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drawings/drawing15.xml" ContentType="application/vnd.openxmlformats-officedocument.drawingml.chartshapes+xml"/>
  <Override PartName="/xl/charts/chart17.xml" ContentType="application/vnd.openxmlformats-officedocument.drawingml.chart+xml"/>
  <Override PartName="/xl/drawings/drawing16.xml" ContentType="application/vnd.openxmlformats-officedocument.drawing+xml"/>
  <Override PartName="/xl/charts/chart18.xml" ContentType="application/vnd.openxmlformats-officedocument.drawingml.chart+xml"/>
  <Override PartName="/xl/drawings/drawing17.xml" ContentType="application/vnd.openxmlformats-officedocument.drawing+xml"/>
  <Override PartName="/xl/charts/chart19.xml" ContentType="application/vnd.openxmlformats-officedocument.drawingml.chart+xml"/>
  <Override PartName="/xl/drawings/drawing18.xml" ContentType="application/vnd.openxmlformats-officedocument.drawing+xml"/>
  <Override PartName="/xl/charts/chart20.xml" ContentType="application/vnd.openxmlformats-officedocument.drawingml.chart+xml"/>
  <Override PartName="/xl/drawings/drawing19.xml" ContentType="application/vnd.openxmlformats-officedocument.drawingml.chartshapes+xml"/>
  <Override PartName="/xl/charts/chart21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22.xml" ContentType="application/vnd.openxmlformats-officedocument.drawingml.chart+xml"/>
  <Override PartName="/xl/drawings/drawing2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23.xml" ContentType="application/vnd.openxmlformats-officedocument.drawing+xml"/>
  <Override PartName="/xl/charts/chart25.xml" ContentType="application/vnd.openxmlformats-officedocument.drawingml.chart+xml"/>
  <Override PartName="/xl/drawings/drawing24.xml" ContentType="application/vnd.openxmlformats-officedocument.drawing+xml"/>
  <Override PartName="/xl/charts/chart26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27.xml" ContentType="application/vnd.openxmlformats-officedocument.drawing+xml"/>
  <Override PartName="/xl/charts/chart29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30.xml" ContentType="application/vnd.openxmlformats-officedocument.drawing+xml"/>
  <Override PartName="/xl/charts/chart32.xml" ContentType="application/vnd.openxmlformats-officedocument.drawingml.chart+xml"/>
  <Override PartName="/xl/drawings/drawing31.xml" ContentType="application/vnd.openxmlformats-officedocument.drawingml.chartshapes+xml"/>
  <Override PartName="/xl/charts/chart33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34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drawings/drawing43.xml" ContentType="application/vnd.openxmlformats-officedocument.drawing+xml"/>
  <Override PartName="/xl/charts/chart44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drawings/drawing47.xml" ContentType="application/vnd.openxmlformats-officedocument.drawing+xml"/>
  <Override PartName="/xl/charts/chart48.xml" ContentType="application/vnd.openxmlformats-officedocument.drawingml.chart+xml"/>
  <Override PartName="/xl/drawings/drawing48.xml" ContentType="application/vnd.openxmlformats-officedocument.drawing+xml"/>
  <Override PartName="/xl/charts/chart49.xml" ContentType="application/vnd.openxmlformats-officedocument.drawingml.chart+xml"/>
  <Override PartName="/xl/drawings/drawing49.xml" ContentType="application/vnd.openxmlformats-officedocument.drawing+xml"/>
  <Override PartName="/xl/charts/chart5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360" windowWidth="28515" windowHeight="12345" tabRatio="847"/>
  </bookViews>
  <sheets>
    <sheet name="Descriptivos" sheetId="11" r:id="rId1"/>
    <sheet name="1" sheetId="4" r:id="rId2"/>
    <sheet name="1A" sheetId="63" r:id="rId3"/>
    <sheet name="1B" sheetId="66" r:id="rId4"/>
    <sheet name="1C" sheetId="64" r:id="rId5"/>
    <sheet name="1D" sheetId="65" r:id="rId6"/>
    <sheet name="1E" sheetId="75" r:id="rId7"/>
    <sheet name="2" sheetId="1" r:id="rId8"/>
    <sheet name="3" sheetId="2" r:id="rId9"/>
    <sheet name="4" sheetId="3" r:id="rId10"/>
    <sheet name="5" sheetId="45" r:id="rId11"/>
    <sheet name="6" sheetId="6" r:id="rId12"/>
    <sheet name="7" sheetId="13" r:id="rId13"/>
    <sheet name="7A" sheetId="69" r:id="rId14"/>
    <sheet name="8" sheetId="34" r:id="rId15"/>
    <sheet name="8A" sheetId="71" r:id="rId16"/>
    <sheet name="9" sheetId="49" r:id="rId17"/>
    <sheet name="10" sheetId="46" r:id="rId18"/>
    <sheet name="11" sheetId="50" r:id="rId19"/>
    <sheet name="12" sheetId="35" r:id="rId20"/>
    <sheet name="13" sheetId="51" r:id="rId21"/>
    <sheet name="14" sheetId="36" r:id="rId22"/>
    <sheet name="15" sheetId="37" r:id="rId23"/>
    <sheet name="16" sheetId="38" r:id="rId24"/>
    <sheet name="17" sheetId="39" r:id="rId25"/>
    <sheet name="18" sheetId="52" r:id="rId26"/>
    <sheet name="19" sheetId="53" r:id="rId27"/>
    <sheet name="20" sheetId="54" r:id="rId28"/>
    <sheet name="20A" sheetId="76" r:id="rId29"/>
    <sheet name="21" sheetId="55" r:id="rId30"/>
    <sheet name="21A" sheetId="70" r:id="rId31"/>
    <sheet name="22" sheetId="56" r:id="rId32"/>
    <sheet name="23" sheetId="57" r:id="rId33"/>
    <sheet name="24" sheetId="58" r:id="rId34"/>
    <sheet name="24A" sheetId="72" r:id="rId35"/>
    <sheet name="25" sheetId="73" r:id="rId36"/>
    <sheet name="26" sheetId="41" r:id="rId37"/>
    <sheet name="27" sheetId="44" r:id="rId38"/>
    <sheet name="27A" sheetId="74" r:id="rId39"/>
    <sheet name="28" sheetId="67" r:id="rId40"/>
    <sheet name="29" sheetId="60" r:id="rId41"/>
    <sheet name="30" sheetId="47" r:id="rId42"/>
    <sheet name="31" sheetId="62" r:id="rId43"/>
    <sheet name="Hoja1" sheetId="12" state="hidden" r:id="rId44"/>
    <sheet name="Hoja7" sheetId="68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_xlnm._FilterDatabase" localSheetId="17" hidden="1">'10'!$A$7:$F$69</definedName>
    <definedName name="_xlnm._FilterDatabase" localSheetId="37" hidden="1">'27'!$A$6:$E$24</definedName>
    <definedName name="_xlnm._FilterDatabase" localSheetId="8" hidden="1">'3'!$A$6:$E$1414</definedName>
    <definedName name="_xlnm._FilterDatabase" localSheetId="42" hidden="1">'31'!$A$6:$F$45</definedName>
    <definedName name="_xlnm._FilterDatabase" localSheetId="9" hidden="1">'4'!$A$6:$D$68</definedName>
    <definedName name="_xlnm._FilterDatabase" localSheetId="14" hidden="1">'8'!$A$6:$F$91</definedName>
    <definedName name="_xlnm._FilterDatabase" localSheetId="15" hidden="1">'8A'!$A$6:$F$164</definedName>
  </definedNames>
  <calcPr calcId="145621"/>
</workbook>
</file>

<file path=xl/calcChain.xml><?xml version="1.0" encoding="utf-8"?>
<calcChain xmlns="http://schemas.openxmlformats.org/spreadsheetml/2006/main">
  <c r="B16" i="76" l="1"/>
  <c r="D11" i="76" s="1"/>
  <c r="D15" i="76"/>
  <c r="D14" i="76"/>
  <c r="D13" i="76"/>
  <c r="D12" i="76"/>
  <c r="S40" i="75"/>
  <c r="H27" i="54"/>
  <c r="H26" i="54"/>
  <c r="B18" i="73"/>
  <c r="E15" i="73" s="1"/>
  <c r="E17" i="73"/>
  <c r="E16" i="73"/>
  <c r="E11" i="73"/>
  <c r="E10" i="73"/>
  <c r="E9" i="73"/>
  <c r="E8" i="73"/>
  <c r="R6" i="73" s="1"/>
  <c r="D9" i="76" l="1"/>
  <c r="D10" i="76"/>
  <c r="E12" i="73"/>
  <c r="E13" i="73"/>
  <c r="E14" i="73"/>
  <c r="G39" i="72" l="1"/>
  <c r="I39" i="72" s="1"/>
  <c r="D39" i="72"/>
  <c r="I38" i="72"/>
  <c r="D38" i="72"/>
  <c r="I37" i="72"/>
  <c r="D37" i="72"/>
  <c r="I36" i="72"/>
  <c r="D36" i="72"/>
  <c r="I35" i="72"/>
  <c r="D35" i="72"/>
  <c r="I34" i="72"/>
  <c r="D34" i="72"/>
  <c r="I33" i="72"/>
  <c r="D33" i="72"/>
  <c r="I32" i="72"/>
  <c r="D32" i="72"/>
  <c r="I31" i="72"/>
  <c r="D31" i="72"/>
  <c r="I30" i="72"/>
  <c r="D30" i="72"/>
  <c r="I29" i="72"/>
  <c r="D29" i="72"/>
  <c r="I28" i="72"/>
  <c r="D28" i="72"/>
  <c r="I27" i="72"/>
  <c r="D27" i="72"/>
  <c r="I26" i="72"/>
  <c r="D26" i="72"/>
  <c r="I25" i="72"/>
  <c r="D25" i="72"/>
  <c r="I24" i="72"/>
  <c r="D24" i="72"/>
  <c r="I23" i="72"/>
  <c r="D23" i="72"/>
  <c r="I22" i="72"/>
  <c r="D22" i="72"/>
  <c r="I21" i="72"/>
  <c r="D21" i="72"/>
  <c r="I20" i="72"/>
  <c r="D20" i="72"/>
  <c r="I19" i="72"/>
  <c r="D19" i="72"/>
  <c r="I18" i="72"/>
  <c r="D18" i="72"/>
  <c r="I17" i="72"/>
  <c r="D17" i="72"/>
  <c r="I16" i="72"/>
  <c r="D16" i="72"/>
  <c r="I15" i="72"/>
  <c r="D15" i="72"/>
  <c r="I14" i="72"/>
  <c r="D14" i="72"/>
  <c r="I13" i="72"/>
  <c r="D13" i="72"/>
  <c r="I12" i="72"/>
  <c r="D12" i="72"/>
  <c r="I11" i="72"/>
  <c r="D11" i="72"/>
  <c r="I10" i="72"/>
  <c r="D10" i="72"/>
  <c r="I9" i="72"/>
  <c r="D9" i="72"/>
  <c r="I8" i="72"/>
  <c r="D8" i="72"/>
  <c r="K19" i="71" l="1"/>
  <c r="F16" i="70" l="1"/>
  <c r="D16" i="70"/>
  <c r="B16" i="70"/>
  <c r="D39" i="69" l="1"/>
  <c r="D38" i="69"/>
  <c r="D37" i="69"/>
  <c r="D36" i="69"/>
  <c r="D35" i="69"/>
  <c r="D34" i="69"/>
  <c r="D33" i="69"/>
  <c r="D32" i="69"/>
  <c r="G31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10" i="69"/>
  <c r="D9" i="69"/>
  <c r="D8" i="69"/>
  <c r="B52" i="67" l="1"/>
  <c r="E49" i="67"/>
  <c r="E48" i="67"/>
  <c r="E47" i="67"/>
  <c r="E46" i="67"/>
  <c r="E45" i="67"/>
  <c r="E44" i="67"/>
  <c r="E43" i="67"/>
  <c r="E42" i="67"/>
  <c r="E41" i="67"/>
  <c r="E40" i="67"/>
  <c r="E39" i="67"/>
  <c r="E38" i="67"/>
  <c r="E37" i="67"/>
  <c r="E36" i="67"/>
  <c r="E35" i="67"/>
  <c r="E34" i="67"/>
  <c r="E33" i="67"/>
  <c r="E32" i="67"/>
  <c r="E31" i="67"/>
  <c r="E30" i="67"/>
  <c r="E29" i="67"/>
  <c r="E28" i="67"/>
  <c r="E27" i="67"/>
  <c r="E26" i="67"/>
  <c r="E25" i="67"/>
  <c r="E24" i="67"/>
  <c r="E23" i="67"/>
  <c r="E22" i="67"/>
  <c r="E21" i="67"/>
  <c r="E20" i="67"/>
  <c r="E19" i="67"/>
  <c r="E18" i="67"/>
  <c r="E17" i="67"/>
  <c r="E16" i="67"/>
  <c r="E15" i="67"/>
  <c r="E14" i="67"/>
  <c r="E13" i="67"/>
  <c r="E12" i="67"/>
  <c r="E11" i="67"/>
  <c r="E10" i="67"/>
  <c r="E9" i="67"/>
  <c r="E8" i="67"/>
  <c r="E52" i="67" s="1"/>
  <c r="E7" i="67"/>
  <c r="E2025" i="66" l="1"/>
  <c r="E2024" i="66"/>
  <c r="E2023" i="66"/>
  <c r="E2022" i="66"/>
  <c r="E2021" i="66"/>
  <c r="E2020" i="66"/>
  <c r="E2019" i="66"/>
  <c r="E2018" i="66"/>
  <c r="E2017" i="66"/>
  <c r="E2016" i="66"/>
  <c r="E2015" i="66"/>
  <c r="E2014" i="66"/>
  <c r="E2013" i="66"/>
  <c r="E2012" i="66"/>
  <c r="E2011" i="66"/>
  <c r="E2010" i="66"/>
  <c r="E2009" i="66"/>
  <c r="E2008" i="66"/>
  <c r="E2007" i="66"/>
  <c r="E2006" i="66"/>
  <c r="E2005" i="66"/>
  <c r="E2004" i="66"/>
  <c r="E2003" i="66"/>
  <c r="E2002" i="66"/>
  <c r="E2001" i="66"/>
  <c r="E2000" i="66"/>
  <c r="E1999" i="66"/>
  <c r="E1998" i="66"/>
  <c r="E1997" i="66"/>
  <c r="E1996" i="66"/>
  <c r="E1995" i="66"/>
  <c r="E1994" i="66"/>
  <c r="E1993" i="66"/>
  <c r="E1992" i="66"/>
  <c r="E1991" i="66"/>
  <c r="E1990" i="66"/>
  <c r="E1989" i="66"/>
  <c r="E1988" i="66"/>
  <c r="E1987" i="66"/>
  <c r="E1986" i="66"/>
  <c r="E1985" i="66"/>
  <c r="E1984" i="66"/>
  <c r="E1983" i="66"/>
  <c r="E1982" i="66"/>
  <c r="E1981" i="66"/>
  <c r="E1980" i="66"/>
  <c r="E1979" i="66"/>
  <c r="E1978" i="66"/>
  <c r="E1977" i="66"/>
  <c r="E1976" i="66"/>
  <c r="E1975" i="66"/>
  <c r="E1974" i="66"/>
  <c r="E1973" i="66"/>
  <c r="E1972" i="66"/>
  <c r="E1971" i="66"/>
  <c r="E1970" i="66"/>
  <c r="E1969" i="66"/>
  <c r="E1968" i="66"/>
  <c r="E1967" i="66"/>
  <c r="E1966" i="66"/>
  <c r="E1965" i="66"/>
  <c r="E1964" i="66"/>
  <c r="E1963" i="66"/>
  <c r="E1962" i="66"/>
  <c r="E1961" i="66"/>
  <c r="E1960" i="66"/>
  <c r="E1959" i="66"/>
  <c r="E1958" i="66"/>
  <c r="E1957" i="66"/>
  <c r="E1956" i="66"/>
  <c r="E1955" i="66"/>
  <c r="E1954" i="66"/>
  <c r="E1953" i="66"/>
  <c r="E1952" i="66"/>
  <c r="E1951" i="66"/>
  <c r="E1950" i="66"/>
  <c r="E1949" i="66"/>
  <c r="E1948" i="66"/>
  <c r="E1947" i="66"/>
  <c r="E1946" i="66"/>
  <c r="E1945" i="66"/>
  <c r="E1944" i="66"/>
  <c r="E1943" i="66"/>
  <c r="E1942" i="66"/>
  <c r="E1941" i="66"/>
  <c r="E1940" i="66"/>
  <c r="E1939" i="66"/>
  <c r="E1938" i="66"/>
  <c r="E1937" i="66"/>
  <c r="E1936" i="66"/>
  <c r="E1935" i="66"/>
  <c r="E1934" i="66"/>
  <c r="E1933" i="66"/>
  <c r="E1932" i="66"/>
  <c r="E1931" i="66"/>
  <c r="E1930" i="66"/>
  <c r="E1929" i="66"/>
  <c r="E1928" i="66"/>
  <c r="E1927" i="66"/>
  <c r="E1926" i="66"/>
  <c r="E1925" i="66"/>
  <c r="E1924" i="66"/>
  <c r="E1923" i="66"/>
  <c r="E1922" i="66"/>
  <c r="E1921" i="66"/>
  <c r="E1920" i="66"/>
  <c r="E1919" i="66"/>
  <c r="E1918" i="66"/>
  <c r="E1917" i="66"/>
  <c r="E1916" i="66"/>
  <c r="E1915" i="66"/>
  <c r="E1914" i="66"/>
  <c r="E1913" i="66"/>
  <c r="E1912" i="66"/>
  <c r="E1911" i="66"/>
  <c r="E1910" i="66"/>
  <c r="E1909" i="66"/>
  <c r="E1908" i="66"/>
  <c r="E1907" i="66"/>
  <c r="E1906" i="66"/>
  <c r="E1905" i="66"/>
  <c r="E1904" i="66"/>
  <c r="E1903" i="66"/>
  <c r="E1902" i="66"/>
  <c r="E1901" i="66"/>
  <c r="E1900" i="66"/>
  <c r="E1899" i="66"/>
  <c r="E1898" i="66"/>
  <c r="E1897" i="66"/>
  <c r="E1896" i="66"/>
  <c r="E1895" i="66"/>
  <c r="E1894" i="66"/>
  <c r="E1893" i="66"/>
  <c r="E1892" i="66"/>
  <c r="E1891" i="66"/>
  <c r="E1890" i="66"/>
  <c r="E1889" i="66"/>
  <c r="E1888" i="66"/>
  <c r="E1887" i="66"/>
  <c r="E1886" i="66"/>
  <c r="E1885" i="66"/>
  <c r="E1884" i="66"/>
  <c r="E1883" i="66"/>
  <c r="E1882" i="66"/>
  <c r="E1881" i="66"/>
  <c r="E1880" i="66"/>
  <c r="E1879" i="66"/>
  <c r="E1878" i="66"/>
  <c r="E1877" i="66"/>
  <c r="E1876" i="66"/>
  <c r="E1875" i="66"/>
  <c r="E1874" i="66"/>
  <c r="E1873" i="66"/>
  <c r="E1872" i="66"/>
  <c r="E1871" i="66"/>
  <c r="E1870" i="66"/>
  <c r="E1869" i="66"/>
  <c r="E1868" i="66"/>
  <c r="E1867" i="66"/>
  <c r="E1866" i="66"/>
  <c r="E1865" i="66"/>
  <c r="E1864" i="66"/>
  <c r="E1863" i="66"/>
  <c r="E1862" i="66"/>
  <c r="E1861" i="66"/>
  <c r="E1860" i="66"/>
  <c r="E1859" i="66"/>
  <c r="E1858" i="66"/>
  <c r="E1857" i="66"/>
  <c r="E1856" i="66"/>
  <c r="E1855" i="66"/>
  <c r="E1854" i="66"/>
  <c r="E1853" i="66"/>
  <c r="E1852" i="66"/>
  <c r="E1851" i="66"/>
  <c r="E1850" i="66"/>
  <c r="E1849" i="66"/>
  <c r="E1848" i="66"/>
  <c r="E1847" i="66"/>
  <c r="E1846" i="66"/>
  <c r="E1845" i="66"/>
  <c r="E1844" i="66"/>
  <c r="E1843" i="66"/>
  <c r="E1842" i="66"/>
  <c r="E1841" i="66"/>
  <c r="E1840" i="66"/>
  <c r="E1839" i="66"/>
  <c r="E1838" i="66"/>
  <c r="E1837" i="66"/>
  <c r="E1836" i="66"/>
  <c r="E1835" i="66"/>
  <c r="E1834" i="66"/>
  <c r="E1833" i="66"/>
  <c r="E1832" i="66"/>
  <c r="E1831" i="66"/>
  <c r="E1830" i="66"/>
  <c r="E1829" i="66"/>
  <c r="E1828" i="66"/>
  <c r="E1827" i="66"/>
  <c r="E1826" i="66"/>
  <c r="E1825" i="66"/>
  <c r="E1824" i="66"/>
  <c r="E1823" i="66"/>
  <c r="E1822" i="66"/>
  <c r="E1821" i="66"/>
  <c r="E1820" i="66"/>
  <c r="E1819" i="66"/>
  <c r="E1818" i="66"/>
  <c r="E1817" i="66"/>
  <c r="E1816" i="66"/>
  <c r="E1815" i="66"/>
  <c r="E1814" i="66"/>
  <c r="E1813" i="66"/>
  <c r="E1812" i="66"/>
  <c r="E1811" i="66"/>
  <c r="E1810" i="66"/>
  <c r="E1809" i="66"/>
  <c r="E1808" i="66"/>
  <c r="E1807" i="66"/>
  <c r="E1806" i="66"/>
  <c r="E1805" i="66"/>
  <c r="E1804" i="66"/>
  <c r="E1803" i="66"/>
  <c r="E1802" i="66"/>
  <c r="E1801" i="66"/>
  <c r="E1800" i="66"/>
  <c r="E1799" i="66"/>
  <c r="E1798" i="66"/>
  <c r="E1797" i="66"/>
  <c r="E1796" i="66"/>
  <c r="E1795" i="66"/>
  <c r="E1794" i="66"/>
  <c r="E1793" i="66"/>
  <c r="E1792" i="66"/>
  <c r="E1791" i="66"/>
  <c r="E1790" i="66"/>
  <c r="E1789" i="66"/>
  <c r="E1788" i="66"/>
  <c r="E1787" i="66"/>
  <c r="E1786" i="66"/>
  <c r="E1785" i="66"/>
  <c r="E1784" i="66"/>
  <c r="E1783" i="66"/>
  <c r="E1782" i="66"/>
  <c r="E1781" i="66"/>
  <c r="E1780" i="66"/>
  <c r="E1779" i="66"/>
  <c r="E1778" i="66"/>
  <c r="E1777" i="66"/>
  <c r="E1776" i="66"/>
  <c r="E1775" i="66"/>
  <c r="E1774" i="66"/>
  <c r="E1773" i="66"/>
  <c r="E1772" i="66"/>
  <c r="E1771" i="66"/>
  <c r="E1770" i="66"/>
  <c r="E1769" i="66"/>
  <c r="E1768" i="66"/>
  <c r="E1767" i="66"/>
  <c r="E1766" i="66"/>
  <c r="E1765" i="66"/>
  <c r="E1764" i="66"/>
  <c r="E1763" i="66"/>
  <c r="E1762" i="66"/>
  <c r="E1761" i="66"/>
  <c r="E1760" i="66"/>
  <c r="E1759" i="66"/>
  <c r="E1758" i="66"/>
  <c r="E1757" i="66"/>
  <c r="E1756" i="66"/>
  <c r="E1755" i="66"/>
  <c r="E1754" i="66"/>
  <c r="E1753" i="66"/>
  <c r="E1752" i="66"/>
  <c r="E1751" i="66"/>
  <c r="E1750" i="66"/>
  <c r="E1749" i="66"/>
  <c r="E1748" i="66"/>
  <c r="E1747" i="66"/>
  <c r="E1746" i="66"/>
  <c r="E1745" i="66"/>
  <c r="E1744" i="66"/>
  <c r="E1743" i="66"/>
  <c r="E1742" i="66"/>
  <c r="E1741" i="66"/>
  <c r="E1740" i="66"/>
  <c r="E1739" i="66"/>
  <c r="E1738" i="66"/>
  <c r="E1737" i="66"/>
  <c r="E1736" i="66"/>
  <c r="E1735" i="66"/>
  <c r="E1734" i="66"/>
  <c r="E1733" i="66"/>
  <c r="E1732" i="66"/>
  <c r="E1731" i="66"/>
  <c r="E1730" i="66"/>
  <c r="E1729" i="66"/>
  <c r="E1728" i="66"/>
  <c r="E1727" i="66"/>
  <c r="E1726" i="66"/>
  <c r="E1725" i="66"/>
  <c r="E1724" i="66"/>
  <c r="E1723" i="66"/>
  <c r="E1722" i="66"/>
  <c r="E1721" i="66"/>
  <c r="E1720" i="66"/>
  <c r="E1719" i="66"/>
  <c r="E1718" i="66"/>
  <c r="E1717" i="66"/>
  <c r="E1716" i="66"/>
  <c r="E1715" i="66"/>
  <c r="E1714" i="66"/>
  <c r="E1713" i="66"/>
  <c r="E1712" i="66"/>
  <c r="E1711" i="66"/>
  <c r="E1710" i="66"/>
  <c r="E1709" i="66"/>
  <c r="E1708" i="66"/>
  <c r="E1707" i="66"/>
  <c r="E1706" i="66"/>
  <c r="E1705" i="66"/>
  <c r="E1704" i="66"/>
  <c r="E1703" i="66"/>
  <c r="E1702" i="66"/>
  <c r="E1701" i="66"/>
  <c r="E1700" i="66"/>
  <c r="E1699" i="66"/>
  <c r="E1698" i="66"/>
  <c r="E1697" i="66"/>
  <c r="E1696" i="66"/>
  <c r="E1695" i="66"/>
  <c r="E1694" i="66"/>
  <c r="E1693" i="66"/>
  <c r="E1692" i="66"/>
  <c r="E1691" i="66"/>
  <c r="E1690" i="66"/>
  <c r="E1689" i="66"/>
  <c r="E1688" i="66"/>
  <c r="E1687" i="66"/>
  <c r="E1686" i="66"/>
  <c r="E1685" i="66"/>
  <c r="E1684" i="66"/>
  <c r="E1683" i="66"/>
  <c r="E1682" i="66"/>
  <c r="E1681" i="66"/>
  <c r="E1680" i="66"/>
  <c r="E1679" i="66"/>
  <c r="E1678" i="66"/>
  <c r="E1677" i="66"/>
  <c r="E1676" i="66"/>
  <c r="E1675" i="66"/>
  <c r="E1674" i="66"/>
  <c r="E1673" i="66"/>
  <c r="E1672" i="66"/>
  <c r="E1671" i="66"/>
  <c r="E1670" i="66"/>
  <c r="E1669" i="66"/>
  <c r="E1668" i="66"/>
  <c r="E1667" i="66"/>
  <c r="E1666" i="66"/>
  <c r="E1665" i="66"/>
  <c r="E1664" i="66"/>
  <c r="E1663" i="66"/>
  <c r="E1662" i="66"/>
  <c r="E1661" i="66"/>
  <c r="E1660" i="66"/>
  <c r="E1659" i="66"/>
  <c r="E1658" i="66"/>
  <c r="E1657" i="66"/>
  <c r="E1656" i="66"/>
  <c r="E1655" i="66"/>
  <c r="E1654" i="66"/>
  <c r="E1653" i="66"/>
  <c r="E1652" i="66"/>
  <c r="E1651" i="66"/>
  <c r="E1650" i="66"/>
  <c r="E1649" i="66"/>
  <c r="E1648" i="66"/>
  <c r="E1647" i="66"/>
  <c r="E1646" i="66"/>
  <c r="E1645" i="66"/>
  <c r="E1644" i="66"/>
  <c r="E1643" i="66"/>
  <c r="E1642" i="66"/>
  <c r="E1641" i="66"/>
  <c r="E1640" i="66"/>
  <c r="E1639" i="66"/>
  <c r="E1638" i="66"/>
  <c r="E1637" i="66"/>
  <c r="E1636" i="66"/>
  <c r="E1635" i="66"/>
  <c r="E1634" i="66"/>
  <c r="E1633" i="66"/>
  <c r="E1632" i="66"/>
  <c r="E1631" i="66"/>
  <c r="E1630" i="66"/>
  <c r="E1629" i="66"/>
  <c r="E1628" i="66"/>
  <c r="E1627" i="66"/>
  <c r="E1626" i="66"/>
  <c r="E1625" i="66"/>
  <c r="E1624" i="66"/>
  <c r="E1623" i="66"/>
  <c r="E1622" i="66"/>
  <c r="E1621" i="66"/>
  <c r="E1620" i="66"/>
  <c r="E1619" i="66"/>
  <c r="E1618" i="66"/>
  <c r="E1617" i="66"/>
  <c r="E1616" i="66"/>
  <c r="E1615" i="66"/>
  <c r="E1614" i="66"/>
  <c r="E1613" i="66"/>
  <c r="E1612" i="66"/>
  <c r="E1611" i="66"/>
  <c r="E1610" i="66"/>
  <c r="E1609" i="66"/>
  <c r="E1608" i="66"/>
  <c r="E1607" i="66"/>
  <c r="E1606" i="66"/>
  <c r="E1605" i="66"/>
  <c r="E1604" i="66"/>
  <c r="E1603" i="66"/>
  <c r="E1602" i="66"/>
  <c r="E1601" i="66"/>
  <c r="E1600" i="66"/>
  <c r="E1599" i="66"/>
  <c r="E1598" i="66"/>
  <c r="E1597" i="66"/>
  <c r="E1596" i="66"/>
  <c r="E1595" i="66"/>
  <c r="E1594" i="66"/>
  <c r="E1593" i="66"/>
  <c r="E1592" i="66"/>
  <c r="E1591" i="66"/>
  <c r="E1590" i="66"/>
  <c r="E1589" i="66"/>
  <c r="E1588" i="66"/>
  <c r="E1587" i="66"/>
  <c r="E1586" i="66"/>
  <c r="E1585" i="66"/>
  <c r="E1584" i="66"/>
  <c r="E1583" i="66"/>
  <c r="E1582" i="66"/>
  <c r="E1581" i="66"/>
  <c r="E1580" i="66"/>
  <c r="E1579" i="66"/>
  <c r="E1578" i="66"/>
  <c r="E1577" i="66"/>
  <c r="E1576" i="66"/>
  <c r="E1575" i="66"/>
  <c r="E1574" i="66"/>
  <c r="E1573" i="66"/>
  <c r="E1572" i="66"/>
  <c r="E1571" i="66"/>
  <c r="E1570" i="66"/>
  <c r="E1569" i="66"/>
  <c r="E1568" i="66"/>
  <c r="E1567" i="66"/>
  <c r="E1566" i="66"/>
  <c r="E1565" i="66"/>
  <c r="E1564" i="66"/>
  <c r="E1563" i="66"/>
  <c r="E1562" i="66"/>
  <c r="E1561" i="66"/>
  <c r="E1560" i="66"/>
  <c r="E1559" i="66"/>
  <c r="E1558" i="66"/>
  <c r="E1557" i="66"/>
  <c r="E1556" i="66"/>
  <c r="E1555" i="66"/>
  <c r="E1554" i="66"/>
  <c r="E1553" i="66"/>
  <c r="E1552" i="66"/>
  <c r="E1551" i="66"/>
  <c r="E1550" i="66"/>
  <c r="E1549" i="66"/>
  <c r="E1548" i="66"/>
  <c r="E1547" i="66"/>
  <c r="E1546" i="66"/>
  <c r="E1545" i="66"/>
  <c r="E1544" i="66"/>
  <c r="E1543" i="66"/>
  <c r="E1542" i="66"/>
  <c r="E1541" i="66"/>
  <c r="E1540" i="66"/>
  <c r="E1539" i="66"/>
  <c r="E1538" i="66"/>
  <c r="E1537" i="66"/>
  <c r="E1536" i="66"/>
  <c r="E1535" i="66"/>
  <c r="E1534" i="66"/>
  <c r="E1533" i="66"/>
  <c r="E1532" i="66"/>
  <c r="E1531" i="66"/>
  <c r="E1530" i="66"/>
  <c r="E1529" i="66"/>
  <c r="E1528" i="66"/>
  <c r="E1527" i="66"/>
  <c r="E1526" i="66"/>
  <c r="E1525" i="66"/>
  <c r="E1524" i="66"/>
  <c r="E1523" i="66"/>
  <c r="E1522" i="66"/>
  <c r="E1521" i="66"/>
  <c r="E1520" i="66"/>
  <c r="E1519" i="66"/>
  <c r="E1518" i="66"/>
  <c r="E1517" i="66"/>
  <c r="E1516" i="66"/>
  <c r="E1515" i="66"/>
  <c r="E1514" i="66"/>
  <c r="E1513" i="66"/>
  <c r="E1512" i="66"/>
  <c r="E1511" i="66"/>
  <c r="E1510" i="66"/>
  <c r="E1509" i="66"/>
  <c r="E1508" i="66"/>
  <c r="E1507" i="66"/>
  <c r="E1506" i="66"/>
  <c r="E1505" i="66"/>
  <c r="E1504" i="66"/>
  <c r="E1503" i="66"/>
  <c r="E1502" i="66"/>
  <c r="E1501" i="66"/>
  <c r="E1500" i="66"/>
  <c r="E1499" i="66"/>
  <c r="E1498" i="66"/>
  <c r="E1497" i="66"/>
  <c r="E1496" i="66"/>
  <c r="E1495" i="66"/>
  <c r="E1494" i="66"/>
  <c r="E1493" i="66"/>
  <c r="E1492" i="66"/>
  <c r="E1491" i="66"/>
  <c r="E1490" i="66"/>
  <c r="E1489" i="66"/>
  <c r="E1488" i="66"/>
  <c r="E1487" i="66"/>
  <c r="E1486" i="66"/>
  <c r="E1485" i="66"/>
  <c r="E1484" i="66"/>
  <c r="E1483" i="66"/>
  <c r="E1482" i="66"/>
  <c r="E1481" i="66"/>
  <c r="E1480" i="66"/>
  <c r="E1479" i="66"/>
  <c r="E1478" i="66"/>
  <c r="E1477" i="66"/>
  <c r="E1476" i="66"/>
  <c r="E1475" i="66"/>
  <c r="E1474" i="66"/>
  <c r="E1473" i="66"/>
  <c r="E1472" i="66"/>
  <c r="E1471" i="66"/>
  <c r="E1470" i="66"/>
  <c r="E1469" i="66"/>
  <c r="E1468" i="66"/>
  <c r="E1467" i="66"/>
  <c r="E1466" i="66"/>
  <c r="E1465" i="66"/>
  <c r="E1464" i="66"/>
  <c r="E1463" i="66"/>
  <c r="E1462" i="66"/>
  <c r="E1461" i="66"/>
  <c r="E1460" i="66"/>
  <c r="E1459" i="66"/>
  <c r="E1458" i="66"/>
  <c r="E1457" i="66"/>
  <c r="E1456" i="66"/>
  <c r="E1455" i="66"/>
  <c r="E1454" i="66"/>
  <c r="E1453" i="66"/>
  <c r="E1452" i="66"/>
  <c r="E1451" i="66"/>
  <c r="E1450" i="66"/>
  <c r="E1449" i="66"/>
  <c r="E1448" i="66"/>
  <c r="E1447" i="66"/>
  <c r="E1446" i="66"/>
  <c r="E1445" i="66"/>
  <c r="E1444" i="66"/>
  <c r="E1443" i="66"/>
  <c r="E1442" i="66"/>
  <c r="E1441" i="66"/>
  <c r="E1440" i="66"/>
  <c r="E1439" i="66"/>
  <c r="E1438" i="66"/>
  <c r="E1437" i="66"/>
  <c r="E1436" i="66"/>
  <c r="E1435" i="66"/>
  <c r="E1434" i="66"/>
  <c r="E1433" i="66"/>
  <c r="E1432" i="66"/>
  <c r="E1431" i="66"/>
  <c r="E1430" i="66"/>
  <c r="E1429" i="66"/>
  <c r="E1428" i="66"/>
  <c r="E1427" i="66"/>
  <c r="E1426" i="66"/>
  <c r="E1425" i="66"/>
  <c r="E1424" i="66"/>
  <c r="E1423" i="66"/>
  <c r="E1422" i="66"/>
  <c r="E1421" i="66"/>
  <c r="E1420" i="66"/>
  <c r="E1419" i="66"/>
  <c r="E1418" i="66"/>
  <c r="E1417" i="66"/>
  <c r="E1416" i="66"/>
  <c r="E1415" i="66"/>
  <c r="E1414" i="66"/>
  <c r="E1413" i="66"/>
  <c r="E1412" i="66"/>
  <c r="E1411" i="66"/>
  <c r="E1410" i="66"/>
  <c r="E1409" i="66"/>
  <c r="E1408" i="66"/>
  <c r="E1407" i="66"/>
  <c r="E1406" i="66"/>
  <c r="E1405" i="66"/>
  <c r="E1404" i="66"/>
  <c r="E1403" i="66"/>
  <c r="E1402" i="66"/>
  <c r="E1401" i="66"/>
  <c r="E1400" i="66"/>
  <c r="E1399" i="66"/>
  <c r="E1398" i="66"/>
  <c r="E1397" i="66"/>
  <c r="E1396" i="66"/>
  <c r="E1395" i="66"/>
  <c r="E1394" i="66"/>
  <c r="E1393" i="66"/>
  <c r="E1392" i="66"/>
  <c r="E1391" i="66"/>
  <c r="E1390" i="66"/>
  <c r="E1389" i="66"/>
  <c r="E1388" i="66"/>
  <c r="E1387" i="66"/>
  <c r="E1386" i="66"/>
  <c r="E1385" i="66"/>
  <c r="E1384" i="66"/>
  <c r="E1383" i="66"/>
  <c r="E1382" i="66"/>
  <c r="E1381" i="66"/>
  <c r="E1380" i="66"/>
  <c r="E1379" i="66"/>
  <c r="E1378" i="66"/>
  <c r="E1377" i="66"/>
  <c r="E1376" i="66"/>
  <c r="E1375" i="66"/>
  <c r="E1374" i="66"/>
  <c r="E1373" i="66"/>
  <c r="E1372" i="66"/>
  <c r="E1371" i="66"/>
  <c r="E1370" i="66"/>
  <c r="E1369" i="66"/>
  <c r="E1368" i="66"/>
  <c r="E1367" i="66"/>
  <c r="E1366" i="66"/>
  <c r="E1365" i="66"/>
  <c r="E1364" i="66"/>
  <c r="E1363" i="66"/>
  <c r="E1362" i="66"/>
  <c r="E1361" i="66"/>
  <c r="E1360" i="66"/>
  <c r="E1359" i="66"/>
  <c r="E1358" i="66"/>
  <c r="E1357" i="66"/>
  <c r="E1356" i="66"/>
  <c r="E1355" i="66"/>
  <c r="E1354" i="66"/>
  <c r="E1353" i="66"/>
  <c r="E1352" i="66"/>
  <c r="E1351" i="66"/>
  <c r="E1350" i="66"/>
  <c r="E1349" i="66"/>
  <c r="E1348" i="66"/>
  <c r="E1347" i="66"/>
  <c r="E1346" i="66"/>
  <c r="E1345" i="66"/>
  <c r="E1344" i="66"/>
  <c r="E1343" i="66"/>
  <c r="E1342" i="66"/>
  <c r="E1341" i="66"/>
  <c r="E1340" i="66"/>
  <c r="E1339" i="66"/>
  <c r="E1338" i="66"/>
  <c r="E1337" i="66"/>
  <c r="E1336" i="66"/>
  <c r="E1335" i="66"/>
  <c r="E1334" i="66"/>
  <c r="E1333" i="66"/>
  <c r="E1332" i="66"/>
  <c r="E1331" i="66"/>
  <c r="E1330" i="66"/>
  <c r="E1329" i="66"/>
  <c r="E1328" i="66"/>
  <c r="E1327" i="66"/>
  <c r="E1326" i="66"/>
  <c r="E1325" i="66"/>
  <c r="E1324" i="66"/>
  <c r="E1323" i="66"/>
  <c r="E1322" i="66"/>
  <c r="E1321" i="66"/>
  <c r="E1320" i="66"/>
  <c r="E1319" i="66"/>
  <c r="E1318" i="66"/>
  <c r="E1317" i="66"/>
  <c r="E1316" i="66"/>
  <c r="E1315" i="66"/>
  <c r="E1314" i="66"/>
  <c r="E1313" i="66"/>
  <c r="E1312" i="66"/>
  <c r="E1311" i="66"/>
  <c r="E1310" i="66"/>
  <c r="E1309" i="66"/>
  <c r="E1308" i="66"/>
  <c r="E1307" i="66"/>
  <c r="E1306" i="66"/>
  <c r="E1305" i="66"/>
  <c r="E1304" i="66"/>
  <c r="E1303" i="66"/>
  <c r="E1302" i="66"/>
  <c r="E1301" i="66"/>
  <c r="E1300" i="66"/>
  <c r="E1299" i="66"/>
  <c r="E1298" i="66"/>
  <c r="E1297" i="66"/>
  <c r="E1296" i="66"/>
  <c r="E1295" i="66"/>
  <c r="E1294" i="66"/>
  <c r="E1293" i="66"/>
  <c r="E1292" i="66"/>
  <c r="E1291" i="66"/>
  <c r="E1290" i="66"/>
  <c r="E1289" i="66"/>
  <c r="E1288" i="66"/>
  <c r="E1287" i="66"/>
  <c r="E1286" i="66"/>
  <c r="E1285" i="66"/>
  <c r="E1284" i="66"/>
  <c r="E1283" i="66"/>
  <c r="E1282" i="66"/>
  <c r="E1281" i="66"/>
  <c r="E1280" i="66"/>
  <c r="E1279" i="66"/>
  <c r="E1278" i="66"/>
  <c r="E1277" i="66"/>
  <c r="E1276" i="66"/>
  <c r="E1275" i="66"/>
  <c r="E1274" i="66"/>
  <c r="E1273" i="66"/>
  <c r="E1272" i="66"/>
  <c r="E1271" i="66"/>
  <c r="E1270" i="66"/>
  <c r="E1269" i="66"/>
  <c r="E1268" i="66"/>
  <c r="E1267" i="66"/>
  <c r="E1266" i="66"/>
  <c r="E1265" i="66"/>
  <c r="E1264" i="66"/>
  <c r="E1263" i="66"/>
  <c r="E1262" i="66"/>
  <c r="E1261" i="66"/>
  <c r="E1260" i="66"/>
  <c r="E1259" i="66"/>
  <c r="E1258" i="66"/>
  <c r="E1257" i="66"/>
  <c r="E1256" i="66"/>
  <c r="E1255" i="66"/>
  <c r="E1254" i="66"/>
  <c r="E1253" i="66"/>
  <c r="E1252" i="66"/>
  <c r="E1251" i="66"/>
  <c r="E1250" i="66"/>
  <c r="E1249" i="66"/>
  <c r="E1248" i="66"/>
  <c r="E1247" i="66"/>
  <c r="E1246" i="66"/>
  <c r="E1245" i="66"/>
  <c r="E1244" i="66"/>
  <c r="E1243" i="66"/>
  <c r="E1242" i="66"/>
  <c r="E1241" i="66"/>
  <c r="E1240" i="66"/>
  <c r="E1239" i="66"/>
  <c r="E1238" i="66"/>
  <c r="E1237" i="66"/>
  <c r="E1236" i="66"/>
  <c r="E1235" i="66"/>
  <c r="E1234" i="66"/>
  <c r="E1233" i="66"/>
  <c r="E1232" i="66"/>
  <c r="E1231" i="66"/>
  <c r="E1230" i="66"/>
  <c r="E1229" i="66"/>
  <c r="E1228" i="66"/>
  <c r="E1227" i="66"/>
  <c r="E1226" i="66"/>
  <c r="E1225" i="66"/>
  <c r="E1224" i="66"/>
  <c r="E1223" i="66"/>
  <c r="E1222" i="66"/>
  <c r="E1221" i="66"/>
  <c r="E1220" i="66"/>
  <c r="E1219" i="66"/>
  <c r="E1218" i="66"/>
  <c r="E1217" i="66"/>
  <c r="E1216" i="66"/>
  <c r="E1215" i="66"/>
  <c r="E1214" i="66"/>
  <c r="E1213" i="66"/>
  <c r="E1212" i="66"/>
  <c r="E1211" i="66"/>
  <c r="E1210" i="66"/>
  <c r="E1209" i="66"/>
  <c r="E1208" i="66"/>
  <c r="E1207" i="66"/>
  <c r="E1206" i="66"/>
  <c r="E1205" i="66"/>
  <c r="E1204" i="66"/>
  <c r="E1203" i="66"/>
  <c r="E1202" i="66"/>
  <c r="E1201" i="66"/>
  <c r="E1200" i="66"/>
  <c r="E1199" i="66"/>
  <c r="E1198" i="66"/>
  <c r="E1197" i="66"/>
  <c r="E1196" i="66"/>
  <c r="E1195" i="66"/>
  <c r="E1194" i="66"/>
  <c r="E1193" i="66"/>
  <c r="E1192" i="66"/>
  <c r="E1191" i="66"/>
  <c r="E1190" i="66"/>
  <c r="E1189" i="66"/>
  <c r="E1188" i="66"/>
  <c r="E1187" i="66"/>
  <c r="E1186" i="66"/>
  <c r="E1185" i="66"/>
  <c r="E1184" i="66"/>
  <c r="E1183" i="66"/>
  <c r="E1182" i="66"/>
  <c r="E1181" i="66"/>
  <c r="E1180" i="66"/>
  <c r="E1179" i="66"/>
  <c r="E1178" i="66"/>
  <c r="E1177" i="66"/>
  <c r="E1176" i="66"/>
  <c r="E1175" i="66"/>
  <c r="E1174" i="66"/>
  <c r="E1173" i="66"/>
  <c r="E1172" i="66"/>
  <c r="E1171" i="66"/>
  <c r="E1170" i="66"/>
  <c r="E1169" i="66"/>
  <c r="E1168" i="66"/>
  <c r="E1167" i="66"/>
  <c r="E1166" i="66"/>
  <c r="E1165" i="66"/>
  <c r="E1164" i="66"/>
  <c r="E1163" i="66"/>
  <c r="E1162" i="66"/>
  <c r="E1161" i="66"/>
  <c r="E1160" i="66"/>
  <c r="E1159" i="66"/>
  <c r="E1158" i="66"/>
  <c r="E1157" i="66"/>
  <c r="E1156" i="66"/>
  <c r="E1155" i="66"/>
  <c r="E1154" i="66"/>
  <c r="E1153" i="66"/>
  <c r="E1152" i="66"/>
  <c r="E1151" i="66"/>
  <c r="E1150" i="66"/>
  <c r="E1149" i="66"/>
  <c r="E1148" i="66"/>
  <c r="E1147" i="66"/>
  <c r="E1146" i="66"/>
  <c r="E1145" i="66"/>
  <c r="E1144" i="66"/>
  <c r="E1143" i="66"/>
  <c r="E1142" i="66"/>
  <c r="E1141" i="66"/>
  <c r="E1140" i="66"/>
  <c r="E1139" i="66"/>
  <c r="E1138" i="66"/>
  <c r="E1137" i="66"/>
  <c r="E1136" i="66"/>
  <c r="E1135" i="66"/>
  <c r="E1134" i="66"/>
  <c r="E1133" i="66"/>
  <c r="E1132" i="66"/>
  <c r="E1131" i="66"/>
  <c r="E1130" i="66"/>
  <c r="E1129" i="66"/>
  <c r="E1128" i="66"/>
  <c r="E1127" i="66"/>
  <c r="E1126" i="66"/>
  <c r="E1125" i="66"/>
  <c r="E1124" i="66"/>
  <c r="E1123" i="66"/>
  <c r="E1122" i="66"/>
  <c r="E1121" i="66"/>
  <c r="E1120" i="66"/>
  <c r="E1119" i="66"/>
  <c r="E1118" i="66"/>
  <c r="E1117" i="66"/>
  <c r="E1116" i="66"/>
  <c r="E1115" i="66"/>
  <c r="E1114" i="66"/>
  <c r="E1113" i="66"/>
  <c r="E1112" i="66"/>
  <c r="E1111" i="66"/>
  <c r="E1110" i="66"/>
  <c r="E1109" i="66"/>
  <c r="E1108" i="66"/>
  <c r="E1107" i="66"/>
  <c r="E1106" i="66"/>
  <c r="E1105" i="66"/>
  <c r="E1104" i="66"/>
  <c r="E1103" i="66"/>
  <c r="E1102" i="66"/>
  <c r="E1101" i="66"/>
  <c r="E1100" i="66"/>
  <c r="E1099" i="66"/>
  <c r="E1098" i="66"/>
  <c r="E1097" i="66"/>
  <c r="E1096" i="66"/>
  <c r="E1095" i="66"/>
  <c r="E1094" i="66"/>
  <c r="E1093" i="66"/>
  <c r="E1092" i="66"/>
  <c r="E1091" i="66"/>
  <c r="E1090" i="66"/>
  <c r="E1089" i="66"/>
  <c r="E1088" i="66"/>
  <c r="E1087" i="66"/>
  <c r="E1086" i="66"/>
  <c r="E1085" i="66"/>
  <c r="E1084" i="66"/>
  <c r="E1083" i="66"/>
  <c r="E1082" i="66"/>
  <c r="E1081" i="66"/>
  <c r="E1080" i="66"/>
  <c r="E1079" i="66"/>
  <c r="E1078" i="66"/>
  <c r="E1077" i="66"/>
  <c r="E1076" i="66"/>
  <c r="E1075" i="66"/>
  <c r="E1074" i="66"/>
  <c r="E1073" i="66"/>
  <c r="E1072" i="66"/>
  <c r="E1071" i="66"/>
  <c r="E1070" i="66"/>
  <c r="E1069" i="66"/>
  <c r="E1068" i="66"/>
  <c r="E1067" i="66"/>
  <c r="E1066" i="66"/>
  <c r="E1065" i="66"/>
  <c r="E1064" i="66"/>
  <c r="E1063" i="66"/>
  <c r="E1062" i="66"/>
  <c r="E1061" i="66"/>
  <c r="E1060" i="66"/>
  <c r="E1059" i="66"/>
  <c r="E1058" i="66"/>
  <c r="E1057" i="66"/>
  <c r="E1056" i="66"/>
  <c r="E1055" i="66"/>
  <c r="E1054" i="66"/>
  <c r="E1053" i="66"/>
  <c r="E1052" i="66"/>
  <c r="E1051" i="66"/>
  <c r="E1050" i="66"/>
  <c r="E1049" i="66"/>
  <c r="E1048" i="66"/>
  <c r="E1047" i="66"/>
  <c r="E1046" i="66"/>
  <c r="E1045" i="66"/>
  <c r="E1044" i="66"/>
  <c r="E1043" i="66"/>
  <c r="E1042" i="66"/>
  <c r="E1041" i="66"/>
  <c r="E1040" i="66"/>
  <c r="E1039" i="66"/>
  <c r="E1038" i="66"/>
  <c r="E1037" i="66"/>
  <c r="E1036" i="66"/>
  <c r="E1035" i="66"/>
  <c r="E1034" i="66"/>
  <c r="E1033" i="66"/>
  <c r="E1032" i="66"/>
  <c r="E1031" i="66"/>
  <c r="E1030" i="66"/>
  <c r="E1029" i="66"/>
  <c r="E1028" i="66"/>
  <c r="E1027" i="66"/>
  <c r="E1026" i="66"/>
  <c r="E1025" i="66"/>
  <c r="E1024" i="66"/>
  <c r="E1023" i="66"/>
  <c r="E1022" i="66"/>
  <c r="E1021" i="66"/>
  <c r="E1020" i="66"/>
  <c r="E1019" i="66"/>
  <c r="E1018" i="66"/>
  <c r="E1017" i="66"/>
  <c r="E1016" i="66"/>
  <c r="E1015" i="66"/>
  <c r="E1014" i="66"/>
  <c r="E1013" i="66"/>
  <c r="E1012" i="66"/>
  <c r="E1011" i="66"/>
  <c r="E1010" i="66"/>
  <c r="E1009" i="66"/>
  <c r="E1008" i="66"/>
  <c r="E1007" i="66"/>
  <c r="E1006" i="66"/>
  <c r="E1005" i="66"/>
  <c r="E1004" i="66"/>
  <c r="E1003" i="66"/>
  <c r="E1002" i="66"/>
  <c r="E1001" i="66"/>
  <c r="E1000" i="66"/>
  <c r="E999" i="66"/>
  <c r="E998" i="66"/>
  <c r="E997" i="66"/>
  <c r="E996" i="66"/>
  <c r="E995" i="66"/>
  <c r="E994" i="66"/>
  <c r="E993" i="66"/>
  <c r="E992" i="66"/>
  <c r="E991" i="66"/>
  <c r="E990" i="66"/>
  <c r="E989" i="66"/>
  <c r="E988" i="66"/>
  <c r="E987" i="66"/>
  <c r="E986" i="66"/>
  <c r="E985" i="66"/>
  <c r="E984" i="66"/>
  <c r="E983" i="66"/>
  <c r="E982" i="66"/>
  <c r="E981" i="66"/>
  <c r="E980" i="66"/>
  <c r="E979" i="66"/>
  <c r="E978" i="66"/>
  <c r="E977" i="66"/>
  <c r="E976" i="66"/>
  <c r="E975" i="66"/>
  <c r="E974" i="66"/>
  <c r="E973" i="66"/>
  <c r="E972" i="66"/>
  <c r="E971" i="66"/>
  <c r="E970" i="66"/>
  <c r="E969" i="66"/>
  <c r="E968" i="66"/>
  <c r="E967" i="66"/>
  <c r="E966" i="66"/>
  <c r="E965" i="66"/>
  <c r="E964" i="66"/>
  <c r="E963" i="66"/>
  <c r="E962" i="66"/>
  <c r="E961" i="66"/>
  <c r="E960" i="66"/>
  <c r="E959" i="66"/>
  <c r="E958" i="66"/>
  <c r="E957" i="66"/>
  <c r="E956" i="66"/>
  <c r="E955" i="66"/>
  <c r="E954" i="66"/>
  <c r="E953" i="66"/>
  <c r="E952" i="66"/>
  <c r="E951" i="66"/>
  <c r="E950" i="66"/>
  <c r="E949" i="66"/>
  <c r="E948" i="66"/>
  <c r="E947" i="66"/>
  <c r="E946" i="66"/>
  <c r="E945" i="66"/>
  <c r="E944" i="66"/>
  <c r="E943" i="66"/>
  <c r="E942" i="66"/>
  <c r="E941" i="66"/>
  <c r="E940" i="66"/>
  <c r="E939" i="66"/>
  <c r="E938" i="66"/>
  <c r="E937" i="66"/>
  <c r="E936" i="66"/>
  <c r="E935" i="66"/>
  <c r="E934" i="66"/>
  <c r="E933" i="66"/>
  <c r="E932" i="66"/>
  <c r="E931" i="66"/>
  <c r="E930" i="66"/>
  <c r="E929" i="66"/>
  <c r="E928" i="66"/>
  <c r="E927" i="66"/>
  <c r="E926" i="66"/>
  <c r="E925" i="66"/>
  <c r="E924" i="66"/>
  <c r="E923" i="66"/>
  <c r="E922" i="66"/>
  <c r="E921" i="66"/>
  <c r="E920" i="66"/>
  <c r="E919" i="66"/>
  <c r="E918" i="66"/>
  <c r="E917" i="66"/>
  <c r="E916" i="66"/>
  <c r="E915" i="66"/>
  <c r="E914" i="66"/>
  <c r="E913" i="66"/>
  <c r="E912" i="66"/>
  <c r="E911" i="66"/>
  <c r="E910" i="66"/>
  <c r="E909" i="66"/>
  <c r="E908" i="66"/>
  <c r="E907" i="66"/>
  <c r="E906" i="66"/>
  <c r="E905" i="66"/>
  <c r="E904" i="66"/>
  <c r="E903" i="66"/>
  <c r="E902" i="66"/>
  <c r="E901" i="66"/>
  <c r="E900" i="66"/>
  <c r="E899" i="66"/>
  <c r="E898" i="66"/>
  <c r="E897" i="66"/>
  <c r="E896" i="66"/>
  <c r="E895" i="66"/>
  <c r="E894" i="66"/>
  <c r="E893" i="66"/>
  <c r="E892" i="66"/>
  <c r="E891" i="66"/>
  <c r="E890" i="66"/>
  <c r="E889" i="66"/>
  <c r="E888" i="66"/>
  <c r="E887" i="66"/>
  <c r="E886" i="66"/>
  <c r="E885" i="66"/>
  <c r="E884" i="66"/>
  <c r="E883" i="66"/>
  <c r="E882" i="66"/>
  <c r="E881" i="66"/>
  <c r="E880" i="66"/>
  <c r="E879" i="66"/>
  <c r="E878" i="66"/>
  <c r="E877" i="66"/>
  <c r="E876" i="66"/>
  <c r="E875" i="66"/>
  <c r="E874" i="66"/>
  <c r="E873" i="66"/>
  <c r="E872" i="66"/>
  <c r="E871" i="66"/>
  <c r="E870" i="66"/>
  <c r="E869" i="66"/>
  <c r="E868" i="66"/>
  <c r="E867" i="66"/>
  <c r="E866" i="66"/>
  <c r="E865" i="66"/>
  <c r="E864" i="66"/>
  <c r="E863" i="66"/>
  <c r="E862" i="66"/>
  <c r="E861" i="66"/>
  <c r="E860" i="66"/>
  <c r="E859" i="66"/>
  <c r="E858" i="66"/>
  <c r="E857" i="66"/>
  <c r="E856" i="66"/>
  <c r="E855" i="66"/>
  <c r="E854" i="66"/>
  <c r="E853" i="66"/>
  <c r="E852" i="66"/>
  <c r="E851" i="66"/>
  <c r="E850" i="66"/>
  <c r="E849" i="66"/>
  <c r="E848" i="66"/>
  <c r="E847" i="66"/>
  <c r="E846" i="66"/>
  <c r="E845" i="66"/>
  <c r="E844" i="66"/>
  <c r="E843" i="66"/>
  <c r="E842" i="66"/>
  <c r="E841" i="66"/>
  <c r="E840" i="66"/>
  <c r="E839" i="66"/>
  <c r="E838" i="66"/>
  <c r="E837" i="66"/>
  <c r="E836" i="66"/>
  <c r="E835" i="66"/>
  <c r="E834" i="66"/>
  <c r="E833" i="66"/>
  <c r="E832" i="66"/>
  <c r="E831" i="66"/>
  <c r="E830" i="66"/>
  <c r="E829" i="66"/>
  <c r="E828" i="66"/>
  <c r="E827" i="66"/>
  <c r="E826" i="66"/>
  <c r="E825" i="66"/>
  <c r="E824" i="66"/>
  <c r="E823" i="66"/>
  <c r="E822" i="66"/>
  <c r="E821" i="66"/>
  <c r="E820" i="66"/>
  <c r="E819" i="66"/>
  <c r="E818" i="66"/>
  <c r="E817" i="66"/>
  <c r="E816" i="66"/>
  <c r="E815" i="66"/>
  <c r="E814" i="66"/>
  <c r="E813" i="66"/>
  <c r="E812" i="66"/>
  <c r="E811" i="66"/>
  <c r="E810" i="66"/>
  <c r="E809" i="66"/>
  <c r="E808" i="66"/>
  <c r="E807" i="66"/>
  <c r="E806" i="66"/>
  <c r="E805" i="66"/>
  <c r="E804" i="66"/>
  <c r="E803" i="66"/>
  <c r="E802" i="66"/>
  <c r="E801" i="66"/>
  <c r="E800" i="66"/>
  <c r="E799" i="66"/>
  <c r="E798" i="66"/>
  <c r="E797" i="66"/>
  <c r="E796" i="66"/>
  <c r="E795" i="66"/>
  <c r="E794" i="66"/>
  <c r="E793" i="66"/>
  <c r="E792" i="66"/>
  <c r="E791" i="66"/>
  <c r="E790" i="66"/>
  <c r="E789" i="66"/>
  <c r="E788" i="66"/>
  <c r="E787" i="66"/>
  <c r="E786" i="66"/>
  <c r="E785" i="66"/>
  <c r="E784" i="66"/>
  <c r="E783" i="66"/>
  <c r="E782" i="66"/>
  <c r="E781" i="66"/>
  <c r="E780" i="66"/>
  <c r="E779" i="66"/>
  <c r="E778" i="66"/>
  <c r="E777" i="66"/>
  <c r="E776" i="66"/>
  <c r="E775" i="66"/>
  <c r="E774" i="66"/>
  <c r="E773" i="66"/>
  <c r="E772" i="66"/>
  <c r="E771" i="66"/>
  <c r="E770" i="66"/>
  <c r="E769" i="66"/>
  <c r="E768" i="66"/>
  <c r="E767" i="66"/>
  <c r="E766" i="66"/>
  <c r="E765" i="66"/>
  <c r="E764" i="66"/>
  <c r="E763" i="66"/>
  <c r="E762" i="66"/>
  <c r="E761" i="66"/>
  <c r="E760" i="66"/>
  <c r="E759" i="66"/>
  <c r="E758" i="66"/>
  <c r="E757" i="66"/>
  <c r="E756" i="66"/>
  <c r="E755" i="66"/>
  <c r="E754" i="66"/>
  <c r="E753" i="66"/>
  <c r="E752" i="66"/>
  <c r="E751" i="66"/>
  <c r="E750" i="66"/>
  <c r="E749" i="66"/>
  <c r="E748" i="66"/>
  <c r="E747" i="66"/>
  <c r="E746" i="66"/>
  <c r="E745" i="66"/>
  <c r="E744" i="66"/>
  <c r="E743" i="66"/>
  <c r="E742" i="66"/>
  <c r="E741" i="66"/>
  <c r="E740" i="66"/>
  <c r="E739" i="66"/>
  <c r="E738" i="66"/>
  <c r="E737" i="66"/>
  <c r="E736" i="66"/>
  <c r="E735" i="66"/>
  <c r="E734" i="66"/>
  <c r="E733" i="66"/>
  <c r="E732" i="66"/>
  <c r="E731" i="66"/>
  <c r="E730" i="66"/>
  <c r="E729" i="66"/>
  <c r="E728" i="66"/>
  <c r="E727" i="66"/>
  <c r="E726" i="66"/>
  <c r="E725" i="66"/>
  <c r="E724" i="66"/>
  <c r="E723" i="66"/>
  <c r="E722" i="66"/>
  <c r="E721" i="66"/>
  <c r="E720" i="66"/>
  <c r="E719" i="66"/>
  <c r="E718" i="66"/>
  <c r="E717" i="66"/>
  <c r="E716" i="66"/>
  <c r="E715" i="66"/>
  <c r="E714" i="66"/>
  <c r="E713" i="66"/>
  <c r="E712" i="66"/>
  <c r="E711" i="66"/>
  <c r="E710" i="66"/>
  <c r="E709" i="66"/>
  <c r="E708" i="66"/>
  <c r="E707" i="66"/>
  <c r="E706" i="66"/>
  <c r="E705" i="66"/>
  <c r="E704" i="66"/>
  <c r="E703" i="66"/>
  <c r="E702" i="66"/>
  <c r="E701" i="66"/>
  <c r="E700" i="66"/>
  <c r="E699" i="66"/>
  <c r="E698" i="66"/>
  <c r="E697" i="66"/>
  <c r="E696" i="66"/>
  <c r="E695" i="66"/>
  <c r="E694" i="66"/>
  <c r="E693" i="66"/>
  <c r="E692" i="66"/>
  <c r="E691" i="66"/>
  <c r="E690" i="66"/>
  <c r="E689" i="66"/>
  <c r="E688" i="66"/>
  <c r="E687" i="66"/>
  <c r="E686" i="66"/>
  <c r="E685" i="66"/>
  <c r="E684" i="66"/>
  <c r="E683" i="66"/>
  <c r="E682" i="66"/>
  <c r="E681" i="66"/>
  <c r="E680" i="66"/>
  <c r="E679" i="66"/>
  <c r="E678" i="66"/>
  <c r="E677" i="66"/>
  <c r="E676" i="66"/>
  <c r="E675" i="66"/>
  <c r="E674" i="66"/>
  <c r="E673" i="66"/>
  <c r="E672" i="66"/>
  <c r="E671" i="66"/>
  <c r="E670" i="66"/>
  <c r="E669" i="66"/>
  <c r="E668" i="66"/>
  <c r="E667" i="66"/>
  <c r="E666" i="66"/>
  <c r="E665" i="66"/>
  <c r="E664" i="66"/>
  <c r="E663" i="66"/>
  <c r="E662" i="66"/>
  <c r="E661" i="66"/>
  <c r="E660" i="66"/>
  <c r="E659" i="66"/>
  <c r="E658" i="66"/>
  <c r="E657" i="66"/>
  <c r="E656" i="66"/>
  <c r="E655" i="66"/>
  <c r="E654" i="66"/>
  <c r="E653" i="66"/>
  <c r="E652" i="66"/>
  <c r="E651" i="66"/>
  <c r="E650" i="66"/>
  <c r="E649" i="66"/>
  <c r="E648" i="66"/>
  <c r="E647" i="66"/>
  <c r="E646" i="66"/>
  <c r="E645" i="66"/>
  <c r="E644" i="66"/>
  <c r="E643" i="66"/>
  <c r="E642" i="66"/>
  <c r="E641" i="66"/>
  <c r="E640" i="66"/>
  <c r="E639" i="66"/>
  <c r="E638" i="66"/>
  <c r="E637" i="66"/>
  <c r="E636" i="66"/>
  <c r="E635" i="66"/>
  <c r="E634" i="66"/>
  <c r="E633" i="66"/>
  <c r="E632" i="66"/>
  <c r="E631" i="66"/>
  <c r="E630" i="66"/>
  <c r="E629" i="66"/>
  <c r="E628" i="66"/>
  <c r="E627" i="66"/>
  <c r="E626" i="66"/>
  <c r="E625" i="66"/>
  <c r="E624" i="66"/>
  <c r="E623" i="66"/>
  <c r="E622" i="66"/>
  <c r="E621" i="66"/>
  <c r="E620" i="66"/>
  <c r="E619" i="66"/>
  <c r="E618" i="66"/>
  <c r="E617" i="66"/>
  <c r="E616" i="66"/>
  <c r="E615" i="66"/>
  <c r="E614" i="66"/>
  <c r="E613" i="66"/>
  <c r="E612" i="66"/>
  <c r="E611" i="66"/>
  <c r="E610" i="66"/>
  <c r="E609" i="66"/>
  <c r="E608" i="66"/>
  <c r="E607" i="66"/>
  <c r="E606" i="66"/>
  <c r="E605" i="66"/>
  <c r="E604" i="66"/>
  <c r="E603" i="66"/>
  <c r="E602" i="66"/>
  <c r="E601" i="66"/>
  <c r="E600" i="66"/>
  <c r="E599" i="66"/>
  <c r="E598" i="66"/>
  <c r="E597" i="66"/>
  <c r="E596" i="66"/>
  <c r="E595" i="66"/>
  <c r="E594" i="66"/>
  <c r="E593" i="66"/>
  <c r="E592" i="66"/>
  <c r="E591" i="66"/>
  <c r="E590" i="66"/>
  <c r="E589" i="66"/>
  <c r="E588" i="66"/>
  <c r="E587" i="66"/>
  <c r="E586" i="66"/>
  <c r="E585" i="66"/>
  <c r="E584" i="66"/>
  <c r="E583" i="66"/>
  <c r="E582" i="66"/>
  <c r="E581" i="66"/>
  <c r="E580" i="66"/>
  <c r="E579" i="66"/>
  <c r="E578" i="66"/>
  <c r="E577" i="66"/>
  <c r="E576" i="66"/>
  <c r="E575" i="66"/>
  <c r="E574" i="66"/>
  <c r="E573" i="66"/>
  <c r="E572" i="66"/>
  <c r="E571" i="66"/>
  <c r="E570" i="66"/>
  <c r="E569" i="66"/>
  <c r="E568" i="66"/>
  <c r="E567" i="66"/>
  <c r="E566" i="66"/>
  <c r="E565" i="66"/>
  <c r="E564" i="66"/>
  <c r="E563" i="66"/>
  <c r="E562" i="66"/>
  <c r="E561" i="66"/>
  <c r="E560" i="66"/>
  <c r="E559" i="66"/>
  <c r="E558" i="66"/>
  <c r="E557" i="66"/>
  <c r="E556" i="66"/>
  <c r="E555" i="66"/>
  <c r="E554" i="66"/>
  <c r="E553" i="66"/>
  <c r="E552" i="66"/>
  <c r="E551" i="66"/>
  <c r="E550" i="66"/>
  <c r="E549" i="66"/>
  <c r="E548" i="66"/>
  <c r="E547" i="66"/>
  <c r="E546" i="66"/>
  <c r="E545" i="66"/>
  <c r="E544" i="66"/>
  <c r="E543" i="66"/>
  <c r="E542" i="66"/>
  <c r="E541" i="66"/>
  <c r="E540" i="66"/>
  <c r="E539" i="66"/>
  <c r="E538" i="66"/>
  <c r="E537" i="66"/>
  <c r="E536" i="66"/>
  <c r="E535" i="66"/>
  <c r="E534" i="66"/>
  <c r="E533" i="66"/>
  <c r="E532" i="66"/>
  <c r="E531" i="66"/>
  <c r="E530" i="66"/>
  <c r="E529" i="66"/>
  <c r="E528" i="66"/>
  <c r="E527" i="66"/>
  <c r="E526" i="66"/>
  <c r="E525" i="66"/>
  <c r="E524" i="66"/>
  <c r="E523" i="66"/>
  <c r="E522" i="66"/>
  <c r="E521" i="66"/>
  <c r="E520" i="66"/>
  <c r="E519" i="66"/>
  <c r="E518" i="66"/>
  <c r="E517" i="66"/>
  <c r="E516" i="66"/>
  <c r="E515" i="66"/>
  <c r="E514" i="66"/>
  <c r="E513" i="66"/>
  <c r="E512" i="66"/>
  <c r="E511" i="66"/>
  <c r="E510" i="66"/>
  <c r="E509" i="66"/>
  <c r="E508" i="66"/>
  <c r="E507" i="66"/>
  <c r="E506" i="66"/>
  <c r="E505" i="66"/>
  <c r="E504" i="66"/>
  <c r="E503" i="66"/>
  <c r="E502" i="66"/>
  <c r="E501" i="66"/>
  <c r="E500" i="66"/>
  <c r="E499" i="66"/>
  <c r="E498" i="66"/>
  <c r="E497" i="66"/>
  <c r="E496" i="66"/>
  <c r="E495" i="66"/>
  <c r="E494" i="66"/>
  <c r="E493" i="66"/>
  <c r="E492" i="66"/>
  <c r="E491" i="66"/>
  <c r="E490" i="66"/>
  <c r="E489" i="66"/>
  <c r="E488" i="66"/>
  <c r="E487" i="66"/>
  <c r="E486" i="66"/>
  <c r="E485" i="66"/>
  <c r="E484" i="66"/>
  <c r="E483" i="66"/>
  <c r="E482" i="66"/>
  <c r="E481" i="66"/>
  <c r="E480" i="66"/>
  <c r="E479" i="66"/>
  <c r="E478" i="66"/>
  <c r="E477" i="66"/>
  <c r="E476" i="66"/>
  <c r="E475" i="66"/>
  <c r="E474" i="66"/>
  <c r="E473" i="66"/>
  <c r="E472" i="66"/>
  <c r="E471" i="66"/>
  <c r="E470" i="66"/>
  <c r="E469" i="66"/>
  <c r="E468" i="66"/>
  <c r="E467" i="66"/>
  <c r="E466" i="66"/>
  <c r="E465" i="66"/>
  <c r="E464" i="66"/>
  <c r="E463" i="66"/>
  <c r="E462" i="66"/>
  <c r="E461" i="66"/>
  <c r="E460" i="66"/>
  <c r="E459" i="66"/>
  <c r="E458" i="66"/>
  <c r="E457" i="66"/>
  <c r="E456" i="66"/>
  <c r="E455" i="66"/>
  <c r="E454" i="66"/>
  <c r="E453" i="66"/>
  <c r="E452" i="66"/>
  <c r="E451" i="66"/>
  <c r="E450" i="66"/>
  <c r="E449" i="66"/>
  <c r="E448" i="66"/>
  <c r="E447" i="66"/>
  <c r="E446" i="66"/>
  <c r="E445" i="66"/>
  <c r="E444" i="66"/>
  <c r="E443" i="66"/>
  <c r="E442" i="66"/>
  <c r="E441" i="66"/>
  <c r="E440" i="66"/>
  <c r="E439" i="66"/>
  <c r="E438" i="66"/>
  <c r="E437" i="66"/>
  <c r="E436" i="66"/>
  <c r="E435" i="66"/>
  <c r="E434" i="66"/>
  <c r="E433" i="66"/>
  <c r="E432" i="66"/>
  <c r="E431" i="66"/>
  <c r="E430" i="66"/>
  <c r="E429" i="66"/>
  <c r="E428" i="66"/>
  <c r="E427" i="66"/>
  <c r="E426" i="66"/>
  <c r="E425" i="66"/>
  <c r="E424" i="66"/>
  <c r="E423" i="66"/>
  <c r="E422" i="66"/>
  <c r="E421" i="66"/>
  <c r="E420" i="66"/>
  <c r="E419" i="66"/>
  <c r="E418" i="66"/>
  <c r="E417" i="66"/>
  <c r="E416" i="66"/>
  <c r="E415" i="66"/>
  <c r="E414" i="66"/>
  <c r="E413" i="66"/>
  <c r="E412" i="66"/>
  <c r="E411" i="66"/>
  <c r="E410" i="66"/>
  <c r="E409" i="66"/>
  <c r="E408" i="66"/>
  <c r="E407" i="66"/>
  <c r="E406" i="66"/>
  <c r="E405" i="66"/>
  <c r="E404" i="66"/>
  <c r="E403" i="66"/>
  <c r="E402" i="66"/>
  <c r="E401" i="66"/>
  <c r="E400" i="66"/>
  <c r="E399" i="66"/>
  <c r="E398" i="66"/>
  <c r="E397" i="66"/>
  <c r="E396" i="66"/>
  <c r="E395" i="66"/>
  <c r="E394" i="66"/>
  <c r="E393" i="66"/>
  <c r="E392" i="66"/>
  <c r="E391" i="66"/>
  <c r="E390" i="66"/>
  <c r="E389" i="66"/>
  <c r="E388" i="66"/>
  <c r="E387" i="66"/>
  <c r="E386" i="66"/>
  <c r="E385" i="66"/>
  <c r="E384" i="66"/>
  <c r="E383" i="66"/>
  <c r="E382" i="66"/>
  <c r="E381" i="66"/>
  <c r="E380" i="66"/>
  <c r="E379" i="66"/>
  <c r="E378" i="66"/>
  <c r="E377" i="66"/>
  <c r="E376" i="66"/>
  <c r="E375" i="66"/>
  <c r="E374" i="66"/>
  <c r="E373" i="66"/>
  <c r="E372" i="66"/>
  <c r="E371" i="66"/>
  <c r="E370" i="66"/>
  <c r="E369" i="66"/>
  <c r="E368" i="66"/>
  <c r="E367" i="66"/>
  <c r="E366" i="66"/>
  <c r="E365" i="66"/>
  <c r="E364" i="66"/>
  <c r="E363" i="66"/>
  <c r="E362" i="66"/>
  <c r="E361" i="66"/>
  <c r="E360" i="66"/>
  <c r="E359" i="66"/>
  <c r="E358" i="66"/>
  <c r="E357" i="66"/>
  <c r="E356" i="66"/>
  <c r="E355" i="66"/>
  <c r="E354" i="66"/>
  <c r="E353" i="66"/>
  <c r="E352" i="66"/>
  <c r="E351" i="66"/>
  <c r="E350" i="66"/>
  <c r="E349" i="66"/>
  <c r="E348" i="66"/>
  <c r="E347" i="66"/>
  <c r="E346" i="66"/>
  <c r="E345" i="66"/>
  <c r="E344" i="66"/>
  <c r="E343" i="66"/>
  <c r="E342" i="66"/>
  <c r="E341" i="66"/>
  <c r="E340" i="66"/>
  <c r="E339" i="66"/>
  <c r="E338" i="66"/>
  <c r="E337" i="66"/>
  <c r="E336" i="66"/>
  <c r="E335" i="66"/>
  <c r="E334" i="66"/>
  <c r="E333" i="66"/>
  <c r="E332" i="66"/>
  <c r="E331" i="66"/>
  <c r="E330" i="66"/>
  <c r="E329" i="66"/>
  <c r="E328" i="66"/>
  <c r="E327" i="66"/>
  <c r="E326" i="66"/>
  <c r="E325" i="66"/>
  <c r="E324" i="66"/>
  <c r="E323" i="66"/>
  <c r="E322" i="66"/>
  <c r="E321" i="66"/>
  <c r="E320" i="66"/>
  <c r="E319" i="66"/>
  <c r="E318" i="66"/>
  <c r="E317" i="66"/>
  <c r="E316" i="66"/>
  <c r="E315" i="66"/>
  <c r="E314" i="66"/>
  <c r="E313" i="66"/>
  <c r="E312" i="66"/>
  <c r="E311" i="66"/>
  <c r="E310" i="66"/>
  <c r="E309" i="66"/>
  <c r="E308" i="66"/>
  <c r="E307" i="66"/>
  <c r="E306" i="66"/>
  <c r="E305" i="66"/>
  <c r="E304" i="66"/>
  <c r="E303" i="66"/>
  <c r="E302" i="66"/>
  <c r="E301" i="66"/>
  <c r="E300" i="66"/>
  <c r="E299" i="66"/>
  <c r="E298" i="66"/>
  <c r="E297" i="66"/>
  <c r="E296" i="66"/>
  <c r="E295" i="66"/>
  <c r="E294" i="66"/>
  <c r="E293" i="66"/>
  <c r="E292" i="66"/>
  <c r="E291" i="66"/>
  <c r="E290" i="66"/>
  <c r="E289" i="66"/>
  <c r="E288" i="66"/>
  <c r="E287" i="66"/>
  <c r="E286" i="66"/>
  <c r="E285" i="66"/>
  <c r="E284" i="66"/>
  <c r="E283" i="66"/>
  <c r="E282" i="66"/>
  <c r="E281" i="66"/>
  <c r="E280" i="66"/>
  <c r="E279" i="66"/>
  <c r="E278" i="66"/>
  <c r="E277" i="66"/>
  <c r="E276" i="66"/>
  <c r="E275" i="66"/>
  <c r="E274" i="66"/>
  <c r="E273" i="66"/>
  <c r="E272" i="66"/>
  <c r="E271" i="66"/>
  <c r="E270" i="66"/>
  <c r="E269" i="66"/>
  <c r="E268" i="66"/>
  <c r="E267" i="66"/>
  <c r="E266" i="66"/>
  <c r="E265" i="66"/>
  <c r="E264" i="66"/>
  <c r="E263" i="66"/>
  <c r="E262" i="66"/>
  <c r="E261" i="66"/>
  <c r="E260" i="66"/>
  <c r="E259" i="66"/>
  <c r="E258" i="66"/>
  <c r="E257" i="66"/>
  <c r="E256" i="66"/>
  <c r="E255" i="66"/>
  <c r="E254" i="66"/>
  <c r="E253" i="66"/>
  <c r="E252" i="66"/>
  <c r="E251" i="66"/>
  <c r="E250" i="66"/>
  <c r="E249" i="66"/>
  <c r="E248" i="66"/>
  <c r="E247" i="66"/>
  <c r="E246" i="66"/>
  <c r="E245" i="66"/>
  <c r="E244" i="66"/>
  <c r="E243" i="66"/>
  <c r="E242" i="66"/>
  <c r="E241" i="66"/>
  <c r="E240" i="66"/>
  <c r="E239" i="66"/>
  <c r="E238" i="66"/>
  <c r="E237" i="66"/>
  <c r="E236" i="66"/>
  <c r="E235" i="66"/>
  <c r="E234" i="66"/>
  <c r="E233" i="66"/>
  <c r="E232" i="66"/>
  <c r="E231" i="66"/>
  <c r="E230" i="66"/>
  <c r="E229" i="66"/>
  <c r="E228" i="66"/>
  <c r="E227" i="66"/>
  <c r="E226" i="66"/>
  <c r="E225" i="66"/>
  <c r="E224" i="66"/>
  <c r="E223" i="66"/>
  <c r="E222" i="66"/>
  <c r="E221" i="66"/>
  <c r="E220" i="66"/>
  <c r="E219" i="66"/>
  <c r="E218" i="66"/>
  <c r="E217" i="66"/>
  <c r="E216" i="66"/>
  <c r="E215" i="66"/>
  <c r="E214" i="66"/>
  <c r="E213" i="66"/>
  <c r="E212" i="66"/>
  <c r="E211" i="66"/>
  <c r="E210" i="66"/>
  <c r="E209" i="66"/>
  <c r="E208" i="66"/>
  <c r="E207" i="66"/>
  <c r="E206" i="66"/>
  <c r="E205" i="66"/>
  <c r="E204" i="66"/>
  <c r="E203" i="66"/>
  <c r="E202" i="66"/>
  <c r="E201" i="66"/>
  <c r="E200" i="66"/>
  <c r="E199" i="66"/>
  <c r="E198" i="66"/>
  <c r="E197" i="66"/>
  <c r="E196" i="66"/>
  <c r="E195" i="66"/>
  <c r="E194" i="66"/>
  <c r="E193" i="66"/>
  <c r="E192" i="66"/>
  <c r="E191" i="66"/>
  <c r="E190" i="66"/>
  <c r="E189" i="66"/>
  <c r="E188" i="66"/>
  <c r="E187" i="66"/>
  <c r="E186" i="66"/>
  <c r="E185" i="66"/>
  <c r="E184" i="66"/>
  <c r="E183" i="66"/>
  <c r="E182" i="66"/>
  <c r="E181" i="66"/>
  <c r="E180" i="66"/>
  <c r="E179" i="66"/>
  <c r="E178" i="66"/>
  <c r="E177" i="66"/>
  <c r="E176" i="66"/>
  <c r="E175" i="66"/>
  <c r="E174" i="66"/>
  <c r="E173" i="66"/>
  <c r="E172" i="66"/>
  <c r="E171" i="66"/>
  <c r="E170" i="66"/>
  <c r="E169" i="66"/>
  <c r="E168" i="66"/>
  <c r="E167" i="66"/>
  <c r="E166" i="66"/>
  <c r="E165" i="66"/>
  <c r="E164" i="66"/>
  <c r="E163" i="66"/>
  <c r="E162" i="66"/>
  <c r="E161" i="66"/>
  <c r="E160" i="66"/>
  <c r="E159" i="66"/>
  <c r="E158" i="66"/>
  <c r="E157" i="66"/>
  <c r="E156" i="66"/>
  <c r="E155" i="66"/>
  <c r="E154" i="66"/>
  <c r="E153" i="66"/>
  <c r="E152" i="66"/>
  <c r="E151" i="66"/>
  <c r="E150" i="66"/>
  <c r="E149" i="66"/>
  <c r="E148" i="66"/>
  <c r="E147" i="66"/>
  <c r="E146" i="66"/>
  <c r="E145" i="66"/>
  <c r="E144" i="66"/>
  <c r="E143" i="66"/>
  <c r="E142" i="66"/>
  <c r="E141" i="66"/>
  <c r="E140" i="66"/>
  <c r="E139" i="66"/>
  <c r="E138" i="66"/>
  <c r="E137" i="66"/>
  <c r="E136" i="66"/>
  <c r="E135" i="66"/>
  <c r="E134" i="66"/>
  <c r="E133" i="66"/>
  <c r="E132" i="66"/>
  <c r="E131" i="66"/>
  <c r="E130" i="66"/>
  <c r="E129" i="66"/>
  <c r="E128" i="66"/>
  <c r="E127" i="66"/>
  <c r="E126" i="66"/>
  <c r="E125" i="66"/>
  <c r="E124" i="66"/>
  <c r="E123" i="66"/>
  <c r="E122" i="66"/>
  <c r="E121" i="66"/>
  <c r="E120" i="66"/>
  <c r="E119" i="66"/>
  <c r="E118" i="66"/>
  <c r="E117" i="66"/>
  <c r="E116" i="66"/>
  <c r="E115" i="66"/>
  <c r="E114" i="66"/>
  <c r="E113" i="66"/>
  <c r="E112" i="66"/>
  <c r="E111" i="66"/>
  <c r="E110" i="66"/>
  <c r="E109" i="66"/>
  <c r="E108" i="66"/>
  <c r="E107" i="66"/>
  <c r="E106" i="66"/>
  <c r="E105" i="66"/>
  <c r="E104" i="66"/>
  <c r="E103" i="66"/>
  <c r="E102" i="66"/>
  <c r="E101" i="66"/>
  <c r="E100" i="66"/>
  <c r="E99" i="66"/>
  <c r="E98" i="66"/>
  <c r="E97" i="66"/>
  <c r="E96" i="66"/>
  <c r="E95" i="66"/>
  <c r="E94" i="66"/>
  <c r="E93" i="66"/>
  <c r="E92" i="66"/>
  <c r="E91" i="66"/>
  <c r="E90" i="66"/>
  <c r="E89" i="66"/>
  <c r="E88" i="66"/>
  <c r="E87" i="66"/>
  <c r="E86" i="66"/>
  <c r="E85" i="66"/>
  <c r="E84" i="66"/>
  <c r="E83" i="66"/>
  <c r="E82" i="66"/>
  <c r="E81" i="66"/>
  <c r="E80" i="66"/>
  <c r="E79" i="66"/>
  <c r="E78" i="66"/>
  <c r="E77" i="66"/>
  <c r="E76" i="66"/>
  <c r="E75" i="66"/>
  <c r="E74" i="66"/>
  <c r="E73" i="66"/>
  <c r="E72" i="66"/>
  <c r="E71" i="66"/>
  <c r="E70" i="66"/>
  <c r="E69" i="66"/>
  <c r="E68" i="66"/>
  <c r="E67" i="66"/>
  <c r="E66" i="66"/>
  <c r="E65" i="66"/>
  <c r="E64" i="66"/>
  <c r="E63" i="66"/>
  <c r="E62" i="66"/>
  <c r="E61" i="66"/>
  <c r="E60" i="66"/>
  <c r="E59" i="66"/>
  <c r="E58" i="66"/>
  <c r="E57" i="66"/>
  <c r="E56" i="66"/>
  <c r="E55" i="66"/>
  <c r="E54" i="66"/>
  <c r="E53" i="66"/>
  <c r="E52" i="66"/>
  <c r="E51" i="66"/>
  <c r="E50" i="66"/>
  <c r="E49" i="66"/>
  <c r="E48" i="66"/>
  <c r="E47" i="66"/>
  <c r="E46" i="66"/>
  <c r="E45" i="66"/>
  <c r="E44" i="66"/>
  <c r="E43" i="66"/>
  <c r="E42" i="66"/>
  <c r="E41" i="66"/>
  <c r="E40" i="66"/>
  <c r="E39" i="66"/>
  <c r="E38" i="66"/>
  <c r="E37" i="66"/>
  <c r="E36" i="66"/>
  <c r="E35" i="66"/>
  <c r="E34" i="66"/>
  <c r="E33" i="66"/>
  <c r="E32" i="66"/>
  <c r="E31" i="66"/>
  <c r="E30" i="66"/>
  <c r="E29" i="66"/>
  <c r="E28" i="66"/>
  <c r="E27" i="66"/>
  <c r="E26" i="66"/>
  <c r="E25" i="66"/>
  <c r="E24" i="66"/>
  <c r="E23" i="66"/>
  <c r="E22" i="66"/>
  <c r="E21" i="66"/>
  <c r="E20" i="66"/>
  <c r="E19" i="66"/>
  <c r="E18" i="66"/>
  <c r="E17" i="66"/>
  <c r="E16" i="66"/>
  <c r="E15" i="66"/>
  <c r="E14" i="66"/>
  <c r="E13" i="66"/>
  <c r="E12" i="66"/>
  <c r="E11" i="66"/>
  <c r="E10" i="66"/>
  <c r="E9" i="66"/>
  <c r="E8" i="66"/>
  <c r="E7" i="66"/>
  <c r="E8" i="64" l="1"/>
  <c r="B8" i="64"/>
  <c r="I25" i="41" l="1"/>
  <c r="J25" i="41"/>
  <c r="K25" i="41"/>
  <c r="B40" i="35" l="1"/>
  <c r="G40" i="35"/>
  <c r="D20" i="36" l="1"/>
  <c r="C20" i="36"/>
  <c r="D19" i="36"/>
  <c r="C19" i="36"/>
  <c r="J21" i="55" l="1"/>
  <c r="J22" i="55"/>
  <c r="J23" i="55"/>
  <c r="J24" i="55"/>
  <c r="J25" i="55"/>
  <c r="J26" i="55"/>
  <c r="J20" i="55"/>
  <c r="I27" i="55"/>
  <c r="D28" i="37" l="1"/>
  <c r="E28" i="37"/>
  <c r="D21" i="37"/>
  <c r="E21" i="37"/>
  <c r="D22" i="37"/>
  <c r="E22" i="37"/>
  <c r="D23" i="37"/>
  <c r="E23" i="37"/>
  <c r="D24" i="37"/>
  <c r="E24" i="37"/>
  <c r="D25" i="37"/>
  <c r="E25" i="37"/>
  <c r="D26" i="37"/>
  <c r="E26" i="37"/>
  <c r="D27" i="37"/>
  <c r="E27" i="37"/>
  <c r="D20" i="37"/>
  <c r="E20" i="37"/>
  <c r="C15" i="36"/>
  <c r="D15" i="36"/>
  <c r="D14" i="36"/>
  <c r="C14" i="36"/>
  <c r="C14" i="51"/>
  <c r="D14" i="51"/>
  <c r="D13" i="51"/>
  <c r="C13" i="51"/>
  <c r="D15" i="50"/>
  <c r="D16" i="50"/>
  <c r="D14" i="50"/>
  <c r="C15" i="50"/>
  <c r="C16" i="50"/>
  <c r="C14" i="50"/>
  <c r="O8" i="49"/>
  <c r="P8" i="49"/>
  <c r="O9" i="49"/>
  <c r="P9" i="49"/>
  <c r="O10" i="49"/>
  <c r="P10" i="49"/>
  <c r="O11" i="49"/>
  <c r="P11" i="49"/>
  <c r="O12" i="49"/>
  <c r="P12" i="49"/>
  <c r="O13" i="49"/>
  <c r="P13" i="49"/>
  <c r="P7" i="49"/>
  <c r="O7" i="49"/>
  <c r="G26" i="1"/>
  <c r="B35" i="6" l="1"/>
  <c r="E8" i="6" s="1"/>
  <c r="L9" i="45"/>
  <c r="M9" i="45"/>
  <c r="L10" i="45"/>
  <c r="M10" i="45"/>
  <c r="L11" i="45"/>
  <c r="M11" i="45"/>
  <c r="M8" i="45"/>
  <c r="L8" i="45"/>
  <c r="G38" i="2"/>
  <c r="K81" i="2" s="1"/>
  <c r="E29" i="1"/>
  <c r="E28" i="6" l="1"/>
  <c r="E12" i="6"/>
  <c r="F27" i="6"/>
  <c r="F11" i="6"/>
  <c r="E24" i="6"/>
  <c r="K28" i="6"/>
  <c r="F23" i="6"/>
  <c r="J28" i="6"/>
  <c r="K24" i="6"/>
  <c r="F19" i="6"/>
  <c r="E16" i="6"/>
  <c r="K16" i="6"/>
  <c r="E20" i="6"/>
  <c r="K20" i="6"/>
  <c r="F15" i="6"/>
  <c r="K12" i="6"/>
  <c r="F13" i="6"/>
  <c r="F9" i="6"/>
  <c r="J26" i="6"/>
  <c r="J22" i="6"/>
  <c r="J18" i="6"/>
  <c r="J14" i="6"/>
  <c r="J10" i="6"/>
  <c r="E26" i="6"/>
  <c r="E22" i="6"/>
  <c r="E18" i="6"/>
  <c r="E14" i="6"/>
  <c r="E10" i="6"/>
  <c r="K26" i="6"/>
  <c r="K22" i="6"/>
  <c r="K18" i="6"/>
  <c r="K14" i="6"/>
  <c r="K10" i="6"/>
  <c r="J8" i="6"/>
  <c r="F25" i="6"/>
  <c r="F21" i="6"/>
  <c r="F17" i="6"/>
  <c r="F8" i="6"/>
  <c r="E25" i="6"/>
  <c r="E21" i="6"/>
  <c r="E17" i="6"/>
  <c r="E13" i="6"/>
  <c r="E9" i="6"/>
  <c r="K25" i="6"/>
  <c r="K21" i="6"/>
  <c r="K17" i="6"/>
  <c r="K13" i="6"/>
  <c r="K9" i="6"/>
  <c r="J24" i="6"/>
  <c r="J20" i="6"/>
  <c r="J16" i="6"/>
  <c r="J12" i="6"/>
  <c r="E27" i="6"/>
  <c r="E23" i="6"/>
  <c r="E19" i="6"/>
  <c r="E15" i="6"/>
  <c r="E11" i="6"/>
  <c r="K27" i="6"/>
  <c r="K23" i="6"/>
  <c r="K19" i="6"/>
  <c r="K15" i="6"/>
  <c r="K11" i="6"/>
  <c r="F26" i="6"/>
  <c r="F22" i="6"/>
  <c r="F18" i="6"/>
  <c r="F14" i="6"/>
  <c r="F10" i="6"/>
  <c r="J27" i="6"/>
  <c r="J23" i="6"/>
  <c r="J19" i="6"/>
  <c r="J15" i="6"/>
  <c r="J11" i="6"/>
  <c r="F28" i="6"/>
  <c r="F24" i="6"/>
  <c r="F20" i="6"/>
  <c r="F16" i="6"/>
  <c r="F12" i="6"/>
  <c r="K8" i="6"/>
  <c r="J25" i="6"/>
  <c r="J21" i="6"/>
  <c r="J17" i="6"/>
  <c r="J13" i="6"/>
  <c r="J9" i="6"/>
  <c r="P49" i="2"/>
  <c r="L58" i="2"/>
  <c r="O46" i="2"/>
  <c r="L55" i="2"/>
  <c r="L42" i="2"/>
  <c r="P45" i="2"/>
  <c r="K55" i="2"/>
  <c r="P58" i="2"/>
  <c r="P42" i="2"/>
  <c r="K47" i="2"/>
  <c r="P54" i="2"/>
  <c r="J83" i="2"/>
  <c r="L46" i="2"/>
  <c r="O54" i="2"/>
  <c r="L83" i="2"/>
  <c r="L43" i="2"/>
  <c r="L80" i="2"/>
  <c r="K43" i="2"/>
  <c r="K80" i="2"/>
  <c r="L54" i="2"/>
  <c r="O58" i="2"/>
  <c r="J84" i="2"/>
  <c r="L51" i="2"/>
  <c r="P57" i="2"/>
  <c r="I84" i="2"/>
  <c r="K51" i="2"/>
  <c r="L39" i="2"/>
  <c r="P53" i="2"/>
  <c r="O42" i="2"/>
  <c r="J80" i="2"/>
  <c r="L79" i="2"/>
  <c r="K36" i="2"/>
  <c r="L50" i="2"/>
  <c r="K39" i="2"/>
  <c r="P50" i="2"/>
  <c r="P41" i="2"/>
  <c r="I80" i="2"/>
  <c r="L36" i="2"/>
  <c r="L47" i="2"/>
  <c r="L38" i="2"/>
  <c r="O50" i="2"/>
  <c r="P38" i="2"/>
  <c r="J79" i="2"/>
  <c r="O38" i="2"/>
  <c r="L84" i="2"/>
  <c r="P46" i="2"/>
  <c r="P37" i="2"/>
  <c r="K84" i="2"/>
  <c r="K58" i="2"/>
  <c r="K50" i="2"/>
  <c r="K42" i="2"/>
  <c r="O57" i="2"/>
  <c r="O49" i="2"/>
  <c r="O45" i="2"/>
  <c r="O37" i="2"/>
  <c r="I79" i="2"/>
  <c r="K79" i="2"/>
  <c r="L57" i="2"/>
  <c r="L49" i="2"/>
  <c r="L41" i="2"/>
  <c r="P56" i="2"/>
  <c r="P48" i="2"/>
  <c r="P44" i="2"/>
  <c r="P40" i="2"/>
  <c r="I78" i="2"/>
  <c r="J82" i="2"/>
  <c r="K78" i="2"/>
  <c r="L82" i="2"/>
  <c r="K57" i="2"/>
  <c r="K53" i="2"/>
  <c r="K49" i="2"/>
  <c r="K45" i="2"/>
  <c r="K41" i="2"/>
  <c r="K37" i="2"/>
  <c r="O56" i="2"/>
  <c r="O52" i="2"/>
  <c r="O48" i="2"/>
  <c r="O44" i="2"/>
  <c r="O40" i="2"/>
  <c r="J78" i="2"/>
  <c r="I82" i="2"/>
  <c r="L78" i="2"/>
  <c r="K82" i="2"/>
  <c r="K54" i="2"/>
  <c r="K46" i="2"/>
  <c r="K38" i="2"/>
  <c r="O53" i="2"/>
  <c r="O41" i="2"/>
  <c r="I83" i="2"/>
  <c r="K83" i="2"/>
  <c r="L53" i="2"/>
  <c r="L45" i="2"/>
  <c r="L37" i="2"/>
  <c r="P52" i="2"/>
  <c r="L56" i="2"/>
  <c r="L52" i="2"/>
  <c r="L48" i="2"/>
  <c r="L44" i="2"/>
  <c r="L40" i="2"/>
  <c r="O36" i="2"/>
  <c r="P55" i="2"/>
  <c r="P51" i="2"/>
  <c r="P47" i="2"/>
  <c r="P43" i="2"/>
  <c r="P39" i="2"/>
  <c r="J85" i="2"/>
  <c r="J81" i="2"/>
  <c r="L85" i="2"/>
  <c r="L81" i="2"/>
  <c r="K56" i="2"/>
  <c r="K52" i="2"/>
  <c r="K48" i="2"/>
  <c r="K44" i="2"/>
  <c r="K40" i="2"/>
  <c r="P36" i="2"/>
  <c r="O55" i="2"/>
  <c r="O51" i="2"/>
  <c r="O47" i="2"/>
  <c r="O43" i="2"/>
  <c r="O39" i="2"/>
  <c r="I85" i="2"/>
  <c r="I81" i="2"/>
  <c r="K85" i="2"/>
  <c r="F28" i="1"/>
  <c r="E28" i="1"/>
  <c r="E26" i="1"/>
  <c r="F27" i="1"/>
  <c r="F26" i="1"/>
  <c r="E27" i="1"/>
  <c r="F30" i="1"/>
  <c r="E30" i="1"/>
  <c r="F29" i="1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8" i="6"/>
  <c r="J14" i="52" l="1"/>
  <c r="C60" i="62"/>
  <c r="C59" i="62"/>
  <c r="C58" i="62"/>
  <c r="C57" i="62"/>
  <c r="C56" i="62"/>
  <c r="C55" i="62"/>
  <c r="C54" i="62"/>
  <c r="C53" i="62"/>
  <c r="C52" i="62"/>
  <c r="C50" i="62"/>
  <c r="C49" i="62"/>
  <c r="K18" i="62"/>
  <c r="K17" i="62"/>
  <c r="K16" i="62"/>
  <c r="K15" i="62"/>
  <c r="K14" i="62"/>
  <c r="K13" i="62"/>
  <c r="K12" i="62"/>
  <c r="K11" i="62"/>
  <c r="K10" i="62"/>
  <c r="K9" i="62"/>
  <c r="K8" i="62"/>
  <c r="K7" i="62"/>
  <c r="I11" i="41" l="1"/>
  <c r="I8" i="41"/>
  <c r="I9" i="41"/>
  <c r="I10" i="41"/>
  <c r="I7" i="41"/>
  <c r="H23" i="44"/>
  <c r="K14" i="44" s="1"/>
  <c r="B24" i="44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I16" i="55"/>
  <c r="I15" i="52"/>
  <c r="H15" i="52"/>
  <c r="K8" i="44" l="1"/>
  <c r="K15" i="44"/>
  <c r="K21" i="44"/>
  <c r="K20" i="44"/>
  <c r="K11" i="44"/>
  <c r="K13" i="44"/>
  <c r="K12" i="44"/>
  <c r="K19" i="44"/>
  <c r="K18" i="44"/>
  <c r="K10" i="44"/>
  <c r="K17" i="44"/>
  <c r="K9" i="44"/>
  <c r="K7" i="44"/>
  <c r="K16" i="44"/>
  <c r="J12" i="47" l="1"/>
  <c r="C12" i="47"/>
  <c r="I10" i="47" s="1"/>
  <c r="D137" i="46"/>
  <c r="D136" i="46"/>
  <c r="D135" i="46"/>
  <c r="D134" i="46"/>
  <c r="D133" i="46"/>
  <c r="D132" i="46"/>
  <c r="D131" i="46"/>
  <c r="D130" i="46"/>
  <c r="D129" i="46"/>
  <c r="D128" i="46"/>
  <c r="D127" i="46"/>
  <c r="D126" i="46"/>
  <c r="D125" i="46"/>
  <c r="D124" i="46"/>
  <c r="D123" i="46"/>
  <c r="D122" i="46"/>
  <c r="D121" i="46"/>
  <c r="D120" i="46"/>
  <c r="D119" i="46"/>
  <c r="D118" i="46"/>
  <c r="D117" i="46"/>
  <c r="D116" i="46"/>
  <c r="D115" i="46"/>
  <c r="D114" i="46"/>
  <c r="D113" i="46"/>
  <c r="D112" i="46"/>
  <c r="D111" i="46"/>
  <c r="D110" i="46"/>
  <c r="D109" i="46"/>
  <c r="D108" i="46"/>
  <c r="D107" i="46"/>
  <c r="L22" i="45"/>
  <c r="L21" i="45"/>
  <c r="L20" i="45"/>
  <c r="L19" i="45"/>
  <c r="I11" i="47" l="1"/>
  <c r="I8" i="47"/>
  <c r="I9" i="47"/>
  <c r="I12" i="47" l="1"/>
  <c r="L17" i="41"/>
  <c r="L18" i="41"/>
  <c r="L19" i="41"/>
  <c r="L16" i="41"/>
  <c r="K17" i="41"/>
  <c r="K18" i="41"/>
  <c r="K19" i="41"/>
  <c r="K16" i="41"/>
  <c r="J17" i="41"/>
  <c r="J18" i="41"/>
  <c r="J19" i="41"/>
  <c r="J16" i="41"/>
  <c r="N20" i="38"/>
  <c r="N21" i="38"/>
  <c r="N22" i="38"/>
  <c r="N23" i="38"/>
  <c r="N19" i="38"/>
  <c r="M20" i="38"/>
  <c r="M21" i="38"/>
  <c r="M22" i="38"/>
  <c r="M23" i="38"/>
  <c r="M19" i="38"/>
  <c r="L19" i="38"/>
  <c r="N9" i="38"/>
  <c r="L20" i="38" s="1"/>
  <c r="N10" i="38"/>
  <c r="L21" i="38" s="1"/>
  <c r="N11" i="38"/>
  <c r="L22" i="38" s="1"/>
  <c r="N12" i="38"/>
  <c r="L23" i="38" s="1"/>
  <c r="N13" i="38"/>
  <c r="N8" i="38"/>
  <c r="L44" i="35"/>
  <c r="L69" i="35"/>
  <c r="L54" i="35"/>
  <c r="L56" i="35"/>
  <c r="L58" i="35"/>
  <c r="L66" i="35"/>
  <c r="L72" i="35"/>
  <c r="L46" i="35"/>
  <c r="L48" i="35"/>
  <c r="L57" i="35"/>
  <c r="L45" i="35"/>
  <c r="L59" i="35"/>
  <c r="L73" i="35"/>
  <c r="L52" i="35"/>
  <c r="L50" i="35"/>
  <c r="L68" i="35"/>
  <c r="L53" i="35"/>
  <c r="L65" i="35"/>
  <c r="L60" i="35"/>
  <c r="L61" i="35"/>
  <c r="L64" i="35"/>
  <c r="L49" i="35"/>
  <c r="L70" i="35"/>
  <c r="L51" i="35"/>
  <c r="L55" i="35"/>
  <c r="L63" i="35"/>
  <c r="L67" i="35"/>
  <c r="L71" i="35"/>
  <c r="L47" i="35"/>
  <c r="L62" i="35"/>
  <c r="L43" i="35"/>
  <c r="G8" i="36"/>
  <c r="G7" i="36"/>
  <c r="K38" i="34"/>
  <c r="K37" i="34"/>
  <c r="K36" i="34"/>
  <c r="K35" i="34"/>
  <c r="K34" i="34"/>
  <c r="K33" i="34"/>
  <c r="K32" i="34"/>
  <c r="K31" i="34"/>
  <c r="K30" i="34"/>
  <c r="K29" i="34"/>
  <c r="K28" i="34"/>
  <c r="K27" i="34"/>
  <c r="K26" i="34"/>
  <c r="K25" i="34"/>
  <c r="K24" i="34"/>
  <c r="K23" i="34"/>
  <c r="K22" i="34"/>
  <c r="K21" i="34"/>
  <c r="K20" i="34"/>
  <c r="K19" i="34"/>
  <c r="K18" i="34"/>
  <c r="K17" i="34"/>
  <c r="K16" i="34"/>
  <c r="K15" i="34"/>
  <c r="K14" i="34"/>
  <c r="K13" i="34"/>
  <c r="K12" i="34"/>
  <c r="K11" i="34"/>
  <c r="K10" i="34"/>
  <c r="K9" i="34"/>
  <c r="K8" i="34"/>
  <c r="L9" i="13"/>
  <c r="M9" i="13"/>
  <c r="N9" i="13"/>
  <c r="L10" i="13"/>
  <c r="M10" i="13"/>
  <c r="N10" i="13"/>
  <c r="L11" i="13"/>
  <c r="M11" i="13"/>
  <c r="N11" i="13"/>
  <c r="L12" i="13"/>
  <c r="M12" i="13"/>
  <c r="N12" i="13"/>
  <c r="L13" i="13"/>
  <c r="M13" i="13"/>
  <c r="N13" i="13"/>
  <c r="L14" i="13"/>
  <c r="M14" i="13"/>
  <c r="N14" i="13"/>
  <c r="L15" i="13"/>
  <c r="M15" i="13"/>
  <c r="N15" i="13"/>
  <c r="L16" i="13"/>
  <c r="M16" i="13"/>
  <c r="N16" i="13"/>
  <c r="L17" i="13"/>
  <c r="M17" i="13"/>
  <c r="N17" i="13"/>
  <c r="L18" i="13"/>
  <c r="M18" i="13"/>
  <c r="N18" i="13"/>
  <c r="L19" i="13"/>
  <c r="M19" i="13"/>
  <c r="N19" i="13"/>
  <c r="L20" i="13"/>
  <c r="M20" i="13"/>
  <c r="N20" i="13"/>
  <c r="L21" i="13"/>
  <c r="M21" i="13"/>
  <c r="N21" i="13"/>
  <c r="L22" i="13"/>
  <c r="M22" i="13"/>
  <c r="N22" i="13"/>
  <c r="L23" i="13"/>
  <c r="M23" i="13"/>
  <c r="N23" i="13"/>
  <c r="L24" i="13"/>
  <c r="M24" i="13"/>
  <c r="N24" i="13"/>
  <c r="L25" i="13"/>
  <c r="M25" i="13"/>
  <c r="N25" i="13"/>
  <c r="L26" i="13"/>
  <c r="M26" i="13"/>
  <c r="N26" i="13"/>
  <c r="L27" i="13"/>
  <c r="M27" i="13"/>
  <c r="N27" i="13"/>
  <c r="L28" i="13"/>
  <c r="M28" i="13"/>
  <c r="N28" i="13"/>
  <c r="L29" i="13"/>
  <c r="M29" i="13"/>
  <c r="N29" i="13"/>
  <c r="L30" i="13"/>
  <c r="M30" i="13"/>
  <c r="N30" i="13"/>
  <c r="L31" i="13"/>
  <c r="M31" i="13"/>
  <c r="N31" i="13"/>
  <c r="L32" i="13"/>
  <c r="M32" i="13"/>
  <c r="N32" i="13"/>
  <c r="L33" i="13"/>
  <c r="M33" i="13"/>
  <c r="N33" i="13"/>
  <c r="L34" i="13"/>
  <c r="M34" i="13"/>
  <c r="N34" i="13"/>
  <c r="L35" i="13"/>
  <c r="M35" i="13"/>
  <c r="N35" i="13"/>
  <c r="L36" i="13"/>
  <c r="M36" i="13"/>
  <c r="N36" i="13"/>
  <c r="L37" i="13"/>
  <c r="M37" i="13"/>
  <c r="N37" i="13"/>
  <c r="L38" i="13"/>
  <c r="M38" i="13"/>
  <c r="N38" i="13"/>
  <c r="L39" i="13"/>
  <c r="M39" i="13"/>
  <c r="N39" i="13"/>
  <c r="N8" i="13"/>
  <c r="M8" i="13"/>
  <c r="L8" i="13"/>
  <c r="S31" i="13" l="1"/>
  <c r="R31" i="13"/>
  <c r="Q31" i="13"/>
  <c r="H34" i="2"/>
  <c r="K72" i="2" l="1"/>
  <c r="H72" i="2"/>
  <c r="N71" i="2"/>
  <c r="N70" i="2"/>
  <c r="N69" i="2"/>
  <c r="N68" i="2"/>
  <c r="N67" i="2"/>
  <c r="N66" i="2"/>
  <c r="N65" i="2"/>
  <c r="N64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H35" i="2"/>
  <c r="C8" i="1"/>
  <c r="C9" i="1"/>
  <c r="C10" i="1"/>
  <c r="D12" i="1" s="1"/>
  <c r="C7" i="1"/>
</calcChain>
</file>

<file path=xl/sharedStrings.xml><?xml version="1.0" encoding="utf-8"?>
<sst xmlns="http://schemas.openxmlformats.org/spreadsheetml/2006/main" count="77946" uniqueCount="10820">
  <si>
    <t>X19E</t>
  </si>
  <si>
    <t>COUNT</t>
  </si>
  <si>
    <t>PERCENT</t>
  </si>
  <si>
    <t>1</t>
  </si>
  <si>
    <t>2</t>
  </si>
  <si>
    <t>333</t>
  </si>
  <si>
    <t>777</t>
  </si>
  <si>
    <t>888</t>
  </si>
  <si>
    <t>X6E</t>
  </si>
  <si>
    <t>caty</t>
  </si>
  <si>
    <t>Aguascalientes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</si>
  <si>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</si>
  <si>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</si>
  <si>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</si>
  <si>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</si>
  <si>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</si>
  <si>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</si>
  <si>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</si>
  <si>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</si>
  <si>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</si>
  <si>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</si>
  <si>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</si>
  <si>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</si>
  <si>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</si>
  <si>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</si>
  <si>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</si>
  <si>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</si>
  <si>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</si>
  <si>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</si>
  <si>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</si>
  <si>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W</t>
  </si>
  <si>
    <t>Baja California Norte</t>
  </si>
  <si>
    <t>T</t>
  </si>
  <si>
    <t>Baja California Sur</t>
  </si>
  <si>
    <t>Campeche</t>
  </si>
  <si>
    <t>Chiapas</t>
  </si>
  <si>
    <t>U</t>
  </si>
  <si>
    <t>V</t>
  </si>
  <si>
    <t>Chihuahua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</si>
  <si>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</si>
  <si>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</si>
  <si>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</si>
  <si>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</si>
  <si>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</si>
  <si>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</si>
  <si>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</si>
  <si>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</si>
  <si>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</si>
  <si>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X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</si>
  <si>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</si>
  <si>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</si>
  <si>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</si>
  <si>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</si>
  <si>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</si>
  <si>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</si>
  <si>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</si>
  <si>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</si>
  <si>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</si>
  <si>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</si>
  <si>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</si>
  <si>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</si>
  <si>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</si>
  <si>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</si>
  <si>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</si>
  <si>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</si>
  <si>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Hombres</t>
  </si>
  <si>
    <t>Mujeres</t>
  </si>
  <si>
    <t>No especificaron sexo</t>
  </si>
  <si>
    <t>Información ilegible o no disponible</t>
  </si>
  <si>
    <t>Total de la población estimada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</si>
  <si>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</si>
  <si>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</si>
  <si>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</si>
  <si>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</si>
  <si>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</si>
  <si>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</si>
  <si>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</si>
  <si>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</si>
  <si>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</si>
  <si>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</si>
  <si>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</si>
  <si>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</si>
  <si>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</si>
  <si>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</si>
  <si>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</si>
  <si>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</si>
  <si>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</si>
  <si>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</si>
  <si>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</si>
  <si>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</si>
  <si>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100-104</t>
  </si>
  <si>
    <t>105-109</t>
  </si>
  <si>
    <t>Rango de edades</t>
  </si>
  <si>
    <t>Totales</t>
  </si>
  <si>
    <t>No especifican sexo</t>
  </si>
  <si>
    <t>Índice de masculinidad</t>
  </si>
  <si>
    <t>Para gráfica</t>
  </si>
  <si>
    <t>5-14</t>
  </si>
  <si>
    <t>Gráfica con mismos datos pero en categorías de edad distintas</t>
  </si>
  <si>
    <t>20-39</t>
  </si>
  <si>
    <t>40-49</t>
  </si>
  <si>
    <t>50-59</t>
  </si>
  <si>
    <t>60-69</t>
  </si>
  <si>
    <t>70 y más</t>
  </si>
  <si>
    <t>Población total estimada</t>
  </si>
  <si>
    <t>Población total existente</t>
  </si>
  <si>
    <t>Población</t>
  </si>
  <si>
    <t>Microdatos</t>
  </si>
  <si>
    <t>%</t>
  </si>
  <si>
    <t>Boletas</t>
  </si>
  <si>
    <t>Entidades</t>
  </si>
  <si>
    <t>Municipios</t>
  </si>
  <si>
    <t>Población total</t>
  </si>
  <si>
    <t>Microdatos requeridos</t>
  </si>
  <si>
    <t>Total</t>
  </si>
  <si>
    <t>Para gráfico</t>
  </si>
  <si>
    <t>DESCRIPTIVO</t>
  </si>
  <si>
    <t>Población por sexo</t>
  </si>
  <si>
    <t>Sexo</t>
  </si>
  <si>
    <t>Relación hombres/mujeres</t>
  </si>
  <si>
    <t>Población total por entidad federativa</t>
  </si>
  <si>
    <t>Razón de dependencia total, infantil y vejez</t>
  </si>
  <si>
    <t>Población nacida en otra entidad o país por entidad federativa</t>
  </si>
  <si>
    <t xml:space="preserve">Población nacida en otro país según sexo, </t>
  </si>
  <si>
    <t>Saldo neto migratorio por entidad federativa</t>
  </si>
  <si>
    <t>Población de 6 a 14 años que asiste a la escuela según sexo</t>
  </si>
  <si>
    <t>Población de 15 a 24 años que asiste a la escuela según sexo</t>
  </si>
  <si>
    <t>Tasa de analfabetismo</t>
  </si>
  <si>
    <t>Tasa de analfabetismo por grandes grupos de edad y sexo</t>
  </si>
  <si>
    <t>Tasa de analfabetismo por entidad federativa</t>
  </si>
  <si>
    <t>Población con discapacidad y su distribución según sexo</t>
  </si>
  <si>
    <t>Población con discapacidad por grandes grupos de edad y sexo</t>
  </si>
  <si>
    <t>Población con discapacidad por tipo de limitación</t>
  </si>
  <si>
    <t>Situación conyugal</t>
  </si>
  <si>
    <t>Estado civil</t>
  </si>
  <si>
    <t>Población de 5 años y más hablante de lengua indígena</t>
  </si>
  <si>
    <t>Población de 5 años y más hablante de lengua indígena, monolingüe</t>
  </si>
  <si>
    <t>Población de 5 años y más hablante de lengua indígena por principales lenguas</t>
  </si>
  <si>
    <t>Población por religión</t>
  </si>
  <si>
    <t>Religión</t>
  </si>
  <si>
    <t>Población ocupada por sector de actividad económica</t>
  </si>
  <si>
    <t>Promedio de ocupantes por vivienda particular habitada</t>
  </si>
  <si>
    <t>Porcentaje de hogares con jefatura femenina por entidad federativa</t>
  </si>
  <si>
    <t>Estado</t>
  </si>
  <si>
    <t>h</t>
  </si>
  <si>
    <t>m</t>
  </si>
  <si>
    <t>% hombres</t>
  </si>
  <si>
    <t>% mujeres</t>
  </si>
  <si>
    <t>Total Nacional</t>
  </si>
  <si>
    <t>infantil</t>
  </si>
  <si>
    <t>laboral</t>
  </si>
  <si>
    <t>vejez</t>
  </si>
  <si>
    <t>catp</t>
  </si>
  <si>
    <t>.</t>
  </si>
  <si>
    <t>Foraneo</t>
  </si>
  <si>
    <t>a</t>
  </si>
  <si>
    <t>alfabeta</t>
  </si>
  <si>
    <t>analfabe</t>
  </si>
  <si>
    <t>Razón de dependencia</t>
  </si>
  <si>
    <t>Total general</t>
  </si>
  <si>
    <t>VarName</t>
  </si>
  <si>
    <t>Sum</t>
  </si>
  <si>
    <t>VarSum</t>
  </si>
  <si>
    <t>StdDev</t>
  </si>
  <si>
    <t>counter</t>
  </si>
  <si>
    <t>*Nota: 185 personas no especificaron su sexo y de 181 personas la información sobre sexo fue ilegible o no estaba disponible (en total 0.003% de la población estimada)</t>
  </si>
  <si>
    <t>110 y más</t>
  </si>
  <si>
    <t/>
  </si>
  <si>
    <t>Por estados</t>
  </si>
  <si>
    <t>catdy</t>
  </si>
  <si>
    <t>inf</t>
  </si>
  <si>
    <t>lab</t>
  </si>
  <si>
    <t>vej</t>
  </si>
  <si>
    <t>Infantil</t>
  </si>
  <si>
    <t>Laboral</t>
  </si>
  <si>
    <t>Vejez</t>
  </si>
  <si>
    <t>Dependencia infantil</t>
  </si>
  <si>
    <t>Dependencia vejez</t>
  </si>
  <si>
    <t>Dependencia total</t>
  </si>
  <si>
    <t>foraneos</t>
  </si>
  <si>
    <t>total</t>
  </si>
  <si>
    <t>Indeterminados</t>
  </si>
  <si>
    <t>Migración</t>
  </si>
  <si>
    <t>Entidades según POBLACIÓN nacida fuera de la entidad</t>
  </si>
  <si>
    <t>Entidades según PORCENTAJE de población nacida fuera de la entidad</t>
  </si>
  <si>
    <t>Analfabetas</t>
  </si>
  <si>
    <t>Alfabetas</t>
  </si>
  <si>
    <t>analfabeta</t>
  </si>
  <si>
    <t>Alfabeta</t>
  </si>
  <si>
    <t>Analfabeta</t>
  </si>
  <si>
    <t>Categoría</t>
  </si>
  <si>
    <t>Total 15 y más</t>
  </si>
  <si>
    <t>Tasa de alfabetismo</t>
  </si>
  <si>
    <t>Total de personas de 6 a 14 años</t>
  </si>
  <si>
    <t>Personas de 6 a 14 años que asisten a la escuela</t>
  </si>
  <si>
    <t>% de personas de 6 a 14 años que asisten a la escuela</t>
  </si>
  <si>
    <t>Para gráfica (ORDEN ALFABÉTICO)</t>
  </si>
  <si>
    <t>Para gráfica (ORDEN DESCENDENTE)</t>
  </si>
  <si>
    <t>Población analfabeta según sexo de 15 años o más</t>
  </si>
  <si>
    <t>100 y más</t>
  </si>
  <si>
    <t>Total (incluyendo no especificados)</t>
  </si>
  <si>
    <t>15 a 29</t>
  </si>
  <si>
    <t>30 a 44</t>
  </si>
  <si>
    <t>45 a 59</t>
  </si>
  <si>
    <t>60 a 74</t>
  </si>
  <si>
    <t>75 a 89</t>
  </si>
  <si>
    <t>90 y más</t>
  </si>
  <si>
    <t>75 y más</t>
  </si>
  <si>
    <t>% por cada grupo de edad</t>
  </si>
  <si>
    <t>Para gráfica ( orden descendente)</t>
  </si>
  <si>
    <t>religión</t>
  </si>
  <si>
    <t>Católica</t>
  </si>
  <si>
    <t>Masónica</t>
  </si>
  <si>
    <t>Menonita</t>
  </si>
  <si>
    <t>Protestante</t>
  </si>
  <si>
    <t>Evangélica</t>
  </si>
  <si>
    <t>Israelita</t>
  </si>
  <si>
    <t>Otras</t>
  </si>
  <si>
    <t>Ninguna</t>
  </si>
  <si>
    <t>No especificado</t>
  </si>
  <si>
    <t>Porcentaje</t>
  </si>
  <si>
    <t>catm</t>
  </si>
  <si>
    <t>activo</t>
  </si>
  <si>
    <t>no</t>
  </si>
  <si>
    <t>si</t>
  </si>
  <si>
    <t>Menos de 2500 hab.</t>
  </si>
  <si>
    <t>2500-14999 hab.</t>
  </si>
  <si>
    <t>15000-99999 hab.</t>
  </si>
  <si>
    <t>100000 y más hab.</t>
  </si>
  <si>
    <t>Total habitantes</t>
  </si>
  <si>
    <t>Total hombres</t>
  </si>
  <si>
    <t>Total mujeres</t>
  </si>
  <si>
    <t>SECTOR</t>
  </si>
  <si>
    <t>11</t>
  </si>
  <si>
    <t>12</t>
  </si>
  <si>
    <t>13</t>
  </si>
  <si>
    <t>1777</t>
  </si>
  <si>
    <t>21</t>
  </si>
  <si>
    <t>22</t>
  </si>
  <si>
    <t>23</t>
  </si>
  <si>
    <t>3</t>
  </si>
  <si>
    <t>31</t>
  </si>
  <si>
    <t>32</t>
  </si>
  <si>
    <t>33</t>
  </si>
  <si>
    <t>3777</t>
  </si>
  <si>
    <t>Total de personas de 12 años y más</t>
  </si>
  <si>
    <t>Hacen actividades de 2 sectores distintos</t>
  </si>
  <si>
    <t>No especifica</t>
  </si>
  <si>
    <t>No realizan actividad económica</t>
  </si>
  <si>
    <t>X7E</t>
  </si>
  <si>
    <t>Abalá</t>
  </si>
  <si>
    <t>Tipo de municipio</t>
  </si>
  <si>
    <t>% Poblacion</t>
  </si>
  <si>
    <t>Menor a 2500 hab</t>
  </si>
  <si>
    <t>Abasolo</t>
  </si>
  <si>
    <t>2500 a 14999 hab</t>
  </si>
  <si>
    <t>Abejones</t>
  </si>
  <si>
    <t>15000 a 99999 hab</t>
  </si>
  <si>
    <t>Acacoyagua</t>
  </si>
  <si>
    <t>Mas de 100000 hab</t>
  </si>
  <si>
    <t>Acajete</t>
  </si>
  <si>
    <t>Acala</t>
  </si>
  <si>
    <t>Acambay</t>
  </si>
  <si>
    <t>Acancéh</t>
  </si>
  <si>
    <t>Acapetagua</t>
  </si>
  <si>
    <t>Acaponeta</t>
  </si>
  <si>
    <t>Acateno</t>
  </si>
  <si>
    <t>Acatic</t>
  </si>
  <si>
    <t>Acatlán</t>
  </si>
  <si>
    <t>Acatlán de Juárez</t>
  </si>
  <si>
    <t>Acatlán de Pérez Figueroa</t>
  </si>
  <si>
    <t>Acatzingo</t>
  </si>
  <si>
    <t>Acaxochitlán</t>
  </si>
  <si>
    <t>Acolman</t>
  </si>
  <si>
    <t>Aconchi</t>
  </si>
  <si>
    <t>Acteopan</t>
  </si>
  <si>
    <t>Actopan</t>
  </si>
  <si>
    <t>Acuitzio</t>
  </si>
  <si>
    <t>Acula</t>
  </si>
  <si>
    <t>Aculco</t>
  </si>
  <si>
    <t>Acultzingo</t>
  </si>
  <si>
    <t>Acuña</t>
  </si>
  <si>
    <t>Acámbaro</t>
  </si>
  <si>
    <t>Agua Blanca de Iturbide</t>
  </si>
  <si>
    <t>Agua Prieta</t>
  </si>
  <si>
    <t>Agualeguas</t>
  </si>
  <si>
    <t>Aguililla</t>
  </si>
  <si>
    <t>Ahome</t>
  </si>
  <si>
    <t>Ahuacatlán</t>
  </si>
  <si>
    <t>Ahuacuotzingo</t>
  </si>
  <si>
    <t>Ahualulco</t>
  </si>
  <si>
    <t>Ahuatlán</t>
  </si>
  <si>
    <t>Ahuazotepec</t>
  </si>
  <si>
    <t>Ahuehuetitla</t>
  </si>
  <si>
    <t>Ajalpan</t>
  </si>
  <si>
    <t>Ajuchitlán del Progreso</t>
  </si>
  <si>
    <t>Alaquines</t>
  </si>
  <si>
    <t>Albino Zertuche</t>
  </si>
  <si>
    <t>Alcozauca de Guerrero</t>
  </si>
  <si>
    <t>Aldama</t>
  </si>
  <si>
    <t>Alfajayucan</t>
  </si>
  <si>
    <t>Aljojuca</t>
  </si>
  <si>
    <t>Allende</t>
  </si>
  <si>
    <t>Almoloya de Alquisiras</t>
  </si>
  <si>
    <t>Almoloya del Río</t>
  </si>
  <si>
    <t>Alpatlahua</t>
  </si>
  <si>
    <t>Alpoyeca</t>
  </si>
  <si>
    <t>Altamira</t>
  </si>
  <si>
    <t>Altar</t>
  </si>
  <si>
    <t>Altepexi</t>
  </si>
  <si>
    <t>Alto Lucero</t>
  </si>
  <si>
    <t>Altotonga</t>
  </si>
  <si>
    <t>Altzayanca</t>
  </si>
  <si>
    <t>Alvarado</t>
  </si>
  <si>
    <t>Alvaro Obregón</t>
  </si>
  <si>
    <t>Amacueca</t>
  </si>
  <si>
    <t>Amacuzac</t>
  </si>
  <si>
    <t>Amatenango de la Frontera</t>
  </si>
  <si>
    <t>Amatepec</t>
  </si>
  <si>
    <t>Amatitán</t>
  </si>
  <si>
    <t>Amatlán Tuxpan</t>
  </si>
  <si>
    <t>Amatlán de Cañas</t>
  </si>
  <si>
    <t>Amatlán de los Reyes</t>
  </si>
  <si>
    <t>Amatán</t>
  </si>
  <si>
    <t>Amecameca</t>
  </si>
  <si>
    <t>Amixtlán</t>
  </si>
  <si>
    <t>Amozoc</t>
  </si>
  <si>
    <t>Angamacutiro</t>
  </si>
  <si>
    <t>Angostura</t>
  </si>
  <si>
    <t>Antiguo Morelos</t>
  </si>
  <si>
    <t>Apam</t>
  </si>
  <si>
    <t>Apatzingán</t>
  </si>
  <si>
    <t>Apaxco</t>
  </si>
  <si>
    <t>Apaxtla</t>
  </si>
  <si>
    <t>Apodaca</t>
  </si>
  <si>
    <t>Apozol</t>
  </si>
  <si>
    <t>Apulco</t>
  </si>
  <si>
    <t>Aquila</t>
  </si>
  <si>
    <t>Aquismón</t>
  </si>
  <si>
    <t>Aquixtla</t>
  </si>
  <si>
    <t>Aramberri</t>
  </si>
  <si>
    <t>Arandas</t>
  </si>
  <si>
    <t>Arcelia</t>
  </si>
  <si>
    <t>Ario</t>
  </si>
  <si>
    <t>Arivechi</t>
  </si>
  <si>
    <t>Arizpe</t>
  </si>
  <si>
    <t>Armadillo</t>
  </si>
  <si>
    <t>Arriaga</t>
  </si>
  <si>
    <t>Arteaga</t>
  </si>
  <si>
    <t>Ascensión</t>
  </si>
  <si>
    <t>Asientos</t>
  </si>
  <si>
    <t>Astacinga</t>
  </si>
  <si>
    <t>Asunción Acatlancito</t>
  </si>
  <si>
    <t>Asunción Cacalotepec</t>
  </si>
  <si>
    <t>Asunción Cuyotepeji</t>
  </si>
  <si>
    <t>Asunción Ixtaltepec</t>
  </si>
  <si>
    <t>Asunción Nochixtlán</t>
  </si>
  <si>
    <t>Asunción Ocotlán</t>
  </si>
  <si>
    <t>Asunción Tataltepec</t>
  </si>
  <si>
    <t>Asunción Tlacolulita</t>
  </si>
  <si>
    <t>Atarjea</t>
  </si>
  <si>
    <t>Atemajac de Brizuela</t>
  </si>
  <si>
    <t>Atempan</t>
  </si>
  <si>
    <t>Atenango del Río</t>
  </si>
  <si>
    <t>Atenco</t>
  </si>
  <si>
    <t>Atengo</t>
  </si>
  <si>
    <t>Atenguillo</t>
  </si>
  <si>
    <t>Atexcal</t>
  </si>
  <si>
    <t>Atil</t>
  </si>
  <si>
    <t>Atitalaquia</t>
  </si>
  <si>
    <t>Atizapán</t>
  </si>
  <si>
    <t>Atlacomulco</t>
  </si>
  <si>
    <t>Atlahuilco</t>
  </si>
  <si>
    <t>Atlamajalcingo del Monte</t>
  </si>
  <si>
    <t>Atlangatepec</t>
  </si>
  <si>
    <t>Atlautla</t>
  </si>
  <si>
    <t>Atlequizayan</t>
  </si>
  <si>
    <t>Atlixco</t>
  </si>
  <si>
    <t>Atlixtac</t>
  </si>
  <si>
    <t>Atotonilco Tula</t>
  </si>
  <si>
    <t>Atotonilco el Alto</t>
  </si>
  <si>
    <t>Atotonilco el Grande</t>
  </si>
  <si>
    <t>Atoyac</t>
  </si>
  <si>
    <t>Atoyac de Álvarez</t>
  </si>
  <si>
    <t>Atzacan</t>
  </si>
  <si>
    <t>Atzala</t>
  </si>
  <si>
    <t>Atzalan</t>
  </si>
  <si>
    <t>Atzitzihuacán</t>
  </si>
  <si>
    <t>Atzitzintla</t>
  </si>
  <si>
    <t>Autlán</t>
  </si>
  <si>
    <t>Axapusco</t>
  </si>
  <si>
    <t>Axtla</t>
  </si>
  <si>
    <t>Axutla</t>
  </si>
  <si>
    <t>Ayala</t>
  </si>
  <si>
    <t>Ayapango</t>
  </si>
  <si>
    <t>Ayo el Chico</t>
  </si>
  <si>
    <t>Ayotoxco de Guerrero</t>
  </si>
  <si>
    <t>Ayutla</t>
  </si>
  <si>
    <t>Azoyú</t>
  </si>
  <si>
    <t>Baca</t>
  </si>
  <si>
    <t>Bacadéhuachi</t>
  </si>
  <si>
    <t>Bacerac</t>
  </si>
  <si>
    <t>Bachíniva</t>
  </si>
  <si>
    <t>Bacoachi</t>
  </si>
  <si>
    <t>Badiraguato</t>
  </si>
  <si>
    <t>Balancán</t>
  </si>
  <si>
    <t>Balleza</t>
  </si>
  <si>
    <t>Banámichi</t>
  </si>
  <si>
    <t>Batopilas</t>
  </si>
  <si>
    <t>Bavispe</t>
  </si>
  <si>
    <t>Baviácora</t>
  </si>
  <si>
    <t>Bejucal de Ocampo</t>
  </si>
  <si>
    <t>Benito Juárez</t>
  </si>
  <si>
    <t>Berriozábal</t>
  </si>
  <si>
    <t>Boca del Río</t>
  </si>
  <si>
    <t>Bochil</t>
  </si>
  <si>
    <t>Bocoyna</t>
  </si>
  <si>
    <t>Bokobá</t>
  </si>
  <si>
    <t>Bolaños</t>
  </si>
  <si>
    <t>Buctzotz</t>
  </si>
  <si>
    <t>Buenavista</t>
  </si>
  <si>
    <t>Buenavista Tomatlán</t>
  </si>
  <si>
    <t>Burgos</t>
  </si>
  <si>
    <t>Bustamante</t>
  </si>
  <si>
    <t>Bácum</t>
  </si>
  <si>
    <t>Caborca</t>
  </si>
  <si>
    <t>Cacahoatán</t>
  </si>
  <si>
    <t>Cacalchén</t>
  </si>
  <si>
    <t>Cadereyta</t>
  </si>
  <si>
    <t>Cadereyta Jiménez</t>
  </si>
  <si>
    <t>Cajeme</t>
  </si>
  <si>
    <t>Calcahualco</t>
  </si>
  <si>
    <t>Calera</t>
  </si>
  <si>
    <t>Calihualá</t>
  </si>
  <si>
    <t>Calkiní</t>
  </si>
  <si>
    <t>Calnali</t>
  </si>
  <si>
    <t>Calotmul</t>
  </si>
  <si>
    <t>Calpan</t>
  </si>
  <si>
    <t>Calpulálpam</t>
  </si>
  <si>
    <t>Caltepec</t>
  </si>
  <si>
    <t>Camargo</t>
  </si>
  <si>
    <t>Camocuautla</t>
  </si>
  <si>
    <t>Cananea</t>
  </si>
  <si>
    <t>Candela</t>
  </si>
  <si>
    <t>Candelaria Loxicha</t>
  </si>
  <si>
    <t>Canelas</t>
  </si>
  <si>
    <t>Cansahcab</t>
  </si>
  <si>
    <t>Cantamayec</t>
  </si>
  <si>
    <t>Capulhuac</t>
  </si>
  <si>
    <t>Carichic</t>
  </si>
  <si>
    <t>Carmen</t>
  </si>
  <si>
    <t>Carretas</t>
  </si>
  <si>
    <t>Carácuaro</t>
  </si>
  <si>
    <t>Casas</t>
  </si>
  <si>
    <t>Casas Grandes</t>
  </si>
  <si>
    <t>Castaños</t>
  </si>
  <si>
    <t>Catazajá</t>
  </si>
  <si>
    <t>Catemaco</t>
  </si>
  <si>
    <t>Catorce</t>
  </si>
  <si>
    <t>Cañadas</t>
  </si>
  <si>
    <t>Cecilia</t>
  </si>
  <si>
    <t>Cedral</t>
  </si>
  <si>
    <t>Cenotillo</t>
  </si>
  <si>
    <t>Centla</t>
  </si>
  <si>
    <t>Centro</t>
  </si>
  <si>
    <t>Cerralvo</t>
  </si>
  <si>
    <t>Cerritos</t>
  </si>
  <si>
    <t>Cerro Prieto</t>
  </si>
  <si>
    <t>Cerro de San Pedro</t>
  </si>
  <si>
    <t>Chaczinkín</t>
  </si>
  <si>
    <t>Chalcatongo de Hidalgo</t>
  </si>
  <si>
    <t>Chalchicomula</t>
  </si>
  <si>
    <t>Chalchihuites</t>
  </si>
  <si>
    <t>Chalco</t>
  </si>
  <si>
    <t>Champotón</t>
  </si>
  <si>
    <t>Chamula</t>
  </si>
  <si>
    <t>Chapa de Mota</t>
  </si>
  <si>
    <t>Chapala</t>
  </si>
  <si>
    <t>Chapantongo</t>
  </si>
  <si>
    <t>Chapulco</t>
  </si>
  <si>
    <t>Chapulhuacán</t>
  </si>
  <si>
    <t>Chapultenango</t>
  </si>
  <si>
    <t>Charapan</t>
  </si>
  <si>
    <t>Charo</t>
  </si>
  <si>
    <t>Chemax</t>
  </si>
  <si>
    <t>Cherán</t>
  </si>
  <si>
    <t>Chiapa</t>
  </si>
  <si>
    <t>Chiapilla</t>
  </si>
  <si>
    <t>Chiautla</t>
  </si>
  <si>
    <t>Chiautzingo</t>
  </si>
  <si>
    <t>Chichimilá</t>
  </si>
  <si>
    <t>Chichiquila</t>
  </si>
  <si>
    <t>Chicoasén</t>
  </si>
  <si>
    <t>Chicoloapan</t>
  </si>
  <si>
    <t>Chicomuselo</t>
  </si>
  <si>
    <t>Chiconamel</t>
  </si>
  <si>
    <t>Chiconcuac</t>
  </si>
  <si>
    <t>Chiconcuautla</t>
  </si>
  <si>
    <t>Chiconquiaco</t>
  </si>
  <si>
    <t>Chicontepec</t>
  </si>
  <si>
    <t>Chicxulub</t>
  </si>
  <si>
    <t>Chietla</t>
  </si>
  <si>
    <t>Chigmecatitlán</t>
  </si>
  <si>
    <t>Chignahuapan</t>
  </si>
  <si>
    <t>Chignautla</t>
  </si>
  <si>
    <t>Chila</t>
  </si>
  <si>
    <t>Chila Honey</t>
  </si>
  <si>
    <t>Chila de la Sal</t>
  </si>
  <si>
    <t>Chilapa</t>
  </si>
  <si>
    <t>Chilchotla</t>
  </si>
  <si>
    <t>Chilpancingo de los Bravo</t>
  </si>
  <si>
    <t>Chimalhuacán</t>
  </si>
  <si>
    <t>Chimaltitán</t>
  </si>
  <si>
    <t>China</t>
  </si>
  <si>
    <t>Chinameca</t>
  </si>
  <si>
    <t>Chinantla</t>
  </si>
  <si>
    <t>Chiquihuitlán de Benito Juárez</t>
  </si>
  <si>
    <t>Chiquilistlán</t>
  </si>
  <si>
    <t>Chocamán</t>
  </si>
  <si>
    <t>Chocholá</t>
  </si>
  <si>
    <t>Choix</t>
  </si>
  <si>
    <t>Chontla</t>
  </si>
  <si>
    <t>Chucándiro</t>
  </si>
  <si>
    <t>Churumuco</t>
  </si>
  <si>
    <t>Chínipas</t>
  </si>
  <si>
    <t>Cihuatlán</t>
  </si>
  <si>
    <t>Cintalapa</t>
  </si>
  <si>
    <t>Citlaltepec</t>
  </si>
  <si>
    <t>Ciudad Fernández</t>
  </si>
  <si>
    <t>Ciudad García</t>
  </si>
  <si>
    <t>Ciudad González</t>
  </si>
  <si>
    <t>Ciudad Guzmán</t>
  </si>
  <si>
    <t>Ciudad Manuel Doblado</t>
  </si>
  <si>
    <t>Ciudad del Maíz</t>
  </si>
  <si>
    <t>Ciénega de Flores</t>
  </si>
  <si>
    <t>Coacalco</t>
  </si>
  <si>
    <t>Coahuayutla de Guerrero</t>
  </si>
  <si>
    <t>Coahuitlán</t>
  </si>
  <si>
    <t>Coalcomán</t>
  </si>
  <si>
    <t>Coapilla</t>
  </si>
  <si>
    <t>Coatecas Altas</t>
  </si>
  <si>
    <t>Coatepec Harinas</t>
  </si>
  <si>
    <t>Coatlán del Río</t>
  </si>
  <si>
    <t>Coatzacoalcos</t>
  </si>
  <si>
    <t>Coatzingo</t>
  </si>
  <si>
    <t>Coatzintla</t>
  </si>
  <si>
    <t>Cocotitlán</t>
  </si>
  <si>
    <t>Cocula</t>
  </si>
  <si>
    <t>Coeneo</t>
  </si>
  <si>
    <t>Coetzala</t>
  </si>
  <si>
    <t>Cohetzala</t>
  </si>
  <si>
    <t>Cohuecán</t>
  </si>
  <si>
    <t>Colipa</t>
  </si>
  <si>
    <t>Colotlán</t>
  </si>
  <si>
    <t>Comalcalco</t>
  </si>
  <si>
    <t>Comapa</t>
  </si>
  <si>
    <t>Comitán</t>
  </si>
  <si>
    <t>Comondú</t>
  </si>
  <si>
    <t>Comonfort</t>
  </si>
  <si>
    <t>Concepción Buenavista</t>
  </si>
  <si>
    <t>Concepción Pápalo</t>
  </si>
  <si>
    <t>Concepción de Buenos Aires</t>
  </si>
  <si>
    <t>Concepción del Oro</t>
  </si>
  <si>
    <t>Conkal</t>
  </si>
  <si>
    <t>Constancia del Rosario</t>
  </si>
  <si>
    <t>Copainalá</t>
  </si>
  <si>
    <t>Copala</t>
  </si>
  <si>
    <t>Copalillo</t>
  </si>
  <si>
    <t>Copalquín</t>
  </si>
  <si>
    <t>Copanatoyac</t>
  </si>
  <si>
    <t>Coronanco</t>
  </si>
  <si>
    <t>Coroneo</t>
  </si>
  <si>
    <t>Coscomatepec</t>
  </si>
  <si>
    <t>Cosoleacaque</t>
  </si>
  <si>
    <t>Cosío</t>
  </si>
  <si>
    <t>Cotaxtla</t>
  </si>
  <si>
    <t>Cotija</t>
  </si>
  <si>
    <t>Coxcatlán</t>
  </si>
  <si>
    <t>Coxquihui</t>
  </si>
  <si>
    <t>Coyame</t>
  </si>
  <si>
    <t>Coyomeapan</t>
  </si>
  <si>
    <t>Coyotepec</t>
  </si>
  <si>
    <t>Coyuca de Benítez</t>
  </si>
  <si>
    <t>Coyuca de Catalán</t>
  </si>
  <si>
    <t>Coyutla</t>
  </si>
  <si>
    <t>Cruillas</t>
  </si>
  <si>
    <t>Cruz de Caminos</t>
  </si>
  <si>
    <t>Cuajinicuilapa</t>
  </si>
  <si>
    <t>Cualac</t>
  </si>
  <si>
    <t>Cuapiaxtla</t>
  </si>
  <si>
    <t>Cuatrociénegas</t>
  </si>
  <si>
    <t>Cuauhtémoc</t>
  </si>
  <si>
    <t>Cuautempan</t>
  </si>
  <si>
    <t>Cuautepec</t>
  </si>
  <si>
    <t>Cuautitlán</t>
  </si>
  <si>
    <t>Cuautla</t>
  </si>
  <si>
    <t>Cuautlancingo</t>
  </si>
  <si>
    <t>Cuayuca</t>
  </si>
  <si>
    <t>Cucurpe</t>
  </si>
  <si>
    <t>Cuencamé</t>
  </si>
  <si>
    <t>Cuernavaca</t>
  </si>
  <si>
    <t>Cuerámaro</t>
  </si>
  <si>
    <t>Cuetzala del Progreso</t>
  </si>
  <si>
    <t>Cuetzalan del Progreso</t>
  </si>
  <si>
    <t>Cuichapa</t>
  </si>
  <si>
    <t>Cuilápam de Guerrero</t>
  </si>
  <si>
    <t>Cuitzeo</t>
  </si>
  <si>
    <t>Cumpas</t>
  </si>
  <si>
    <t>Cuncunul</t>
  </si>
  <si>
    <t>Cunduacán</t>
  </si>
  <si>
    <t>Cuquío</t>
  </si>
  <si>
    <t>Cusihuiriáchic</t>
  </si>
  <si>
    <t>Cutzamala de Pinzón</t>
  </si>
  <si>
    <t>Cuyamecalco de Cancino</t>
  </si>
  <si>
    <t>Cuyoaco</t>
  </si>
  <si>
    <t>Cuzamá</t>
  </si>
  <si>
    <t>Cárdenas</t>
  </si>
  <si>
    <t>Cócorit</t>
  </si>
  <si>
    <t>Córdoba</t>
  </si>
  <si>
    <t>Degollado</t>
  </si>
  <si>
    <t>Del Fuerte</t>
  </si>
  <si>
    <t>Doctor Arroyo</t>
  </si>
  <si>
    <t>Doctor Coss</t>
  </si>
  <si>
    <t>Doctor González</t>
  </si>
  <si>
    <t>Dolores</t>
  </si>
  <si>
    <t>Dolores Hidalgo</t>
  </si>
  <si>
    <t>Dzemul</t>
  </si>
  <si>
    <t>Dzidzantún</t>
  </si>
  <si>
    <t>Dzilam González</t>
  </si>
  <si>
    <t>Dzilam de Bravo</t>
  </si>
  <si>
    <t>Dzitás</t>
  </si>
  <si>
    <t>Dzoncauich</t>
  </si>
  <si>
    <t>Díaz Ordaz</t>
  </si>
  <si>
    <t>Ecatepec Morelos</t>
  </si>
  <si>
    <t>Ecatzingo</t>
  </si>
  <si>
    <t>Ejutla</t>
  </si>
  <si>
    <t>Ejutla de Crespo</t>
  </si>
  <si>
    <t>El Arenal</t>
  </si>
  <si>
    <t>El Barrio</t>
  </si>
  <si>
    <t>El Carmen</t>
  </si>
  <si>
    <t>El Espinal</t>
  </si>
  <si>
    <t>El Grullo</t>
  </si>
  <si>
    <t>El Limón</t>
  </si>
  <si>
    <t>El Oro</t>
  </si>
  <si>
    <t>El Plateado</t>
  </si>
  <si>
    <t>El Porvenir</t>
  </si>
  <si>
    <t>El Salitre</t>
  </si>
  <si>
    <t>El Vergel</t>
  </si>
  <si>
    <t>Eloxochitlán</t>
  </si>
  <si>
    <t>Emiliano Zapata</t>
  </si>
  <si>
    <t>Ensenada</t>
  </si>
  <si>
    <t>Epatlán</t>
  </si>
  <si>
    <t>Epazoyucan</t>
  </si>
  <si>
    <t>Erongarícuaro</t>
  </si>
  <si>
    <t>Escobedo</t>
  </si>
  <si>
    <t>Escuintla</t>
  </si>
  <si>
    <t>Españita</t>
  </si>
  <si>
    <t>Esperanza</t>
  </si>
  <si>
    <t>Espinal</t>
  </si>
  <si>
    <t>Espita</t>
  </si>
  <si>
    <t>Espíritu Santo Tamazulapan</t>
  </si>
  <si>
    <t>Estanzuela</t>
  </si>
  <si>
    <t>Francisco I. Madero</t>
  </si>
  <si>
    <t>Francisco Z. Mena</t>
  </si>
  <si>
    <t>Frontera Comalapa</t>
  </si>
  <si>
    <t>Frontera Hidalgo</t>
  </si>
  <si>
    <t>Fronteras</t>
  </si>
  <si>
    <t>Félix U. Gómez</t>
  </si>
  <si>
    <t>Galeana</t>
  </si>
  <si>
    <t>García</t>
  </si>
  <si>
    <t>Garza García</t>
  </si>
  <si>
    <t>General Bravo</t>
  </si>
  <si>
    <t>General Cepeda</t>
  </si>
  <si>
    <t>General Escobedo</t>
  </si>
  <si>
    <t>General Felipe Ángeles</t>
  </si>
  <si>
    <t>General Terán</t>
  </si>
  <si>
    <t>General Treviño</t>
  </si>
  <si>
    <t>General Zaragoza</t>
  </si>
  <si>
    <t>General Zuazua</t>
  </si>
  <si>
    <t>Granados</t>
  </si>
  <si>
    <t>Guachinango</t>
  </si>
  <si>
    <t>Guadalajara</t>
  </si>
  <si>
    <t>Guadalcázar</t>
  </si>
  <si>
    <t>Guadalupe</t>
  </si>
  <si>
    <t>Guadalupe Bravos</t>
  </si>
  <si>
    <t>Guadalupe Camargo</t>
  </si>
  <si>
    <t>Guadalupe Etla</t>
  </si>
  <si>
    <t>Guadalupe Ramírez</t>
  </si>
  <si>
    <t>Guadalupe Victoria</t>
  </si>
  <si>
    <t>Guadalupe y Calvo</t>
  </si>
  <si>
    <t>Guanaceví</t>
  </si>
  <si>
    <t>Guarachita</t>
  </si>
  <si>
    <t>Guasave</t>
  </si>
  <si>
    <t>Guaymas</t>
  </si>
  <si>
    <t>Guazapares</t>
  </si>
  <si>
    <t>Gutiérrez Zamora</t>
  </si>
  <si>
    <t>Gómez Farías</t>
  </si>
  <si>
    <t>Gómez Palacio</t>
  </si>
  <si>
    <t>Halachó</t>
  </si>
  <si>
    <t>Hecelchakán</t>
  </si>
  <si>
    <t>Hermenegildo Galeana</t>
  </si>
  <si>
    <t>Hermosillo</t>
  </si>
  <si>
    <t>Hidalgo Yalalag</t>
  </si>
  <si>
    <t>Hidalgo del Parral</t>
  </si>
  <si>
    <t>Hidalgotitlán</t>
  </si>
  <si>
    <t>Higueras</t>
  </si>
  <si>
    <t>Hocabá</t>
  </si>
  <si>
    <t>Hoctún</t>
  </si>
  <si>
    <t>Homún</t>
  </si>
  <si>
    <t>Hopelchén</t>
  </si>
  <si>
    <t>Hostotipaquillo</t>
  </si>
  <si>
    <t>Huachinera</t>
  </si>
  <si>
    <t>Huajicori</t>
  </si>
  <si>
    <t>Hualahuises</t>
  </si>
  <si>
    <t>Huamantla</t>
  </si>
  <si>
    <t>Huamuxtitlán</t>
  </si>
  <si>
    <t>Huandacareo</t>
  </si>
  <si>
    <t>Huaniqueo</t>
  </si>
  <si>
    <t>Huanímaro</t>
  </si>
  <si>
    <t>Huaquechula</t>
  </si>
  <si>
    <t>Huasca</t>
  </si>
  <si>
    <t>Huatlatlauca</t>
  </si>
  <si>
    <t>Huatusco</t>
  </si>
  <si>
    <t>Huauchinango</t>
  </si>
  <si>
    <t>Huautla</t>
  </si>
  <si>
    <t>Huautla de Jiménez</t>
  </si>
  <si>
    <t>Huayacocotla</t>
  </si>
  <si>
    <t>Huazalingo</t>
  </si>
  <si>
    <t>Huazamota</t>
  </si>
  <si>
    <t>Huehuetla</t>
  </si>
  <si>
    <t>Huehuetlán</t>
  </si>
  <si>
    <t>Huehuetoca</t>
  </si>
  <si>
    <t>Huehuetán</t>
  </si>
  <si>
    <t>Huejotitán</t>
  </si>
  <si>
    <t>Huejotzingo</t>
  </si>
  <si>
    <t>Huejuquilla el Alto</t>
  </si>
  <si>
    <t>Huejutla</t>
  </si>
  <si>
    <t>Huejúcar</t>
  </si>
  <si>
    <t>Huetamo</t>
  </si>
  <si>
    <t>Hueyapan</t>
  </si>
  <si>
    <t>Hueyapan de Ocampo</t>
  </si>
  <si>
    <t>Hueyotlipan</t>
  </si>
  <si>
    <t>Hueypoxtla</t>
  </si>
  <si>
    <t>Hueytamalco</t>
  </si>
  <si>
    <t>Hueytlalpán</t>
  </si>
  <si>
    <t>Huhí</t>
  </si>
  <si>
    <t>Huichapan</t>
  </si>
  <si>
    <t>Huiloapan</t>
  </si>
  <si>
    <t>Huimanguillo</t>
  </si>
  <si>
    <t>Huistán</t>
  </si>
  <si>
    <t>Huitzilac</t>
  </si>
  <si>
    <t>Huitzilan</t>
  </si>
  <si>
    <t>Huitziltepec</t>
  </si>
  <si>
    <t>Huitzuco</t>
  </si>
  <si>
    <t>Huixquilucan</t>
  </si>
  <si>
    <t>Huixtla</t>
  </si>
  <si>
    <t>Huásabas</t>
  </si>
  <si>
    <t>Huépac</t>
  </si>
  <si>
    <t>Ignacio Mariscal</t>
  </si>
  <si>
    <t>Iguala</t>
  </si>
  <si>
    <t>Igualapa</t>
  </si>
  <si>
    <t>Ilamatlán</t>
  </si>
  <si>
    <t>Imuris</t>
  </si>
  <si>
    <t>Indaparapeo</t>
  </si>
  <si>
    <t>Indé</t>
  </si>
  <si>
    <t>Irapuato</t>
  </si>
  <si>
    <t>Iturbide</t>
  </si>
  <si>
    <t>Ixcamilpa</t>
  </si>
  <si>
    <t>Ixcaquixtla</t>
  </si>
  <si>
    <t>Ixcateopan</t>
  </si>
  <si>
    <t>Ixcatepec</t>
  </si>
  <si>
    <t>Ixhuatlancillo</t>
  </si>
  <si>
    <t>Ixhuatlán Córdoba</t>
  </si>
  <si>
    <t>Ixhuatlán Minatitlán</t>
  </si>
  <si>
    <t>Ixhuatlán de Madero</t>
  </si>
  <si>
    <t>Ixhuatán</t>
  </si>
  <si>
    <t>Ixil</t>
  </si>
  <si>
    <t>Ixtacamaxtitlán</t>
  </si>
  <si>
    <t>Ixtacomitán</t>
  </si>
  <si>
    <t>Ixtacuixtla</t>
  </si>
  <si>
    <t>Ixtaczoquitlán</t>
  </si>
  <si>
    <t>Ixtapa</t>
  </si>
  <si>
    <t>Ixtapaluca</t>
  </si>
  <si>
    <t>Ixtapan de la Sal</t>
  </si>
  <si>
    <t>Ixtapangajoya</t>
  </si>
  <si>
    <t>Ixtenco</t>
  </si>
  <si>
    <t>Ixtlahuaca</t>
  </si>
  <si>
    <t>Ixtlahuacán de los Membrillos</t>
  </si>
  <si>
    <t>Ixtlahuacán del Río</t>
  </si>
  <si>
    <t>Ixtlán</t>
  </si>
  <si>
    <t>Ixtlán de Juárez</t>
  </si>
  <si>
    <t>Izamal</t>
  </si>
  <si>
    <t>Izúcar de Matamoros</t>
  </si>
  <si>
    <t>Jacala</t>
  </si>
  <si>
    <t>Jala</t>
  </si>
  <si>
    <t>Jalacingo</t>
  </si>
  <si>
    <t>Jalapa</t>
  </si>
  <si>
    <t>Jalatlaco</t>
  </si>
  <si>
    <t>Jalpa</t>
  </si>
  <si>
    <t>Jalpan</t>
  </si>
  <si>
    <t>Jaltenco</t>
  </si>
  <si>
    <t>Jamapa</t>
  </si>
  <si>
    <t>Jamay</t>
  </si>
  <si>
    <t>Janos</t>
  </si>
  <si>
    <t>Jaumave</t>
  </si>
  <si>
    <t>Jerécuaro</t>
  </si>
  <si>
    <t>Jesús María</t>
  </si>
  <si>
    <t>Jilotepec</t>
  </si>
  <si>
    <t>Jilotlán de los Dolores</t>
  </si>
  <si>
    <t>Jilotzingo</t>
  </si>
  <si>
    <t>Jiménez</t>
  </si>
  <si>
    <t>Jiquilpan</t>
  </si>
  <si>
    <t>Jiquipilas</t>
  </si>
  <si>
    <t>Jiquipilco</t>
  </si>
  <si>
    <t>Jitotol</t>
  </si>
  <si>
    <t>Jiutepec</t>
  </si>
  <si>
    <t>Jocotepec</t>
  </si>
  <si>
    <t>Jocotitlán</t>
  </si>
  <si>
    <t>Jojutla</t>
  </si>
  <si>
    <t>Jolalpan</t>
  </si>
  <si>
    <t>Jonotla</t>
  </si>
  <si>
    <t>Jonuta</t>
  </si>
  <si>
    <t>Jopala</t>
  </si>
  <si>
    <t>Joquicingo</t>
  </si>
  <si>
    <t>Juan C. Bonilla</t>
  </si>
  <si>
    <t>Juan N. Méndez</t>
  </si>
  <si>
    <t>Juanacatlán</t>
  </si>
  <si>
    <t>Juchipila</t>
  </si>
  <si>
    <t>Juchique de Ferrer</t>
  </si>
  <si>
    <t>Juchitepec</t>
  </si>
  <si>
    <t>Juchitlán</t>
  </si>
  <si>
    <t>Juchitán de Zaragoza</t>
  </si>
  <si>
    <t>Julimes</t>
  </si>
  <si>
    <t>Jungapeo</t>
  </si>
  <si>
    <t>Juárez</t>
  </si>
  <si>
    <t>Juárez Hidalgo</t>
  </si>
  <si>
    <t>Jáltipan</t>
  </si>
  <si>
    <t>Kanasín</t>
  </si>
  <si>
    <t>Kantunil</t>
  </si>
  <si>
    <t>La Antigua</t>
  </si>
  <si>
    <t>La Barca</t>
  </si>
  <si>
    <t>La Blanca</t>
  </si>
  <si>
    <t>La Ciénega</t>
  </si>
  <si>
    <t>La Colorada</t>
  </si>
  <si>
    <t>La Compañía</t>
  </si>
  <si>
    <t>La Concordia</t>
  </si>
  <si>
    <t>La Cruz</t>
  </si>
  <si>
    <t>La Dura</t>
  </si>
  <si>
    <t>La Grandeza</t>
  </si>
  <si>
    <t>La Huacana</t>
  </si>
  <si>
    <t>La Independencia</t>
  </si>
  <si>
    <t>La Libertad</t>
  </si>
  <si>
    <t>La Manzanilla</t>
  </si>
  <si>
    <t>La Misión</t>
  </si>
  <si>
    <t>La Palma</t>
  </si>
  <si>
    <t>La Paz</t>
  </si>
  <si>
    <t>La Pe</t>
  </si>
  <si>
    <t>La Perla</t>
  </si>
  <si>
    <t>La Reforma</t>
  </si>
  <si>
    <t>La Sierra</t>
  </si>
  <si>
    <t>La Trinidad Vista Hermosa</t>
  </si>
  <si>
    <t>La Unión</t>
  </si>
  <si>
    <t>La Yesca</t>
  </si>
  <si>
    <t>Lafragua</t>
  </si>
  <si>
    <t>Lagunillas</t>
  </si>
  <si>
    <t>Lamadrid</t>
  </si>
  <si>
    <t>Las Margaritas</t>
  </si>
  <si>
    <t>Las Minas</t>
  </si>
  <si>
    <t>Las Vigas</t>
  </si>
  <si>
    <t>Leonardo Bravo</t>
  </si>
  <si>
    <t>Lerdo</t>
  </si>
  <si>
    <t>Lerdo de Tejada</t>
  </si>
  <si>
    <t>Lerma</t>
  </si>
  <si>
    <t>León</t>
  </si>
  <si>
    <t>Libres</t>
  </si>
  <si>
    <t>Linares</t>
  </si>
  <si>
    <t>Llera</t>
  </si>
  <si>
    <t>Lolotla</t>
  </si>
  <si>
    <t>Los Aldamas</t>
  </si>
  <si>
    <t>Los Herreras</t>
  </si>
  <si>
    <t>Los Ramones</t>
  </si>
  <si>
    <t>Los Reyes</t>
  </si>
  <si>
    <t>Macuspana</t>
  </si>
  <si>
    <t>Madera</t>
  </si>
  <si>
    <t>Magdalena</t>
  </si>
  <si>
    <t>Magdalena Apasco</t>
  </si>
  <si>
    <t>Magdalena Jaltepec</t>
  </si>
  <si>
    <t>Magdalena Jicotlán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</si>
  <si>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</si>
  <si>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</si>
  <si>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</si>
  <si>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</si>
  <si>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</si>
  <si>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</si>
  <si>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Zahuatlán</t>
  </si>
  <si>
    <t>Magiscatzin</t>
  </si>
  <si>
    <t>Mainero</t>
  </si>
  <si>
    <t>Malinalco</t>
  </si>
  <si>
    <t>Malinaltepec</t>
  </si>
  <si>
    <t>Malpaís</t>
  </si>
  <si>
    <t>Maltrata</t>
  </si>
  <si>
    <t>Manzanillo</t>
  </si>
  <si>
    <t>Mapastepec</t>
  </si>
  <si>
    <t>Mapimí</t>
  </si>
  <si>
    <t>Mariano Escobedo</t>
  </si>
  <si>
    <t>Mariscala de Iturbide</t>
  </si>
  <si>
    <t>Martínez de la Torre</t>
  </si>
  <si>
    <t>Marín</t>
  </si>
  <si>
    <t>Mascota</t>
  </si>
  <si>
    <t>Matachic</t>
  </si>
  <si>
    <t>Matamoros</t>
  </si>
  <si>
    <t>Matehuala</t>
  </si>
  <si>
    <t>Matías Romero</t>
  </si>
  <si>
    <t>Maxcanú</t>
  </si>
  <si>
    <t>Mazamitla</t>
  </si>
  <si>
    <t>Mazapa de Madero</t>
  </si>
  <si>
    <t>Mazapil</t>
  </si>
  <si>
    <t>Mazapiltepec de Juárez</t>
  </si>
  <si>
    <t>Mazatepec</t>
  </si>
  <si>
    <t>Mazatlán</t>
  </si>
  <si>
    <t>Mazatlán de Flores</t>
  </si>
  <si>
    <t>Mazatán</t>
  </si>
  <si>
    <t>Mecatlán</t>
  </si>
  <si>
    <t>Mecayapan</t>
  </si>
  <si>
    <t>Medellín</t>
  </si>
  <si>
    <t>Melchor Ocampo</t>
  </si>
  <si>
    <t>Meoqui</t>
  </si>
  <si>
    <t>Metapa</t>
  </si>
  <si>
    <t>Metepec</t>
  </si>
  <si>
    <t>Metlatonoc</t>
  </si>
  <si>
    <t>Metzquititlán</t>
  </si>
  <si>
    <t>Metztitlán</t>
  </si>
  <si>
    <t>Mexquitic</t>
  </si>
  <si>
    <t>Mezquital</t>
  </si>
  <si>
    <t>Mezquital del Oro</t>
  </si>
  <si>
    <t>Mezquitic</t>
  </si>
  <si>
    <t>Miacatlán</t>
  </si>
  <si>
    <t>Mier y Noriega</t>
  </si>
  <si>
    <t>Mina</t>
  </si>
  <si>
    <t>Minatitlán</t>
  </si>
  <si>
    <t>Mineral de la Reforma</t>
  </si>
  <si>
    <t>Mineral del Chico</t>
  </si>
  <si>
    <t>Mineral del Monte</t>
  </si>
  <si>
    <t>Miquihuana</t>
  </si>
  <si>
    <t>Misantla</t>
  </si>
  <si>
    <t>Mixquiahuala</t>
  </si>
  <si>
    <t>Mixtla</t>
  </si>
  <si>
    <t>Mochitlán</t>
  </si>
  <si>
    <t>Mocochá</t>
  </si>
  <si>
    <t>Mocorito</t>
  </si>
  <si>
    <t>Moctezuma</t>
  </si>
  <si>
    <t>Molango</t>
  </si>
  <si>
    <t>Molcaxac</t>
  </si>
  <si>
    <t>Moloacán</t>
  </si>
  <si>
    <t>Momax</t>
  </si>
  <si>
    <t>Monclova</t>
  </si>
  <si>
    <t>Monjas</t>
  </si>
  <si>
    <t>Monte Escobedo</t>
  </si>
  <si>
    <t>Montecristo de Guerrero</t>
  </si>
  <si>
    <t>Montemorelos</t>
  </si>
  <si>
    <t>Monterrey</t>
  </si>
  <si>
    <t>Morelia</t>
  </si>
  <si>
    <t>Morelos Cañada</t>
  </si>
  <si>
    <t>Moris</t>
  </si>
  <si>
    <t>Moroleón</t>
  </si>
  <si>
    <t>Motozintla</t>
  </si>
  <si>
    <t>Motul</t>
  </si>
  <si>
    <t>Moyahua</t>
  </si>
  <si>
    <t>Mulatos</t>
  </si>
  <si>
    <t>Mulegé</t>
  </si>
  <si>
    <t>Muna</t>
  </si>
  <si>
    <t>Muxupip</t>
  </si>
  <si>
    <t>Mártir de Cuilapan</t>
  </si>
  <si>
    <t>Mártires de Tacubaya</t>
  </si>
  <si>
    <t>Méndez</t>
  </si>
  <si>
    <t>Mérida</t>
  </si>
  <si>
    <t>Múzquiz</t>
  </si>
  <si>
    <t>Nacajuca</t>
  </si>
  <si>
    <t>Nacozari de García</t>
  </si>
  <si>
    <t>Nadadores</t>
  </si>
  <si>
    <t>Nahuatzen</t>
  </si>
  <si>
    <t>Namiquipa</t>
  </si>
  <si>
    <t>Naranjal</t>
  </si>
  <si>
    <t>Naucalpan</t>
  </si>
  <si>
    <t>Naupan</t>
  </si>
  <si>
    <t>Nautla</t>
  </si>
  <si>
    <t>Nauzontla</t>
  </si>
  <si>
    <t>Nava</t>
  </si>
  <si>
    <t>Nazareno Etla</t>
  </si>
  <si>
    <t>Nazas</t>
  </si>
  <si>
    <t>Nealtican</t>
  </si>
  <si>
    <t>Nextlalpan</t>
  </si>
  <si>
    <t>Nicapa</t>
  </si>
  <si>
    <t>Nicolás Bravo</t>
  </si>
  <si>
    <t>Nicolás Romero</t>
  </si>
  <si>
    <t>Nieves</t>
  </si>
  <si>
    <t>Nieves Ixpantepec</t>
  </si>
  <si>
    <t>Niltepec</t>
  </si>
  <si>
    <t>Nochistlán</t>
  </si>
  <si>
    <t>Nocupétaro</t>
  </si>
  <si>
    <t>Nogales</t>
  </si>
  <si>
    <t>Nombre de Dios</t>
  </si>
  <si>
    <t>Nonoava</t>
  </si>
  <si>
    <t>Nopala</t>
  </si>
  <si>
    <t>Nopaltepec</t>
  </si>
  <si>
    <t>Nopalucan</t>
  </si>
  <si>
    <t>Noria de Ángeles</t>
  </si>
  <si>
    <t>Nueva Casas Grandes</t>
  </si>
  <si>
    <t>Nuevo Morelos</t>
  </si>
  <si>
    <t>Nuevo Urecho</t>
  </si>
  <si>
    <t>Nuri</t>
  </si>
  <si>
    <t>Nácori Chico</t>
  </si>
  <si>
    <t>Oaxaca de Juárez</t>
  </si>
  <si>
    <t>Ocampo</t>
  </si>
  <si>
    <t>Ocosingo</t>
  </si>
  <si>
    <t>Ocotepec</t>
  </si>
  <si>
    <t>Ocotlán</t>
  </si>
  <si>
    <t>Ocotlán de Morelos</t>
  </si>
  <si>
    <t>Ocoyoacac</t>
  </si>
  <si>
    <t>Ocoyucan</t>
  </si>
  <si>
    <t>Ocozocoautla</t>
  </si>
  <si>
    <t>Ocuilan</t>
  </si>
  <si>
    <t>Ojinaga</t>
  </si>
  <si>
    <t>Ojocaliente</t>
  </si>
  <si>
    <t>Olinalá</t>
  </si>
  <si>
    <t>Olintla</t>
  </si>
  <si>
    <t>Olivos</t>
  </si>
  <si>
    <t>Oluta</t>
  </si>
  <si>
    <t>Ometepec</t>
  </si>
  <si>
    <t>Omitlán de Juárez</t>
  </si>
  <si>
    <t>Onavas</t>
  </si>
  <si>
    <t>Opichén</t>
  </si>
  <si>
    <t>Oputo</t>
  </si>
  <si>
    <t>Oquitoa</t>
  </si>
  <si>
    <t>Orizaba</t>
  </si>
  <si>
    <t>Orizatlán</t>
  </si>
  <si>
    <t>Ostuacán</t>
  </si>
  <si>
    <t>Osumacinta</t>
  </si>
  <si>
    <t>Oteapan</t>
  </si>
  <si>
    <t>Otumba</t>
  </si>
  <si>
    <t>Otzoloapan</t>
  </si>
  <si>
    <t>Otzolotepec</t>
  </si>
  <si>
    <t>Otáez</t>
  </si>
  <si>
    <t>Ozumba</t>
  </si>
  <si>
    <t>Pachuca</t>
  </si>
  <si>
    <t>Pacula</t>
  </si>
  <si>
    <t>Pahuatlán</t>
  </si>
  <si>
    <t>Pajacuarán</t>
  </si>
  <si>
    <t>Pajapan</t>
  </si>
  <si>
    <t>Palenque</t>
  </si>
  <si>
    <t>Palmar de Bravo</t>
  </si>
  <si>
    <t>Palmillas</t>
  </si>
  <si>
    <t>Panabá</t>
  </si>
  <si>
    <t>Panindícuaro</t>
  </si>
  <si>
    <t>Panotla</t>
  </si>
  <si>
    <t>Pantepec</t>
  </si>
  <si>
    <t>Papalotla</t>
  </si>
  <si>
    <t>Papantla</t>
  </si>
  <si>
    <t>Paracho</t>
  </si>
  <si>
    <t>Parangaricutiro</t>
  </si>
  <si>
    <t>Paraíso</t>
  </si>
  <si>
    <t>Parras</t>
  </si>
  <si>
    <t>Parácuaro</t>
  </si>
  <si>
    <t>Parás</t>
  </si>
  <si>
    <t>Paso de Ovejas</t>
  </si>
  <si>
    <t>Paso del Macho</t>
  </si>
  <si>
    <t>Pastora</t>
  </si>
  <si>
    <t>Pedro Ascencio Alquisiras</t>
  </si>
  <si>
    <t>Penjamillo</t>
  </si>
  <si>
    <t>Peribán</t>
  </si>
  <si>
    <t>Perote</t>
  </si>
  <si>
    <t>Pesquería Chica</t>
  </si>
  <si>
    <t>Petlalcingo</t>
  </si>
  <si>
    <t>Peto</t>
  </si>
  <si>
    <t>Peñón Blanco</t>
  </si>
  <si>
    <t>Piaxtla</t>
  </si>
  <si>
    <t>Pichucalco</t>
  </si>
  <si>
    <t>Piedras Negras</t>
  </si>
  <si>
    <t>Pihuamo</t>
  </si>
  <si>
    <t>Pijijiapan</t>
  </si>
  <si>
    <t>Pilares de Nacozari</t>
  </si>
  <si>
    <t>Pinola</t>
  </si>
  <si>
    <t>Pinos</t>
  </si>
  <si>
    <t>Pinotepa de Don Luis</t>
  </si>
  <si>
    <t>Pisaflores</t>
  </si>
  <si>
    <t>Platón Sánchez</t>
  </si>
  <si>
    <t>Pluma Hidalgo</t>
  </si>
  <si>
    <t>Poanas</t>
  </si>
  <si>
    <t>Poblete</t>
  </si>
  <si>
    <t>Polotitlán</t>
  </si>
  <si>
    <t>Poncitlán</t>
  </si>
  <si>
    <t>Pozos</t>
  </si>
  <si>
    <t>Progreso</t>
  </si>
  <si>
    <t>Pueblo Nuevo</t>
  </si>
  <si>
    <t>Pueblo Nuevo Comaltitlán</t>
  </si>
  <si>
    <t>Pueblo Nuevo Solistahuacán</t>
  </si>
  <si>
    <t>Puente Nacional</t>
  </si>
  <si>
    <t>Puente de Ixtla</t>
  </si>
  <si>
    <t>Puerto Vallarta</t>
  </si>
  <si>
    <t>Pungarabato</t>
  </si>
  <si>
    <t>Purificación</t>
  </si>
  <si>
    <t>Puruándiro</t>
  </si>
  <si>
    <t>Purísima del Rincón</t>
  </si>
  <si>
    <t>Putla de Guerrero</t>
  </si>
  <si>
    <t>Pánuco</t>
  </si>
  <si>
    <t>Pánuco de Coronado</t>
  </si>
  <si>
    <t>Pátzcuaro</t>
  </si>
  <si>
    <t>Pénjamo</t>
  </si>
  <si>
    <t>Quecholac</t>
  </si>
  <si>
    <t>Quechultenango</t>
  </si>
  <si>
    <t>Queréndaro</t>
  </si>
  <si>
    <t>Quimixtlán</t>
  </si>
  <si>
    <t>Quioquitani</t>
  </si>
  <si>
    <t>Quiriego</t>
  </si>
  <si>
    <t>Quiroga</t>
  </si>
  <si>
    <t>Quitupan</t>
  </si>
  <si>
    <t>Ramos</t>
  </si>
  <si>
    <t>Rayones</t>
  </si>
  <si>
    <t>Rayón</t>
  </si>
  <si>
    <t>Reforma</t>
  </si>
  <si>
    <t>Resurrección</t>
  </si>
  <si>
    <t>Reyes</t>
  </si>
  <si>
    <t>Reyes Etla</t>
  </si>
  <si>
    <t>Reynosa</t>
  </si>
  <si>
    <t>Rincón de Romos</t>
  </si>
  <si>
    <t>Rioverde</t>
  </si>
  <si>
    <t>Rodeo</t>
  </si>
  <si>
    <t>Rojas De Cuauhtémoc</t>
  </si>
  <si>
    <t>Romita</t>
  </si>
  <si>
    <t>Rosales</t>
  </si>
  <si>
    <t>Rosamorada</t>
  </si>
  <si>
    <t>Rosario</t>
  </si>
  <si>
    <t>Régules</t>
  </si>
  <si>
    <t>Río Grande</t>
  </si>
  <si>
    <t>Río Lagartos</t>
  </si>
  <si>
    <t>Sabinas</t>
  </si>
  <si>
    <t>Sabinas Hidalgo</t>
  </si>
  <si>
    <t>Sacalum</t>
  </si>
  <si>
    <t>Sacramento</t>
  </si>
  <si>
    <t>Sahuayo</t>
  </si>
  <si>
    <t>Sain Alto</t>
  </si>
  <si>
    <t>Salina Cruz</t>
  </si>
  <si>
    <t>Salinas</t>
  </si>
  <si>
    <t>Salinas Victoria</t>
  </si>
  <si>
    <t>Saltabarranca</t>
  </si>
  <si>
    <t>Salvatierra</t>
  </si>
  <si>
    <t>San Agustín Amatengo</t>
  </si>
  <si>
    <t>San Agustín Atenango</t>
  </si>
  <si>
    <t>San Agustín Chayuco</t>
  </si>
  <si>
    <t>San Agustín Etla</t>
  </si>
  <si>
    <t>San Agustín Loxicha</t>
  </si>
  <si>
    <t>San Agustín Tlacotepec</t>
  </si>
  <si>
    <t>San Agustín Tlaxiaca</t>
  </si>
  <si>
    <t>San Agustín Yatareni</t>
  </si>
  <si>
    <t>San Agustín de las Juntas</t>
  </si>
  <si>
    <t>San Andrés</t>
  </si>
  <si>
    <t>San Andrés Cabecera Nueva</t>
  </si>
  <si>
    <t>San Andrés Chicahuaxtla</t>
  </si>
  <si>
    <t>San Andrés Cholula</t>
  </si>
  <si>
    <t>San Andrés Dinicuiti</t>
  </si>
  <si>
    <t>San Andrés Huaxpaltepec</t>
  </si>
  <si>
    <t>San Andrés Huayapám</t>
  </si>
  <si>
    <t>San Andrés Ixtlahuaca</t>
  </si>
  <si>
    <t>San Andrés Lagunas</t>
  </si>
  <si>
    <t>San Andrés Miahuatlán</t>
  </si>
  <si>
    <t>San Andrés Mixtla</t>
  </si>
  <si>
    <t>San Andrés Nuxiño</t>
  </si>
  <si>
    <t>San Andrés Paxtlán</t>
  </si>
  <si>
    <t>San Andrés Sinaxtla</t>
  </si>
  <si>
    <t>San Andrés Solaga</t>
  </si>
  <si>
    <t>San Andrés Tenejapan</t>
  </si>
  <si>
    <t>San Andrés Teotilálpam</t>
  </si>
  <si>
    <t>San Andrés Tepetlapa</t>
  </si>
  <si>
    <t>San Andrés Tuxtla</t>
  </si>
  <si>
    <t>San Andrés Yaá</t>
  </si>
  <si>
    <t>San Andrés Zabache</t>
  </si>
  <si>
    <t>San Andrés Zautla</t>
  </si>
  <si>
    <t>San Andrés del Téul</t>
  </si>
  <si>
    <t>San Antonio</t>
  </si>
  <si>
    <t>San Antonio Acutla</t>
  </si>
  <si>
    <t>San Antonio Castillo Velasco</t>
  </si>
  <si>
    <t>San Antonio Cañada</t>
  </si>
  <si>
    <t>San Antonio Chinampa</t>
  </si>
  <si>
    <t>San Antonio Eloxochitlán</t>
  </si>
  <si>
    <t>San Antonio Huitepec</t>
  </si>
  <si>
    <t>San Antonio Monteverde</t>
  </si>
  <si>
    <t>San Antonio Nanahuatípam</t>
  </si>
  <si>
    <t>San Antonio Sinicahua</t>
  </si>
  <si>
    <t>San Antonio Tenejapa</t>
  </si>
  <si>
    <t>San Antonio Tepango</t>
  </si>
  <si>
    <t>San Antonio Tepetlapa</t>
  </si>
  <si>
    <t>San Antonio de la Cal</t>
  </si>
  <si>
    <t>San Antonio del Tule</t>
  </si>
  <si>
    <t>San Antonio el Alto</t>
  </si>
  <si>
    <t>San Baltasar Chichicápam</t>
  </si>
  <si>
    <t>San Baltasar Guelavila</t>
  </si>
  <si>
    <t>San Baltasar Loxicha</t>
  </si>
  <si>
    <t>San Baltasar Yatzachi el Bajo</t>
  </si>
  <si>
    <t>San Bartolo</t>
  </si>
  <si>
    <t>San Bartolo Coyotepec</t>
  </si>
  <si>
    <t>San Bartolo Soyaltepec</t>
  </si>
  <si>
    <t>San Bartolo Tutotepec</t>
  </si>
  <si>
    <t>San Bartolo Yautepec</t>
  </si>
  <si>
    <t>San Bartolomé</t>
  </si>
  <si>
    <t>San Bartolomé Ayautla</t>
  </si>
  <si>
    <t>San Bartolomé Loxicha</t>
  </si>
  <si>
    <t>San Bartolomé Quialana</t>
  </si>
  <si>
    <t>San Bartolomé Solistahuacán</t>
  </si>
  <si>
    <t>San Bartolomé Yucuañe</t>
  </si>
  <si>
    <t>San Bartolomé Zoogocho</t>
  </si>
  <si>
    <t>San Bernardo</t>
  </si>
  <si>
    <t>San Bernardo Mixtepec</t>
  </si>
  <si>
    <t>San Blas Atempa</t>
  </si>
  <si>
    <t>San Buenaventura</t>
  </si>
  <si>
    <t>San Carlos</t>
  </si>
  <si>
    <t>San Carlos Yautepec</t>
  </si>
  <si>
    <t>San Ciro</t>
  </si>
  <si>
    <t>San Cristóbal</t>
  </si>
  <si>
    <t>San Cristóbal Amatlán</t>
  </si>
  <si>
    <t>San Cristóbal Amoltepec</t>
  </si>
  <si>
    <t>San Cristóbal Lachirioag</t>
  </si>
  <si>
    <t>San Cristóbal Llave</t>
  </si>
  <si>
    <t>San Cristóbal Suchixtlahuaca</t>
  </si>
  <si>
    <t>San Cristóbal de la Barranca</t>
  </si>
  <si>
    <t>San Diego de Alejandría</t>
  </si>
  <si>
    <t>San Diego de la Unión</t>
  </si>
  <si>
    <t>San Diego la Reforma</t>
  </si>
  <si>
    <t>San Dimas</t>
  </si>
  <si>
    <t>San Dionisio Ocotepec</t>
  </si>
  <si>
    <t>San Dionisio Ocotlán</t>
  </si>
  <si>
    <t>San Dionisio del Mar</t>
  </si>
  <si>
    <t>San Esteban Atatlahuca</t>
  </si>
  <si>
    <t>San Felipe</t>
  </si>
  <si>
    <t>San Felipe Hueyotlipan</t>
  </si>
  <si>
    <t>San Felipe Jalapa de Díaz</t>
  </si>
  <si>
    <t>San Felipe Tejalápam</t>
  </si>
  <si>
    <t>San Felipe Teotlalcingo</t>
  </si>
  <si>
    <t>San Felipe Usila</t>
  </si>
  <si>
    <t>San Felipe del Agua</t>
  </si>
  <si>
    <t>San Felipe del Progreso</t>
  </si>
  <si>
    <t>San Fernando</t>
  </si>
  <si>
    <t>San Francisco Cahuacuá</t>
  </si>
  <si>
    <t>San Francisco Cajonos</t>
  </si>
  <si>
    <t>San Francisco Chapulapa</t>
  </si>
  <si>
    <t>San Francisco Chindúa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</si>
  <si>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</si>
  <si>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</si>
  <si>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</si>
  <si>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</si>
  <si>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</si>
  <si>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</si>
  <si>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</si>
  <si>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</si>
  <si>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</si>
  <si>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</si>
  <si>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</si>
  <si>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Francisco Yateé</t>
  </si>
  <si>
    <t>San Francisco de Borja</t>
  </si>
  <si>
    <t>San Francisco de Conchos</t>
  </si>
  <si>
    <t>San Francisco de los Adames</t>
  </si>
  <si>
    <t>San Francisco del Mar</t>
  </si>
  <si>
    <t>San Francisco del Oro</t>
  </si>
  <si>
    <t>San Francisco del Rincón</t>
  </si>
  <si>
    <t>San Gabriel</t>
  </si>
  <si>
    <t>San Gabriel Chilac</t>
  </si>
  <si>
    <t>San Gabriel Mixtepec</t>
  </si>
  <si>
    <t>San Ignacio</t>
  </si>
  <si>
    <t>San Ildefonso Amatlán</t>
  </si>
  <si>
    <t>San Ildefonso Sola</t>
  </si>
  <si>
    <t>San Ildefonso Villa Alta</t>
  </si>
  <si>
    <t>San Isidro Siltepec</t>
  </si>
  <si>
    <t>San Jacinto Amilpas</t>
  </si>
  <si>
    <t>San Jacinto Chilateca</t>
  </si>
  <si>
    <t>San Jacinto Tlacotepec</t>
  </si>
  <si>
    <t>San Javier</t>
  </si>
  <si>
    <t>San Jerónimo Caleras</t>
  </si>
  <si>
    <t>San Jerónimo Coatlán</t>
  </si>
  <si>
    <t>San Jerónimo Ixtepec</t>
  </si>
  <si>
    <t>San Jerónimo Silacayoapilla</t>
  </si>
  <si>
    <t>San Jerónimo Sosola</t>
  </si>
  <si>
    <t>San Jerónimo Taviche</t>
  </si>
  <si>
    <t>San Jerónimo Tecoatl</t>
  </si>
  <si>
    <t>San Jerónimo Tecuanipan</t>
  </si>
  <si>
    <t>San Jerónimo Xayacatlán</t>
  </si>
  <si>
    <t>San Jorge Nuchita</t>
  </si>
  <si>
    <t>San José Ayuquila</t>
  </si>
  <si>
    <t>San José Chiapa</t>
  </si>
  <si>
    <t>San José Chiltepec</t>
  </si>
  <si>
    <t>San José Estancia Grande</t>
  </si>
  <si>
    <t>San José Independencia</t>
  </si>
  <si>
    <t>San José Lachiguirí</t>
  </si>
  <si>
    <t>San José Miahuatlán</t>
  </si>
  <si>
    <t>San José Tenango</t>
  </si>
  <si>
    <t>San José de la Isla</t>
  </si>
  <si>
    <t>San José del Peñasco</t>
  </si>
  <si>
    <t>San Juan</t>
  </si>
  <si>
    <t>San Juan Achiutla</t>
  </si>
  <si>
    <t>San Juan Atepec</t>
  </si>
  <si>
    <t>San Juan B. del Téul</t>
  </si>
  <si>
    <t>San Juan Bautista Animas Trujano</t>
  </si>
  <si>
    <t>San Juan Bautista Atatlahuaca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</si>
  <si>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</si>
  <si>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</si>
  <si>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</si>
  <si>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</si>
  <si>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</si>
  <si>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Tlachichilco</t>
  </si>
  <si>
    <t>San Juan Bautista Tlacoatzintepec</t>
  </si>
  <si>
    <t>San Juan Bautista Tuxtepec</t>
  </si>
  <si>
    <t>San Juan Bautista Valle Nacional</t>
  </si>
  <si>
    <t>San Juan Cacahuatepec</t>
  </si>
  <si>
    <t>San Juan Chicomezúchil</t>
  </si>
  <si>
    <t>San Juan Chilateca</t>
  </si>
  <si>
    <t>San Juan Cieneguilla</t>
  </si>
  <si>
    <t>San Juan Coatzóspam</t>
  </si>
  <si>
    <t>San Juan Colorado</t>
  </si>
  <si>
    <t>San Juan Comaltepec</t>
  </si>
  <si>
    <t>San Juan Copala</t>
  </si>
  <si>
    <t>San Juan Cotzocón</t>
  </si>
  <si>
    <t>San Juan Diuxi</t>
  </si>
  <si>
    <t>San Juan Evangelista Analco</t>
  </si>
  <si>
    <t>San Juan Guelavía</t>
  </si>
  <si>
    <t>San Juan Guichicovi</t>
  </si>
  <si>
    <t>San Juan Igualtepec</t>
  </si>
  <si>
    <t>San Juan Juquila</t>
  </si>
  <si>
    <t>San Juan Juquila Mixes</t>
  </si>
  <si>
    <t>San Juan Lachao</t>
  </si>
  <si>
    <t>San Juan Lachigalla</t>
  </si>
  <si>
    <t>San Juan Lajarcia</t>
  </si>
  <si>
    <t>San Juan Lalana</t>
  </si>
  <si>
    <t>San Juan Mazatlán</t>
  </si>
  <si>
    <t>San Juan Mixtepec Miahuatlán</t>
  </si>
  <si>
    <t>San Juan Mixtepec Tlaxiaco</t>
  </si>
  <si>
    <t>San Juan Numí</t>
  </si>
  <si>
    <t>San Juan Ozolotepec</t>
  </si>
  <si>
    <t>San Juan Petlapa</t>
  </si>
  <si>
    <t>San Juan Quiahije</t>
  </si>
  <si>
    <t>San Juan Quiotepec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</si>
  <si>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</si>
  <si>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</si>
  <si>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</si>
  <si>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</si>
  <si>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</si>
  <si>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</si>
  <si>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</si>
  <si>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Yatzona</t>
  </si>
  <si>
    <t>San Juan Yaé</t>
  </si>
  <si>
    <t>San Juan Yucuita</t>
  </si>
  <si>
    <t>San Juan de Guadalupe</t>
  </si>
  <si>
    <t>San Juan de Sabinas</t>
  </si>
  <si>
    <t>San Juan de la Punta</t>
  </si>
  <si>
    <t>San Juan del Estado</t>
  </si>
  <si>
    <t>San Juan del Mezquital</t>
  </si>
  <si>
    <t>San Juan del Río</t>
  </si>
  <si>
    <t>San Juan los Cues</t>
  </si>
  <si>
    <t>San Julián</t>
  </si>
  <si>
    <t>San Lorenzo</t>
  </si>
  <si>
    <t>San Lorenzo Albarradas</t>
  </si>
  <si>
    <t>San Lorenzo Cacaotepec</t>
  </si>
  <si>
    <t>San Lorenzo Cuaunecuiltitla</t>
  </si>
  <si>
    <t>San Lorenzo Texmelucan</t>
  </si>
  <si>
    <t>San Lorenzo Victoria</t>
  </si>
  <si>
    <t>San Lucas</t>
  </si>
  <si>
    <t>San Lucas Camotlán</t>
  </si>
  <si>
    <t>San Lucas Ojitlán</t>
  </si>
  <si>
    <t>San Lucas Quiaviní</t>
  </si>
  <si>
    <t>San Lucas Zoquiapám</t>
  </si>
  <si>
    <t>San Luis Acatlán</t>
  </si>
  <si>
    <t>San Luis Amatlán</t>
  </si>
  <si>
    <t>San Luis de la Paz</t>
  </si>
  <si>
    <t>San Luis del Cordero</t>
  </si>
  <si>
    <t>San Marcial Ozolotepec</t>
  </si>
  <si>
    <t>San Marcos Arteaga</t>
  </si>
  <si>
    <t>San Marcos Monte de León</t>
  </si>
  <si>
    <t>San Martín</t>
  </si>
  <si>
    <t>San Martín Huamelúlpam</t>
  </si>
  <si>
    <t>San Martín Itunyoso</t>
  </si>
  <si>
    <t>San Martín Lachilá</t>
  </si>
  <si>
    <t>San Martín Peras</t>
  </si>
  <si>
    <t>San Martín Texmelucan</t>
  </si>
  <si>
    <t>San Martín Tilcajete</t>
  </si>
  <si>
    <t>San Martín Totoltepec</t>
  </si>
  <si>
    <t>San Martín Toxpálam</t>
  </si>
  <si>
    <t>San Martín Zacatepec</t>
  </si>
  <si>
    <t>San Martín de Bolaños</t>
  </si>
  <si>
    <t>San Martín de las Pirámides</t>
  </si>
  <si>
    <t>San Martín de los Canseco</t>
  </si>
  <si>
    <t>San Mateo Cajonos</t>
  </si>
  <si>
    <t>San Mateo Capulálpam</t>
  </si>
  <si>
    <t>San Mateo Etlatongo</t>
  </si>
  <si>
    <t>San Mateo Huautla</t>
  </si>
  <si>
    <t>San Mateo Macuilzóchitl</t>
  </si>
  <si>
    <t>San Mateo Nejápam</t>
  </si>
  <si>
    <t>San Mateo Peñasco</t>
  </si>
  <si>
    <t>San Mateo Piñas</t>
  </si>
  <si>
    <t>San Mateo Río Hondo</t>
  </si>
  <si>
    <t>San Mateo Sindihui</t>
  </si>
  <si>
    <t>San Mateo Tlapiltepec</t>
  </si>
  <si>
    <t>San Mateo Tuñuchi</t>
  </si>
  <si>
    <t>San Mateo Yucutindoo</t>
  </si>
  <si>
    <t>San Mateo del Mar</t>
  </si>
  <si>
    <t>San Matías Tlalancaleca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</si>
  <si>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</si>
  <si>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</si>
  <si>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</si>
  <si>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</si>
  <si>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</si>
  <si>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</si>
  <si>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Canoa</t>
  </si>
  <si>
    <t>San Miguel Chicahua</t>
  </si>
  <si>
    <t>San Miguel Chimalapa</t>
  </si>
  <si>
    <t>San Miguel Coatlán</t>
  </si>
  <si>
    <t>San Miguel Ejutla</t>
  </si>
  <si>
    <t>San Miguel Huautla Nochixtlan</t>
  </si>
  <si>
    <t>San Miguel Huautla Teotitlán</t>
  </si>
  <si>
    <t>San Miguel Ixitlán</t>
  </si>
  <si>
    <t>San Miguel Mitontic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</si>
  <si>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</si>
  <si>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</si>
  <si>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</si>
  <si>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</si>
  <si>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</si>
  <si>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</si>
  <si>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San Miguel Sola de Vega</t>
  </si>
  <si>
    <t>San Miguel Soyaltepec</t>
  </si>
  <si>
    <t>San Miguel Suchixtepec</t>
  </si>
  <si>
    <t>San Miguel Talea de Castro</t>
  </si>
  <si>
    <t>San Miguel Tecomatlán</t>
  </si>
  <si>
    <t>San Miguel Tenango</t>
  </si>
  <si>
    <t>San Miguel Tequixtepec</t>
  </si>
  <si>
    <t>San Miguel Tilquiápam</t>
  </si>
  <si>
    <t>San Miguel Tlacamama</t>
  </si>
  <si>
    <t>San Miguel Tlacotepec</t>
  </si>
  <si>
    <t>San Miguel Totolapan</t>
  </si>
  <si>
    <t>San Miguel Tulancingo</t>
  </si>
  <si>
    <t>San Miguel Yotao</t>
  </si>
  <si>
    <t>San Miguel de Horcasitas</t>
  </si>
  <si>
    <t>San Miguel del Mezquital</t>
  </si>
  <si>
    <t>San Miguel del Puerto</t>
  </si>
  <si>
    <t>San Miguel del Río</t>
  </si>
  <si>
    <t>San Miguel del Soldado</t>
  </si>
  <si>
    <t>San Miguel el Alto</t>
  </si>
  <si>
    <t>San Miguel el Grande</t>
  </si>
  <si>
    <t>San Nicolás</t>
  </si>
  <si>
    <t>San Nicolás Hidalgo</t>
  </si>
  <si>
    <t>San Nicolás Tolentino</t>
  </si>
  <si>
    <t>San Nicolás de los Garza</t>
  </si>
  <si>
    <t>San Nicolás de los Montes</t>
  </si>
  <si>
    <t>San Nicolás de los Ranchos</t>
  </si>
  <si>
    <t>San Pablo</t>
  </si>
  <si>
    <t>San Pablo Anicano</t>
  </si>
  <si>
    <t>San Pablo Coatlán</t>
  </si>
  <si>
    <t>San Pablo Cuatro Venados</t>
  </si>
  <si>
    <t>San Pablo Etla</t>
  </si>
  <si>
    <t>San Pablo Güilá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</si>
  <si>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</si>
  <si>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</si>
  <si>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</si>
  <si>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</si>
  <si>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</si>
  <si>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</si>
  <si>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</t>
  </si>
  <si>
    <t>San Pedro Amusgos</t>
  </si>
  <si>
    <t>San Pedro Apóstol</t>
  </si>
  <si>
    <t>San Pedro Atoyac</t>
  </si>
  <si>
    <t>San Pedro Cajonos</t>
  </si>
  <si>
    <t>San Pedro Chenalhó</t>
  </si>
  <si>
    <t>San Pedro Cholula</t>
  </si>
  <si>
    <t>San Pedro Comitancillo</t>
  </si>
  <si>
    <t>San Pedro Cántaros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</si>
  <si>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</si>
  <si>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</si>
  <si>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</si>
  <si>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</si>
  <si>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</si>
  <si>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</si>
  <si>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</si>
  <si>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</si>
  <si>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Lagunillas</t>
  </si>
  <si>
    <t>San Pedro Mixtepec Juquila</t>
  </si>
  <si>
    <t>San Pedro Mixtepec Miahuatlán</t>
  </si>
  <si>
    <t>San Pedro Molinos</t>
  </si>
  <si>
    <t>San Pedro Mártir</t>
  </si>
  <si>
    <t>San Pedro Mártir Quiechapa</t>
  </si>
  <si>
    <t>San Pedro Mártir Yucuxaco</t>
  </si>
  <si>
    <t>San Pedro Nopala</t>
  </si>
  <si>
    <t>San Pedro Ocopetatillo</t>
  </si>
  <si>
    <t>San Pedro Ocotepec</t>
  </si>
  <si>
    <t>San Pedro Ozumacín</t>
  </si>
  <si>
    <t>San Pedro Piedra Gorda</t>
  </si>
  <si>
    <t>San Pedro Pochutla</t>
  </si>
  <si>
    <t>San Pedro Quiatoni</t>
  </si>
  <si>
    <t>San Pedro Remate</t>
  </si>
  <si>
    <t>San Pedro Sochiápam</t>
  </si>
  <si>
    <t>San Pedro Tapanatepec</t>
  </si>
  <si>
    <t>San Pedro Taviche</t>
  </si>
  <si>
    <t>San Pedro Teococuilco</t>
  </si>
  <si>
    <t>San Pedro Teozacoalco</t>
  </si>
  <si>
    <t>San Pedro Tequila</t>
  </si>
  <si>
    <t>San Pedro Teutila</t>
  </si>
  <si>
    <t>San Pedro Tidaá</t>
  </si>
  <si>
    <t>San Pedro Topiltepec</t>
  </si>
  <si>
    <t>San Pedro Totolápam</t>
  </si>
  <si>
    <t>San Pedro Totomachápam</t>
  </si>
  <si>
    <t>San Pedro Tututepec</t>
  </si>
  <si>
    <t>San Pedro Yaneri</t>
  </si>
  <si>
    <t>San Pedro Yeloixtlahuacán</t>
  </si>
  <si>
    <t>San Pedro Yucunama</t>
  </si>
  <si>
    <t>San Pedro Yólox</t>
  </si>
  <si>
    <t>San Pedro del Gallo</t>
  </si>
  <si>
    <t>San Pedro el Alto</t>
  </si>
  <si>
    <t>San Pedro y San Pablo Ayutla</t>
  </si>
  <si>
    <t>San Pedro y San Pablo Etla</t>
  </si>
  <si>
    <t>San Pedro y San Pablo Teposcolula</t>
  </si>
  <si>
    <t>San Pedro y San Pablo Tequixtepec</t>
  </si>
  <si>
    <t>San Raymundo Jálpam</t>
  </si>
  <si>
    <t>San Salvador</t>
  </si>
  <si>
    <t>San Salvador Acajete</t>
  </si>
  <si>
    <t>San Salvador el Seco</t>
  </si>
  <si>
    <t>San Salvador el Verde</t>
  </si>
  <si>
    <t>San Sebastián (10° Ex Cantón)</t>
  </si>
  <si>
    <t>San Sebastián (9° Ex Cantón)</t>
  </si>
  <si>
    <t>San Sebastián Abasolo</t>
  </si>
  <si>
    <t>San Sebastián Coatlán</t>
  </si>
  <si>
    <t>San Sebastián Ixcapa</t>
  </si>
  <si>
    <t>San Sebastián Nicananduta</t>
  </si>
  <si>
    <t>San Sebastián Río Hondo</t>
  </si>
  <si>
    <t>San Sebastián Tecomaxtlahuaca</t>
  </si>
  <si>
    <t>San Sebastián Teitipac</t>
  </si>
  <si>
    <t>San Sebastián Tlacotepec</t>
  </si>
  <si>
    <t>San Sebastián Tutla</t>
  </si>
  <si>
    <t>San Simón Almolongas</t>
  </si>
  <si>
    <t>San Simón Zahuatlán</t>
  </si>
  <si>
    <t>San Simón de Guerrero</t>
  </si>
  <si>
    <t>San Vicente Coatlán</t>
  </si>
  <si>
    <t>San Vicente Lachixío</t>
  </si>
  <si>
    <t>San Vicente Nuñú</t>
  </si>
  <si>
    <t>San Vicente Zoyatlán</t>
  </si>
  <si>
    <t>Sanahcat</t>
  </si>
  <si>
    <t>Santa Ana</t>
  </si>
  <si>
    <t>Santa Ana Ateixtlahuaca</t>
  </si>
  <si>
    <t>Santa Ana Chiquihuitlán</t>
  </si>
  <si>
    <t>Santa Ana Maya</t>
  </si>
  <si>
    <t>Santa Ana Tlapacoyan</t>
  </si>
  <si>
    <t>Santa Ana Yareni</t>
  </si>
  <si>
    <t>Santa Ana Zegache</t>
  </si>
  <si>
    <t>Santa Ana del Valle</t>
  </si>
  <si>
    <t>Santa Bárbara</t>
  </si>
  <si>
    <t>Santa Catalina Quierí</t>
  </si>
  <si>
    <t>Santa Catarina</t>
  </si>
  <si>
    <t>Santa Catarina Cuixtla</t>
  </si>
  <si>
    <t>Santa Catarina Estetla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</si>
  <si>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</si>
  <si>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</si>
  <si>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</si>
  <si>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</si>
  <si>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</si>
  <si>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</si>
  <si>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Ocotlán</t>
  </si>
  <si>
    <t>Santa Catarina Pantelhó</t>
  </si>
  <si>
    <t>Santa Catarina Quiané</t>
  </si>
  <si>
    <t>Santa Catarina Tayata</t>
  </si>
  <si>
    <t>Santa Catarina Ticuá</t>
  </si>
  <si>
    <t>Santa Catarina Tlaltempan</t>
  </si>
  <si>
    <t>Santa Catarina Yosonotú</t>
  </si>
  <si>
    <t>Santa Catarina Zapoquila</t>
  </si>
  <si>
    <t>Santa Clara</t>
  </si>
  <si>
    <t>Santa Cruz</t>
  </si>
  <si>
    <t>Santa Cruz Acatepec</t>
  </si>
  <si>
    <t>Santa Cruz Amilpas</t>
  </si>
  <si>
    <t>Santa Cruz Itundujia</t>
  </si>
  <si>
    <t>Santa Cruz Mixtepec</t>
  </si>
  <si>
    <t>Santa Cruz Nundaco</t>
  </si>
  <si>
    <t>Santa Cruz Papalutla</t>
  </si>
  <si>
    <t>Santa Cruz Tacache Mina</t>
  </si>
  <si>
    <t>Santa Cruz Tacahua</t>
  </si>
  <si>
    <t>Santa Cruz Tayata</t>
  </si>
  <si>
    <t>Santa Cruz Xitla</t>
  </si>
  <si>
    <t>Santa Cruz Xoxocotlán</t>
  </si>
  <si>
    <t>Santa Cruz Zenzontepec</t>
  </si>
  <si>
    <t>Santa Cruz de Bravo</t>
  </si>
  <si>
    <t>Santa Cruz de Galeana</t>
  </si>
  <si>
    <t>Santa Cruz de Juárez</t>
  </si>
  <si>
    <t>Santa Eulalia</t>
  </si>
  <si>
    <t>Santa Gertrudis</t>
  </si>
  <si>
    <t>Santa Gertrudis Cozoltepec</t>
  </si>
  <si>
    <t>Santa Inés Ahuatempan</t>
  </si>
  <si>
    <t>Santa Inés Yatzechi</t>
  </si>
  <si>
    <t>Santa Inés del Monte</t>
  </si>
  <si>
    <t>Santa Inés del Río</t>
  </si>
  <si>
    <t>Santa Isabel</t>
  </si>
  <si>
    <t>Santa Isabel Cholula</t>
  </si>
  <si>
    <t>Santa Lucrecia</t>
  </si>
  <si>
    <t>Santa Lucía Miahuatlán</t>
  </si>
  <si>
    <t>Santa Lucía Monteverde</t>
  </si>
  <si>
    <t>Santa Lucía Ocotlán</t>
  </si>
  <si>
    <t>Santa Lucía Teotepec</t>
  </si>
  <si>
    <t>Santa Lucía del Camino</t>
  </si>
  <si>
    <t>Santa María Alotepec</t>
  </si>
  <si>
    <t>Santa María Apasco</t>
  </si>
  <si>
    <t>Santa María Asunción Tlaxiaco</t>
  </si>
  <si>
    <t>Santa María Ayoquezco de Aldama</t>
  </si>
  <si>
    <t>Santa María Azompa</t>
  </si>
  <si>
    <t>Santa María Camotlán</t>
  </si>
  <si>
    <t>Santa María Chachoápam</t>
  </si>
  <si>
    <t>Santa María Chichihualtepec</t>
  </si>
  <si>
    <t>Santa María Chilapa de Díaz</t>
  </si>
  <si>
    <t>Santa María Chilchotla</t>
  </si>
  <si>
    <t>Santa María Chimalapa</t>
  </si>
  <si>
    <t>Santa María Colotepec</t>
  </si>
  <si>
    <t>Santa María Cortijos</t>
  </si>
  <si>
    <t>Santa María Coyotepec</t>
  </si>
  <si>
    <t>Santa María Cuquila</t>
  </si>
  <si>
    <t>Santa María Ecatepec</t>
  </si>
  <si>
    <t>Santa María Guelaxé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</si>
  <si>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</si>
  <si>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</si>
  <si>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</si>
  <si>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</si>
  <si>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</si>
  <si>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</si>
  <si>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</si>
  <si>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</si>
  <si>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Jiotes</t>
  </si>
  <si>
    <t>Santa María Lachixío</t>
  </si>
  <si>
    <t>Santa María Mixistlán</t>
  </si>
  <si>
    <t>Santa María Mixtequilla</t>
  </si>
  <si>
    <t>Santa María Nativitas</t>
  </si>
  <si>
    <t>Santa María Nduayaco</t>
  </si>
  <si>
    <t>Santa María Ozolotepec</t>
  </si>
  <si>
    <t>Santa María Petapa</t>
  </si>
  <si>
    <t>Santa María Peñoles</t>
  </si>
  <si>
    <t>Santa María Pápalo</t>
  </si>
  <si>
    <t>Santa María Quiegolani</t>
  </si>
  <si>
    <t>Santa María Sola</t>
  </si>
  <si>
    <t>Santa María Tataltepec</t>
  </si>
  <si>
    <t>Santa María Tecomavaca</t>
  </si>
  <si>
    <t>Santa María Temaxcalapa</t>
  </si>
  <si>
    <t>Santa María Temaxcaltepec</t>
  </si>
  <si>
    <t>Santa María Teopoxco</t>
  </si>
  <si>
    <t>Santa María Tepantlali</t>
  </si>
  <si>
    <t>Santa María Tepeji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</si>
  <si>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</si>
  <si>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</si>
  <si>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</si>
  <si>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</si>
  <si>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</si>
  <si>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Totontepec Villa de Zertuche</t>
  </si>
  <si>
    <t>Santa María Xadani</t>
  </si>
  <si>
    <t>Santa María Yalina</t>
  </si>
  <si>
    <t>Santa María Yavesía</t>
  </si>
  <si>
    <t>Santa María Yolotepec</t>
  </si>
  <si>
    <t>Santa María Yosoyúa</t>
  </si>
  <si>
    <t>Santa María Yucuhiti</t>
  </si>
  <si>
    <t>Santa María Yucuñuti</t>
  </si>
  <si>
    <t>Santa María Yutanduchi</t>
  </si>
  <si>
    <t>Santa María Zacatepec</t>
  </si>
  <si>
    <t>Santa María Zaniza</t>
  </si>
  <si>
    <t>Santa María Zoogochí</t>
  </si>
  <si>
    <t>Santa María Zoquitlán</t>
  </si>
  <si>
    <t>Santa María de los Ángeles</t>
  </si>
  <si>
    <t>Santa María del Oro</t>
  </si>
  <si>
    <t>Santa María del Rosario</t>
  </si>
  <si>
    <t>Santa María del Río</t>
  </si>
  <si>
    <t>Santa María del Tule</t>
  </si>
  <si>
    <t>Santa Rita</t>
  </si>
  <si>
    <t>Santa Rosa Necoxtla</t>
  </si>
  <si>
    <t>Santiago</t>
  </si>
  <si>
    <t>Santiago Amoltepec</t>
  </si>
  <si>
    <t>Santiago Apoala</t>
  </si>
  <si>
    <t>Santiago Apóstol</t>
  </si>
  <si>
    <t>Santiago Astata</t>
  </si>
  <si>
    <t>Santiago Atitlán</t>
  </si>
  <si>
    <t>Santiago Ayuquililla</t>
  </si>
  <si>
    <t>Santiago Cacaloxtepec</t>
  </si>
  <si>
    <t>Santiago Camotlán</t>
  </si>
  <si>
    <t>Santiago Chazumba</t>
  </si>
  <si>
    <t>Santiago Chilixtlahuaca</t>
  </si>
  <si>
    <t>Santiago Choápam</t>
  </si>
  <si>
    <t>Santiago Coicoyán</t>
  </si>
  <si>
    <t>Santiago Comaltepec</t>
  </si>
  <si>
    <t>Santiago Guevea</t>
  </si>
  <si>
    <t>Santiago Huajolotitlán</t>
  </si>
  <si>
    <t>Santiago Huatusco</t>
  </si>
  <si>
    <t>Santiago Huauclilla</t>
  </si>
  <si>
    <t>Santiago Igüitlán Plumas</t>
  </si>
  <si>
    <t>Santiago Ixcuintepec</t>
  </si>
  <si>
    <t>Santiago Ixcuintla</t>
  </si>
  <si>
    <t>Santiago Ixtayutla</t>
  </si>
  <si>
    <t>Santiago Jamiltepec</t>
  </si>
  <si>
    <t>Santiago Jocotepec</t>
  </si>
  <si>
    <t>Santiago Juxtlahuaca</t>
  </si>
  <si>
    <t>Santiago Lachiguirí</t>
  </si>
  <si>
    <t>Santiago Lachivía</t>
  </si>
  <si>
    <t>Santiago Lalopa</t>
  </si>
  <si>
    <t>Santiago Laollaga</t>
  </si>
  <si>
    <t>Santiago Laxopa</t>
  </si>
  <si>
    <t>Santiago Llano Grande</t>
  </si>
  <si>
    <t>Santiago Maravatío</t>
  </si>
  <si>
    <t>Santiago Matatlán</t>
  </si>
  <si>
    <t>Santiago Miahuatlán</t>
  </si>
  <si>
    <t>Santiago Miltepec</t>
  </si>
  <si>
    <t>Santiago Minas</t>
  </si>
  <si>
    <t>Santiago Nacaltepec</t>
  </si>
  <si>
    <t>Santiago Nejapilla</t>
  </si>
  <si>
    <t>Santiago Nundichi</t>
  </si>
  <si>
    <t>Santiago Nuyoó</t>
  </si>
  <si>
    <t>Santiago Papasquiaro</t>
  </si>
  <si>
    <t>Santiago Pinotepa Nacional</t>
  </si>
  <si>
    <t>Santiago Suchilquitongo</t>
  </si>
  <si>
    <t>Santiago Tamazola</t>
  </si>
  <si>
    <t>Santiago Tapextla</t>
  </si>
  <si>
    <t>Santiago Tejúpam</t>
  </si>
  <si>
    <t>Santiago Tenango</t>
  </si>
  <si>
    <t>Santiago Teotongo</t>
  </si>
  <si>
    <t>Santiago Tetepec</t>
  </si>
  <si>
    <t>Santiago Texcalcingo</t>
  </si>
  <si>
    <t>Santiago Textitlán</t>
  </si>
  <si>
    <t>Santiago Tilantongo</t>
  </si>
  <si>
    <t>Santiago Tillo</t>
  </si>
  <si>
    <t>Santiago Tlazoyaltepec</t>
  </si>
  <si>
    <t>Santiago Tuxtla</t>
  </si>
  <si>
    <t>Santiago Xanica</t>
  </si>
  <si>
    <t>Santiago Xiacuí</t>
  </si>
  <si>
    <t>Santiago Yaitepec</t>
  </si>
  <si>
    <t>Santiago Yaveo</t>
  </si>
  <si>
    <t>Santiago Yocuyachi</t>
  </si>
  <si>
    <t>Santiago Yolomécatl</t>
  </si>
  <si>
    <t>Santiago Yosondúa</t>
  </si>
  <si>
    <t>Santiago Zacatepec</t>
  </si>
  <si>
    <t>Santiago Zoochila</t>
  </si>
  <si>
    <t>Santiago Zoquiápam</t>
  </si>
  <si>
    <t>Santiago del Río</t>
  </si>
  <si>
    <t>Santo Domingo</t>
  </si>
  <si>
    <t>Santo Domingo Albarradas</t>
  </si>
  <si>
    <t>Santo Domingo Armenta</t>
  </si>
  <si>
    <t>Santo Domingo Cacalotepec</t>
  </si>
  <si>
    <t>Santo Domingo Chihuitán</t>
  </si>
  <si>
    <t>Santo Domingo Ixcatlán</t>
  </si>
  <si>
    <t>Santo Domingo Nejapa</t>
  </si>
  <si>
    <t>Santo Domingo Nuxaá</t>
  </si>
  <si>
    <t>Santo Domingo Ozolotepec</t>
  </si>
  <si>
    <t>Santo Domingo Petapa</t>
  </si>
  <si>
    <t>Santo Domingo Roayaga</t>
  </si>
  <si>
    <t>Santo Domingo Teojomulco</t>
  </si>
  <si>
    <t>Santo Domingo Tepuxtepec</t>
  </si>
  <si>
    <t>Santo Domingo Tlatayápam</t>
  </si>
  <si>
    <t>Santo Domingo Tomaltepec</t>
  </si>
  <si>
    <t>Santo Domingo Tonaltepec</t>
  </si>
  <si>
    <t>Santo Domingo Tonalá</t>
  </si>
  <si>
    <t>Santo Domingo Xagacía</t>
  </si>
  <si>
    <t>Santo Domingo Yanhuitlán</t>
  </si>
  <si>
    <t>Santo Domingo Yodohino</t>
  </si>
  <si>
    <t>Santo Domingo Zanatepec</t>
  </si>
  <si>
    <t>Santo Niño Chochos</t>
  </si>
  <si>
    <t>Santo Tomás</t>
  </si>
  <si>
    <t>Santo Tomás Hueyotlipan</t>
  </si>
  <si>
    <t>Santo Tomás Jalieza</t>
  </si>
  <si>
    <t>Santo Tomás Mazaltepec</t>
  </si>
  <si>
    <t>Santo Tomás Ocotepec</t>
  </si>
  <si>
    <t>Santo Tomás Tamazulapan</t>
  </si>
  <si>
    <t>Santos Reyes Nopala</t>
  </si>
  <si>
    <t>Santos Reyes Pápalo</t>
  </si>
  <si>
    <t>Santos Reyes Tepejillo</t>
  </si>
  <si>
    <t>Santos Reyes Yucuná</t>
  </si>
  <si>
    <t>Saucillo</t>
  </si>
  <si>
    <t>Sayula</t>
  </si>
  <si>
    <t>Seyé</t>
  </si>
  <si>
    <t>Silacayoápam</t>
  </si>
  <si>
    <t>Silao</t>
  </si>
  <si>
    <t>Sinanché</t>
  </si>
  <si>
    <t>Singuilucan</t>
  </si>
  <si>
    <t>Sitio de Xitlapehua</t>
  </si>
  <si>
    <t>Siánori</t>
  </si>
  <si>
    <t>Socoltenango</t>
  </si>
  <si>
    <t>Soconusco</t>
  </si>
  <si>
    <t>Soledad</t>
  </si>
  <si>
    <t>Soledad Atzompa</t>
  </si>
  <si>
    <t>Soledad Etla</t>
  </si>
  <si>
    <t>Soledad de Doblado</t>
  </si>
  <si>
    <t>Soltepec</t>
  </si>
  <si>
    <t>Solusuchiapa</t>
  </si>
  <si>
    <t>Sombrerete</t>
  </si>
  <si>
    <t>Soteapan</t>
  </si>
  <si>
    <t>Soto la Marina</t>
  </si>
  <si>
    <t>Sotuta</t>
  </si>
  <si>
    <t>Soyaló</t>
  </si>
  <si>
    <t>Soyaniquilpan</t>
  </si>
  <si>
    <t>Soyopa</t>
  </si>
  <si>
    <t>Suaqui Grande</t>
  </si>
  <si>
    <t>Suchiapa</t>
  </si>
  <si>
    <t>Suchiate</t>
  </si>
  <si>
    <t>Sucilá</t>
  </si>
  <si>
    <t>Sultepec</t>
  </si>
  <si>
    <t>Suma</t>
  </si>
  <si>
    <t>Sunuapa</t>
  </si>
  <si>
    <t>Susticacán</t>
  </si>
  <si>
    <t>Susupuato</t>
  </si>
  <si>
    <t>Sáric</t>
  </si>
  <si>
    <t>Súchil</t>
  </si>
  <si>
    <t>Tacotalpa</t>
  </si>
  <si>
    <t>Tacupeto</t>
  </si>
  <si>
    <t>Tacámbaro</t>
  </si>
  <si>
    <t>Tahdziú</t>
  </si>
  <si>
    <t>Tahmek</t>
  </si>
  <si>
    <t>Tala</t>
  </si>
  <si>
    <t>Talpa de Allende</t>
  </si>
  <si>
    <t>Tamalín</t>
  </si>
  <si>
    <t>Tamazula</t>
  </si>
  <si>
    <t>Tamazula de Gordiano</t>
  </si>
  <si>
    <t>Tamazulápam del Progreso</t>
  </si>
  <si>
    <t>Tamazunchale</t>
  </si>
  <si>
    <t>Tamiahua</t>
  </si>
  <si>
    <t>Tampacán</t>
  </si>
  <si>
    <t>Tampamolón</t>
  </si>
  <si>
    <t>Tampico</t>
  </si>
  <si>
    <t>Tancanhuitz</t>
  </si>
  <si>
    <t>Tancoco</t>
  </si>
  <si>
    <t>Tancuayalab</t>
  </si>
  <si>
    <t>Tancítaro</t>
  </si>
  <si>
    <t>Tanetze de Zaragoza</t>
  </si>
  <si>
    <t>Taniche</t>
  </si>
  <si>
    <t>Tanlajás</t>
  </si>
  <si>
    <t>Tanquián</t>
  </si>
  <si>
    <t>Tantima</t>
  </si>
  <si>
    <t>Tantoyuca</t>
  </si>
  <si>
    <t>Tapachula</t>
  </si>
  <si>
    <t>Tapalapa</t>
  </si>
  <si>
    <t>Tapalpa</t>
  </si>
  <si>
    <t>Tapilula</t>
  </si>
  <si>
    <t>Tarandacuaro</t>
  </si>
  <si>
    <t>Taretan</t>
  </si>
  <si>
    <t>Tarimoro</t>
  </si>
  <si>
    <t>Tarímbaro</t>
  </si>
  <si>
    <t>Tasquillo</t>
  </si>
  <si>
    <t>Tatatila</t>
  </si>
  <si>
    <t>Taxco de Alarcón</t>
  </si>
  <si>
    <t>Teapa</t>
  </si>
  <si>
    <t>Teayo</t>
  </si>
  <si>
    <t>Tecalitlán</t>
  </si>
  <si>
    <t>Tecamachalco</t>
  </si>
  <si>
    <t>Techaluta</t>
  </si>
  <si>
    <t>Tecoh</t>
  </si>
  <si>
    <t>Tecolutla</t>
  </si>
  <si>
    <t>Tecomatlán</t>
  </si>
  <si>
    <t>Tecomán</t>
  </si>
  <si>
    <t>Tecozautla</t>
  </si>
  <si>
    <t>Tecpan de Galeana</t>
  </si>
  <si>
    <t>Tecpatán</t>
  </si>
  <si>
    <t>Tecuala</t>
  </si>
  <si>
    <t>Tecámac</t>
  </si>
  <si>
    <t>Tehuacán</t>
  </si>
  <si>
    <t>Tehuipango</t>
  </si>
  <si>
    <t>Tehuitzingo</t>
  </si>
  <si>
    <t>Tejupilco</t>
  </si>
  <si>
    <t>Tekantó</t>
  </si>
  <si>
    <t>Tekax</t>
  </si>
  <si>
    <t>Tekom</t>
  </si>
  <si>
    <t>Telchac</t>
  </si>
  <si>
    <t>Telchac Puerto</t>
  </si>
  <si>
    <t>Teloloapan</t>
  </si>
  <si>
    <t>Temamatla</t>
  </si>
  <si>
    <t>Temapache</t>
  </si>
  <si>
    <t>Temascalapa</t>
  </si>
  <si>
    <t>Temascalcingo</t>
  </si>
  <si>
    <t>Temax</t>
  </si>
  <si>
    <t>Temaxcal Camarón</t>
  </si>
  <si>
    <t>Temoaya</t>
  </si>
  <si>
    <t>Temozón</t>
  </si>
  <si>
    <t>Tempoal</t>
  </si>
  <si>
    <t>Temósachic</t>
  </si>
  <si>
    <t>Tenabo</t>
  </si>
  <si>
    <t>Tenampulco</t>
  </si>
  <si>
    <t>Tenancingo</t>
  </si>
  <si>
    <t>Tenango Tepexi</t>
  </si>
  <si>
    <t>Tenango de Doria</t>
  </si>
  <si>
    <t>Tenango de Río Blanco</t>
  </si>
  <si>
    <t>Tenango del Aire</t>
  </si>
  <si>
    <t>Tenejapa</t>
  </si>
  <si>
    <t>Tenosique</t>
  </si>
  <si>
    <t>Teocuitatlán de Corona</t>
  </si>
  <si>
    <t>Teoloyucan</t>
  </si>
  <si>
    <t>Teopisca</t>
  </si>
  <si>
    <t>Teotihuacán</t>
  </si>
  <si>
    <t>Teotitlán del Camino</t>
  </si>
  <si>
    <t>Teotitlán del Valle</t>
  </si>
  <si>
    <t>Teotlalco</t>
  </si>
  <si>
    <t>Tepakán</t>
  </si>
  <si>
    <t>Tepalcatepec</t>
  </si>
  <si>
    <t>Tepalcingo</t>
  </si>
  <si>
    <t>Tepanco de López</t>
  </si>
  <si>
    <t>Tepatitlán de Morelos</t>
  </si>
  <si>
    <t>Tepatlaxco</t>
  </si>
  <si>
    <t>Tepatlaxco de Hidalgo</t>
  </si>
  <si>
    <t>Tepeaca</t>
  </si>
  <si>
    <t>Tepeapulco</t>
  </si>
  <si>
    <t>Tepecoacuilco de Trujano</t>
  </si>
  <si>
    <t>Tepehuacán de Guerrero</t>
  </si>
  <si>
    <t>Tepehuanes</t>
  </si>
  <si>
    <t>Tepeji del Río</t>
  </si>
  <si>
    <t>Tepelmeme de Morelos</t>
  </si>
  <si>
    <t>Tepemaxalco</t>
  </si>
  <si>
    <t>Tepeojuma</t>
  </si>
  <si>
    <t>Tepetitlán</t>
  </si>
  <si>
    <t>Tepetlaoxtoc</t>
  </si>
  <si>
    <t>Tepetlapa</t>
  </si>
  <si>
    <t>Tepetlixpa</t>
  </si>
  <si>
    <t>Tepetongo</t>
  </si>
  <si>
    <t>Tepetzintla</t>
  </si>
  <si>
    <t>Tepexco</t>
  </si>
  <si>
    <t>Tepexí de Rodríguez</t>
  </si>
  <si>
    <t>Tepeyahualco</t>
  </si>
  <si>
    <t>Tepeyahualco Cuauhtémoc</t>
  </si>
  <si>
    <t>Tepezalá</t>
  </si>
  <si>
    <t>Tepotzotlán</t>
  </si>
  <si>
    <t>Tepoztlán</t>
  </si>
  <si>
    <t>Tequila</t>
  </si>
  <si>
    <t>Tequixquiac</t>
  </si>
  <si>
    <t>Terrenate</t>
  </si>
  <si>
    <t>Terán</t>
  </si>
  <si>
    <t>Tetecala</t>
  </si>
  <si>
    <t>Tetela de Ocampo</t>
  </si>
  <si>
    <t>Teteles</t>
  </si>
  <si>
    <t>Tetepango</t>
  </si>
  <si>
    <t>Tetipac</t>
  </si>
  <si>
    <t>Tetla</t>
  </si>
  <si>
    <t>Texcaltitlán</t>
  </si>
  <si>
    <t>Texcalyacac</t>
  </si>
  <si>
    <t>Texcatepec</t>
  </si>
  <si>
    <t>Texcoco</t>
  </si>
  <si>
    <t>Texhuacán</t>
  </si>
  <si>
    <t>Texistepec</t>
  </si>
  <si>
    <t>Teya</t>
  </si>
  <si>
    <t>Teziutlán</t>
  </si>
  <si>
    <t>Tezoatlán de Segura y Luna</t>
  </si>
  <si>
    <t>Tezontepec</t>
  </si>
  <si>
    <t>Tezontepec de Aldama</t>
  </si>
  <si>
    <t>Tezoyuca</t>
  </si>
  <si>
    <t>Tianguismanalco</t>
  </si>
  <si>
    <t>Tianguistenco</t>
  </si>
  <si>
    <t>Tianguistengo</t>
  </si>
  <si>
    <t>Tierra Blanca</t>
  </si>
  <si>
    <t>Tierra Nueva</t>
  </si>
  <si>
    <t>Tihuatlán</t>
  </si>
  <si>
    <t>Tijuana</t>
  </si>
  <si>
    <t>Tilapa</t>
  </si>
  <si>
    <t>Timilpan</t>
  </si>
  <si>
    <t>Timucuy</t>
  </si>
  <si>
    <t>Tingambato</t>
  </si>
  <si>
    <t>Tingüindín</t>
  </si>
  <si>
    <t>Tinum</t>
  </si>
  <si>
    <t>Tiquicheo</t>
  </si>
  <si>
    <t>Tixcacalcupul</t>
  </si>
  <si>
    <t>Tixkokob</t>
  </si>
  <si>
    <t>Tixmeuac</t>
  </si>
  <si>
    <t>Tixpehual</t>
  </si>
  <si>
    <t>Tixtla de Guerrero</t>
  </si>
  <si>
    <t>Tizapán el Alto</t>
  </si>
  <si>
    <t>Tizayuca</t>
  </si>
  <si>
    <t>Tizimín</t>
  </si>
  <si>
    <t>Tlachichilco</t>
  </si>
  <si>
    <t>Tlachichuca</t>
  </si>
  <si>
    <t>Tlacoachixtlahuaca</t>
  </si>
  <si>
    <t>Tlacoapa</t>
  </si>
  <si>
    <t>Tlacochahuaya de Morelos</t>
  </si>
  <si>
    <t>Tlacolula de Matamoros</t>
  </si>
  <si>
    <t>Tlacolulan</t>
  </si>
  <si>
    <t>Tlacotalpan</t>
  </si>
  <si>
    <t>Tlacotepec</t>
  </si>
  <si>
    <t>Tlacotepec Plumas</t>
  </si>
  <si>
    <t>Tlacuilotepec</t>
  </si>
  <si>
    <t>Tlahuapán</t>
  </si>
  <si>
    <t>Tlahuiltepa</t>
  </si>
  <si>
    <t>Tlajomulco</t>
  </si>
  <si>
    <t>Tlalchapa</t>
  </si>
  <si>
    <t>Tlalixcoyan</t>
  </si>
  <si>
    <t>Tlalixtac de Cabrera</t>
  </si>
  <si>
    <t>Tlalmanalco</t>
  </si>
  <si>
    <t>Tlalnepantla</t>
  </si>
  <si>
    <t>Tlaltenango</t>
  </si>
  <si>
    <t>Tlaltizapán</t>
  </si>
  <si>
    <t>Tlanalapan</t>
  </si>
  <si>
    <t>Tlanchinol</t>
  </si>
  <si>
    <t>Tlanepantla</t>
  </si>
  <si>
    <t>Tlaola</t>
  </si>
  <si>
    <t>Tlapa</t>
  </si>
  <si>
    <t>Tlapacoyan</t>
  </si>
  <si>
    <t>Tlapanalá</t>
  </si>
  <si>
    <t>Tlaquepaque</t>
  </si>
  <si>
    <t>Tlaquilpa</t>
  </si>
  <si>
    <t>Tlaquiltenango</t>
  </si>
  <si>
    <t>Tlatlaya</t>
  </si>
  <si>
    <t>Tlaxco</t>
  </si>
  <si>
    <t>Tlaxcoapan</t>
  </si>
  <si>
    <t>Tlayacapan</t>
  </si>
  <si>
    <t>Tlilapan</t>
  </si>
  <si>
    <t>Tochimilco</t>
  </si>
  <si>
    <t>Tochtepec</t>
  </si>
  <si>
    <t>Tocumbo</t>
  </si>
  <si>
    <t>Tolcayuca</t>
  </si>
  <si>
    <t>Tolimán</t>
  </si>
  <si>
    <t>Tomatlán</t>
  </si>
  <si>
    <t>Tonalá</t>
  </si>
  <si>
    <t>Tonatico</t>
  </si>
  <si>
    <t>Tonaya</t>
  </si>
  <si>
    <t>Tonila</t>
  </si>
  <si>
    <t>Topia</t>
  </si>
  <si>
    <t>Totatiche</t>
  </si>
  <si>
    <t>Totolapa</t>
  </si>
  <si>
    <t>Totolapan</t>
  </si>
  <si>
    <t>Totoltepec de Guerrero</t>
  </si>
  <si>
    <t>Tototlán</t>
  </si>
  <si>
    <t>Trinidad de Zaachila</t>
  </si>
  <si>
    <t>Tubutama</t>
  </si>
  <si>
    <t>Tula</t>
  </si>
  <si>
    <t>Tula de Allende</t>
  </si>
  <si>
    <t>Tulancingo</t>
  </si>
  <si>
    <t>Tulcingo</t>
  </si>
  <si>
    <t>Tultepec</t>
  </si>
  <si>
    <t>Tultitlán</t>
  </si>
  <si>
    <t>Tunkás</t>
  </si>
  <si>
    <t>Tuxcacuesco</t>
  </si>
  <si>
    <t>Tuxcueca</t>
  </si>
  <si>
    <t>Tuxpan</t>
  </si>
  <si>
    <t>Tuxtla Chico</t>
  </si>
  <si>
    <t>Tuxtla Gutiérrez</t>
  </si>
  <si>
    <t>Tuzamapan de Galeana</t>
  </si>
  <si>
    <t>Tuzantla</t>
  </si>
  <si>
    <t>Tuzantán</t>
  </si>
  <si>
    <t>Tzucacab</t>
  </si>
  <si>
    <t>Uayma</t>
  </si>
  <si>
    <t>Ucú</t>
  </si>
  <si>
    <t>Umán</t>
  </si>
  <si>
    <t>Unión Hidalgo</t>
  </si>
  <si>
    <t>Unión Juárez</t>
  </si>
  <si>
    <t>Unión de San Antonio</t>
  </si>
  <si>
    <t>Unión de Tula</t>
  </si>
  <si>
    <t>Ures</t>
  </si>
  <si>
    <t>Uriangato</t>
  </si>
  <si>
    <t>Urique</t>
  </si>
  <si>
    <t>Uruapan</t>
  </si>
  <si>
    <t>Uruáchic</t>
  </si>
  <si>
    <t>Valdeflores</t>
  </si>
  <si>
    <t>Valerio Trujano</t>
  </si>
  <si>
    <t>Valladolid</t>
  </si>
  <si>
    <t>Valle de Guadalupe</t>
  </si>
  <si>
    <t>Valle de Juárez</t>
  </si>
  <si>
    <t>Valle de Santiago</t>
  </si>
  <si>
    <t>Vallecillo</t>
  </si>
  <si>
    <t>Valparaíso</t>
  </si>
  <si>
    <t>Vanegas</t>
  </si>
  <si>
    <t>Vega de Alatorre</t>
  </si>
  <si>
    <t>Vetagrande</t>
  </si>
  <si>
    <t>Vicente Guerrero</t>
  </si>
  <si>
    <t>Victoria</t>
  </si>
  <si>
    <t>Villa Aldama</t>
  </si>
  <si>
    <t>Villa Corona</t>
  </si>
  <si>
    <t>Villa Coronado</t>
  </si>
  <si>
    <t>Villa Corzo</t>
  </si>
  <si>
    <t>Villa Escobedo</t>
  </si>
  <si>
    <t>Villa Flores</t>
  </si>
  <si>
    <t>Villa Frontera</t>
  </si>
  <si>
    <t>Villa García</t>
  </si>
  <si>
    <t>Villa González Ortega</t>
  </si>
  <si>
    <t>Villa Guerrero</t>
  </si>
  <si>
    <t>Villa Jimenéz</t>
  </si>
  <si>
    <t>Villa Juárez</t>
  </si>
  <si>
    <t>Villa López</t>
  </si>
  <si>
    <t>Villa Matamoros</t>
  </si>
  <si>
    <t>Villa Pesqueira</t>
  </si>
  <si>
    <t>Villa Unión</t>
  </si>
  <si>
    <t>Villa Victoria</t>
  </si>
  <si>
    <t>Villa de Arriaga</t>
  </si>
  <si>
    <t>Villa de Hidalgo</t>
  </si>
  <si>
    <t>Villa de Reyes</t>
  </si>
  <si>
    <t>Villa de Seris</t>
  </si>
  <si>
    <t>Villa del Carbón</t>
  </si>
  <si>
    <t>Villa del Refugio</t>
  </si>
  <si>
    <t>Villa del Tigre</t>
  </si>
  <si>
    <t>Villagrán</t>
  </si>
  <si>
    <t>Villaldama</t>
  </si>
  <si>
    <t>Villanueva</t>
  </si>
  <si>
    <t>Vista Hermosa de Negrete</t>
  </si>
  <si>
    <t>Xalpatlahuac</t>
  </si>
  <si>
    <t>Xaltocan</t>
  </si>
  <si>
    <t>Xayacatlán de Bravo</t>
  </si>
  <si>
    <t>Xichú</t>
  </si>
  <si>
    <t>Xicotlán</t>
  </si>
  <si>
    <t>Xicoténcatl</t>
  </si>
  <si>
    <t>Xilitla</t>
  </si>
  <si>
    <t>Xiutetelco</t>
  </si>
  <si>
    <t>Xocchel</t>
  </si>
  <si>
    <t>Xochiapulco</t>
  </si>
  <si>
    <t>Xochiatipan</t>
  </si>
  <si>
    <t>Xochicoatlán</t>
  </si>
  <si>
    <t>Xochihuehuetlán</t>
  </si>
  <si>
    <t>Xochiltepec</t>
  </si>
  <si>
    <t>Xochistlahuaca</t>
  </si>
  <si>
    <t>Xochitepec</t>
  </si>
  <si>
    <t>Xochitlán</t>
  </si>
  <si>
    <t>Xochitlán Todos Santos</t>
  </si>
  <si>
    <t>Xonacatlán</t>
  </si>
  <si>
    <t>Xoxocotla</t>
  </si>
  <si>
    <t>Yahualica</t>
  </si>
  <si>
    <t>Yaonahuac</t>
  </si>
  <si>
    <t>Yautepec</t>
  </si>
  <si>
    <t>Yaxcabá</t>
  </si>
  <si>
    <t>Yaxe</t>
  </si>
  <si>
    <t>Yaxkukul</t>
  </si>
  <si>
    <t>Yecapixtla</t>
  </si>
  <si>
    <t>Yecuatla</t>
  </si>
  <si>
    <t>Yehualtepec</t>
  </si>
  <si>
    <t>Yobain</t>
  </si>
  <si>
    <t>Yodocono de Porfirio Díaz</t>
  </si>
  <si>
    <t>Yogana</t>
  </si>
  <si>
    <t>Yuriria</t>
  </si>
  <si>
    <t>Yécora</t>
  </si>
  <si>
    <t>Zaachila</t>
  </si>
  <si>
    <t>Zacapala</t>
  </si>
  <si>
    <t>Zacapoaxtla</t>
  </si>
  <si>
    <t>Zacapu</t>
  </si>
  <si>
    <t>Zacatlán</t>
  </si>
  <si>
    <t>Zacazonapan</t>
  </si>
  <si>
    <t>Zacoalco de Torres</t>
  </si>
  <si>
    <t>Zacualpan</t>
  </si>
  <si>
    <t>Zacualtipán</t>
  </si>
  <si>
    <t>Zapaluta</t>
  </si>
  <si>
    <t>Zapopan</t>
  </si>
  <si>
    <t>Zapotiltic</t>
  </si>
  <si>
    <t>Zapotitlán</t>
  </si>
  <si>
    <t>Zapotitlán Lagunas</t>
  </si>
  <si>
    <t>Zapotitlán Palmas</t>
  </si>
  <si>
    <t>Zapotitlán de Méndez</t>
  </si>
  <si>
    <t>Zapotitlán del Río</t>
  </si>
  <si>
    <t>Zapotlanejo</t>
  </si>
  <si>
    <t>Zapotlán del Rey</t>
  </si>
  <si>
    <t>Zaragoza</t>
  </si>
  <si>
    <t>Zautla</t>
  </si>
  <si>
    <t>Zempoala</t>
  </si>
  <si>
    <t>Zentla</t>
  </si>
  <si>
    <t>Zihuateutla</t>
  </si>
  <si>
    <t>Zimapán</t>
  </si>
  <si>
    <t>Zimatlán de Álvarez</t>
  </si>
  <si>
    <t>Zinacantán</t>
  </si>
  <si>
    <t>Zinacatepec</t>
  </si>
  <si>
    <t>Zinapécuaro</t>
  </si>
  <si>
    <t>Ziracuaretiro</t>
  </si>
  <si>
    <t>Zirándaro</t>
  </si>
  <si>
    <t>Zitlala</t>
  </si>
  <si>
    <t>Zitlaltepec</t>
  </si>
  <si>
    <t>Zitácuaro</t>
  </si>
  <si>
    <t>Zongolica</t>
  </si>
  <si>
    <t>Zongozotla</t>
  </si>
  <si>
    <t>Zontecomatlán</t>
  </si>
  <si>
    <t>Zoquiapan</t>
  </si>
  <si>
    <t>Zoquitlán</t>
  </si>
  <si>
    <t>Zozocolco</t>
  </si>
  <si>
    <t>Zumpahuacán</t>
  </si>
  <si>
    <t>Zumpango</t>
  </si>
  <si>
    <t>Zumpango del Río</t>
  </si>
  <si>
    <t>Álvaro Obregón</t>
  </si>
  <si>
    <t>Inmigrantes</t>
  </si>
  <si>
    <t>Emigrantes</t>
  </si>
  <si>
    <t>catp2</t>
  </si>
  <si>
    <t>estado</t>
  </si>
  <si>
    <t>catp1</t>
  </si>
  <si>
    <t>'Aguascalientes'</t>
  </si>
  <si>
    <t>Emigrante</t>
  </si>
  <si>
    <t>Inmigrante</t>
  </si>
  <si>
    <t>'B C Norte'</t>
  </si>
  <si>
    <t>'B C Sur'</t>
  </si>
  <si>
    <t>'Chiapas'</t>
  </si>
  <si>
    <t>'Campeche'</t>
  </si>
  <si>
    <t>'Coahuila'</t>
  </si>
  <si>
    <t>'Distrito Federa</t>
  </si>
  <si>
    <t>'Chihuahua'</t>
  </si>
  <si>
    <t>'Estado de Méxic</t>
  </si>
  <si>
    <t>'Guerrero'</t>
  </si>
  <si>
    <t>'Colima'</t>
  </si>
  <si>
    <t>'Jalisco'</t>
  </si>
  <si>
    <t>'Durango'</t>
  </si>
  <si>
    <t>'Morelos'</t>
  </si>
  <si>
    <t>'Nuevo León'</t>
  </si>
  <si>
    <t>'Guanajuato'</t>
  </si>
  <si>
    <t>'Puebla'</t>
  </si>
  <si>
    <t>'Quintana Roo'</t>
  </si>
  <si>
    <t>'Hidalgo'</t>
  </si>
  <si>
    <t>'Sinaloa'</t>
  </si>
  <si>
    <t>'Tabasco'</t>
  </si>
  <si>
    <t>'Michoacán'</t>
  </si>
  <si>
    <t>'Tlaxcala'</t>
  </si>
  <si>
    <t>'Yucatán'</t>
  </si>
  <si>
    <t>'Nayarit'</t>
  </si>
  <si>
    <t>'Oaxaca'</t>
  </si>
  <si>
    <t>'Querétaro'</t>
  </si>
  <si>
    <t>'San Luis Potosí</t>
  </si>
  <si>
    <t>'Sonora'</t>
  </si>
  <si>
    <t>'Tamaulipas'</t>
  </si>
  <si>
    <t>'Veracruz'</t>
  </si>
  <si>
    <t>'Zacatecas'</t>
  </si>
  <si>
    <t>% Inmigracion</t>
  </si>
  <si>
    <t>% Emigracion</t>
  </si>
  <si>
    <t>% Neto</t>
  </si>
  <si>
    <t>Numero de personas por tipo de localidad</t>
  </si>
  <si>
    <t>Localidades por tipo de acuerdo a numero de habitantes</t>
  </si>
  <si>
    <t>catm2</t>
  </si>
  <si>
    <t>Tipo de Municipio</t>
  </si>
  <si>
    <t>Menor de 250 hab</t>
  </si>
  <si>
    <t>250 a 999 hab</t>
  </si>
  <si>
    <t>1000 a 2499 hab</t>
  </si>
  <si>
    <t>Mas de 2500 hab</t>
  </si>
  <si>
    <t xml:space="preserve">Total </t>
  </si>
  <si>
    <t>Tipo de Poblacion</t>
  </si>
  <si>
    <t>Sector</t>
  </si>
  <si>
    <t>Núm. De Hab.</t>
  </si>
  <si>
    <t>Primario</t>
  </si>
  <si>
    <t>Secundario</t>
  </si>
  <si>
    <t>Terciario</t>
  </si>
  <si>
    <t>Extranjero</t>
  </si>
  <si>
    <t>Para la grafica</t>
  </si>
  <si>
    <t>disc</t>
  </si>
  <si>
    <t>discapacitado</t>
  </si>
  <si>
    <t xml:space="preserve">Hombres </t>
  </si>
  <si>
    <t>no discapacit</t>
  </si>
  <si>
    <t>Mayor a 90</t>
  </si>
  <si>
    <t>85 a 89</t>
  </si>
  <si>
    <t>60 a 84</t>
  </si>
  <si>
    <t>Menor de 15</t>
  </si>
  <si>
    <t>X38E</t>
  </si>
  <si>
    <t>100</t>
  </si>
  <si>
    <t>1000</t>
  </si>
  <si>
    <t>Mal de pinto</t>
  </si>
  <si>
    <t>1100</t>
  </si>
  <si>
    <t>Cojo</t>
  </si>
  <si>
    <t>1200</t>
  </si>
  <si>
    <t>Ciego</t>
  </si>
  <si>
    <t>1500</t>
  </si>
  <si>
    <t>Sordo</t>
  </si>
  <si>
    <t>200</t>
  </si>
  <si>
    <t>Tullido</t>
  </si>
  <si>
    <t>2200</t>
  </si>
  <si>
    <t>Problemas mentales</t>
  </si>
  <si>
    <t>300</t>
  </si>
  <si>
    <t>Manco</t>
  </si>
  <si>
    <t>400</t>
  </si>
  <si>
    <t>Otros</t>
  </si>
  <si>
    <t>400100</t>
  </si>
  <si>
    <t>444</t>
  </si>
  <si>
    <t>Mudo</t>
  </si>
  <si>
    <t>500</t>
  </si>
  <si>
    <t>Sordo mudo</t>
  </si>
  <si>
    <t>555</t>
  </si>
  <si>
    <t>Tuerto</t>
  </si>
  <si>
    <t>600</t>
  </si>
  <si>
    <t>Jorobado</t>
  </si>
  <si>
    <t>600100</t>
  </si>
  <si>
    <t>700</t>
  </si>
  <si>
    <t>Estrabismo</t>
  </si>
  <si>
    <t>700100</t>
  </si>
  <si>
    <t>Tartamudo</t>
  </si>
  <si>
    <t>Ciego sordo</t>
  </si>
  <si>
    <t>800</t>
  </si>
  <si>
    <t>Cojo sordo</t>
  </si>
  <si>
    <t>Tullido sordo</t>
  </si>
  <si>
    <t>est_civil</t>
  </si>
  <si>
    <t>c_c_ig</t>
  </si>
  <si>
    <t>c_civ</t>
  </si>
  <si>
    <t>c_igl</t>
  </si>
  <si>
    <t>divor</t>
  </si>
  <si>
    <t>soltero</t>
  </si>
  <si>
    <t>no esp</t>
  </si>
  <si>
    <t>u_libre</t>
  </si>
  <si>
    <t>viudo</t>
  </si>
  <si>
    <t>Casado por la iglesia y lo civil</t>
  </si>
  <si>
    <t>Casado por lo civil</t>
  </si>
  <si>
    <t>Soltero</t>
  </si>
  <si>
    <t>Union libre</t>
  </si>
  <si>
    <t>Viudo</t>
  </si>
  <si>
    <t>lengua</t>
  </si>
  <si>
    <t>lengua1</t>
  </si>
  <si>
    <t>Huast</t>
  </si>
  <si>
    <t>Nahuatl</t>
  </si>
  <si>
    <t>Maya</t>
  </si>
  <si>
    <t>Otomi</t>
  </si>
  <si>
    <t>Mazah</t>
  </si>
  <si>
    <t>Mazat</t>
  </si>
  <si>
    <t>Zapoteco</t>
  </si>
  <si>
    <t>Mixte</t>
  </si>
  <si>
    <t>Mixteco</t>
  </si>
  <si>
    <t>Nahua</t>
  </si>
  <si>
    <t>Mazahua</t>
  </si>
  <si>
    <t>Mazateco</t>
  </si>
  <si>
    <t>Huasteco</t>
  </si>
  <si>
    <t>Taras</t>
  </si>
  <si>
    <t>Tarahumara</t>
  </si>
  <si>
    <t>Toton</t>
  </si>
  <si>
    <t>Totonaco</t>
  </si>
  <si>
    <t>Zapot</t>
  </si>
  <si>
    <t>Promedio</t>
  </si>
  <si>
    <t>Jefe femenino</t>
  </si>
  <si>
    <t>Estados Unidos Mexicanos</t>
  </si>
  <si>
    <t>Sector 1</t>
  </si>
  <si>
    <t>Sector 2</t>
  </si>
  <si>
    <t>Sector 3</t>
  </si>
  <si>
    <t xml:space="preserve">Porcentaje </t>
  </si>
  <si>
    <t>#</t>
  </si>
  <si>
    <t xml:space="preserve"> % Hombres</t>
  </si>
  <si>
    <t>% Mujeres</t>
  </si>
  <si>
    <t>% Total</t>
  </si>
  <si>
    <t>Lengua</t>
  </si>
  <si>
    <t>Casado por la iglesia</t>
  </si>
  <si>
    <t>Divorciado</t>
  </si>
  <si>
    <t>Población de acuerdo a categorías</t>
  </si>
  <si>
    <t>100 y mas</t>
  </si>
  <si>
    <t>Nota*: La poblacion total presenta un error asociado a la estimacion</t>
  </si>
  <si>
    <t>IC</t>
  </si>
  <si>
    <t>Inferior</t>
  </si>
  <si>
    <t>Superior</t>
  </si>
  <si>
    <t xml:space="preserve">Inferior </t>
  </si>
  <si>
    <r>
      <t>1-</t>
    </r>
    <r>
      <rPr>
        <sz val="11"/>
        <color theme="1"/>
        <rFont val="Calibri"/>
        <family val="2"/>
      </rPr>
      <t>α/2</t>
    </r>
  </si>
  <si>
    <t>Z</t>
  </si>
  <si>
    <t>Para Gráfica</t>
  </si>
  <si>
    <t>% Población</t>
  </si>
  <si>
    <t>Número de municipios</t>
  </si>
  <si>
    <t>Total de población</t>
  </si>
  <si>
    <t>Para la gráfica</t>
  </si>
  <si>
    <t>Grupos de edad</t>
  </si>
  <si>
    <t>Condición</t>
  </si>
  <si>
    <t>Discapacidad</t>
  </si>
  <si>
    <t>monoligüe</t>
  </si>
  <si>
    <t>blingüe</t>
  </si>
  <si>
    <t>Tipo</t>
  </si>
  <si>
    <t>Otomí</t>
  </si>
  <si>
    <t>Tamaño de las familias</t>
  </si>
  <si>
    <t>Total de hogares</t>
  </si>
  <si>
    <t>Porcentaje hogares con jef. femenina</t>
  </si>
  <si>
    <t>Tipo de Población</t>
  </si>
  <si>
    <t>Número de personas por tipo de localidad</t>
  </si>
  <si>
    <t>* Fuente. Microdatos obtenidos en el proyecto de investigación: "187486", Fondo Sectorial CONACYT-INEGI, Universidad Autónoma Chapingo</t>
  </si>
  <si>
    <t>CENSO DE 1930</t>
  </si>
  <si>
    <t>POBLACIÓN TOTAL Y TASA DE CRECIMIENTO</t>
  </si>
  <si>
    <t>POBLACIÓN POR SEXO</t>
  </si>
  <si>
    <t>RELACIÓN HOMBRES/MUJERES</t>
  </si>
  <si>
    <t>POBLACIÓN POR ENTIDAD FEDERATIVA</t>
  </si>
  <si>
    <t>POBLACIÓN POR TAMAÑO DE MUNICIPIO</t>
  </si>
  <si>
    <t>ESTRUCTURA DE LA POBLACIÓN (PIRAMIDES)</t>
  </si>
  <si>
    <t>RAZÓN DE DEPENDENCIA TOTAL, INFANTIL Y VEJEZ</t>
  </si>
  <si>
    <t>POBLACIÓN NACIDA EN OTRA ENTIDAD O PAÍS POR ENTIDAD FEDERATVA</t>
  </si>
  <si>
    <t>POBLACIÓN NACIDA EN OTRO PAÍS SEGÚN SEXO</t>
  </si>
  <si>
    <t>SALDO NETO MIGRATORIO POR ENTIDAD FEDERATIVA</t>
  </si>
  <si>
    <t>POBLACIÓN DE 6 A 14 AÑOS QUE ASISTEN A LA ESCUELA SEGÚN SEXO</t>
  </si>
  <si>
    <t>POBLACIÓN DE 6 A 14 AÑOS QUE ASISTE A LA ESCUELA POR ENTIDAD FEDERATIVA</t>
  </si>
  <si>
    <t>POBLACIÓN DE 15 A 24 AÑOS QUE ASISTE A LA ESCUELA SEGÚN SEXO</t>
  </si>
  <si>
    <t>TASA DE ANALFABETISMO</t>
  </si>
  <si>
    <t>POBLACIÓN ANALFABETA SEGÚN SEXO DE 15 AÑOS O MÁS</t>
  </si>
  <si>
    <t>TASA DE ANALFABETISMO POR GRANDES GRUPOS DE EDAD Y SEXO</t>
  </si>
  <si>
    <t>TASA DE ANALFABETISMO POR ENTIDAD FEDERATIVA</t>
  </si>
  <si>
    <t>POBLACIÓN CON DISCAPACIDAD Y SU DISTRIBUCIÓN SEGÚN SEXO</t>
  </si>
  <si>
    <t>POBLACIÓN CON DISCAPACIDAD POR GRANDES GRUPOS DE EDAD Y SEXO</t>
  </si>
  <si>
    <t>POBLACIÓN CON DISCAPACIDAD POR TIPO DE LIMITACIÓN</t>
  </si>
  <si>
    <t>SITUACIÓN CONYUGAL</t>
  </si>
  <si>
    <t>POBLACIÓN DE 5 AÑOS Y MÁS HABLANTE DE LENGUA INDÍGENA</t>
  </si>
  <si>
    <t>POBLACIÓN DE 5 AÑOS Y MÁS HABLANTE DE LENGUA INDÍGENA, MONOLINGÜE</t>
  </si>
  <si>
    <t>POBLACIÓN DE 5 AÑOS Y MÁS HABLANTE DE LENGUA INDÍGENA POR PRINCIPALES LENGUAS</t>
  </si>
  <si>
    <t>POBLACIÓN POR RELIGIÓN</t>
  </si>
  <si>
    <t>POBLACIÓN OCUPADA POR SECTOR DE ACTIVIDAD ECONÓMICA</t>
  </si>
  <si>
    <t>PROMEDIO DE OCUPANTES POR VIVIENDA PARTICULAR HABITADA</t>
  </si>
  <si>
    <t>PORCENTAJE DE HOGARES CON JEFATURA FEMENINA POR ENTIDAD FEDERATIVA</t>
  </si>
  <si>
    <t>IC Inferior</t>
  </si>
  <si>
    <t>IC Superior</t>
  </si>
  <si>
    <t>Hombre</t>
  </si>
  <si>
    <t>Mujer</t>
  </si>
  <si>
    <t>Categoria</t>
  </si>
  <si>
    <t>Quinto Censo de Población 1930. Descriptivo. Microdatos*</t>
  </si>
  <si>
    <t>TASA DE PARTICIPACIÓN ECONÓMICA DE LA POBLACIÓN POR TAMAÑO DE MUNICIPIO Y SEXO</t>
  </si>
  <si>
    <t>Población de 6 a 14 años que asiste a la escuela por entidad federativa</t>
  </si>
  <si>
    <t>MUNICIPIOS POR SECTOR DE ACTIVIDAD ECONÓMICA</t>
  </si>
  <si>
    <t>MUNICIPIOS MENORES DE 5 MIL HABITANTES Y POBLACIÓN POR TAMAÑO DE LOCALIDAD</t>
  </si>
  <si>
    <t>Población por tamaño de municipio</t>
  </si>
  <si>
    <t>Estructura de la población, (pirámides)</t>
  </si>
  <si>
    <t>Tasas de participación económica de la población por tamaño de municipio y sexo</t>
  </si>
  <si>
    <t>Municipios menores de 5 mil habitantes y población por tamaño de localidad</t>
  </si>
  <si>
    <t>Municipios por sector de actividad económica</t>
  </si>
  <si>
    <t>Estimación</t>
  </si>
  <si>
    <t>Familias</t>
  </si>
  <si>
    <t>Habitantes</t>
  </si>
  <si>
    <t>Habitantes/familia</t>
  </si>
  <si>
    <t>Municipio</t>
  </si>
  <si>
    <t>Promedio de Habitantes por Vivienda</t>
  </si>
  <si>
    <t>Frontera  Hidalgo</t>
  </si>
  <si>
    <t>San Diego La Reforma</t>
  </si>
  <si>
    <t>San Martín de laS Pirámides</t>
  </si>
  <si>
    <t>Ixtlán de juárez</t>
  </si>
  <si>
    <t>Rojas de Cuauhtémoc</t>
  </si>
  <si>
    <t>San Jerónimo sosola</t>
  </si>
  <si>
    <t>ALjojuca</t>
  </si>
  <si>
    <t>san Jerónimo Caleras</t>
  </si>
  <si>
    <t>1A</t>
  </si>
  <si>
    <t>Densidad de población por estado</t>
  </si>
  <si>
    <t>Población*</t>
  </si>
  <si>
    <t>Superficie</t>
  </si>
  <si>
    <t>Densidad</t>
  </si>
  <si>
    <t>México</t>
  </si>
  <si>
    <t xml:space="preserve">Nayarit </t>
  </si>
  <si>
    <t>* Población estimada con base en los microdatos 1930</t>
  </si>
  <si>
    <t>1B</t>
  </si>
  <si>
    <t>Entidad</t>
  </si>
  <si>
    <t>Localidades</t>
  </si>
  <si>
    <t>1930*</t>
  </si>
  <si>
    <t>Distrito Federal</t>
  </si>
  <si>
    <t>-</t>
  </si>
  <si>
    <t>* Microdatos 1930.</t>
  </si>
  <si>
    <t>Número de municipios y localidades</t>
  </si>
  <si>
    <t>Poblado</t>
  </si>
  <si>
    <t>Rural/Urbano</t>
  </si>
  <si>
    <t>Urbano</t>
  </si>
  <si>
    <t>Número de poblados</t>
  </si>
  <si>
    <t>Caldera</t>
  </si>
  <si>
    <t>Rural</t>
  </si>
  <si>
    <t>Rurales</t>
  </si>
  <si>
    <t>Ciénega Grande</t>
  </si>
  <si>
    <t>Urbanos</t>
  </si>
  <si>
    <t>El Chiquihuite</t>
  </si>
  <si>
    <t>El Molino</t>
  </si>
  <si>
    <t>El Orito</t>
  </si>
  <si>
    <t>El Tulillo</t>
  </si>
  <si>
    <t>Guadalupe de Atlas</t>
  </si>
  <si>
    <t>Las Adjuntas</t>
  </si>
  <si>
    <t>Ojo Zarco</t>
  </si>
  <si>
    <t>Puente</t>
  </si>
  <si>
    <t>San Gil</t>
  </si>
  <si>
    <t>San Rafael</t>
  </si>
  <si>
    <t>Viudas de Oriente</t>
  </si>
  <si>
    <t>La Punta</t>
  </si>
  <si>
    <t>Agua Zarca</t>
  </si>
  <si>
    <t>Carbonera de Pabellón</t>
  </si>
  <si>
    <t>Colonia Calles</t>
  </si>
  <si>
    <t>Colonia Presidente Calles  y Río Blanco</t>
  </si>
  <si>
    <t>El Empinado</t>
  </si>
  <si>
    <t>El Saucillo</t>
  </si>
  <si>
    <t>Hacienda San Jacinto</t>
  </si>
  <si>
    <t>Mosqueira</t>
  </si>
  <si>
    <t>Pabellon</t>
  </si>
  <si>
    <t>Presidente Calles</t>
  </si>
  <si>
    <t>San Juan de la Natura</t>
  </si>
  <si>
    <t>San Marcos</t>
  </si>
  <si>
    <t>Túnel de Potrerillo</t>
  </si>
  <si>
    <t>Florida</t>
  </si>
  <si>
    <t>Las Pilas</t>
  </si>
  <si>
    <t>Agua Caliente de Melendez</t>
  </si>
  <si>
    <t>Agua Hervidora</t>
  </si>
  <si>
    <t>Arroyo de  León</t>
  </si>
  <si>
    <t>Arroyo Grande</t>
  </si>
  <si>
    <t>Cedros</t>
  </si>
  <si>
    <t>El Álamo</t>
  </si>
  <si>
    <t>El Paraíso</t>
  </si>
  <si>
    <t>El Rosario</t>
  </si>
  <si>
    <t>Jatay</t>
  </si>
  <si>
    <t>La Esperanza</t>
  </si>
  <si>
    <t>La Huerta de Neel</t>
  </si>
  <si>
    <t>Las Codornices</t>
  </si>
  <si>
    <t>Matajonal</t>
  </si>
  <si>
    <t>Ramal del Río</t>
  </si>
  <si>
    <t>Ranchito de los Italianos</t>
  </si>
  <si>
    <t>Rancho Carrillo</t>
  </si>
  <si>
    <t>San Isidro</t>
  </si>
  <si>
    <t>San Miguel</t>
  </si>
  <si>
    <t>Sonora Campo</t>
  </si>
  <si>
    <t>Cueros de Venado</t>
  </si>
  <si>
    <t>Nejí</t>
  </si>
  <si>
    <t>Presa Rodríguez</t>
  </si>
  <si>
    <t>Tecate</t>
  </si>
  <si>
    <t>Bahía Magdalena</t>
  </si>
  <si>
    <t>El Palmar</t>
  </si>
  <si>
    <t>El Peloteado</t>
  </si>
  <si>
    <t>El Reventón</t>
  </si>
  <si>
    <t>El Zacatal</t>
  </si>
  <si>
    <t>Engañosa</t>
  </si>
  <si>
    <t>La Purísima</t>
  </si>
  <si>
    <t>Loreto</t>
  </si>
  <si>
    <t>Poza Honda</t>
  </si>
  <si>
    <t>Romerillal</t>
  </si>
  <si>
    <t>San José de Comondú</t>
  </si>
  <si>
    <t>San Mateo</t>
  </si>
  <si>
    <t>Siempre Viva</t>
  </si>
  <si>
    <t>Agua Caliente</t>
  </si>
  <si>
    <t>Cadejé de los Aguilar</t>
  </si>
  <si>
    <t>El Purgatorio</t>
  </si>
  <si>
    <t>El Rincón</t>
  </si>
  <si>
    <t>Los Tomates</t>
  </si>
  <si>
    <t>Mesa México</t>
  </si>
  <si>
    <t>Misión de Guadalupe</t>
  </si>
  <si>
    <t>Ojo de Liebre</t>
  </si>
  <si>
    <t>Providencia</t>
  </si>
  <si>
    <t>San Borja</t>
  </si>
  <si>
    <t>San Juan de la Presa</t>
  </si>
  <si>
    <t>Santa Martha</t>
  </si>
  <si>
    <t>Santa Rosalía</t>
  </si>
  <si>
    <t>Bacabchén</t>
  </si>
  <si>
    <t>Bécal</t>
  </si>
  <si>
    <t>Chun-Ox</t>
  </si>
  <si>
    <t>Dzitbalché</t>
  </si>
  <si>
    <t>Kuloc</t>
  </si>
  <si>
    <t>Nunkiní</t>
  </si>
  <si>
    <t>Refugio</t>
  </si>
  <si>
    <t>San Antonio Sahcabchén</t>
  </si>
  <si>
    <t>Santa Cruz de Campos Palma</t>
  </si>
  <si>
    <t>Santa María de Jesús</t>
  </si>
  <si>
    <t>Telchac y Chantra</t>
  </si>
  <si>
    <t>Castamay</t>
  </si>
  <si>
    <t>Chulbac</t>
  </si>
  <si>
    <t>Chumpich</t>
  </si>
  <si>
    <t>Fixmerny</t>
  </si>
  <si>
    <t>Granluchi</t>
  </si>
  <si>
    <t>Hampolol</t>
  </si>
  <si>
    <t>Lubna</t>
  </si>
  <si>
    <t>Piela</t>
  </si>
  <si>
    <t>San José Xkix</t>
  </si>
  <si>
    <t>Sonda de Campeche</t>
  </si>
  <si>
    <t>Ciudad Buenfil</t>
  </si>
  <si>
    <t>Houl</t>
  </si>
  <si>
    <t>La Gloria</t>
  </si>
  <si>
    <t>No. Hakal</t>
  </si>
  <si>
    <t>Río Desempeño</t>
  </si>
  <si>
    <t>Seybaplaya</t>
  </si>
  <si>
    <t>Sihochac</t>
  </si>
  <si>
    <t>Xboníl</t>
  </si>
  <si>
    <t>Cumpich</t>
  </si>
  <si>
    <t>Dzodzil</t>
  </si>
  <si>
    <t>Pocboc</t>
  </si>
  <si>
    <t>Pomuch</t>
  </si>
  <si>
    <t>Pornudi</t>
  </si>
  <si>
    <t>Bolonchenticul</t>
  </si>
  <si>
    <t>Chunchintok</t>
  </si>
  <si>
    <t>Dzebalchén</t>
  </si>
  <si>
    <t>Dzibalchén</t>
  </si>
  <si>
    <t>Kankabehen</t>
  </si>
  <si>
    <t>Nacuché</t>
  </si>
  <si>
    <t>San Antonio Yaxhá</t>
  </si>
  <si>
    <t>San Juan Bautista Sahcabchén</t>
  </si>
  <si>
    <t>Tzucté</t>
  </si>
  <si>
    <t>Uitzquequen</t>
  </si>
  <si>
    <t>Xkuil</t>
  </si>
  <si>
    <t>Nachihá</t>
  </si>
  <si>
    <t>Tinun</t>
  </si>
  <si>
    <t>El Coyol</t>
  </si>
  <si>
    <t>El Recreo</t>
  </si>
  <si>
    <t>San Pedro Nichi</t>
  </si>
  <si>
    <t>Acapetahua</t>
  </si>
  <si>
    <t>El Madronal</t>
  </si>
  <si>
    <t>El Azufre</t>
  </si>
  <si>
    <t>El Pacayal</t>
  </si>
  <si>
    <t>El Zapote</t>
  </si>
  <si>
    <t>Huixquilar</t>
  </si>
  <si>
    <t>La Junta Concepción</t>
  </si>
  <si>
    <t>Ojo de Agua</t>
  </si>
  <si>
    <t>Platanillo</t>
  </si>
  <si>
    <t>Río Blanco</t>
  </si>
  <si>
    <t>Ambingo</t>
  </si>
  <si>
    <t>Arturo Toledo</t>
  </si>
  <si>
    <t>Bulmaro Ruiz</t>
  </si>
  <si>
    <t>Congregación La Punta</t>
  </si>
  <si>
    <t>El Grijalva</t>
  </si>
  <si>
    <t>El Sosiego</t>
  </si>
  <si>
    <t>Isauro</t>
  </si>
  <si>
    <t>Malpazo</t>
  </si>
  <si>
    <t>San Vicente</t>
  </si>
  <si>
    <t>El Portal</t>
  </si>
  <si>
    <t>Las Nubes</t>
  </si>
  <si>
    <t>El Rosario Buenavista</t>
  </si>
  <si>
    <t>El Turipache</t>
  </si>
  <si>
    <t>La Peña</t>
  </si>
  <si>
    <t>Las Delicias</t>
  </si>
  <si>
    <t>San Joaquín</t>
  </si>
  <si>
    <t>Bombaná</t>
  </si>
  <si>
    <t>La Mar</t>
  </si>
  <si>
    <t>Guatimoc</t>
  </si>
  <si>
    <t>La Alianza</t>
  </si>
  <si>
    <t>La Rioja</t>
  </si>
  <si>
    <t>Mixcúm</t>
  </si>
  <si>
    <t>Numancia</t>
  </si>
  <si>
    <t>San José Bolívar</t>
  </si>
  <si>
    <t>Toquián</t>
  </si>
  <si>
    <t>Tres Cruces</t>
  </si>
  <si>
    <t>Curzo Concepción</t>
  </si>
  <si>
    <t>El Salvaje</t>
  </si>
  <si>
    <t>Ignacio Zaragoza</t>
  </si>
  <si>
    <t>Jicalango</t>
  </si>
  <si>
    <t>San Juanito</t>
  </si>
  <si>
    <t>Villa Catazajá</t>
  </si>
  <si>
    <t>Bohom</t>
  </si>
  <si>
    <t>Chiotic</t>
  </si>
  <si>
    <t>Cruz Obispo</t>
  </si>
  <si>
    <t>Javalucum</t>
  </si>
  <si>
    <t>Los Ranchos</t>
  </si>
  <si>
    <t>Milpoleta</t>
  </si>
  <si>
    <t>Muquenalhó</t>
  </si>
  <si>
    <t>Yacampat</t>
  </si>
  <si>
    <t>Yalvajonte</t>
  </si>
  <si>
    <t>Zacoltetic</t>
  </si>
  <si>
    <t>Movac</t>
  </si>
  <si>
    <t>Susnuvac</t>
  </si>
  <si>
    <t>Amatillo</t>
  </si>
  <si>
    <t>Chiapa de Corzo</t>
  </si>
  <si>
    <t>El Corralito</t>
  </si>
  <si>
    <t>El Coyolar</t>
  </si>
  <si>
    <t>El Recuerdo</t>
  </si>
  <si>
    <t>El Tejar</t>
  </si>
  <si>
    <t>La Calzada</t>
  </si>
  <si>
    <t>Madio Día</t>
  </si>
  <si>
    <t>Nandambua</t>
  </si>
  <si>
    <t>San Cristobita</t>
  </si>
  <si>
    <t>Las Flores</t>
  </si>
  <si>
    <t>Salvador Italia</t>
  </si>
  <si>
    <t>Unión Buenavista</t>
  </si>
  <si>
    <t>América</t>
  </si>
  <si>
    <t>Cintalapa de Figueroa</t>
  </si>
  <si>
    <t>Cupalipa</t>
  </si>
  <si>
    <t>El Rubí</t>
  </si>
  <si>
    <t>El Zapotillo</t>
  </si>
  <si>
    <t>La Providencia</t>
  </si>
  <si>
    <t>Las Cruces</t>
  </si>
  <si>
    <t>Llano Grande</t>
  </si>
  <si>
    <t>Masirrate</t>
  </si>
  <si>
    <t>Monserrate</t>
  </si>
  <si>
    <t>Jesús</t>
  </si>
  <si>
    <t>Cajcam</t>
  </si>
  <si>
    <t>Chichima El Rosario Sabinal</t>
  </si>
  <si>
    <t>Comitán de Domínguez</t>
  </si>
  <si>
    <t>El Aguaje</t>
  </si>
  <si>
    <t>El Desengaño</t>
  </si>
  <si>
    <t>Guadalupe Quistáj</t>
  </si>
  <si>
    <t>Jumajab</t>
  </si>
  <si>
    <t>Ochuxhjob</t>
  </si>
  <si>
    <t>Pamala</t>
  </si>
  <si>
    <t>Quija</t>
  </si>
  <si>
    <t>San Francisco</t>
  </si>
  <si>
    <t>San Francisco Tegantzitz</t>
  </si>
  <si>
    <t>San Rafael Chacaljemel</t>
  </si>
  <si>
    <t>Tuilá Puntade Diamante</t>
  </si>
  <si>
    <t>Tzimol</t>
  </si>
  <si>
    <t>Villahermosa Yalumá</t>
  </si>
  <si>
    <t>Yocnajab</t>
  </si>
  <si>
    <t>Buena Vista</t>
  </si>
  <si>
    <t>Nascanánó</t>
  </si>
  <si>
    <t>El Cambil</t>
  </si>
  <si>
    <t>Male</t>
  </si>
  <si>
    <t>Mojón</t>
  </si>
  <si>
    <t>Abajo del Zapote</t>
  </si>
  <si>
    <t>Doña María</t>
  </si>
  <si>
    <t>Huapinol</t>
  </si>
  <si>
    <t>La Soledad</t>
  </si>
  <si>
    <t>Las Palmas</t>
  </si>
  <si>
    <t>Los Cimientos</t>
  </si>
  <si>
    <t>Manga Larga</t>
  </si>
  <si>
    <t>Pueblo Viejo El Triunfo</t>
  </si>
  <si>
    <t>San Antonio Miramar</t>
  </si>
  <si>
    <t>Villa Flor Martinez</t>
  </si>
  <si>
    <t>Desamparado</t>
  </si>
  <si>
    <t>La Alameda</t>
  </si>
  <si>
    <t>Limoncito</t>
  </si>
  <si>
    <t>San Francisco del Cedro</t>
  </si>
  <si>
    <t>San Juan Zintaguayate</t>
  </si>
  <si>
    <t>Santa Lucía</t>
  </si>
  <si>
    <t>Taepa Maleuillo</t>
  </si>
  <si>
    <t>Dolores Comalapa</t>
  </si>
  <si>
    <t>El Potrero Savino</t>
  </si>
  <si>
    <t>Nueva Independencia</t>
  </si>
  <si>
    <t>Bella Vista</t>
  </si>
  <si>
    <t>Chamulapa</t>
  </si>
  <si>
    <t>El Criole</t>
  </si>
  <si>
    <t>Gibraltar</t>
  </si>
  <si>
    <t>La Ilusión</t>
  </si>
  <si>
    <t>Nueva California</t>
  </si>
  <si>
    <t>San Antonio Cortez</t>
  </si>
  <si>
    <t>San José del Carmen</t>
  </si>
  <si>
    <t>San Miguel Nexapa</t>
  </si>
  <si>
    <t>Santa Fé</t>
  </si>
  <si>
    <t>Chiquinton</t>
  </si>
  <si>
    <t>Cruz Bostijé</t>
  </si>
  <si>
    <t>Huixtán</t>
  </si>
  <si>
    <t>Joyochén</t>
  </si>
  <si>
    <t>Pomptic</t>
  </si>
  <si>
    <t>San Gregorio las Casas</t>
  </si>
  <si>
    <t>Saquí</t>
  </si>
  <si>
    <t>Unentogtic</t>
  </si>
  <si>
    <t>Yutzlimtic</t>
  </si>
  <si>
    <t>Belen</t>
  </si>
  <si>
    <t>Cantón La Esperanza</t>
  </si>
  <si>
    <t>Huestla</t>
  </si>
  <si>
    <t>Las Rosas</t>
  </si>
  <si>
    <t>Libertad Piedra Canoa</t>
  </si>
  <si>
    <t>Punta Arena</t>
  </si>
  <si>
    <t>Santa Rosa</t>
  </si>
  <si>
    <t>Chapayal</t>
  </si>
  <si>
    <t>Yahuatán</t>
  </si>
  <si>
    <t>Concepción</t>
  </si>
  <si>
    <t>Tescubia</t>
  </si>
  <si>
    <t>Cacate</t>
  </si>
  <si>
    <t>Navolón</t>
  </si>
  <si>
    <t>Refugio Naltic</t>
  </si>
  <si>
    <t>Anague</t>
  </si>
  <si>
    <t>El Hisopo</t>
  </si>
  <si>
    <t>El Jañe</t>
  </si>
  <si>
    <t>Esquipulas</t>
  </si>
  <si>
    <t>Puente Grande</t>
  </si>
  <si>
    <t>San Isidro  3o (San Isidro el Petal)</t>
  </si>
  <si>
    <t>San Sebastián</t>
  </si>
  <si>
    <t>Sinaí</t>
  </si>
  <si>
    <t>Barrancan</t>
  </si>
  <si>
    <t>Cruz Blanca</t>
  </si>
  <si>
    <t>El Calvario</t>
  </si>
  <si>
    <t>El Manguito</t>
  </si>
  <si>
    <t>El Refugio</t>
  </si>
  <si>
    <t>Hoja Blanca</t>
  </si>
  <si>
    <t>La Experiencia</t>
  </si>
  <si>
    <t>Los Alpes</t>
  </si>
  <si>
    <t>Nuestra Señora</t>
  </si>
  <si>
    <t>Piedra Parada Nacional</t>
  </si>
  <si>
    <t>Porfirio Díaz</t>
  </si>
  <si>
    <t>San Antonio Dolorito</t>
  </si>
  <si>
    <t>San José de las Flores</t>
  </si>
  <si>
    <t>Santa Lidia</t>
  </si>
  <si>
    <t>Tucalar</t>
  </si>
  <si>
    <t>El Ejido</t>
  </si>
  <si>
    <t>El Relicario</t>
  </si>
  <si>
    <t>La laguna</t>
  </si>
  <si>
    <t>Santa María</t>
  </si>
  <si>
    <t>Chinal</t>
  </si>
  <si>
    <t>El Boscaje</t>
  </si>
  <si>
    <t>El Caracol</t>
  </si>
  <si>
    <t>El Carmen de los Montes</t>
  </si>
  <si>
    <t>El Macayo</t>
  </si>
  <si>
    <t>El Progreso</t>
  </si>
  <si>
    <t>El Róbalo</t>
  </si>
  <si>
    <t>El Socorro</t>
  </si>
  <si>
    <t>Irápam</t>
  </si>
  <si>
    <t>La Ensenada</t>
  </si>
  <si>
    <t>La Fábula</t>
  </si>
  <si>
    <t>La Piedad</t>
  </si>
  <si>
    <t>La Trinidad de los Ángeles</t>
  </si>
  <si>
    <t>Mundo Nuevo</t>
  </si>
  <si>
    <t>San Antonio la Unión</t>
  </si>
  <si>
    <t>San Antonio las Aguas</t>
  </si>
  <si>
    <t>San José 1o</t>
  </si>
  <si>
    <t>San José la Concepción</t>
  </si>
  <si>
    <t>San Román del Bajío</t>
  </si>
  <si>
    <t>Santa Anita</t>
  </si>
  <si>
    <t>El Corralito o Cieneguilla</t>
  </si>
  <si>
    <t>El Laurel</t>
  </si>
  <si>
    <t>Espíritu Santo</t>
  </si>
  <si>
    <t>Los Brillantes</t>
  </si>
  <si>
    <t>Pencil Viejo</t>
  </si>
  <si>
    <t>San Agustín</t>
  </si>
  <si>
    <t>Santa Cecilia</t>
  </si>
  <si>
    <t>Santa Elena</t>
  </si>
  <si>
    <t>San Antonio La Grandeza</t>
  </si>
  <si>
    <t>Toquin</t>
  </si>
  <si>
    <t>La Selva</t>
  </si>
  <si>
    <t>Chinchil</t>
  </si>
  <si>
    <t>San Hipólito</t>
  </si>
  <si>
    <t>Washington</t>
  </si>
  <si>
    <t>Bajucu</t>
  </si>
  <si>
    <t>El Edén</t>
  </si>
  <si>
    <t>El Momon</t>
  </si>
  <si>
    <t>El Quis</t>
  </si>
  <si>
    <t>El Rosario Bajá</t>
  </si>
  <si>
    <t>El Soch</t>
  </si>
  <si>
    <t>Jotanás</t>
  </si>
  <si>
    <t>San Antonio Cabul</t>
  </si>
  <si>
    <t>San Antonio Los Altos</t>
  </si>
  <si>
    <t>San Caralampio  La Libertad</t>
  </si>
  <si>
    <t>Yasha</t>
  </si>
  <si>
    <t>Rancho Esquipulas</t>
  </si>
  <si>
    <t>Tumbac</t>
  </si>
  <si>
    <t>La Estación Vieja</t>
  </si>
  <si>
    <t>Novillero</t>
  </si>
  <si>
    <t>Roblito</t>
  </si>
  <si>
    <t>Sesecapa</t>
  </si>
  <si>
    <t>Loma Grande</t>
  </si>
  <si>
    <t>Mazapa</t>
  </si>
  <si>
    <t>Santa Rosa Talcanaque</t>
  </si>
  <si>
    <t>Covadonga</t>
  </si>
  <si>
    <t>Varillas de San Juan</t>
  </si>
  <si>
    <t>El Desierto</t>
  </si>
  <si>
    <t>Metapa de Domínguez</t>
  </si>
  <si>
    <t>Pantion Viejo</t>
  </si>
  <si>
    <t>San Francisco Los Flores</t>
  </si>
  <si>
    <t>El Reposo</t>
  </si>
  <si>
    <t>La Suiza</t>
  </si>
  <si>
    <t>Argelia</t>
  </si>
  <si>
    <t>El Carrizal</t>
  </si>
  <si>
    <t>El Cipresal</t>
  </si>
  <si>
    <t>Las Cabañas</t>
  </si>
  <si>
    <t>Lubeca</t>
  </si>
  <si>
    <t>Motozintla de Mendoza</t>
  </si>
  <si>
    <t>Niquivil</t>
  </si>
  <si>
    <t>San José Ixtepec</t>
  </si>
  <si>
    <t>Santa Julia</t>
  </si>
  <si>
    <t>Agua Escondida</t>
  </si>
  <si>
    <t>Bachajón</t>
  </si>
  <si>
    <t>Catarralla</t>
  </si>
  <si>
    <t>Culigo</t>
  </si>
  <si>
    <t>El Chapayal</t>
  </si>
  <si>
    <t>El Offir</t>
  </si>
  <si>
    <t>Guadalupe Sibaquil</t>
  </si>
  <si>
    <t>Jual</t>
  </si>
  <si>
    <t>La Candelaria</t>
  </si>
  <si>
    <t>La Champa</t>
  </si>
  <si>
    <t>La Puerta</t>
  </si>
  <si>
    <t>Maxh</t>
  </si>
  <si>
    <t>Muculjá</t>
  </si>
  <si>
    <t>Petulton</t>
  </si>
  <si>
    <t>Sabintelá</t>
  </si>
  <si>
    <t>San Antonio Toniná</t>
  </si>
  <si>
    <t>San Caralampio</t>
  </si>
  <si>
    <t>San Joaquin (La Cumbie)</t>
  </si>
  <si>
    <t>San José Verapaz</t>
  </si>
  <si>
    <t>Santa Catarina Najós</t>
  </si>
  <si>
    <t>Suschila</t>
  </si>
  <si>
    <t>Tatenchib</t>
  </si>
  <si>
    <t>Tenango</t>
  </si>
  <si>
    <t>Tutziyá</t>
  </si>
  <si>
    <t>Tzunún</t>
  </si>
  <si>
    <t>Ulubil</t>
  </si>
  <si>
    <t>Yochib</t>
  </si>
  <si>
    <t>Derrepente</t>
  </si>
  <si>
    <t>El Perolito</t>
  </si>
  <si>
    <t>El Recinto Meyapac</t>
  </si>
  <si>
    <t>La Cieneguita</t>
  </si>
  <si>
    <t>Las Brumas Meyapac</t>
  </si>
  <si>
    <t>Las Limas</t>
  </si>
  <si>
    <t>Las Mercedes</t>
  </si>
  <si>
    <t>Ocozocoautla de Espinoza</t>
  </si>
  <si>
    <t>Ocuílapa</t>
  </si>
  <si>
    <t>San Antonio Tierra Blanca</t>
  </si>
  <si>
    <t>Valle de Corzo</t>
  </si>
  <si>
    <t>Arroyo Muxpac</t>
  </si>
  <si>
    <t>Candelaria 2</t>
  </si>
  <si>
    <t>José Antonio Abasolo</t>
  </si>
  <si>
    <t>La Fé</t>
  </si>
  <si>
    <t>La Peña Abajo</t>
  </si>
  <si>
    <t>La Portia</t>
  </si>
  <si>
    <t>Las Porfias</t>
  </si>
  <si>
    <t>Monte de Oro</t>
  </si>
  <si>
    <t>San Antonio del Monte</t>
  </si>
  <si>
    <t>San Herminio</t>
  </si>
  <si>
    <t>San José</t>
  </si>
  <si>
    <t>San Juan Tercero (San Luis)</t>
  </si>
  <si>
    <t>San Julio</t>
  </si>
  <si>
    <t>San Miguel 4o (San Basilio)</t>
  </si>
  <si>
    <t>Agua Fría</t>
  </si>
  <si>
    <t>El Encanto</t>
  </si>
  <si>
    <t>Candelaria</t>
  </si>
  <si>
    <t>Coco-huaco</t>
  </si>
  <si>
    <t>Cosauyapa</t>
  </si>
  <si>
    <t>El Milagro</t>
  </si>
  <si>
    <t>El Santuario</t>
  </si>
  <si>
    <t>La Concepción</t>
  </si>
  <si>
    <t>La Gloria Rancho</t>
  </si>
  <si>
    <t>La Guadalupe Tercera</t>
  </si>
  <si>
    <t>La Trinidad Primero</t>
  </si>
  <si>
    <t>Las Animas</t>
  </si>
  <si>
    <t>Rancho N. La Sud</t>
  </si>
  <si>
    <t>Rosarito Rancho Nuevo</t>
  </si>
  <si>
    <t>San Antonio del Carmen</t>
  </si>
  <si>
    <t>San Antonio el Carmen</t>
  </si>
  <si>
    <t>San Juan Cocohuaco</t>
  </si>
  <si>
    <t>San Pedro Buenavista</t>
  </si>
  <si>
    <t>Santa Mónica</t>
  </si>
  <si>
    <t>Veracruz del Carmen</t>
  </si>
  <si>
    <t>Cachimbo</t>
  </si>
  <si>
    <t>Coapa</t>
  </si>
  <si>
    <t>El Higueron</t>
  </si>
  <si>
    <t>El Palmarcito</t>
  </si>
  <si>
    <t>Jijijiápan</t>
  </si>
  <si>
    <t>San Antonio Cinco de Mayo</t>
  </si>
  <si>
    <t>Topan</t>
  </si>
  <si>
    <t>La Esmeralda</t>
  </si>
  <si>
    <t>Montevideo</t>
  </si>
  <si>
    <t>Rio A Riva</t>
  </si>
  <si>
    <t>Comiapa</t>
  </si>
  <si>
    <t>El Bebedero</t>
  </si>
  <si>
    <t>Rincón San Pedro</t>
  </si>
  <si>
    <t>San José Chapalla</t>
  </si>
  <si>
    <t>Bitalucumaltic</t>
  </si>
  <si>
    <t>Estenlejsostetic</t>
  </si>
  <si>
    <t>Jalongüitz</t>
  </si>
  <si>
    <t>Natoe</t>
  </si>
  <si>
    <t>Pusilho</t>
  </si>
  <si>
    <t>San Andrés Larráinzar</t>
  </si>
  <si>
    <t>Yutchén</t>
  </si>
  <si>
    <t>Aguacatenango</t>
  </si>
  <si>
    <t>El Pozo</t>
  </si>
  <si>
    <t>Gran Poder</t>
  </si>
  <si>
    <t>La Angostura</t>
  </si>
  <si>
    <t>San Antonio Chinchilla</t>
  </si>
  <si>
    <t>San Juan Bartolomé</t>
  </si>
  <si>
    <t>San Lázaro</t>
  </si>
  <si>
    <t>Soyatitán</t>
  </si>
  <si>
    <t>San Francisco Villa Flores</t>
  </si>
  <si>
    <t>Chiptic</t>
  </si>
  <si>
    <t>El Nantze</t>
  </si>
  <si>
    <t>El Porvenir Grande</t>
  </si>
  <si>
    <t>Santiaguito</t>
  </si>
  <si>
    <t>Yaxholob</t>
  </si>
  <si>
    <t>Barrio Guadalupe</t>
  </si>
  <si>
    <t>Ejido Pedernal</t>
  </si>
  <si>
    <t>La Lila</t>
  </si>
  <si>
    <t>Los Arcos</t>
  </si>
  <si>
    <t>San Cristóbal de las Casas</t>
  </si>
  <si>
    <t>San Luis Chupactic</t>
  </si>
  <si>
    <t>San Pedro Chanal</t>
  </si>
  <si>
    <t>Tacualpan</t>
  </si>
  <si>
    <t>San Diego de la Reforma</t>
  </si>
  <si>
    <t>El Copalar Tierra Colorada</t>
  </si>
  <si>
    <t>Paso Naranjo</t>
  </si>
  <si>
    <t>Tzitzun</t>
  </si>
  <si>
    <t>Yolná</t>
  </si>
  <si>
    <t>Cruz  de Piedra</t>
  </si>
  <si>
    <t>El Letrero</t>
  </si>
  <si>
    <t>El Rodeo</t>
  </si>
  <si>
    <t>La Frailesca</t>
  </si>
  <si>
    <t>Las Solinas</t>
  </si>
  <si>
    <t>Las Ventanas</t>
  </si>
  <si>
    <t>San Ángel</t>
  </si>
  <si>
    <t>San Isidro Seltepec</t>
  </si>
  <si>
    <t>Toquián Grande</t>
  </si>
  <si>
    <t>Finca Caté</t>
  </si>
  <si>
    <t>San Juan Chamula</t>
  </si>
  <si>
    <t>San Pedro Nixtalhucum</t>
  </si>
  <si>
    <t>Cuchumatán</t>
  </si>
  <si>
    <t>Toychohé</t>
  </si>
  <si>
    <t>El Amparo</t>
  </si>
  <si>
    <t>El Canteal</t>
  </si>
  <si>
    <t>Bajxulum</t>
  </si>
  <si>
    <t>Jabalton</t>
  </si>
  <si>
    <t>La Merced</t>
  </si>
  <si>
    <t>Tanatí</t>
  </si>
  <si>
    <t>Yanchiquit</t>
  </si>
  <si>
    <t>El Platanar</t>
  </si>
  <si>
    <t>Independencia</t>
  </si>
  <si>
    <t>La Rinconada</t>
  </si>
  <si>
    <t>Nuevo San Isidro</t>
  </si>
  <si>
    <t>San Antonio Bortis</t>
  </si>
  <si>
    <t>Los Horcones</t>
  </si>
  <si>
    <t>Piedra Redonda</t>
  </si>
  <si>
    <t>San Luis</t>
  </si>
  <si>
    <t>Solosuchiapa</t>
  </si>
  <si>
    <t>El Salvador</t>
  </si>
  <si>
    <t>Espiritú Santo</t>
  </si>
  <si>
    <t>El Conpita</t>
  </si>
  <si>
    <t>Aguajal</t>
  </si>
  <si>
    <t>Albión</t>
  </si>
  <si>
    <t>Badenia</t>
  </si>
  <si>
    <t>Cantón Génova</t>
  </si>
  <si>
    <t>Carrillo Puerto</t>
  </si>
  <si>
    <t>Chespal</t>
  </si>
  <si>
    <t>Concepcion</t>
  </si>
  <si>
    <t>Descanso</t>
  </si>
  <si>
    <t>Edén</t>
  </si>
  <si>
    <t>El Campanario</t>
  </si>
  <si>
    <t>El Caucho</t>
  </si>
  <si>
    <t>El Jardín</t>
  </si>
  <si>
    <t>El Peru</t>
  </si>
  <si>
    <t>El Universo</t>
  </si>
  <si>
    <t>Las Crusesesitas</t>
  </si>
  <si>
    <t>Las Tinajas</t>
  </si>
  <si>
    <t>Llano de la Lima</t>
  </si>
  <si>
    <t>Los Leoncillos</t>
  </si>
  <si>
    <t>Manzano</t>
  </si>
  <si>
    <t>Margarita</t>
  </si>
  <si>
    <t>Nueva Galicia</t>
  </si>
  <si>
    <t>Pacayal Primero</t>
  </si>
  <si>
    <t>Paraíso de Acaxman</t>
  </si>
  <si>
    <t>Parresul</t>
  </si>
  <si>
    <t>Retiro  Yanex</t>
  </si>
  <si>
    <t>San Antonio 12</t>
  </si>
  <si>
    <t>San Benito</t>
  </si>
  <si>
    <t>San Dionisio</t>
  </si>
  <si>
    <t>San Jorge</t>
  </si>
  <si>
    <t>San Rafael los Latos</t>
  </si>
  <si>
    <t>Santa Teresa</t>
  </si>
  <si>
    <t>Solo Dios</t>
  </si>
  <si>
    <t>Vizcaya</t>
  </si>
  <si>
    <t>Videme de Ocampo</t>
  </si>
  <si>
    <t>San Miguel Aguilar</t>
  </si>
  <si>
    <t>Cruzchén</t>
  </si>
  <si>
    <t>Majosik</t>
  </si>
  <si>
    <t>Sibaniljá Pocolum</t>
  </si>
  <si>
    <t>Yetzucum</t>
  </si>
  <si>
    <t>Amatenango del Valle</t>
  </si>
  <si>
    <t>El Rosario Tzontehuitz</t>
  </si>
  <si>
    <t>San Isidro Chichihuistán</t>
  </si>
  <si>
    <t>Calentura</t>
  </si>
  <si>
    <t>El Barrancón</t>
  </si>
  <si>
    <t>El Guayabo</t>
  </si>
  <si>
    <t>Huizachal</t>
  </si>
  <si>
    <t>La Joya</t>
  </si>
  <si>
    <t>Las Marías</t>
  </si>
  <si>
    <t>Noyola</t>
  </si>
  <si>
    <t>Paredón</t>
  </si>
  <si>
    <t>Riachuelo</t>
  </si>
  <si>
    <t>San Juan los Mangos</t>
  </si>
  <si>
    <t>Villahermosa</t>
  </si>
  <si>
    <t>Totalapa</t>
  </si>
  <si>
    <t>Acapetahua Citalán</t>
  </si>
  <si>
    <t>Antonia Ortiz</t>
  </si>
  <si>
    <t>Buenavista Hernández</t>
  </si>
  <si>
    <t>Concepción Izapa</t>
  </si>
  <si>
    <t>Dulce Nombre</t>
  </si>
  <si>
    <t>El Consuelo</t>
  </si>
  <si>
    <t>El Delirio de Pérez</t>
  </si>
  <si>
    <t>El Fransito Martínez</t>
  </si>
  <si>
    <t>El Lagarto</t>
  </si>
  <si>
    <t>El Matasano</t>
  </si>
  <si>
    <t>El Nanche</t>
  </si>
  <si>
    <t>El Parche</t>
  </si>
  <si>
    <t>El Rosario García</t>
  </si>
  <si>
    <t>El Trancazo</t>
  </si>
  <si>
    <t>El Triunfo de la Revolución</t>
  </si>
  <si>
    <t>Esquipulas García</t>
  </si>
  <si>
    <t>Flores de Verano</t>
  </si>
  <si>
    <t>Gática</t>
  </si>
  <si>
    <t>Hilario López</t>
  </si>
  <si>
    <t>Juana Bartola</t>
  </si>
  <si>
    <t>La Ceiba</t>
  </si>
  <si>
    <t>La Concepción Ramírez</t>
  </si>
  <si>
    <t>La Cuchilla</t>
  </si>
  <si>
    <t>La Encarnación</t>
  </si>
  <si>
    <t>La Flecha</t>
  </si>
  <si>
    <t>La Fortuna</t>
  </si>
  <si>
    <t>La Fracción</t>
  </si>
  <si>
    <t>La Lucha Leon</t>
  </si>
  <si>
    <t>Las Pitahajas</t>
  </si>
  <si>
    <t>Los Amigos</t>
  </si>
  <si>
    <t>Los Pinos</t>
  </si>
  <si>
    <t>María Godinez</t>
  </si>
  <si>
    <t>Milpa Alta</t>
  </si>
  <si>
    <t>Naranjitas</t>
  </si>
  <si>
    <t>Pedro Martinez</t>
  </si>
  <si>
    <t>Rancho Blanco</t>
  </si>
  <si>
    <t>Ricarda Hernández</t>
  </si>
  <si>
    <t>San Antonio 50</t>
  </si>
  <si>
    <t>San Antonio Aguinal</t>
  </si>
  <si>
    <t>San Antonio Crisóstomo</t>
  </si>
  <si>
    <t>San Antonio de Velasques</t>
  </si>
  <si>
    <t>San Antonio El Zapote</t>
  </si>
  <si>
    <t>San Antonio Palomeque</t>
  </si>
  <si>
    <t>San Diego</t>
  </si>
  <si>
    <t>San Francisco Osorio</t>
  </si>
  <si>
    <t>San Francisco Sexto (El Almendro)</t>
  </si>
  <si>
    <t>San Jorge López</t>
  </si>
  <si>
    <t>San José Armento</t>
  </si>
  <si>
    <t>San José Herrera</t>
  </si>
  <si>
    <t>San José y San Miguel</t>
  </si>
  <si>
    <t>San Juan Guillén</t>
  </si>
  <si>
    <t>San Juan Petacalapa</t>
  </si>
  <si>
    <t>San Juan Vásquez</t>
  </si>
  <si>
    <t>San Luis Mendez</t>
  </si>
  <si>
    <t>San Pedro Izapa</t>
  </si>
  <si>
    <t>Santa Clara Buenos Aires</t>
  </si>
  <si>
    <t>Santa Genoveva</t>
  </si>
  <si>
    <t>Santa Inés</t>
  </si>
  <si>
    <t>Santiago Izapa</t>
  </si>
  <si>
    <t>Socorro Becerra</t>
  </si>
  <si>
    <t>Soledad de Buenos Aires</t>
  </si>
  <si>
    <t>Sur de México</t>
  </si>
  <si>
    <t>Cerro Hueco y Zapotal</t>
  </si>
  <si>
    <t>Concepción Copalar</t>
  </si>
  <si>
    <t>Vladitosyoc</t>
  </si>
  <si>
    <t>El Retiro</t>
  </si>
  <si>
    <t>Germania</t>
  </si>
  <si>
    <t>La Aurora</t>
  </si>
  <si>
    <t>Cerro del Carmen</t>
  </si>
  <si>
    <t>La Trinidad</t>
  </si>
  <si>
    <t>San Jerónimo</t>
  </si>
  <si>
    <t>Gracias Dios</t>
  </si>
  <si>
    <t>La Cabaña</t>
  </si>
  <si>
    <t>San Agustín de Ruiz</t>
  </si>
  <si>
    <t>San Luis del Alto</t>
  </si>
  <si>
    <t>Tenochtitlán</t>
  </si>
  <si>
    <t>Chocotillo</t>
  </si>
  <si>
    <t>El Bosque</t>
  </si>
  <si>
    <t>El Ciprés</t>
  </si>
  <si>
    <t>El Extraño</t>
  </si>
  <si>
    <t>El Niagara</t>
  </si>
  <si>
    <t>El Pensil</t>
  </si>
  <si>
    <t>El Rincón de La Pacaya</t>
  </si>
  <si>
    <t>El Tesoro</t>
  </si>
  <si>
    <t>Finca San Lucas</t>
  </si>
  <si>
    <t>La Gloria de Cuba</t>
  </si>
  <si>
    <t>La Guayaba</t>
  </si>
  <si>
    <t>San Esteban</t>
  </si>
  <si>
    <t>San Pedro Reforma</t>
  </si>
  <si>
    <t>Villaflores</t>
  </si>
  <si>
    <t>Acaxnajab</t>
  </si>
  <si>
    <t>Campumá</t>
  </si>
  <si>
    <t>Canal de Piedra</t>
  </si>
  <si>
    <t>El Rosario Tierra Blanca</t>
  </si>
  <si>
    <t>La Laguna Blanca</t>
  </si>
  <si>
    <t>Las Tablas</t>
  </si>
  <si>
    <t>Ojo de Agua La Frontera</t>
  </si>
  <si>
    <t>San Francisco Tepancoapa</t>
  </si>
  <si>
    <t>San Gregorio</t>
  </si>
  <si>
    <t>San Luis El Carrizal</t>
  </si>
  <si>
    <t>Santa Cecilia Sacchaná</t>
  </si>
  <si>
    <t>Jecchinnón</t>
  </si>
  <si>
    <t>Zequentic</t>
  </si>
  <si>
    <t>Álamos de Chavira</t>
  </si>
  <si>
    <t>El Potrero</t>
  </si>
  <si>
    <t>El Pueblito</t>
  </si>
  <si>
    <t>El Soldado</t>
  </si>
  <si>
    <t>Granja La Esperanza</t>
  </si>
  <si>
    <t>La Colonia</t>
  </si>
  <si>
    <t>Las Norias</t>
  </si>
  <si>
    <t>Maclovio Herrera</t>
  </si>
  <si>
    <t>Rancho  de Don Aureliano</t>
  </si>
  <si>
    <t>Rancho de Guadalupe</t>
  </si>
  <si>
    <t>San Diego de Alcalá</t>
  </si>
  <si>
    <t>Agua Fría de Alfaro</t>
  </si>
  <si>
    <t>El Tejón</t>
  </si>
  <si>
    <t>La Macolla</t>
  </si>
  <si>
    <t>Punta de Agua</t>
  </si>
  <si>
    <t>San Diego de Corralejo</t>
  </si>
  <si>
    <t>San Ildefonso</t>
  </si>
  <si>
    <t>Santa Cruz de Neyra</t>
  </si>
  <si>
    <t>Talamantes de abajo</t>
  </si>
  <si>
    <t>Valle de Allende</t>
  </si>
  <si>
    <t>Valle de Ignacio Allende</t>
  </si>
  <si>
    <t>Los Huerigos</t>
  </si>
  <si>
    <t>Palomas</t>
  </si>
  <si>
    <t>El Ojito</t>
  </si>
  <si>
    <t>Los Ángeles</t>
  </si>
  <si>
    <t>San Blas</t>
  </si>
  <si>
    <t>San Juan de los Ojos</t>
  </si>
  <si>
    <t>Arroyo de los Bueyes</t>
  </si>
  <si>
    <t>Caribeña</t>
  </si>
  <si>
    <t>Choreachic</t>
  </si>
  <si>
    <t>El Metate</t>
  </si>
  <si>
    <t>El Nogal</t>
  </si>
  <si>
    <t>El Pajarito</t>
  </si>
  <si>
    <t>El Tularillo</t>
  </si>
  <si>
    <t>Guazarachi</t>
  </si>
  <si>
    <t>La Lajita</t>
  </si>
  <si>
    <t>Peñas Prietas</t>
  </si>
  <si>
    <t>Quelite</t>
  </si>
  <si>
    <t>Ronéachie</t>
  </si>
  <si>
    <t>Basigochi</t>
  </si>
  <si>
    <t>Calabazas</t>
  </si>
  <si>
    <t>Guachochi</t>
  </si>
  <si>
    <t>Guarare</t>
  </si>
  <si>
    <t>La Culebra</t>
  </si>
  <si>
    <t>Las Juntas del Tablón</t>
  </si>
  <si>
    <t>Munerachi</t>
  </si>
  <si>
    <t>Noregachi</t>
  </si>
  <si>
    <t>Polanco</t>
  </si>
  <si>
    <t>Recomachic</t>
  </si>
  <si>
    <t>Subiachi</t>
  </si>
  <si>
    <t>Tatahuichi</t>
  </si>
  <si>
    <t>Yoquivo</t>
  </si>
  <si>
    <t>Bahuinocachi</t>
  </si>
  <si>
    <t>Bocayna</t>
  </si>
  <si>
    <t>Creel</t>
  </si>
  <si>
    <t>Gupitare</t>
  </si>
  <si>
    <t>Nagueachic</t>
  </si>
  <si>
    <t>Rancho Viejo</t>
  </si>
  <si>
    <t>Sitorachic Guayeniachic</t>
  </si>
  <si>
    <t>El Florido</t>
  </si>
  <si>
    <t>La Enramada</t>
  </si>
  <si>
    <t>La Morita</t>
  </si>
  <si>
    <t>La Tinaja</t>
  </si>
  <si>
    <t>Laguna Jaco</t>
  </si>
  <si>
    <t>Los Reyes de Abajo</t>
  </si>
  <si>
    <t>Ortegueño</t>
  </si>
  <si>
    <t>San Adrián</t>
  </si>
  <si>
    <t>Santa Rosalía de Camargo</t>
  </si>
  <si>
    <t>Baqueachic</t>
  </si>
  <si>
    <t>Carichí</t>
  </si>
  <si>
    <t>Chicoyachi</t>
  </si>
  <si>
    <t>El Yeso de los Pallares</t>
  </si>
  <si>
    <t>Huahuacherare</t>
  </si>
  <si>
    <t>Mesa de Guadalupe</t>
  </si>
  <si>
    <t>Ocorare</t>
  </si>
  <si>
    <t>Tajirachic</t>
  </si>
  <si>
    <t>La Nopalera</t>
  </si>
  <si>
    <t>San Bernardino</t>
  </si>
  <si>
    <t>San Miguel de Allende</t>
  </si>
  <si>
    <t>San Nicolás de Carretas</t>
  </si>
  <si>
    <t>Santa Cruz de Mayo</t>
  </si>
  <si>
    <t>El Ruedo</t>
  </si>
  <si>
    <t>Enríquez</t>
  </si>
  <si>
    <t>Heroína</t>
  </si>
  <si>
    <t>Juan Mata Ortiz</t>
  </si>
  <si>
    <t>El Acto</t>
  </si>
  <si>
    <t>Primer Barrio del Centro</t>
  </si>
  <si>
    <t>Carrizalillo</t>
  </si>
  <si>
    <t>Chuvíscar</t>
  </si>
  <si>
    <t>Ciénega de Ortíz</t>
  </si>
  <si>
    <t>Colonia Industrial</t>
  </si>
  <si>
    <t>El Sáuz</t>
  </si>
  <si>
    <t>Fundición de Ávalos</t>
  </si>
  <si>
    <t>Laguna</t>
  </si>
  <si>
    <t>Nuevas Delicias</t>
  </si>
  <si>
    <t>Rancheria Juárez</t>
  </si>
  <si>
    <t>Rancho el Tarín</t>
  </si>
  <si>
    <t>Robinson</t>
  </si>
  <si>
    <t>San Guillermo</t>
  </si>
  <si>
    <t>San Miguelito</t>
  </si>
  <si>
    <t>Santa Cruz del Peñol</t>
  </si>
  <si>
    <t>Santo Niño</t>
  </si>
  <si>
    <t>Santo Nombre</t>
  </si>
  <si>
    <t>Terrazas</t>
  </si>
  <si>
    <t>Chaichaco</t>
  </si>
  <si>
    <t>El Bote</t>
  </si>
  <si>
    <t>El Guamúchil</t>
  </si>
  <si>
    <t>El Jordán</t>
  </si>
  <si>
    <t>Gorogachi</t>
  </si>
  <si>
    <t>Las Paredes</t>
  </si>
  <si>
    <t>Las Tapias</t>
  </si>
  <si>
    <t>Milpillas</t>
  </si>
  <si>
    <t>San Rafael de Orivo</t>
  </si>
  <si>
    <t>Boquilla de los Quiñones de Arriba</t>
  </si>
  <si>
    <t>Cuchillo Parado</t>
  </si>
  <si>
    <t>El Mimbre</t>
  </si>
  <si>
    <t>La Ruidosa</t>
  </si>
  <si>
    <t>Santiago de Coyame</t>
  </si>
  <si>
    <t>Tosesihua</t>
  </si>
  <si>
    <t>Colonia Gardea</t>
  </si>
  <si>
    <t>Colonia Obregón</t>
  </si>
  <si>
    <t>El Carnero</t>
  </si>
  <si>
    <t>El Ojito de Corrales</t>
  </si>
  <si>
    <t>El Salto</t>
  </si>
  <si>
    <t>Fabela</t>
  </si>
  <si>
    <t>Menonitas</t>
  </si>
  <si>
    <t>Tren de Terrado</t>
  </si>
  <si>
    <t>Villa Cuauhtémoc</t>
  </si>
  <si>
    <t>Casa Blanca</t>
  </si>
  <si>
    <t>Cusihuiriachic</t>
  </si>
  <si>
    <t>El Bajío de Arriba</t>
  </si>
  <si>
    <t>Guardarraya</t>
  </si>
  <si>
    <t>Meloncillo</t>
  </si>
  <si>
    <t>Rancho de los Gonzalez</t>
  </si>
  <si>
    <t>San Antonio de Loya</t>
  </si>
  <si>
    <t>San Antonio de Nogales</t>
  </si>
  <si>
    <t>Félix Uresti Gómez</t>
  </si>
  <si>
    <t>Ahogadero</t>
  </si>
  <si>
    <t>Llurón</t>
  </si>
  <si>
    <t>San Julián Vado Banderas</t>
  </si>
  <si>
    <t>Alisos</t>
  </si>
  <si>
    <t>Arroyo de la Laja</t>
  </si>
  <si>
    <t>Baborigame</t>
  </si>
  <si>
    <t>Balderrama</t>
  </si>
  <si>
    <t>Bazonopita</t>
  </si>
  <si>
    <t>Casa Quemada</t>
  </si>
  <si>
    <t>Chavira</t>
  </si>
  <si>
    <t>Cinco Llagas</t>
  </si>
  <si>
    <t>Colorado de Téllez</t>
  </si>
  <si>
    <t>Cuichic</t>
  </si>
  <si>
    <t>El Indio</t>
  </si>
  <si>
    <t>El Manzano</t>
  </si>
  <si>
    <t>Fortunata</t>
  </si>
  <si>
    <t>La Mesa de los Juncos</t>
  </si>
  <si>
    <t>Los Placeres</t>
  </si>
  <si>
    <t>Los Tarros</t>
  </si>
  <si>
    <t>Nabogame</t>
  </si>
  <si>
    <t>Ojuelos</t>
  </si>
  <si>
    <t>Potrerillos</t>
  </si>
  <si>
    <t>Rancho de En Medio</t>
  </si>
  <si>
    <t>Río de California</t>
  </si>
  <si>
    <t>San Antonio Ventanas</t>
  </si>
  <si>
    <t>San Vicente de Ceballos</t>
  </si>
  <si>
    <t>Tumachito</t>
  </si>
  <si>
    <t>Cuiteco</t>
  </si>
  <si>
    <t>El Realito</t>
  </si>
  <si>
    <t>El Trigo</t>
  </si>
  <si>
    <t>Taraumaras</t>
  </si>
  <si>
    <t>Témoris</t>
  </si>
  <si>
    <t>Ataros</t>
  </si>
  <si>
    <t>Basúchil</t>
  </si>
  <si>
    <t>La Generala</t>
  </si>
  <si>
    <t>La Junta</t>
  </si>
  <si>
    <t>Miñaca</t>
  </si>
  <si>
    <t>Pachera</t>
  </si>
  <si>
    <t>Pedernales</t>
  </si>
  <si>
    <t>Pichachic</t>
  </si>
  <si>
    <t>Rancho de Santiago</t>
  </si>
  <si>
    <t>Temechic</t>
  </si>
  <si>
    <t>Tonachic</t>
  </si>
  <si>
    <t>Estación Maturana</t>
  </si>
  <si>
    <t>La Mosca</t>
  </si>
  <si>
    <t>La Zorra</t>
  </si>
  <si>
    <t>Las Ánimas de Abajo</t>
  </si>
  <si>
    <t>Parral</t>
  </si>
  <si>
    <t>San José del Cobeño</t>
  </si>
  <si>
    <t>Colorado</t>
  </si>
  <si>
    <t>Benton</t>
  </si>
  <si>
    <t>Esparseño</t>
  </si>
  <si>
    <t>Las Varas</t>
  </si>
  <si>
    <t>Ojos Calientes</t>
  </si>
  <si>
    <t>Alonso</t>
  </si>
  <si>
    <t>Asúnsolo</t>
  </si>
  <si>
    <t>Dulces Nombres</t>
  </si>
  <si>
    <t>El Cordereño</t>
  </si>
  <si>
    <t>El Mareño</t>
  </si>
  <si>
    <t>Escalón</t>
  </si>
  <si>
    <t>La Ventura</t>
  </si>
  <si>
    <t>San José del Milagro</t>
  </si>
  <si>
    <t>Bellavista</t>
  </si>
  <si>
    <t>Cerro Colorado</t>
  </si>
  <si>
    <t>Ciudad Juárez</t>
  </si>
  <si>
    <t>Partido Díaz</t>
  </si>
  <si>
    <t>Partido Escobedo</t>
  </si>
  <si>
    <t>Paso Pascual</t>
  </si>
  <si>
    <t>Rancho de Flores</t>
  </si>
  <si>
    <t>San Francisco Tres Jacales</t>
  </si>
  <si>
    <t>Sauzal</t>
  </si>
  <si>
    <t>Trinidad Juares</t>
  </si>
  <si>
    <t>Labor Nueva</t>
  </si>
  <si>
    <t>Regina</t>
  </si>
  <si>
    <t>El Cautivo</t>
  </si>
  <si>
    <t>El Dos</t>
  </si>
  <si>
    <t>El Oso</t>
  </si>
  <si>
    <t>El Rastro</t>
  </si>
  <si>
    <t>El Teniente</t>
  </si>
  <si>
    <t>Sirupa</t>
  </si>
  <si>
    <t>Tenúñez</t>
  </si>
  <si>
    <t>Las Manzanas</t>
  </si>
  <si>
    <t>Matachí</t>
  </si>
  <si>
    <t>Tejolocachi</t>
  </si>
  <si>
    <t>Las Puentes</t>
  </si>
  <si>
    <t>Ciénega Prieta</t>
  </si>
  <si>
    <t>El Limoncito</t>
  </si>
  <si>
    <t>El Zapote de los Nuñez</t>
  </si>
  <si>
    <t>La Chirimoya</t>
  </si>
  <si>
    <t>La Haciendita</t>
  </si>
  <si>
    <t>Riíto</t>
  </si>
  <si>
    <t>Tempisque</t>
  </si>
  <si>
    <t>Bermúdez</t>
  </si>
  <si>
    <t>Mesa de las Tunas</t>
  </si>
  <si>
    <t>Sauato</t>
  </si>
  <si>
    <t>Cerro Pelón</t>
  </si>
  <si>
    <t>El Carrizalillo</t>
  </si>
  <si>
    <t>El Terrero</t>
  </si>
  <si>
    <t>Cologachic</t>
  </si>
  <si>
    <t>Colonia Dublán</t>
  </si>
  <si>
    <t>Colonia Madero</t>
  </si>
  <si>
    <t>Nuevo Casas Grandes</t>
  </si>
  <si>
    <t>Cajurichi</t>
  </si>
  <si>
    <t>El Concheño</t>
  </si>
  <si>
    <t>El Yoquivo</t>
  </si>
  <si>
    <t>Huevachic</t>
  </si>
  <si>
    <t>La Planta</t>
  </si>
  <si>
    <t>Los Alisos</t>
  </si>
  <si>
    <t>Agua de la Loca</t>
  </si>
  <si>
    <t>Barranco Azul</t>
  </si>
  <si>
    <t>Barrancos de Guadalupe</t>
  </si>
  <si>
    <t>Cañada Ancha</t>
  </si>
  <si>
    <t>El Comedor</t>
  </si>
  <si>
    <t>El Mulato</t>
  </si>
  <si>
    <t>El Peñasco</t>
  </si>
  <si>
    <t>La Damiana</t>
  </si>
  <si>
    <t>La Tribuna</t>
  </si>
  <si>
    <t>Lajitas</t>
  </si>
  <si>
    <t>Los Pocitos</t>
  </si>
  <si>
    <t>Puliquez</t>
  </si>
  <si>
    <t>San Antonio de los Álamos</t>
  </si>
  <si>
    <t>Vado de Piedra</t>
  </si>
  <si>
    <t>La Boquilla</t>
  </si>
  <si>
    <t>La Labor</t>
  </si>
  <si>
    <t>San Nicolás del Cañón</t>
  </si>
  <si>
    <t>Valle de Olivos</t>
  </si>
  <si>
    <t>Ortíz</t>
  </si>
  <si>
    <t>Santo Tomás de Pahua</t>
  </si>
  <si>
    <t>Valle del Rosario</t>
  </si>
  <si>
    <t>Barrio de Felix de Abajo</t>
  </si>
  <si>
    <t>Chavarría</t>
  </si>
  <si>
    <t>Pachuchic</t>
  </si>
  <si>
    <t>San Agustín de Piñones</t>
  </si>
  <si>
    <t>Las Moras</t>
  </si>
  <si>
    <t>Las Trancas</t>
  </si>
  <si>
    <t>San Nicolás del Terrero</t>
  </si>
  <si>
    <t>Vaqueteros</t>
  </si>
  <si>
    <t>Los Castillos</t>
  </si>
  <si>
    <t>Avendaños</t>
  </si>
  <si>
    <t>Santa Rosa María</t>
  </si>
  <si>
    <t>Boquilla De Conchos</t>
  </si>
  <si>
    <t>San Francisco de Canabria</t>
  </si>
  <si>
    <t>Grijalva</t>
  </si>
  <si>
    <t>La Calera</t>
  </si>
  <si>
    <t>San Franciso del Oro</t>
  </si>
  <si>
    <t>San José de Granaditas</t>
  </si>
  <si>
    <t>Santa Bárbara de Tutuaca</t>
  </si>
  <si>
    <t>Santa María de Cuevas</t>
  </si>
  <si>
    <t>Santa Rosalía de Cuevas</t>
  </si>
  <si>
    <t>Chicanaya</t>
  </si>
  <si>
    <t>Los Azules</t>
  </si>
  <si>
    <t>Salorcita de los Torres</t>
  </si>
  <si>
    <t>Democracia</t>
  </si>
  <si>
    <t>Rancho de Baca</t>
  </si>
  <si>
    <t>San Juan de las Varas</t>
  </si>
  <si>
    <t>Cebada</t>
  </si>
  <si>
    <t>Maldonado</t>
  </si>
  <si>
    <t>De los Domínguez</t>
  </si>
  <si>
    <t>La Rosetilla</t>
  </si>
  <si>
    <t>Las Alvareñas</t>
  </si>
  <si>
    <t>Naica</t>
  </si>
  <si>
    <t>San Francisco del Mezquital</t>
  </si>
  <si>
    <t>Babicora</t>
  </si>
  <si>
    <t>Nahuerachic</t>
  </si>
  <si>
    <t>Yepachi</t>
  </si>
  <si>
    <t>Yepómera</t>
  </si>
  <si>
    <t>Carrizal</t>
  </si>
  <si>
    <t>Churo</t>
  </si>
  <si>
    <t>Guagueyvo</t>
  </si>
  <si>
    <t>Guahuachique</t>
  </si>
  <si>
    <t>Lluvia de oro</t>
  </si>
  <si>
    <t>Pamachic</t>
  </si>
  <si>
    <t>Samachique</t>
  </si>
  <si>
    <t>San Alonso</t>
  </si>
  <si>
    <t>Arechuyvo</t>
  </si>
  <si>
    <t>Cipáchic</t>
  </si>
  <si>
    <t>Huerta de Rico</t>
  </si>
  <si>
    <t>La Cañita</t>
  </si>
  <si>
    <t>Las Líneas</t>
  </si>
  <si>
    <t>Palmarito</t>
  </si>
  <si>
    <t>Rechuchique</t>
  </si>
  <si>
    <t>San Jose de Orzate</t>
  </si>
  <si>
    <t>Seis Chinos</t>
  </si>
  <si>
    <t>Seropacio</t>
  </si>
  <si>
    <t>Yesuyvo</t>
  </si>
  <si>
    <t>Hacienda Guadalupe</t>
  </si>
  <si>
    <t>El Chabacano</t>
  </si>
  <si>
    <t>La Casa Colorada</t>
  </si>
  <si>
    <t>Medio Cerro</t>
  </si>
  <si>
    <t>Rancho de Arriba</t>
  </si>
  <si>
    <t>San Cristóbal de Abajo</t>
  </si>
  <si>
    <t>Ranchos de la Comunidad</t>
  </si>
  <si>
    <t>Santa Ana de Abajo</t>
  </si>
  <si>
    <t>Ciénega de Ceniceros</t>
  </si>
  <si>
    <t>El Sitio</t>
  </si>
  <si>
    <t>La Flor</t>
  </si>
  <si>
    <t>Valsequillo</t>
  </si>
  <si>
    <t>Los Pozos</t>
  </si>
  <si>
    <t>Los Rodríguez</t>
  </si>
  <si>
    <t>Balcones</t>
  </si>
  <si>
    <t>El Recadito</t>
  </si>
  <si>
    <t>Las Cuevas</t>
  </si>
  <si>
    <t>Villa Acuña</t>
  </si>
  <si>
    <t>Chamacuero</t>
  </si>
  <si>
    <t>Río Bravo</t>
  </si>
  <si>
    <t>Flores y Pájaros</t>
  </si>
  <si>
    <t>Ranchería</t>
  </si>
  <si>
    <t>Baján</t>
  </si>
  <si>
    <t>Maravillas</t>
  </si>
  <si>
    <t>Paso de San Francisco</t>
  </si>
  <si>
    <t>Cuatrociénegas de Carranza</t>
  </si>
  <si>
    <t>Juncal</t>
  </si>
  <si>
    <t>La Campana</t>
  </si>
  <si>
    <t>La Vega</t>
  </si>
  <si>
    <t>Hermanas</t>
  </si>
  <si>
    <t>Cinco de Mayo</t>
  </si>
  <si>
    <t>Durazno</t>
  </si>
  <si>
    <t>El Alto</t>
  </si>
  <si>
    <t>El Portín</t>
  </si>
  <si>
    <t>El Río</t>
  </si>
  <si>
    <t>Huachichil</t>
  </si>
  <si>
    <t>Macuyú</t>
  </si>
  <si>
    <t>Mogote de la Luz</t>
  </si>
  <si>
    <t>Oratorio</t>
  </si>
  <si>
    <t>San José del Refugio</t>
  </si>
  <si>
    <t>Santa Marta</t>
  </si>
  <si>
    <t>Salitrillo</t>
  </si>
  <si>
    <t>San Enrique</t>
  </si>
  <si>
    <t>El Vallado</t>
  </si>
  <si>
    <t>La Muralla</t>
  </si>
  <si>
    <t>Labores</t>
  </si>
  <si>
    <t>Las Cabeceras</t>
  </si>
  <si>
    <t>Patos</t>
  </si>
  <si>
    <t>Los Borregos</t>
  </si>
  <si>
    <t>El Bragado</t>
  </si>
  <si>
    <t>Fierro</t>
  </si>
  <si>
    <t>San Juan Bautista</t>
  </si>
  <si>
    <t>Los Álamos</t>
  </si>
  <si>
    <t>Barroterán</t>
  </si>
  <si>
    <t>El Juncal</t>
  </si>
  <si>
    <t>El Nacimiento y Colonia de los Negros</t>
  </si>
  <si>
    <t>Las Esperanzas</t>
  </si>
  <si>
    <t>Las Rucias</t>
  </si>
  <si>
    <t>Los Amaya</t>
  </si>
  <si>
    <t>Los Camelos</t>
  </si>
  <si>
    <t>Melchor Múzquiz</t>
  </si>
  <si>
    <t>Milagro</t>
  </si>
  <si>
    <t>Palaú</t>
  </si>
  <si>
    <t>Palos Blancos</t>
  </si>
  <si>
    <t>Rafael Garza</t>
  </si>
  <si>
    <t>Zamora</t>
  </si>
  <si>
    <t>San José del Águila</t>
  </si>
  <si>
    <t>Agua de Afuera</t>
  </si>
  <si>
    <t>Abrevadero</t>
  </si>
  <si>
    <t>Candelaria de los Yeguales</t>
  </si>
  <si>
    <t>El Jazminal</t>
  </si>
  <si>
    <t>El Venado</t>
  </si>
  <si>
    <t>Garambullo</t>
  </si>
  <si>
    <t>La Constancia</t>
  </si>
  <si>
    <t>Los Oyeros</t>
  </si>
  <si>
    <t>Parras de la Fuente</t>
  </si>
  <si>
    <t>Presa de San Miguel</t>
  </si>
  <si>
    <t>San José Patagalana</t>
  </si>
  <si>
    <t>Sombreretillo</t>
  </si>
  <si>
    <t>Rincón de San Nicolás</t>
  </si>
  <si>
    <t>Villa de Fuente</t>
  </si>
  <si>
    <t>Dique</t>
  </si>
  <si>
    <t>Encinos</t>
  </si>
  <si>
    <t>Mexiquito</t>
  </si>
  <si>
    <t>San Alberto</t>
  </si>
  <si>
    <t>Agujita</t>
  </si>
  <si>
    <t>Cloete</t>
  </si>
  <si>
    <t>La Escondida</t>
  </si>
  <si>
    <t>San Antonio de las Higueras</t>
  </si>
  <si>
    <t>La Primera</t>
  </si>
  <si>
    <t>Nueva Rosita</t>
  </si>
  <si>
    <t>Santa Eduviges</t>
  </si>
  <si>
    <t>Santa María Chico</t>
  </si>
  <si>
    <t>Algorta</t>
  </si>
  <si>
    <t>Barrio Nuevo</t>
  </si>
  <si>
    <t>Buenavista del Norte</t>
  </si>
  <si>
    <t>Chávez</t>
  </si>
  <si>
    <t>Colón</t>
  </si>
  <si>
    <t>Concordia</t>
  </si>
  <si>
    <t>Corralitos</t>
  </si>
  <si>
    <t>Dolores Segundo</t>
  </si>
  <si>
    <t>El Áncora</t>
  </si>
  <si>
    <t>Finisterre</t>
  </si>
  <si>
    <t>Florencia</t>
  </si>
  <si>
    <t>Jaboncillo</t>
  </si>
  <si>
    <t>La Florida Nueva</t>
  </si>
  <si>
    <t>La Giralda</t>
  </si>
  <si>
    <t>La Rosita</t>
  </si>
  <si>
    <t>La Vega de los Chivos</t>
  </si>
  <si>
    <t>Las Pistolas</t>
  </si>
  <si>
    <t>Las Vegas</t>
  </si>
  <si>
    <t>Lequeitio</t>
  </si>
  <si>
    <t>Luchana</t>
  </si>
  <si>
    <t>Mayrán</t>
  </si>
  <si>
    <t>Nuevo Linares</t>
  </si>
  <si>
    <t>Palmira</t>
  </si>
  <si>
    <t>Presa de Guadalupe</t>
  </si>
  <si>
    <t>San Carlitos</t>
  </si>
  <si>
    <t>San Francisco Primero</t>
  </si>
  <si>
    <t>San José de la Niña</t>
  </si>
  <si>
    <t>San Pedro de las Colonias</t>
  </si>
  <si>
    <t>San Rafael de Arriba</t>
  </si>
  <si>
    <t>Santa Brígida</t>
  </si>
  <si>
    <t>Santo Niño de Arriba</t>
  </si>
  <si>
    <t>Tapón de Mora</t>
  </si>
  <si>
    <t>Vega Larga</t>
  </si>
  <si>
    <t>Villa</t>
  </si>
  <si>
    <t>Virginia</t>
  </si>
  <si>
    <t>Fresnillo</t>
  </si>
  <si>
    <t>Frontera</t>
  </si>
  <si>
    <t>Luis Medina</t>
  </si>
  <si>
    <t>El Pitacoche</t>
  </si>
  <si>
    <t>El Remolino</t>
  </si>
  <si>
    <t>La Maroma</t>
  </si>
  <si>
    <t>Los Galindo</t>
  </si>
  <si>
    <t>Campotlán</t>
  </si>
  <si>
    <t>Cuyutlán</t>
  </si>
  <si>
    <t>El Camichín</t>
  </si>
  <si>
    <t>El Ciruelo</t>
  </si>
  <si>
    <t>El Jazmín</t>
  </si>
  <si>
    <t>El Reparo</t>
  </si>
  <si>
    <t>El Troncón Blanco</t>
  </si>
  <si>
    <t>Jalipa</t>
  </si>
  <si>
    <t>Las Canoas</t>
  </si>
  <si>
    <t>Periquillo</t>
  </si>
  <si>
    <t>Barranca del Limón</t>
  </si>
  <si>
    <t>Callejones</t>
  </si>
  <si>
    <t>Ixtlahuacán</t>
  </si>
  <si>
    <t>Jiliotupa</t>
  </si>
  <si>
    <t>La Cuarta</t>
  </si>
  <si>
    <t>Madrid</t>
  </si>
  <si>
    <t>Tamala</t>
  </si>
  <si>
    <t>Aguaje</t>
  </si>
  <si>
    <t>El Barranco</t>
  </si>
  <si>
    <t>El Carrizo</t>
  </si>
  <si>
    <t>El Chupadero</t>
  </si>
  <si>
    <t>El Comedero</t>
  </si>
  <si>
    <t>Guajolota del Bronce</t>
  </si>
  <si>
    <t>Jojobos</t>
  </si>
  <si>
    <t>La Tembladora del ojito</t>
  </si>
  <si>
    <t>Los Laureles</t>
  </si>
  <si>
    <t>Meras</t>
  </si>
  <si>
    <t>Mirasolar</t>
  </si>
  <si>
    <t>Monte Negro</t>
  </si>
  <si>
    <t>Potrero de Recio</t>
  </si>
  <si>
    <t>Vascogil</t>
  </si>
  <si>
    <t>Yerbabuena</t>
  </si>
  <si>
    <t>Agostadero</t>
  </si>
  <si>
    <t>Ciénega</t>
  </si>
  <si>
    <t>La Sirena</t>
  </si>
  <si>
    <t>Los Arrayanes</t>
  </si>
  <si>
    <t>Los Guajolotes</t>
  </si>
  <si>
    <t>Mesa de Concepción</t>
  </si>
  <si>
    <t>Piedras de Lumbre</t>
  </si>
  <si>
    <t>Atotonilco de Campa</t>
  </si>
  <si>
    <t>Chupadero</t>
  </si>
  <si>
    <t>El Cadillo</t>
  </si>
  <si>
    <t>Fernández</t>
  </si>
  <si>
    <t>Paris</t>
  </si>
  <si>
    <t>Pasaje</t>
  </si>
  <si>
    <t>Pedriceña</t>
  </si>
  <si>
    <t>San José de la Peña</t>
  </si>
  <si>
    <t>San Pedro de Ocuila</t>
  </si>
  <si>
    <t>Trinidad</t>
  </si>
  <si>
    <t>Velardeña</t>
  </si>
  <si>
    <t>Vista Hermosa</t>
  </si>
  <si>
    <t>Bellota</t>
  </si>
  <si>
    <t>Cieneguilla</t>
  </si>
  <si>
    <t>Corralejo</t>
  </si>
  <si>
    <t>El Agostadero</t>
  </si>
  <si>
    <t>El Picacho</t>
  </si>
  <si>
    <t>General Galeana</t>
  </si>
  <si>
    <t>General Mariano Matamoros</t>
  </si>
  <si>
    <t>La Laborcita</t>
  </si>
  <si>
    <t>Promontorio</t>
  </si>
  <si>
    <t>Puerto Pinto</t>
  </si>
  <si>
    <t>San José de Ramos</t>
  </si>
  <si>
    <t>Santa María Del Oro</t>
  </si>
  <si>
    <t>Santa María El Oro</t>
  </si>
  <si>
    <t>Tres Vados</t>
  </si>
  <si>
    <t>Bucarelí</t>
  </si>
  <si>
    <t>California</t>
  </si>
  <si>
    <t>Cuba</t>
  </si>
  <si>
    <t>Curva de Camacho</t>
  </si>
  <si>
    <t>Dinamita</t>
  </si>
  <si>
    <t>El Barro</t>
  </si>
  <si>
    <t>El Compás</t>
  </si>
  <si>
    <t>El Lucero</t>
  </si>
  <si>
    <t>El Palomar</t>
  </si>
  <si>
    <t>Esmeralda</t>
  </si>
  <si>
    <t>Estación Noé</t>
  </si>
  <si>
    <t>Franklin</t>
  </si>
  <si>
    <t>Horizonte</t>
  </si>
  <si>
    <t>Jabonera la Esperanza</t>
  </si>
  <si>
    <t>Jauja</t>
  </si>
  <si>
    <t>La Jarita</t>
  </si>
  <si>
    <t>La Popular</t>
  </si>
  <si>
    <t>Luján</t>
  </si>
  <si>
    <t>Noé</t>
  </si>
  <si>
    <t>Sagunto</t>
  </si>
  <si>
    <t>San José de Jameson</t>
  </si>
  <si>
    <t>San Ramón</t>
  </si>
  <si>
    <t>Venecia</t>
  </si>
  <si>
    <t>Arroyo Hondo</t>
  </si>
  <si>
    <t>Cebollas</t>
  </si>
  <si>
    <t>Coscomate</t>
  </si>
  <si>
    <t>El Ocho</t>
  </si>
  <si>
    <t>El Padre</t>
  </si>
  <si>
    <t>Lagunitas</t>
  </si>
  <si>
    <t>Los Tanques</t>
  </si>
  <si>
    <t>Zape Chico</t>
  </si>
  <si>
    <t>Agua Nueva</t>
  </si>
  <si>
    <t>Noria de Guadalupe</t>
  </si>
  <si>
    <t>Santa Teresa del Centro</t>
  </si>
  <si>
    <t>Villa Hidalgo</t>
  </si>
  <si>
    <t>Salatita</t>
  </si>
  <si>
    <t>El Coyote</t>
  </si>
  <si>
    <t>El Olote</t>
  </si>
  <si>
    <t>El Salto de Arriba</t>
  </si>
  <si>
    <t>San Francisco de Palo Blanco</t>
  </si>
  <si>
    <t>Ciudad Lerdo</t>
  </si>
  <si>
    <t>El Rayo</t>
  </si>
  <si>
    <t>El Seis de Enero</t>
  </si>
  <si>
    <t>La Goma</t>
  </si>
  <si>
    <t>La Loma</t>
  </si>
  <si>
    <t>León Guzmán</t>
  </si>
  <si>
    <t>Nazareno</t>
  </si>
  <si>
    <t>Picardías</t>
  </si>
  <si>
    <t>San Jacinto</t>
  </si>
  <si>
    <t>Bermejillo</t>
  </si>
  <si>
    <t>Campana</t>
  </si>
  <si>
    <t>Ceceda</t>
  </si>
  <si>
    <t>Conejos</t>
  </si>
  <si>
    <t>Farolito</t>
  </si>
  <si>
    <t>La Ojuela</t>
  </si>
  <si>
    <t>Londres</t>
  </si>
  <si>
    <t>Marcos Velázquez</t>
  </si>
  <si>
    <t>Noria de los Gachupines</t>
  </si>
  <si>
    <t>Ojuela</t>
  </si>
  <si>
    <t>Pamplona</t>
  </si>
  <si>
    <t>Rosas Tlahualillo</t>
  </si>
  <si>
    <t>Santa Lucía del Perímetro</t>
  </si>
  <si>
    <t>Chachacuaque</t>
  </si>
  <si>
    <t>Santa María de Ocotán</t>
  </si>
  <si>
    <t>Santiago Teneraca</t>
  </si>
  <si>
    <t>Tejónes</t>
  </si>
  <si>
    <t>Xoconostle</t>
  </si>
  <si>
    <t>Gavilanes</t>
  </si>
  <si>
    <t>Los Robles</t>
  </si>
  <si>
    <t>Paso Nacional</t>
  </si>
  <si>
    <t>San José del Recodo</t>
  </si>
  <si>
    <t>Santa Teresa de la Uña</t>
  </si>
  <si>
    <t>Tesguino</t>
  </si>
  <si>
    <t>Corrales</t>
  </si>
  <si>
    <t>La Parrilla</t>
  </si>
  <si>
    <t>Los Berros</t>
  </si>
  <si>
    <t>Molino del Pueblo</t>
  </si>
  <si>
    <t>Plateros</t>
  </si>
  <si>
    <t>San José de la Parrilla</t>
  </si>
  <si>
    <t>Texcalillo</t>
  </si>
  <si>
    <t>Tuitán</t>
  </si>
  <si>
    <t>Campo Nuevo</t>
  </si>
  <si>
    <t>Cocina</t>
  </si>
  <si>
    <t>El Nopal</t>
  </si>
  <si>
    <t>Navarro</t>
  </si>
  <si>
    <t>Saltillo</t>
  </si>
  <si>
    <t>San José de Lagunitas</t>
  </si>
  <si>
    <t>Torreón de Cañas</t>
  </si>
  <si>
    <t>Villa Ocampo</t>
  </si>
  <si>
    <t>Villa Orestes Pereyra</t>
  </si>
  <si>
    <t>Cid</t>
  </si>
  <si>
    <t>La Chinchilla</t>
  </si>
  <si>
    <t>La Mesa</t>
  </si>
  <si>
    <t>Los Cardos</t>
  </si>
  <si>
    <t>Santa María de Otáez</t>
  </si>
  <si>
    <t>Tepocatita</t>
  </si>
  <si>
    <t>Aguinaldo</t>
  </si>
  <si>
    <t>General Ignacio Zaragoza</t>
  </si>
  <si>
    <t>Villa Madero</t>
  </si>
  <si>
    <t>Antonio Amaro</t>
  </si>
  <si>
    <t>General Jesús Agustín Castro</t>
  </si>
  <si>
    <t>Ignacio Allende</t>
  </si>
  <si>
    <t>Ignacio Ramírez</t>
  </si>
  <si>
    <t>Ignacion Ramírez</t>
  </si>
  <si>
    <t>La Concha</t>
  </si>
  <si>
    <t>Magueyes</t>
  </si>
  <si>
    <t>San Antonio de Jacales</t>
  </si>
  <si>
    <t>San Pedro el Álamo</t>
  </si>
  <si>
    <t>Santa Catalina</t>
  </si>
  <si>
    <t>Tapona</t>
  </si>
  <si>
    <t>Yerbaníz</t>
  </si>
  <si>
    <t>El Ojo</t>
  </si>
  <si>
    <t>Elías Calles</t>
  </si>
  <si>
    <t>La Noria</t>
  </si>
  <si>
    <t>San Antenógenes</t>
  </si>
  <si>
    <t>San Atenógenes</t>
  </si>
  <si>
    <t>Chavarria Nuevo</t>
  </si>
  <si>
    <t>El Amole</t>
  </si>
  <si>
    <t>La Rosilla</t>
  </si>
  <si>
    <t>Mesa de San Pedro</t>
  </si>
  <si>
    <t>Piedra Bola</t>
  </si>
  <si>
    <t>San Bernardino de Milpillas Chico</t>
  </si>
  <si>
    <t>Angostura de Palmitos</t>
  </si>
  <si>
    <t>Barranco</t>
  </si>
  <si>
    <t>El Jarillal</t>
  </si>
  <si>
    <t>La Agüita Yerbabuena</t>
  </si>
  <si>
    <t>Molino de Palmitas</t>
  </si>
  <si>
    <t>Palo Blanco</t>
  </si>
  <si>
    <t>San Rafael del Salvador</t>
  </si>
  <si>
    <t>Santa Isabel del Resbalón</t>
  </si>
  <si>
    <t>Toledo</t>
  </si>
  <si>
    <t>Masamitote</t>
  </si>
  <si>
    <t>San Antonio de Jímulco</t>
  </si>
  <si>
    <t>Arroyo Seco</t>
  </si>
  <si>
    <t>Boquilla de Sardinas</t>
  </si>
  <si>
    <t>Loma Alto del Refugio</t>
  </si>
  <si>
    <t>Los Chorros</t>
  </si>
  <si>
    <t>San José de la Cantera</t>
  </si>
  <si>
    <t>Sardinas</t>
  </si>
  <si>
    <t>Corral de Piedra</t>
  </si>
  <si>
    <t>Guarisamey</t>
  </si>
  <si>
    <t>Huerta de la Quebrada</t>
  </si>
  <si>
    <t>La Cazuela</t>
  </si>
  <si>
    <t>La Fraguita</t>
  </si>
  <si>
    <t>La Mesa de los Negros</t>
  </si>
  <si>
    <t>La Puentecilla</t>
  </si>
  <si>
    <t>La Tigre</t>
  </si>
  <si>
    <t>Los Altares</t>
  </si>
  <si>
    <t>Naventon</t>
  </si>
  <si>
    <t>San Francisco de los Lobos</t>
  </si>
  <si>
    <t>San Manuel de Villa Corona</t>
  </si>
  <si>
    <t>Socavón</t>
  </si>
  <si>
    <t>Tayoltita</t>
  </si>
  <si>
    <t>El Zacate</t>
  </si>
  <si>
    <t>San Antonio de Peribáñez</t>
  </si>
  <si>
    <t>Santa Cruz del Orégano</t>
  </si>
  <si>
    <t>Sierra de Ramírez</t>
  </si>
  <si>
    <t>Sierra Vieja</t>
  </si>
  <si>
    <t>Tanquesillo</t>
  </si>
  <si>
    <t>Ciénega de Basoco</t>
  </si>
  <si>
    <t>Corral de las Burras</t>
  </si>
  <si>
    <t>Juan Ángel</t>
  </si>
  <si>
    <t>Leona Vicario</t>
  </si>
  <si>
    <t>Menores de Ariba</t>
  </si>
  <si>
    <t>Potrero de los Higos</t>
  </si>
  <si>
    <t>San Lucas de Ocampo</t>
  </si>
  <si>
    <t>San Lucas Ocampo</t>
  </si>
  <si>
    <t>Sauz de Abajo</t>
  </si>
  <si>
    <t>San José del Alto</t>
  </si>
  <si>
    <t>Alamillos</t>
  </si>
  <si>
    <t>Atotonilco</t>
  </si>
  <si>
    <t>Canatán</t>
  </si>
  <si>
    <t>Chinacates</t>
  </si>
  <si>
    <t>El Cazadero</t>
  </si>
  <si>
    <t>El Chicural</t>
  </si>
  <si>
    <t>El Naranjito</t>
  </si>
  <si>
    <t>Flores del Llano</t>
  </si>
  <si>
    <t>Garame de Abajo</t>
  </si>
  <si>
    <t>Los Herrera</t>
  </si>
  <si>
    <t>Martínez de Arriba</t>
  </si>
  <si>
    <t>Porvenir y Cupillal</t>
  </si>
  <si>
    <t>Rincón de Arriba</t>
  </si>
  <si>
    <t>San Gregorio de Bosós</t>
  </si>
  <si>
    <t>San Juan de Camarenas</t>
  </si>
  <si>
    <t>San Miguel de Papasquiaro</t>
  </si>
  <si>
    <t>San Nicolás de Abajo</t>
  </si>
  <si>
    <t>Soyupa</t>
  </si>
  <si>
    <t>Agujitas</t>
  </si>
  <si>
    <t>Llanaderitas</t>
  </si>
  <si>
    <t>Los Brasiles</t>
  </si>
  <si>
    <t>General Vicente Guerrero</t>
  </si>
  <si>
    <t>La Luz</t>
  </si>
  <si>
    <t>San Francisco Javier</t>
  </si>
  <si>
    <t>Valle de Súchil</t>
  </si>
  <si>
    <t>Valle del Súchil</t>
  </si>
  <si>
    <t>Acatitán</t>
  </si>
  <si>
    <t>Amacuable</t>
  </si>
  <si>
    <t>Chapotán</t>
  </si>
  <si>
    <t>Coacoyole</t>
  </si>
  <si>
    <t>El Frijolar</t>
  </si>
  <si>
    <t>El Guamuchilito</t>
  </si>
  <si>
    <t>Guasimillas</t>
  </si>
  <si>
    <t>La Bajada</t>
  </si>
  <si>
    <t>La Huerta</t>
  </si>
  <si>
    <t>La Ventana</t>
  </si>
  <si>
    <t>Las Lajas</t>
  </si>
  <si>
    <t>Los Remedios</t>
  </si>
  <si>
    <t>Norotal</t>
  </si>
  <si>
    <t>Palma Grande</t>
  </si>
  <si>
    <t>Sahuaténipa</t>
  </si>
  <si>
    <t>Tabahueto</t>
  </si>
  <si>
    <t>Arroyo Chico</t>
  </si>
  <si>
    <t>Carreras</t>
  </si>
  <si>
    <t>Ciénega de Caballos</t>
  </si>
  <si>
    <t>El Taste</t>
  </si>
  <si>
    <t>Metates de Abajo</t>
  </si>
  <si>
    <t>Presidio de Abajo</t>
  </si>
  <si>
    <t>San José de la Boca</t>
  </si>
  <si>
    <t>San Nicolás de Presidio</t>
  </si>
  <si>
    <t>Sandías</t>
  </si>
  <si>
    <t>Santa Catarina de Tepehuanes</t>
  </si>
  <si>
    <t>Arroyo de Meráz</t>
  </si>
  <si>
    <t>El Pino</t>
  </si>
  <si>
    <t>La Huertecilla</t>
  </si>
  <si>
    <t>La Troja</t>
  </si>
  <si>
    <t>Mata Vacas</t>
  </si>
  <si>
    <t>Rincón Tecuruguay</t>
  </si>
  <si>
    <t>Santa Lucía de Arriba</t>
  </si>
  <si>
    <t>Valle de Topia</t>
  </si>
  <si>
    <t>Datejé</t>
  </si>
  <si>
    <t>Dongu</t>
  </si>
  <si>
    <t>La Estancia</t>
  </si>
  <si>
    <t>Mado</t>
  </si>
  <si>
    <t>Pathé</t>
  </si>
  <si>
    <t>San Francisco Shaxni</t>
  </si>
  <si>
    <t>San José Bocto</t>
  </si>
  <si>
    <t>San Juanico</t>
  </si>
  <si>
    <t>San Miguel Acambay</t>
  </si>
  <si>
    <t>Santa María Tixmadeje</t>
  </si>
  <si>
    <t>Calvario Acolman</t>
  </si>
  <si>
    <t>San Bartolo Acolman</t>
  </si>
  <si>
    <t>San Miguel Totolcingo</t>
  </si>
  <si>
    <t>Tepexpan</t>
  </si>
  <si>
    <t>Xometla</t>
  </si>
  <si>
    <t>Bañe</t>
  </si>
  <si>
    <t>Ñado</t>
  </si>
  <si>
    <t>San José Gunyo</t>
  </si>
  <si>
    <t>San Lucas Totolmaloya</t>
  </si>
  <si>
    <t>San Pedro Denxhi</t>
  </si>
  <si>
    <t>Toxichic</t>
  </si>
  <si>
    <t>Aquiapan</t>
  </si>
  <si>
    <t>Cuauhtenco</t>
  </si>
  <si>
    <t>San Andrés Tepetitlán</t>
  </si>
  <si>
    <t>San Antonio Pachuquilla</t>
  </si>
  <si>
    <t>Tizates</t>
  </si>
  <si>
    <t>Acatempan</t>
  </si>
  <si>
    <t>Ahuacatitlán</t>
  </si>
  <si>
    <t>Ayuquila</t>
  </si>
  <si>
    <t>El Tlapanco</t>
  </si>
  <si>
    <t>Matus</t>
  </si>
  <si>
    <t>Palmar Chico</t>
  </si>
  <si>
    <t>San Felipe de Jesús</t>
  </si>
  <si>
    <t>San Simón</t>
  </si>
  <si>
    <t>Tepehuajes</t>
  </si>
  <si>
    <t>Amecameca de Juárez</t>
  </si>
  <si>
    <t>San Antonio Zoyatzingo</t>
  </si>
  <si>
    <t>San Francisco Zentlalpan</t>
  </si>
  <si>
    <t>Santa Isabel Chalma</t>
  </si>
  <si>
    <t>Pérez</t>
  </si>
  <si>
    <t>San Cristóbal Nexquipayac</t>
  </si>
  <si>
    <t>San Salvador Atenco</t>
  </si>
  <si>
    <t>Santa Isabel Ixtapan</t>
  </si>
  <si>
    <t>Santa Cruz Atizapán</t>
  </si>
  <si>
    <t>Bombatevi</t>
  </si>
  <si>
    <t>Cote</t>
  </si>
  <si>
    <t>San Antonio Chissi</t>
  </si>
  <si>
    <t>San Bartolo Lanzados</t>
  </si>
  <si>
    <t>San Francisco Chalchihuapan</t>
  </si>
  <si>
    <t>San José del Tunal</t>
  </si>
  <si>
    <t>San Juan de los Jarros</t>
  </si>
  <si>
    <t>San Lorenzo Tlacotepec</t>
  </si>
  <si>
    <t>San Pedro del Rosal</t>
  </si>
  <si>
    <t>Santiago Acutzilapan</t>
  </si>
  <si>
    <t>Toxhi</t>
  </si>
  <si>
    <t>Atlauta</t>
  </si>
  <si>
    <t>San Andrés Tlalamac</t>
  </si>
  <si>
    <t>San Juan Tehuixtitlán</t>
  </si>
  <si>
    <t>San Juan Tepecoculco</t>
  </si>
  <si>
    <t>Barrio San Martín</t>
  </si>
  <si>
    <t>Guadalupe Relinas</t>
  </si>
  <si>
    <t>Jaltepec</t>
  </si>
  <si>
    <t>San Antonio Coayuca</t>
  </si>
  <si>
    <t>San Antonio Ometusco</t>
  </si>
  <si>
    <t>San Miguel Ometusco</t>
  </si>
  <si>
    <t>Santa María Aticpac</t>
  </si>
  <si>
    <t>Santo Domingo Aztacameca</t>
  </si>
  <si>
    <t>Xala</t>
  </si>
  <si>
    <t>Mihuacán</t>
  </si>
  <si>
    <t>Capulhuac de Mirafuentes</t>
  </si>
  <si>
    <t>Guadalupe Yancuictlalpan</t>
  </si>
  <si>
    <t>San Miguel Ahuayo</t>
  </si>
  <si>
    <t>San Miguel Almaya</t>
  </si>
  <si>
    <t>Santa María Coaxusco</t>
  </si>
  <si>
    <t>Azatzingo</t>
  </si>
  <si>
    <t>La Candelaria Tlapala</t>
  </si>
  <si>
    <t>San Juan y San Pedro</t>
  </si>
  <si>
    <t>San Lucas Amalinalco</t>
  </si>
  <si>
    <t>San Martín Cuautlalpan</t>
  </si>
  <si>
    <t>San Martín Xico</t>
  </si>
  <si>
    <t>San Mateo Huitzilzingo</t>
  </si>
  <si>
    <t>San Pablo Atlazalpan</t>
  </si>
  <si>
    <t>Santa Catarina Ayotzingo</t>
  </si>
  <si>
    <t>Santa María Huexoculco</t>
  </si>
  <si>
    <t>Damate</t>
  </si>
  <si>
    <t>San Felipe Coamango</t>
  </si>
  <si>
    <t>San Juan Tuxtepec</t>
  </si>
  <si>
    <t>Santa Ana Macavaca</t>
  </si>
  <si>
    <t>Tenjay</t>
  </si>
  <si>
    <t>Vemú</t>
  </si>
  <si>
    <t>Nonoalco</t>
  </si>
  <si>
    <t>Ocopulco</t>
  </si>
  <si>
    <t>San Andrés Chiautla</t>
  </si>
  <si>
    <t>Chicoloapan de Juárez</t>
  </si>
  <si>
    <t>Costitlán</t>
  </si>
  <si>
    <t>San Vicente Chicoloapan</t>
  </si>
  <si>
    <t>San Pablito</t>
  </si>
  <si>
    <t>Xochitenco</t>
  </si>
  <si>
    <t>Coacalco de Berriozábal</t>
  </si>
  <si>
    <t>Acuitlapilco</t>
  </si>
  <si>
    <t>Chiltepec Hidalgo</t>
  </si>
  <si>
    <t>La Cercada</t>
  </si>
  <si>
    <t>Laja Azul</t>
  </si>
  <si>
    <t>Las Vueltas de Guerrero</t>
  </si>
  <si>
    <t>Meyuca Morelos</t>
  </si>
  <si>
    <t>Tecolotepec</t>
  </si>
  <si>
    <t>San Andrés Metla</t>
  </si>
  <si>
    <t>Colonia Juárez</t>
  </si>
  <si>
    <t>Atlamica</t>
  </si>
  <si>
    <t>Cuautitlán de Romero Rubio</t>
  </si>
  <si>
    <t>La Capilla</t>
  </si>
  <si>
    <t>San Martín Tepetlixpan</t>
  </si>
  <si>
    <t>San Mateo Ixtacalco</t>
  </si>
  <si>
    <t>San Pedro Cuamatla</t>
  </si>
  <si>
    <t>Tlaltepan</t>
  </si>
  <si>
    <t>San Cristóbal Ecatepec</t>
  </si>
  <si>
    <t>San Pedro Xalostoc</t>
  </si>
  <si>
    <t>Santa Clara Coatitla</t>
  </si>
  <si>
    <t>Santa María Chiconautla</t>
  </si>
  <si>
    <t>Santo Tomás Chiconautla</t>
  </si>
  <si>
    <t>Tulpetlac</t>
  </si>
  <si>
    <t>Venta de Carpio</t>
  </si>
  <si>
    <t>Aquiles Serdán</t>
  </si>
  <si>
    <t>Colonia Aquiles Serdán</t>
  </si>
  <si>
    <t>Colonia Francisco I. Madero</t>
  </si>
  <si>
    <t>El Tejocote</t>
  </si>
  <si>
    <t>La Jordana</t>
  </si>
  <si>
    <t>La Magdalena</t>
  </si>
  <si>
    <t>Oro de Hidalgo</t>
  </si>
  <si>
    <t>Santa Rosa de Lima</t>
  </si>
  <si>
    <t>Santiago Oxtempan</t>
  </si>
  <si>
    <t>Tullinango</t>
  </si>
  <si>
    <t>San Miguel Jagueyes</t>
  </si>
  <si>
    <t>San Francisco Zacacalco</t>
  </si>
  <si>
    <t>San Marcos Jilotzingo</t>
  </si>
  <si>
    <t>Santa María Ajoloapan</t>
  </si>
  <si>
    <t>Tianguistongo</t>
  </si>
  <si>
    <t>General Ignacio Allende</t>
  </si>
  <si>
    <t>Huilotiapa  ó Cuxtengo</t>
  </si>
  <si>
    <t>Huixquilucan de Degollado</t>
  </si>
  <si>
    <t>Magdalena Chichicaspa</t>
  </si>
  <si>
    <t>San Cristóbal Texcalucan</t>
  </si>
  <si>
    <t>San Juan Viejo</t>
  </si>
  <si>
    <t>Santa Cruz Ayotuxco</t>
  </si>
  <si>
    <t>Santiago Yanhuixtlalpan</t>
  </si>
  <si>
    <t>Santiago Tlaxala</t>
  </si>
  <si>
    <t>Santiago Tlazala</t>
  </si>
  <si>
    <t>Ayotla</t>
  </si>
  <si>
    <t>Coatepec Chalco</t>
  </si>
  <si>
    <t>El Vigilante</t>
  </si>
  <si>
    <t>San Francisco Acuautla</t>
  </si>
  <si>
    <t>Tlapacoya</t>
  </si>
  <si>
    <t>Coaxusco</t>
  </si>
  <si>
    <t>Malinaltenango</t>
  </si>
  <si>
    <t>Tecomatepéc</t>
  </si>
  <si>
    <t>Tlacochaca</t>
  </si>
  <si>
    <t>Barrio de San Pedro</t>
  </si>
  <si>
    <t>Enyege</t>
  </si>
  <si>
    <t>Guadalupe Cachi</t>
  </si>
  <si>
    <t>Ixtlahuaca de Rayón</t>
  </si>
  <si>
    <t>La Cocepción de Enyege</t>
  </si>
  <si>
    <t>San Andrés del Pedregal</t>
  </si>
  <si>
    <t>San Bartolo del Llano</t>
  </si>
  <si>
    <t>San Cristóbal de los Baños</t>
  </si>
  <si>
    <t>San Cristóbal los baños</t>
  </si>
  <si>
    <t>San Juan de las Manzanas</t>
  </si>
  <si>
    <t>San Miguel Enyege</t>
  </si>
  <si>
    <t>San Pedro de los Baños</t>
  </si>
  <si>
    <t>San Pedro los Baños</t>
  </si>
  <si>
    <t>Santa María del Llano</t>
  </si>
  <si>
    <t>Santo Domingo Huereje</t>
  </si>
  <si>
    <t>Jalatlaco ó Xalatlaco</t>
  </si>
  <si>
    <t>Xalatlaco</t>
  </si>
  <si>
    <t>San Andrés Jaltenco</t>
  </si>
  <si>
    <t>Acazuchitlán</t>
  </si>
  <si>
    <t>Calpulalpan</t>
  </si>
  <si>
    <t>Canalejas</t>
  </si>
  <si>
    <t>Chindeje</t>
  </si>
  <si>
    <t>Corralejos</t>
  </si>
  <si>
    <t>Doxhicho</t>
  </si>
  <si>
    <t>La Barranquilla</t>
  </si>
  <si>
    <t>Magueycitos</t>
  </si>
  <si>
    <t>Mataxhi</t>
  </si>
  <si>
    <t>San Lorenzo Octeyuco</t>
  </si>
  <si>
    <t>San Martín Tuchenitlapilco</t>
  </si>
  <si>
    <t>San Miguel de la Victoria</t>
  </si>
  <si>
    <t>San Pablo Huantepec</t>
  </si>
  <si>
    <t>San Sebastián de Juárez</t>
  </si>
  <si>
    <t>Santiago Oxthoc</t>
  </si>
  <si>
    <t>Xhimójay</t>
  </si>
  <si>
    <t>San Luis Ayucan</t>
  </si>
  <si>
    <t>San Nicolás Apazco</t>
  </si>
  <si>
    <t>Santa Ana Jilotzingo</t>
  </si>
  <si>
    <t>Santa María Mazatla</t>
  </si>
  <si>
    <t>Manzana 6</t>
  </si>
  <si>
    <t>Mañi</t>
  </si>
  <si>
    <t>San Bartolo Oxtotitlán</t>
  </si>
  <si>
    <t>San Felipe Santiago</t>
  </si>
  <si>
    <t>San José del Sitio</t>
  </si>
  <si>
    <t>Santa Cruz Tepexpan</t>
  </si>
  <si>
    <t>Sila</t>
  </si>
  <si>
    <t>Mavoro</t>
  </si>
  <si>
    <t>San Francisco Cheje</t>
  </si>
  <si>
    <t>San Juan Coajomulco</t>
  </si>
  <si>
    <t>San Juan Cuajomulco</t>
  </si>
  <si>
    <t>San Miguel Tenochtitlán</t>
  </si>
  <si>
    <t>Santa María Citendeje</t>
  </si>
  <si>
    <t>Santiago Casandeje</t>
  </si>
  <si>
    <t>Santiago Yeche</t>
  </si>
  <si>
    <t>Techuchulco</t>
  </si>
  <si>
    <t>San Matias Cuijingo</t>
  </si>
  <si>
    <t>San Sebastián Chimalpa</t>
  </si>
  <si>
    <t>Huitzizilapan</t>
  </si>
  <si>
    <t>Rancho Grande</t>
  </si>
  <si>
    <t>Salazar</t>
  </si>
  <si>
    <t>San Francisco Xochicuautla</t>
  </si>
  <si>
    <t>San José el Llanito</t>
  </si>
  <si>
    <t>San Lorenzo Huitzizilapan</t>
  </si>
  <si>
    <t>San Mateo Atarasquillo</t>
  </si>
  <si>
    <t>San Miguel Ameyalco</t>
  </si>
  <si>
    <t>San Nicolás Peralta</t>
  </si>
  <si>
    <t>San Pedro Tultepec</t>
  </si>
  <si>
    <t>Santa María Atarasquillo</t>
  </si>
  <si>
    <t>Santiago Analco</t>
  </si>
  <si>
    <t>Zacamulpa Tlalmimilolpan</t>
  </si>
  <si>
    <t>El Chilar</t>
  </si>
  <si>
    <t>San Andrés Nicolás Bravo</t>
  </si>
  <si>
    <t>Tenopalco</t>
  </si>
  <si>
    <t>Visitación</t>
  </si>
  <si>
    <t>Chinte</t>
  </si>
  <si>
    <t>San Bartolo Morelos</t>
  </si>
  <si>
    <t>San Gregorio Macapexco</t>
  </si>
  <si>
    <t>San Lorenzo Malacota</t>
  </si>
  <si>
    <t>San Marco Tlazalpan</t>
  </si>
  <si>
    <t>San Marcos Tlazalpan</t>
  </si>
  <si>
    <t>Chimalpa</t>
  </si>
  <si>
    <t>Naucalpan de Juárez</t>
  </si>
  <si>
    <t>Río Hondo</t>
  </si>
  <si>
    <t>San Francisco Chimalpa</t>
  </si>
  <si>
    <t>San Francisco Cuautlalpan</t>
  </si>
  <si>
    <t>San Luis Tlatilco</t>
  </si>
  <si>
    <t>San Miguel Tecamachalco</t>
  </si>
  <si>
    <t>Santa Cruz Acatlán</t>
  </si>
  <si>
    <t>Santa Cruz del Monte</t>
  </si>
  <si>
    <t>Santiago Tepatlaxco</t>
  </si>
  <si>
    <t>Alenanco</t>
  </si>
  <si>
    <t>Ecatitlán</t>
  </si>
  <si>
    <t>Molonco</t>
  </si>
  <si>
    <t>Xaltocán</t>
  </si>
  <si>
    <t>Colonia Vicente Guerrero</t>
  </si>
  <si>
    <t>El Barrón</t>
  </si>
  <si>
    <t>La Colmena</t>
  </si>
  <si>
    <t>Progreso Industrial</t>
  </si>
  <si>
    <t>San Francisco Magú</t>
  </si>
  <si>
    <t>San José El Vidrio</t>
  </si>
  <si>
    <t>San Miguel Hila</t>
  </si>
  <si>
    <t>Santa María Magdalena Cahuacán</t>
  </si>
  <si>
    <t>Transfiguración</t>
  </si>
  <si>
    <t>Villada y El Tular</t>
  </si>
  <si>
    <t>Tlaxixilco el Grande</t>
  </si>
  <si>
    <t>Asunción Tepexoyuca</t>
  </si>
  <si>
    <t>Barrio de Santa María</t>
  </si>
  <si>
    <t>El Llanito</t>
  </si>
  <si>
    <t>San Jerónimo Acazulco</t>
  </si>
  <si>
    <t>San Pedro Atlapulco</t>
  </si>
  <si>
    <t>Santa María de la Asunción Tepexoyuca</t>
  </si>
  <si>
    <t>Chalmita</t>
  </si>
  <si>
    <t>San Juan Atzingo</t>
  </si>
  <si>
    <t>Aguatepec</t>
  </si>
  <si>
    <t>Cuautlacingo</t>
  </si>
  <si>
    <t>Oxtotipac</t>
  </si>
  <si>
    <t>Santiago Tolman</t>
  </si>
  <si>
    <t>Los Mimbres</t>
  </si>
  <si>
    <t>San Agustín Mimbres</t>
  </si>
  <si>
    <t>San Bartolo Otzolotepec</t>
  </si>
  <si>
    <t>San Bartolomé Otzolotepec</t>
  </si>
  <si>
    <t>San Mateo Capulhuac</t>
  </si>
  <si>
    <t>San Mateo Mozoquilpan</t>
  </si>
  <si>
    <t>Santa María Tetitla</t>
  </si>
  <si>
    <t>Trojes</t>
  </si>
  <si>
    <t>Ozumba de Alzate</t>
  </si>
  <si>
    <t>San José Tlacotitlán</t>
  </si>
  <si>
    <t>San Mateo Tecalco</t>
  </si>
  <si>
    <t>Casas Viejas</t>
  </si>
  <si>
    <t>La Garita</t>
  </si>
  <si>
    <t>Ruano</t>
  </si>
  <si>
    <t>Taxhic Chico</t>
  </si>
  <si>
    <t>Coté</t>
  </si>
  <si>
    <t>Cuadrilla 1a</t>
  </si>
  <si>
    <t>Dotegiare</t>
  </si>
  <si>
    <t>El Tunal</t>
  </si>
  <si>
    <t>Finca</t>
  </si>
  <si>
    <t>La Cima</t>
  </si>
  <si>
    <t>La Virgen</t>
  </si>
  <si>
    <t>Las Cabras</t>
  </si>
  <si>
    <t>Los Medanos</t>
  </si>
  <si>
    <t>Nichi</t>
  </si>
  <si>
    <t>Rancho de Rioyos</t>
  </si>
  <si>
    <t>San Antonio Metepec</t>
  </si>
  <si>
    <t>San Antonio Pueblo Nuevo</t>
  </si>
  <si>
    <t>San José del Rincón</t>
  </si>
  <si>
    <t>San Juan Rioyos</t>
  </si>
  <si>
    <t>San Juan Xalpa</t>
  </si>
  <si>
    <t>San Miguel Agua Bendita</t>
  </si>
  <si>
    <t>San Onofre</t>
  </si>
  <si>
    <t>San Pablo Tlalchichilpa</t>
  </si>
  <si>
    <t>Sanacoche</t>
  </si>
  <si>
    <t>Tres Estrellas</t>
  </si>
  <si>
    <t>San Pablo Ixquitlán</t>
  </si>
  <si>
    <t>Zona Arqueológica</t>
  </si>
  <si>
    <t>Cuentla</t>
  </si>
  <si>
    <t>Mina de Agua</t>
  </si>
  <si>
    <t>Daxthi</t>
  </si>
  <si>
    <t>Divisadero</t>
  </si>
  <si>
    <t>Camino Nacional</t>
  </si>
  <si>
    <t>Capula</t>
  </si>
  <si>
    <t>Diego Sánchez</t>
  </si>
  <si>
    <t>El Convento</t>
  </si>
  <si>
    <t>Laguna Seca</t>
  </si>
  <si>
    <t>Metlaltepec</t>
  </si>
  <si>
    <t>Mextepec</t>
  </si>
  <si>
    <t>Pozontepec</t>
  </si>
  <si>
    <t>San Miguel Totomaloya</t>
  </si>
  <si>
    <t>San Pedro Hueyahualco</t>
  </si>
  <si>
    <t>Santo Tomás de las Flores</t>
  </si>
  <si>
    <t>Sultepequito</t>
  </si>
  <si>
    <t>Reyes Acozác</t>
  </si>
  <si>
    <t>San Francisco Cuautliquixca</t>
  </si>
  <si>
    <t>San Lucas Xolox</t>
  </si>
  <si>
    <t>San Nicolás La Redonda</t>
  </si>
  <si>
    <t>Santa Cruz Tecámac</t>
  </si>
  <si>
    <t>Santa María Ozumbilla</t>
  </si>
  <si>
    <t>Acamuchitlán</t>
  </si>
  <si>
    <t>Acatitlán</t>
  </si>
  <si>
    <t>Bejuncos</t>
  </si>
  <si>
    <t>Cañada Nanchititla</t>
  </si>
  <si>
    <t>Chorrera</t>
  </si>
  <si>
    <t>El Guayabal</t>
  </si>
  <si>
    <t>El Reparo de Nanchititla</t>
  </si>
  <si>
    <t>Estancia Grande</t>
  </si>
  <si>
    <t>Ixtapan</t>
  </si>
  <si>
    <t>Pantoja</t>
  </si>
  <si>
    <t>Pueblito</t>
  </si>
  <si>
    <t>Rincón de Jaimes</t>
  </si>
  <si>
    <t>Rincón de Ugarte</t>
  </si>
  <si>
    <t>Sauz Palo Gordo</t>
  </si>
  <si>
    <t>Tejapan</t>
  </si>
  <si>
    <t>Tejupilco de Hidalgo</t>
  </si>
  <si>
    <t>Chopo</t>
  </si>
  <si>
    <t>San Bartolo Actopan</t>
  </si>
  <si>
    <t>San Cristóbal Colhuacán</t>
  </si>
  <si>
    <t>San Juan Teacalco</t>
  </si>
  <si>
    <t>San Luis Tecuautitlan</t>
  </si>
  <si>
    <t>San Mateo Ixtlahuaca</t>
  </si>
  <si>
    <t>San Mateo Teopancala</t>
  </si>
  <si>
    <t>Santa Ana Tlachiahualpa</t>
  </si>
  <si>
    <t>Bonshó</t>
  </si>
  <si>
    <t>El Puente</t>
  </si>
  <si>
    <t>Jacal de Cerritos</t>
  </si>
  <si>
    <t>Jacal de Juanacatlán</t>
  </si>
  <si>
    <t>San Francisco Tepeolulco</t>
  </si>
  <si>
    <t>San José Ixtapa</t>
  </si>
  <si>
    <t>San José Solís</t>
  </si>
  <si>
    <t>San Mateo El Viejo</t>
  </si>
  <si>
    <t>San Miguel Solís</t>
  </si>
  <si>
    <t>Santa Ana Ixtlahuatzingo</t>
  </si>
  <si>
    <t>Santa María Canchesda</t>
  </si>
  <si>
    <t>Santiago Coachochitlán</t>
  </si>
  <si>
    <t>Solís</t>
  </si>
  <si>
    <t>Calle Real</t>
  </si>
  <si>
    <t>Enthaví</t>
  </si>
  <si>
    <t>Jiquipilco el Viejo</t>
  </si>
  <si>
    <t>Las Lomas</t>
  </si>
  <si>
    <t>Ranchería de Trojes</t>
  </si>
  <si>
    <t>San Diego Alcalá</t>
  </si>
  <si>
    <t>San José Pathé</t>
  </si>
  <si>
    <t>San Lorenzo Oyamel</t>
  </si>
  <si>
    <t>San Pedro Abajo</t>
  </si>
  <si>
    <t>San Pedro de Abajo</t>
  </si>
  <si>
    <t>San Pedro de Arriba</t>
  </si>
  <si>
    <t>Santiago Temoaya</t>
  </si>
  <si>
    <t>Solalpan</t>
  </si>
  <si>
    <t>Ixpuichiapan</t>
  </si>
  <si>
    <t>La Tenería</t>
  </si>
  <si>
    <t>San Juan Tetitlán</t>
  </si>
  <si>
    <t>San Simonito</t>
  </si>
  <si>
    <t>Xochiaca</t>
  </si>
  <si>
    <t>Zepayautla</t>
  </si>
  <si>
    <t>San Mateo Tepopula</t>
  </si>
  <si>
    <t>Acolco</t>
  </si>
  <si>
    <t>Anal</t>
  </si>
  <si>
    <t>Caliacac</t>
  </si>
  <si>
    <t>Tlatilco</t>
  </si>
  <si>
    <t>Atlatongo</t>
  </si>
  <si>
    <t>Evangelista</t>
  </si>
  <si>
    <t>Santiago Zacualuca</t>
  </si>
  <si>
    <t>Teotihuacan</t>
  </si>
  <si>
    <t>El Moral</t>
  </si>
  <si>
    <t>San Juan Totolapan</t>
  </si>
  <si>
    <t>San Pablo Jolalpan</t>
  </si>
  <si>
    <t>Santo Tomás Apipilhuasco</t>
  </si>
  <si>
    <t>San Esteban Cuecuecuautitla</t>
  </si>
  <si>
    <t>Axotlan</t>
  </si>
  <si>
    <t>Cañadas de Cisneros</t>
  </si>
  <si>
    <t>Santa María Tianguistenco</t>
  </si>
  <si>
    <t>Santiago Cuautlalpan</t>
  </si>
  <si>
    <t>Tlapanaloya</t>
  </si>
  <si>
    <t>Chiquintepec</t>
  </si>
  <si>
    <t>Huayatenco</t>
  </si>
  <si>
    <t>Ocotitlán</t>
  </si>
  <si>
    <t>Venta Morales</t>
  </si>
  <si>
    <t>San Mateo Texcalyacac</t>
  </si>
  <si>
    <t>Chapingo</t>
  </si>
  <si>
    <t>Huexotla</t>
  </si>
  <si>
    <t>La Magdalena Panoaya</t>
  </si>
  <si>
    <t>La Purificación</t>
  </si>
  <si>
    <t>Molino Blanco</t>
  </si>
  <si>
    <t>Pentecostes</t>
  </si>
  <si>
    <t>San Dieguito (San Dieguito Xochimanca)</t>
  </si>
  <si>
    <t>San Jerónimo Amanalco</t>
  </si>
  <si>
    <t>San Mateo Huexotla</t>
  </si>
  <si>
    <t>San Miguel Coatlinchán</t>
  </si>
  <si>
    <t>San Miguel Tlaixpan</t>
  </si>
  <si>
    <t>San Pablo Ixayoc</t>
  </si>
  <si>
    <t>Santa Cruz de Arriba</t>
  </si>
  <si>
    <t>Santa María Tecuanulco</t>
  </si>
  <si>
    <t>Santiago Cuantlalpan</t>
  </si>
  <si>
    <t>Tequexquináhuac</t>
  </si>
  <si>
    <t>Tocuila</t>
  </si>
  <si>
    <t>Tulantongo</t>
  </si>
  <si>
    <t>Tequisistlán</t>
  </si>
  <si>
    <t>Coatepec de las Bateas</t>
  </si>
  <si>
    <t>El Colero</t>
  </si>
  <si>
    <t>Flalturapán</t>
  </si>
  <si>
    <t>La Magdalena de los Reyes</t>
  </si>
  <si>
    <t>San Lorenzo de las Guitarras</t>
  </si>
  <si>
    <t>San Nicolás Coatepec de las Bateas</t>
  </si>
  <si>
    <t>San Pedro Tlaltizapan</t>
  </si>
  <si>
    <t>San Pedro Tlatizapan</t>
  </si>
  <si>
    <t>Santiago Tianguistenco</t>
  </si>
  <si>
    <t>Santiago Tilapa</t>
  </si>
  <si>
    <t>Taltizapan</t>
  </si>
  <si>
    <t>Agua Bendita</t>
  </si>
  <si>
    <t>El Palmito</t>
  </si>
  <si>
    <t>San Andrés Timilpan</t>
  </si>
  <si>
    <t>San Antonio Yondejé</t>
  </si>
  <si>
    <t>Santiaguito Maxdá</t>
  </si>
  <si>
    <t>Chiconquiahuitl</t>
  </si>
  <si>
    <t>Río Frío de Juárez</t>
  </si>
  <si>
    <t>San Juan Atzacualoya</t>
  </si>
  <si>
    <t>San Lorenzo Tlalmimilolpan</t>
  </si>
  <si>
    <t>Santo Tomás Atzingo</t>
  </si>
  <si>
    <t>Tlalmanalco de Velázquez</t>
  </si>
  <si>
    <t>San Juan Ixhuatepec</t>
  </si>
  <si>
    <t>San Lucas Patoni</t>
  </si>
  <si>
    <t>San Pablo Xalpa</t>
  </si>
  <si>
    <t>San Pedro Barrientos</t>
  </si>
  <si>
    <t>Tlalnepantla de Baz</t>
  </si>
  <si>
    <t>Cabeza de Perro</t>
  </si>
  <si>
    <t>Coatepec (Coatepequito)</t>
  </si>
  <si>
    <t>Copaltepec</t>
  </si>
  <si>
    <t>Cruz Tetepona</t>
  </si>
  <si>
    <t>El Solís</t>
  </si>
  <si>
    <t>La Fragua</t>
  </si>
  <si>
    <t>La Providencia y Chachalacatenco</t>
  </si>
  <si>
    <t>Palmar Grande</t>
  </si>
  <si>
    <t>Piedra Ancha</t>
  </si>
  <si>
    <t>Rancho Nuevo</t>
  </si>
  <si>
    <t>San Pedro Limón</t>
  </si>
  <si>
    <t>Santa Ana Zicatecoyan</t>
  </si>
  <si>
    <t>Teopazule y Agua Puerca</t>
  </si>
  <si>
    <t>Topilar</t>
  </si>
  <si>
    <t>San José de Los Amates</t>
  </si>
  <si>
    <t>Santiago Teyahualco</t>
  </si>
  <si>
    <t>Cartagena</t>
  </si>
  <si>
    <t>Lechería</t>
  </si>
  <si>
    <t>San Francisco Chilpan</t>
  </si>
  <si>
    <t>San Pablo de las Salinas</t>
  </si>
  <si>
    <t>Tepalcapa</t>
  </si>
  <si>
    <t>Boca Negra</t>
  </si>
  <si>
    <t>Llano de San Jerónimo</t>
  </si>
  <si>
    <t>Loma Alta</t>
  </si>
  <si>
    <t>Monte de Peña</t>
  </si>
  <si>
    <t>Pendo (San Luis de las Peras)</t>
  </si>
  <si>
    <t>San Jerónimo Sacapusco</t>
  </si>
  <si>
    <t>San Jerónimo Zacapexco</t>
  </si>
  <si>
    <t>San Luis de las Peras</t>
  </si>
  <si>
    <t>San Martín Cachihuapan</t>
  </si>
  <si>
    <t>Alta de San Francisco</t>
  </si>
  <si>
    <t>Baja de San Francisco</t>
  </si>
  <si>
    <t>La Finca</t>
  </si>
  <si>
    <t>Potrero Nuevo</t>
  </si>
  <si>
    <t>San Gaspar</t>
  </si>
  <si>
    <t>Tequipuepa</t>
  </si>
  <si>
    <t>San Francisco Xonacatlán</t>
  </si>
  <si>
    <t>San Miguel Mimiapan</t>
  </si>
  <si>
    <t>Santa María Zolotepec</t>
  </si>
  <si>
    <t>Santiago Tejocotillos</t>
  </si>
  <si>
    <t>Tizapán</t>
  </si>
  <si>
    <t>Ayotuxco</t>
  </si>
  <si>
    <t>Coloxtitlán</t>
  </si>
  <si>
    <t>El Cortijo</t>
  </si>
  <si>
    <t>Gama de la Paz</t>
  </si>
  <si>
    <t>Huitzoltepec</t>
  </si>
  <si>
    <t>Mamatla</t>
  </si>
  <si>
    <t>Tepextitlán</t>
  </si>
  <si>
    <t>Tlapexco</t>
  </si>
  <si>
    <t>Zacualpilla</t>
  </si>
  <si>
    <t>Atizapán de Zaragoza</t>
  </si>
  <si>
    <t>Sayavedra</t>
  </si>
  <si>
    <t>San Pablo Tejalpa</t>
  </si>
  <si>
    <t>Cuevas</t>
  </si>
  <si>
    <t>San Bartolo Cuautlalpan</t>
  </si>
  <si>
    <t>San Juan Zitlaltepec</t>
  </si>
  <si>
    <t>Santa María Cuevas</t>
  </si>
  <si>
    <t>Viveros</t>
  </si>
  <si>
    <t>Alto de San José de González</t>
  </si>
  <si>
    <t>Boquillas</t>
  </si>
  <si>
    <t>El Codo</t>
  </si>
  <si>
    <t>El Gallo</t>
  </si>
  <si>
    <t>El Novillero</t>
  </si>
  <si>
    <t>Huitzatarito</t>
  </si>
  <si>
    <t>La Canoa</t>
  </si>
  <si>
    <t>La Chinche (Granja Santa Amalia)</t>
  </si>
  <si>
    <t>La Joya de Calvillo</t>
  </si>
  <si>
    <t>La Luz de la Rinconada</t>
  </si>
  <si>
    <t>La Peña de Guiza</t>
  </si>
  <si>
    <t>La Puente</t>
  </si>
  <si>
    <t>La Rosa de Camacho</t>
  </si>
  <si>
    <t>La Tinaja de los Changos</t>
  </si>
  <si>
    <t>Labor de Peralta</t>
  </si>
  <si>
    <t>Las Estacas</t>
  </si>
  <si>
    <t>Maritas</t>
  </si>
  <si>
    <t>Purísima de Torres</t>
  </si>
  <si>
    <t>Rancho Nuevo de la Cruz</t>
  </si>
  <si>
    <t>San Aparicio</t>
  </si>
  <si>
    <t>San Francisco de Buena Vista</t>
  </si>
  <si>
    <t>San Francisco Tierras Blancas</t>
  </si>
  <si>
    <t>San José de Ruiz</t>
  </si>
  <si>
    <t>Zapote de Peralta</t>
  </si>
  <si>
    <t>Aguacaliente</t>
  </si>
  <si>
    <t>Andocutín</t>
  </si>
  <si>
    <t>Arroyo de la Luna</t>
  </si>
  <si>
    <t>Chamacuaro</t>
  </si>
  <si>
    <t>Chamácuaro</t>
  </si>
  <si>
    <t>Cútaro</t>
  </si>
  <si>
    <t>El Jaral</t>
  </si>
  <si>
    <t>El Mayal</t>
  </si>
  <si>
    <t>Gaytán</t>
  </si>
  <si>
    <t>Guadalupe Nuevo</t>
  </si>
  <si>
    <t>Inchamácuaro</t>
  </si>
  <si>
    <t>Iramuco</t>
  </si>
  <si>
    <t>La Carpa</t>
  </si>
  <si>
    <t>La Chicharronera</t>
  </si>
  <si>
    <t>Loreto de las Cajas</t>
  </si>
  <si>
    <t>Monte Prieto</t>
  </si>
  <si>
    <t>Obrajuelo</t>
  </si>
  <si>
    <t>Palo Blanco del Refugio</t>
  </si>
  <si>
    <t>Parcialidad de Iramuco</t>
  </si>
  <si>
    <t>Puente de las Cabras</t>
  </si>
  <si>
    <t>San Diego de Alcalá</t>
  </si>
  <si>
    <t>San Francisco Rancho Viejo</t>
  </si>
  <si>
    <t>San José de la Pilas</t>
  </si>
  <si>
    <t>San Juan Jaripeo</t>
  </si>
  <si>
    <t>Teresa</t>
  </si>
  <si>
    <t>Tres Marías</t>
  </si>
  <si>
    <t>Alonso Yáñez</t>
  </si>
  <si>
    <t>Boca de la Cañada</t>
  </si>
  <si>
    <t>Camino Real</t>
  </si>
  <si>
    <t>Canal del Burro</t>
  </si>
  <si>
    <t>Cañón del Ferrocarril</t>
  </si>
  <si>
    <t>Capaderos</t>
  </si>
  <si>
    <t>Cinco Señores</t>
  </si>
  <si>
    <t>Corralejo de Abajo</t>
  </si>
  <si>
    <t>Doña Juana</t>
  </si>
  <si>
    <t>El Nevado</t>
  </si>
  <si>
    <t>El Paredón</t>
  </si>
  <si>
    <t>Fajardo de Bocas</t>
  </si>
  <si>
    <t>Jacales</t>
  </si>
  <si>
    <t>La Cuadrilla</t>
  </si>
  <si>
    <t>La Lejona</t>
  </si>
  <si>
    <t>La Talega</t>
  </si>
  <si>
    <t>La Venta del Refugio</t>
  </si>
  <si>
    <t>Laguna de Tripas</t>
  </si>
  <si>
    <t>Los Juárez</t>
  </si>
  <si>
    <t>Los López</t>
  </si>
  <si>
    <t>Los Marciales</t>
  </si>
  <si>
    <t>Los Martínez</t>
  </si>
  <si>
    <t>Montecillo de la Milpa</t>
  </si>
  <si>
    <t>Pozos de Liceas</t>
  </si>
  <si>
    <t>Puerto de Guerreros</t>
  </si>
  <si>
    <t>Puerto de Nalo</t>
  </si>
  <si>
    <t>Puerto Ricos</t>
  </si>
  <si>
    <t>San Isidro de Bandita</t>
  </si>
  <si>
    <t>San José de Landeta</t>
  </si>
  <si>
    <t>San Juan de Arriba</t>
  </si>
  <si>
    <t>San Miguel Allende</t>
  </si>
  <si>
    <t>San Miguel Viejo</t>
  </si>
  <si>
    <t>Santas Marías</t>
  </si>
  <si>
    <t>Tlaxcalilla</t>
  </si>
  <si>
    <t>Toriles</t>
  </si>
  <si>
    <t>Begoña</t>
  </si>
  <si>
    <t>Carvajal</t>
  </si>
  <si>
    <t>Charcas</t>
  </si>
  <si>
    <t>Ciudad Álvaro Obregón</t>
  </si>
  <si>
    <t>El Arroyo</t>
  </si>
  <si>
    <t>El Capulín</t>
  </si>
  <si>
    <t>El Magueyal</t>
  </si>
  <si>
    <t>El Mosqueado</t>
  </si>
  <si>
    <t>El Ratón</t>
  </si>
  <si>
    <t>La Venta</t>
  </si>
  <si>
    <t>Las Pomas</t>
  </si>
  <si>
    <t>Los Duraznos</t>
  </si>
  <si>
    <t>Los Terreros</t>
  </si>
  <si>
    <t>Montes (El Jovero)</t>
  </si>
  <si>
    <t>Morisquillas</t>
  </si>
  <si>
    <t>Ojo de Agua del Refugio</t>
  </si>
  <si>
    <t>Puerto de la Ceniza</t>
  </si>
  <si>
    <t>Sacromonte</t>
  </si>
  <si>
    <t>Tulillo de arriba</t>
  </si>
  <si>
    <t>Llanitos ( El Repasadero)</t>
  </si>
  <si>
    <t>San Juan de Dios</t>
  </si>
  <si>
    <t>Cañada Chávez</t>
  </si>
  <si>
    <t>Cañada de León</t>
  </si>
  <si>
    <t>Chirimoya</t>
  </si>
  <si>
    <t>Cieneguita</t>
  </si>
  <si>
    <t>Ciudad Manuel González</t>
  </si>
  <si>
    <t>El Carretón</t>
  </si>
  <si>
    <t>Fábrica de Melchor</t>
  </si>
  <si>
    <t>Herrería</t>
  </si>
  <si>
    <t>Jaral de Berrio</t>
  </si>
  <si>
    <t>La Lagunita</t>
  </si>
  <si>
    <t>La Obra</t>
  </si>
  <si>
    <t>La Quemada</t>
  </si>
  <si>
    <t>Laguna de Guadalupe</t>
  </si>
  <si>
    <t>Las Caleras</t>
  </si>
  <si>
    <t>Los Antelices</t>
  </si>
  <si>
    <t>Los Gavilanes</t>
  </si>
  <si>
    <t>Manzanales</t>
  </si>
  <si>
    <t>Palmitas (Palmitas de Murillo)</t>
  </si>
  <si>
    <t>Peñuelas</t>
  </si>
  <si>
    <t>Remedios</t>
  </si>
  <si>
    <t>Salto del Ahogado</t>
  </si>
  <si>
    <t>San Bartolo  de Berrios</t>
  </si>
  <si>
    <t>San Bartolo de Berrios</t>
  </si>
  <si>
    <t>San Felipe (Antes Ciudad González)</t>
  </si>
  <si>
    <t>San Francisco del Jaral</t>
  </si>
  <si>
    <t>San José del Llano</t>
  </si>
  <si>
    <t>San Juan de los Llanos</t>
  </si>
  <si>
    <t>San Pedro Almoloyan</t>
  </si>
  <si>
    <t>Sauceda de la Luz</t>
  </si>
  <si>
    <t>Tepozán</t>
  </si>
  <si>
    <t>Tulillo</t>
  </si>
  <si>
    <t>Cuevas de Gutiérrez</t>
  </si>
  <si>
    <t>El Huizache</t>
  </si>
  <si>
    <t>Frías</t>
  </si>
  <si>
    <t>La Calzada de la Merced</t>
  </si>
  <si>
    <t>La Ladera</t>
  </si>
  <si>
    <t>La Quesera</t>
  </si>
  <si>
    <t>Manuel Doblado</t>
  </si>
  <si>
    <t>Meza de los Caballos</t>
  </si>
  <si>
    <t>Ojo de Agua de Laurel</t>
  </si>
  <si>
    <t>Peñuelitas</t>
  </si>
  <si>
    <t>San Antonio de la Presa</t>
  </si>
  <si>
    <t>San José de las Islas</t>
  </si>
  <si>
    <t>San José de Piedras Negras</t>
  </si>
  <si>
    <t>San Miguel del Sauz</t>
  </si>
  <si>
    <t>Santa Teresa de Jesús</t>
  </si>
  <si>
    <t>Tanco</t>
  </si>
  <si>
    <t>Tangamanga</t>
  </si>
  <si>
    <t>Zapote de Adjuntas</t>
  </si>
  <si>
    <t>Barrio La Palma</t>
  </si>
  <si>
    <t>Campamento del F.C.</t>
  </si>
  <si>
    <t>Chamácuaro de Comonfort</t>
  </si>
  <si>
    <t>Empalme Escobedo</t>
  </si>
  <si>
    <t>Morales</t>
  </si>
  <si>
    <t>Neutla</t>
  </si>
  <si>
    <t>Ojo de agua de Potreros</t>
  </si>
  <si>
    <t>Palmillas del Picacho</t>
  </si>
  <si>
    <t>Rincón del Purgatorio</t>
  </si>
  <si>
    <t>Soria</t>
  </si>
  <si>
    <t>Cebolletas</t>
  </si>
  <si>
    <t>Piedra Larga</t>
  </si>
  <si>
    <t>Galena Colorada</t>
  </si>
  <si>
    <t>Tupátaro</t>
  </si>
  <si>
    <t>Badillo</t>
  </si>
  <si>
    <t>Cerro Blanco</t>
  </si>
  <si>
    <t>Cuala</t>
  </si>
  <si>
    <t>Delgadillo</t>
  </si>
  <si>
    <t>Don Sebastián</t>
  </si>
  <si>
    <t>El Gusano</t>
  </si>
  <si>
    <t>El Mastranto</t>
  </si>
  <si>
    <t>El Saucito</t>
  </si>
  <si>
    <t>Estación de Dolores</t>
  </si>
  <si>
    <t>Jamaica</t>
  </si>
  <si>
    <t>La Cantera</t>
  </si>
  <si>
    <t>Las Milpitas</t>
  </si>
  <si>
    <t>Lobitos de Abajo</t>
  </si>
  <si>
    <t>Los Godínez</t>
  </si>
  <si>
    <t>Los Quiotes</t>
  </si>
  <si>
    <t>Los Sisotes</t>
  </si>
  <si>
    <t>Noria de Libre</t>
  </si>
  <si>
    <t>Palma Mocha</t>
  </si>
  <si>
    <t>Palo Seco</t>
  </si>
  <si>
    <t>Peña Colorada</t>
  </si>
  <si>
    <t>Rincón</t>
  </si>
  <si>
    <t>Rioyos</t>
  </si>
  <si>
    <t>Rodríguez</t>
  </si>
  <si>
    <t>San Antón de Ceballos</t>
  </si>
  <si>
    <t>San Antonio del Tepozán</t>
  </si>
  <si>
    <t>San Isidrito de Arroyo Seco</t>
  </si>
  <si>
    <t>San José de la Palma</t>
  </si>
  <si>
    <t>Santa Elena del Socorro</t>
  </si>
  <si>
    <t>Sotoles</t>
  </si>
  <si>
    <t>Tanquesito de la Erre</t>
  </si>
  <si>
    <t>Tequesquinapan</t>
  </si>
  <si>
    <t>Xoconoxtle de Remátalo</t>
  </si>
  <si>
    <t>Arperos</t>
  </si>
  <si>
    <t>Burras</t>
  </si>
  <si>
    <t>Calvillo</t>
  </si>
  <si>
    <t>Cañada de Bustos</t>
  </si>
  <si>
    <t>Ciénega de Negros</t>
  </si>
  <si>
    <t>Cuestecita de San Juan</t>
  </si>
  <si>
    <t>El Cubo</t>
  </si>
  <si>
    <t>El Tejaban</t>
  </si>
  <si>
    <t>Estancita de Comanjilla</t>
  </si>
  <si>
    <t>Huilota</t>
  </si>
  <si>
    <t>La Sauceda</t>
  </si>
  <si>
    <t>Los Llanitos de Santa Ana</t>
  </si>
  <si>
    <t>Marfil</t>
  </si>
  <si>
    <t>Mesa de los Hernández</t>
  </si>
  <si>
    <t>Monte de San Nicolás</t>
  </si>
  <si>
    <t>Paso de Perules</t>
  </si>
  <si>
    <t>Picones</t>
  </si>
  <si>
    <t>Purísima</t>
  </si>
  <si>
    <t>San José del Chapín</t>
  </si>
  <si>
    <t>San Miguel Cardones</t>
  </si>
  <si>
    <t>Agua de Oro</t>
  </si>
  <si>
    <t>Joroches</t>
  </si>
  <si>
    <t>La Desmayada</t>
  </si>
  <si>
    <t>Ojos de Agua</t>
  </si>
  <si>
    <t>Buenos Aires</t>
  </si>
  <si>
    <t>Carrizal Grande</t>
  </si>
  <si>
    <t>Comedero Viejo</t>
  </si>
  <si>
    <t>Cuchicuato</t>
  </si>
  <si>
    <t>Jorge López</t>
  </si>
  <si>
    <t>La Hilacha</t>
  </si>
  <si>
    <t>Las Ánimas</t>
  </si>
  <si>
    <t>Las Palomas</t>
  </si>
  <si>
    <t>Lo de Juárez</t>
  </si>
  <si>
    <t>Márquez</t>
  </si>
  <si>
    <t>Munguía</t>
  </si>
  <si>
    <t>Presa de la Noria</t>
  </si>
  <si>
    <t>Rancho Nuevo de Arandas</t>
  </si>
  <si>
    <t>San Antonio el Rico</t>
  </si>
  <si>
    <t>San Francisquito</t>
  </si>
  <si>
    <t>San José de Bernalejo</t>
  </si>
  <si>
    <t>San José de Jorge López</t>
  </si>
  <si>
    <t>San Roque</t>
  </si>
  <si>
    <t>Serrano</t>
  </si>
  <si>
    <t>Tomelopitos</t>
  </si>
  <si>
    <t>Candelas</t>
  </si>
  <si>
    <t>Chupícuaro</t>
  </si>
  <si>
    <t>El Clarín</t>
  </si>
  <si>
    <t>El Tejocote de Puruagua</t>
  </si>
  <si>
    <t>Estanzuela de Romero</t>
  </si>
  <si>
    <t>La Catarina</t>
  </si>
  <si>
    <t>La Salitrera</t>
  </si>
  <si>
    <t>La Tatunayé</t>
  </si>
  <si>
    <t>Lagunilla</t>
  </si>
  <si>
    <t>Los Ruices</t>
  </si>
  <si>
    <t>Mora del Capulín</t>
  </si>
  <si>
    <t>Palos Colorados</t>
  </si>
  <si>
    <t>Purísima del Zapote</t>
  </si>
  <si>
    <t>Puruagua</t>
  </si>
  <si>
    <t>San Ignacio Mártir</t>
  </si>
  <si>
    <t>San Juan de Peña</t>
  </si>
  <si>
    <t>Adelina</t>
  </si>
  <si>
    <t>Barretos de Santa Ana</t>
  </si>
  <si>
    <t>Capellanía de Loera</t>
  </si>
  <si>
    <t>Cendejas</t>
  </si>
  <si>
    <t>Coecillo</t>
  </si>
  <si>
    <t>Colonia Hidalgo</t>
  </si>
  <si>
    <t>Duarte</t>
  </si>
  <si>
    <t>El Cojinillo</t>
  </si>
  <si>
    <t>El Palote</t>
  </si>
  <si>
    <t>El Resplandor</t>
  </si>
  <si>
    <t>Estancia de Santa Rosa</t>
  </si>
  <si>
    <t>Granjeno de Fuentes</t>
  </si>
  <si>
    <t>Ibarrilla</t>
  </si>
  <si>
    <t>La Ordeña</t>
  </si>
  <si>
    <t>La Quinta</t>
  </si>
  <si>
    <t>La Resolana</t>
  </si>
  <si>
    <t>La Sandía</t>
  </si>
  <si>
    <t>Los Limones</t>
  </si>
  <si>
    <t>Los Naranjos</t>
  </si>
  <si>
    <t>Los Sauces de Arriba</t>
  </si>
  <si>
    <t>Macario Romero</t>
  </si>
  <si>
    <t>Media Luna</t>
  </si>
  <si>
    <t>Medina de Alfaro</t>
  </si>
  <si>
    <t>Mesa del Obispo</t>
  </si>
  <si>
    <t>Nuevo Valle de Moreno</t>
  </si>
  <si>
    <t>Puerta del Cerro</t>
  </si>
  <si>
    <t>Refugio de Rosas</t>
  </si>
  <si>
    <t>San Antonio de los Tepetates</t>
  </si>
  <si>
    <t>San Antonio del Tlacuache</t>
  </si>
  <si>
    <t>San José de los Romeros</t>
  </si>
  <si>
    <t>San José de Zertuche</t>
  </si>
  <si>
    <t>San Nicolás de González</t>
  </si>
  <si>
    <t>San Pedro de Los Hernández</t>
  </si>
  <si>
    <t>Santa Ana del Conde</t>
  </si>
  <si>
    <t>Vaquerías</t>
  </si>
  <si>
    <t>Xoconoxtle de González</t>
  </si>
  <si>
    <t>Zapote de Otates</t>
  </si>
  <si>
    <t>Cuanamuco</t>
  </si>
  <si>
    <t>La Barranca</t>
  </si>
  <si>
    <t>Las Peñas</t>
  </si>
  <si>
    <t>Ojo de Agua de En Medio</t>
  </si>
  <si>
    <t>Puñícuaro</t>
  </si>
  <si>
    <t>Cabras de Guadalupe</t>
  </si>
  <si>
    <t>Desmonte de Torres</t>
  </si>
  <si>
    <t>El Colorado</t>
  </si>
  <si>
    <t>El Granado</t>
  </si>
  <si>
    <t>Gachupines</t>
  </si>
  <si>
    <t>Ibarra</t>
  </si>
  <si>
    <t>Laguna de Piedras</t>
  </si>
  <si>
    <t>Los Pitos</t>
  </si>
  <si>
    <t>Morquecho</t>
  </si>
  <si>
    <t>Puerta de Guadalupe</t>
  </si>
  <si>
    <t>Pulgas</t>
  </si>
  <si>
    <t>San José de Purísima</t>
  </si>
  <si>
    <t>Alberca de Llamas</t>
  </si>
  <si>
    <t>Avispero</t>
  </si>
  <si>
    <t>Buenavista de Cortés</t>
  </si>
  <si>
    <t>Cañada de Corralejo</t>
  </si>
  <si>
    <t>Catziripal</t>
  </si>
  <si>
    <t>Churipitceo</t>
  </si>
  <si>
    <t>Corral de Santiago</t>
  </si>
  <si>
    <t>El Capadero</t>
  </si>
  <si>
    <t>El Chilarillo</t>
  </si>
  <si>
    <t>El Comalillo</t>
  </si>
  <si>
    <t>El Crucillal</t>
  </si>
  <si>
    <t>El Mármol</t>
  </si>
  <si>
    <t>El Pedregal</t>
  </si>
  <si>
    <t>El Pitahayo</t>
  </si>
  <si>
    <t>El Presidio</t>
  </si>
  <si>
    <t>El Sauz</t>
  </si>
  <si>
    <t>Guangüitiro</t>
  </si>
  <si>
    <t>Guayabo de Guzmán</t>
  </si>
  <si>
    <t>La Cal Grande</t>
  </si>
  <si>
    <t>La Calle</t>
  </si>
  <si>
    <t>La Cinta</t>
  </si>
  <si>
    <t>La Estrella</t>
  </si>
  <si>
    <t>La Lomita</t>
  </si>
  <si>
    <t>La Ordeñita</t>
  </si>
  <si>
    <t>Laguna Larga de Cortés</t>
  </si>
  <si>
    <t>Las Veredas</t>
  </si>
  <si>
    <t>Los Charcos de Paul</t>
  </si>
  <si>
    <t>Magallanes</t>
  </si>
  <si>
    <t>Maraña</t>
  </si>
  <si>
    <t>Mitad de Noria</t>
  </si>
  <si>
    <t>Noria de Barajas</t>
  </si>
  <si>
    <t>Palo Alto</t>
  </si>
  <si>
    <t>Palo Verde</t>
  </si>
  <si>
    <t>Pino Solo</t>
  </si>
  <si>
    <t>Potreros</t>
  </si>
  <si>
    <t>Puerta de Gómez</t>
  </si>
  <si>
    <t>Puerta de Pescadores</t>
  </si>
  <si>
    <t>Quesera de Cortés</t>
  </si>
  <si>
    <t>Refugio de Rivas</t>
  </si>
  <si>
    <t>San Antonio de Aceves</t>
  </si>
  <si>
    <t>San Francisco de Paz</t>
  </si>
  <si>
    <t>San Ignacio de Alvarez</t>
  </si>
  <si>
    <t>San Pedrito</t>
  </si>
  <si>
    <t>San Vicente del Mármol</t>
  </si>
  <si>
    <t>Talayote</t>
  </si>
  <si>
    <t>Tierras Negras</t>
  </si>
  <si>
    <t>Viborilla de Morales</t>
  </si>
  <si>
    <t>Zambrano</t>
  </si>
  <si>
    <t>Zapote de Barajas</t>
  </si>
  <si>
    <t>Durazno de Fonseca</t>
  </si>
  <si>
    <t>Cañada de Negros</t>
  </si>
  <si>
    <t>El Palenque</t>
  </si>
  <si>
    <t>El Tepetate</t>
  </si>
  <si>
    <t>Guadalupe de Jalpa</t>
  </si>
  <si>
    <t>Huinduri</t>
  </si>
  <si>
    <t>La Cintilla</t>
  </si>
  <si>
    <t>La Descubridora</t>
  </si>
  <si>
    <t>Pedregal</t>
  </si>
  <si>
    <t>San Antonio Casas Blancas</t>
  </si>
  <si>
    <t>San Ignacio de Jalpan</t>
  </si>
  <si>
    <t>Capilla Blanca</t>
  </si>
  <si>
    <t>El Nacimiento</t>
  </si>
  <si>
    <t>Gavia de Rivas</t>
  </si>
  <si>
    <t>La Sardina</t>
  </si>
  <si>
    <t>Mármol</t>
  </si>
  <si>
    <t>Mezquite Gordo</t>
  </si>
  <si>
    <t>Pedregal de Barroso</t>
  </si>
  <si>
    <t>San Carlos del Jaguey</t>
  </si>
  <si>
    <t>Santa Rosa de Rivaz</t>
  </si>
  <si>
    <t>Valenciana de Gavia</t>
  </si>
  <si>
    <t>Cruces</t>
  </si>
  <si>
    <t>Cupareo</t>
  </si>
  <si>
    <t>El Capulín de la Trinidad</t>
  </si>
  <si>
    <t>El Sabino</t>
  </si>
  <si>
    <t>Emenguaro</t>
  </si>
  <si>
    <t>Estancia de San José del Carmen</t>
  </si>
  <si>
    <t>Estancia del Carmel de Maravatío</t>
  </si>
  <si>
    <t>Huatzindeo</t>
  </si>
  <si>
    <t>Janicho</t>
  </si>
  <si>
    <t>Maravatío del Encinal</t>
  </si>
  <si>
    <t>Molino de Ávila</t>
  </si>
  <si>
    <t>Ojo de Agua de Ballesteros</t>
  </si>
  <si>
    <t>Pejo</t>
  </si>
  <si>
    <t>Puerta del Monte</t>
  </si>
  <si>
    <t>Sabino</t>
  </si>
  <si>
    <t>San Antonio de Emenguaro</t>
  </si>
  <si>
    <t>San Elías</t>
  </si>
  <si>
    <t>San Nicolás de los Agustinos</t>
  </si>
  <si>
    <t>San Pablo Pejo</t>
  </si>
  <si>
    <t>San Pedro de los Naranjos</t>
  </si>
  <si>
    <t>Urireo</t>
  </si>
  <si>
    <t>El Carabino</t>
  </si>
  <si>
    <t>El Mezquital</t>
  </si>
  <si>
    <t>El Refugio de Jesús</t>
  </si>
  <si>
    <t>Fabrica de Vino</t>
  </si>
  <si>
    <t>La Biznaga</t>
  </si>
  <si>
    <t>La Jaula</t>
  </si>
  <si>
    <t>La Liceaja</t>
  </si>
  <si>
    <t>La Presita</t>
  </si>
  <si>
    <t>Ojo Ciego</t>
  </si>
  <si>
    <t>Pozo Ademado</t>
  </si>
  <si>
    <t>Puerta de Tepozán</t>
  </si>
  <si>
    <t>San José de Sauceda</t>
  </si>
  <si>
    <t>Colonia Cuauhtemoc</t>
  </si>
  <si>
    <t>El Lindero</t>
  </si>
  <si>
    <t>El Llano</t>
  </si>
  <si>
    <t>Jesús del Monte</t>
  </si>
  <si>
    <t>La Muralla del Cadillal</t>
  </si>
  <si>
    <t>Las Tortugas</t>
  </si>
  <si>
    <t>Rancho de Silva</t>
  </si>
  <si>
    <t>San Francisco Buenavista</t>
  </si>
  <si>
    <t>San Ignacio de Peñuelas</t>
  </si>
  <si>
    <t>San José de la Barranca</t>
  </si>
  <si>
    <t>San Juan del Rincón</t>
  </si>
  <si>
    <t>Silva de Pañuelos</t>
  </si>
  <si>
    <t>Aguacate</t>
  </si>
  <si>
    <t>Bernalejo</t>
  </si>
  <si>
    <t>Cañada de las Yeguas</t>
  </si>
  <si>
    <t>Dolores de Carboneras</t>
  </si>
  <si>
    <t>El Bozo</t>
  </si>
  <si>
    <t>El Mezquite</t>
  </si>
  <si>
    <t>El Puerto Limpio</t>
  </si>
  <si>
    <t>Jardín</t>
  </si>
  <si>
    <t>La Alberca</t>
  </si>
  <si>
    <t>La Estación</t>
  </si>
  <si>
    <t>La Juana</t>
  </si>
  <si>
    <t>La Peña Rodada</t>
  </si>
  <si>
    <t>La Soledad del Monte</t>
  </si>
  <si>
    <t>Lobos</t>
  </si>
  <si>
    <t>Los Cerritos</t>
  </si>
  <si>
    <t>Los Charcos de Abajo</t>
  </si>
  <si>
    <t>Los Patos</t>
  </si>
  <si>
    <t>Manguitas</t>
  </si>
  <si>
    <t>Mesa de Flores</t>
  </si>
  <si>
    <t>Mineral de Pozos</t>
  </si>
  <si>
    <t>Misión de Chichimecas</t>
  </si>
  <si>
    <t>Pajarero</t>
  </si>
  <si>
    <t>Paredes</t>
  </si>
  <si>
    <t>Pozo Hondo</t>
  </si>
  <si>
    <t>Puerto del Varal</t>
  </si>
  <si>
    <t>San Antonio Palmarito</t>
  </si>
  <si>
    <t>San José del Divisadero</t>
  </si>
  <si>
    <t>San Pedro de la Esperanza</t>
  </si>
  <si>
    <t>Charco del Muerto</t>
  </si>
  <si>
    <t>El Aguacate</t>
  </si>
  <si>
    <t>Cenito de Gazca</t>
  </si>
  <si>
    <t>El Jagüey</t>
  </si>
  <si>
    <t>Franco</t>
  </si>
  <si>
    <t>Mesas de Acosta</t>
  </si>
  <si>
    <t>Ojo de Agua de Hernández</t>
  </si>
  <si>
    <t>Rincón de Centeno</t>
  </si>
  <si>
    <t>San Antonio del Salitre</t>
  </si>
  <si>
    <t>Santiago de Cuenda</t>
  </si>
  <si>
    <t>La Leona</t>
  </si>
  <si>
    <t>Ojo de Agua de Palomas</t>
  </si>
  <si>
    <t>Bajío de Guanajuato</t>
  </si>
  <si>
    <t>Cañada de Damián</t>
  </si>
  <si>
    <t>Coesillo</t>
  </si>
  <si>
    <t>Comanjilla</t>
  </si>
  <si>
    <t>Dolores de Gallegos</t>
  </si>
  <si>
    <t>La Aldea</t>
  </si>
  <si>
    <t>La Granja</t>
  </si>
  <si>
    <t>La Pila</t>
  </si>
  <si>
    <t>Las Grasas</t>
  </si>
  <si>
    <t>Medranos</t>
  </si>
  <si>
    <t>Nápoles</t>
  </si>
  <si>
    <t>Pabileros</t>
  </si>
  <si>
    <t>Ramales</t>
  </si>
  <si>
    <t>Soledad de Reynoso</t>
  </si>
  <si>
    <t>Trejo</t>
  </si>
  <si>
    <t>El Plan</t>
  </si>
  <si>
    <t>Hacienda Vieja</t>
  </si>
  <si>
    <t>Tarandacuao</t>
  </si>
  <si>
    <t>Cañada de Tirados de Abajo</t>
  </si>
  <si>
    <t>Charco Largo</t>
  </si>
  <si>
    <t>El Toro</t>
  </si>
  <si>
    <t>Furrus</t>
  </si>
  <si>
    <t>La Moncada</t>
  </si>
  <si>
    <t>Panales Jamaica</t>
  </si>
  <si>
    <t>Providencia de Cacalote</t>
  </si>
  <si>
    <t>San Juan Bautista Cacalote</t>
  </si>
  <si>
    <t>San Nicolás de la Condesa</t>
  </si>
  <si>
    <t>Derramadero del Sauz</t>
  </si>
  <si>
    <t>Fracción de Guadalupe</t>
  </si>
  <si>
    <t>Juanica</t>
  </si>
  <si>
    <t>Rincón del  Cano</t>
  </si>
  <si>
    <t>El Cerro</t>
  </si>
  <si>
    <t>El Charco</t>
  </si>
  <si>
    <t>El Comal</t>
  </si>
  <si>
    <t>El Derramadero</t>
  </si>
  <si>
    <t>Huahuemba</t>
  </si>
  <si>
    <t>San José de Charcos</t>
  </si>
  <si>
    <t>Botija</t>
  </si>
  <si>
    <t>Charco de Pantoja</t>
  </si>
  <si>
    <t>Copales</t>
  </si>
  <si>
    <t>El Armadillo</t>
  </si>
  <si>
    <t>El Salitre de Aguilares</t>
  </si>
  <si>
    <t>Estancia de San Diego</t>
  </si>
  <si>
    <t>Guarapo</t>
  </si>
  <si>
    <t>Huerfanos</t>
  </si>
  <si>
    <t>La Grande</t>
  </si>
  <si>
    <t>La Manga</t>
  </si>
  <si>
    <t>La Salud</t>
  </si>
  <si>
    <t>Lagunilla de Parangueo</t>
  </si>
  <si>
    <t>Las Cañas</t>
  </si>
  <si>
    <t>Las Jícamas</t>
  </si>
  <si>
    <t>Magdalena de Araceo</t>
  </si>
  <si>
    <t>Magdalena de Araceo</t>
  </si>
  <si>
    <t>Mogotes</t>
  </si>
  <si>
    <t>Noria de Mosqueda</t>
  </si>
  <si>
    <t>Paso Blanco</t>
  </si>
  <si>
    <t>Pozo de Aróstegui</t>
  </si>
  <si>
    <t>Quiriceo</t>
  </si>
  <si>
    <t>Rancho Viejo Potrerillo</t>
  </si>
  <si>
    <t>San Antonio de Mogotes</t>
  </si>
  <si>
    <t>San Nicolás de Parangueo</t>
  </si>
  <si>
    <t>Sanabria</t>
  </si>
  <si>
    <t>Zapotillo</t>
  </si>
  <si>
    <t>Álamos de Martínez</t>
  </si>
  <si>
    <t>El Nogal Chico</t>
  </si>
  <si>
    <t>El Piñón</t>
  </si>
  <si>
    <t>El Varal</t>
  </si>
  <si>
    <t>Huizaches</t>
  </si>
  <si>
    <t>La Peña Colorada</t>
  </si>
  <si>
    <t>Las Chivas</t>
  </si>
  <si>
    <t>Milpillas de Santiago</t>
  </si>
  <si>
    <t>San Antonio de la Cueva</t>
  </si>
  <si>
    <t>El Cocotero</t>
  </si>
  <si>
    <t>El Gato</t>
  </si>
  <si>
    <t>El Salvear</t>
  </si>
  <si>
    <t>Los Pablos</t>
  </si>
  <si>
    <t>Tortugas</t>
  </si>
  <si>
    <t>Casacuarán</t>
  </si>
  <si>
    <t>Cerano</t>
  </si>
  <si>
    <t>Cerécuaro</t>
  </si>
  <si>
    <t>Cuerunero</t>
  </si>
  <si>
    <t>Juan Lucas</t>
  </si>
  <si>
    <t>La Rabadilla</t>
  </si>
  <si>
    <t>Loma de Zempoala</t>
  </si>
  <si>
    <t>Monte de los Juárez</t>
  </si>
  <si>
    <t>Ocurio</t>
  </si>
  <si>
    <t>Ozumbilla</t>
  </si>
  <si>
    <t>Porullo</t>
  </si>
  <si>
    <t>Providencia de Calera</t>
  </si>
  <si>
    <t>Puerto de Porullo</t>
  </si>
  <si>
    <t>San Andrés Calera</t>
  </si>
  <si>
    <t>San José Otunguitiro</t>
  </si>
  <si>
    <t>San Pablo Casacuarán</t>
  </si>
  <si>
    <t>Saucito</t>
  </si>
  <si>
    <t>Tejocote de Calera</t>
  </si>
  <si>
    <t>Timbinal</t>
  </si>
  <si>
    <t>Xoconoxtle</t>
  </si>
  <si>
    <t>Acateyahualco</t>
  </si>
  <si>
    <t>Ostoyahualco</t>
  </si>
  <si>
    <t>Tecolcuautla</t>
  </si>
  <si>
    <t>Tepetlatipa</t>
  </si>
  <si>
    <t>Ayavitle</t>
  </si>
  <si>
    <t>Chizgueta</t>
  </si>
  <si>
    <t>Corral Falso</t>
  </si>
  <si>
    <t>El Jabalí</t>
  </si>
  <si>
    <t>Polintla</t>
  </si>
  <si>
    <t>San José Poliutla</t>
  </si>
  <si>
    <t>Santa Ana del Águila</t>
  </si>
  <si>
    <t>Santo niño</t>
  </si>
  <si>
    <t>Acametla</t>
  </si>
  <si>
    <t>Incuna</t>
  </si>
  <si>
    <t>La Luz de Juárez</t>
  </si>
  <si>
    <t>La Ribera</t>
  </si>
  <si>
    <t>Tlalixtaquilla</t>
  </si>
  <si>
    <t>San José Buenavista</t>
  </si>
  <si>
    <t>Cacalotepec</t>
  </si>
  <si>
    <t>Liberaltepec</t>
  </si>
  <si>
    <t>Ostotitlán</t>
  </si>
  <si>
    <t>Oxtotitlán</t>
  </si>
  <si>
    <t>San Felipe del Ocote</t>
  </si>
  <si>
    <t>Tlazala</t>
  </si>
  <si>
    <t>Zacapostepec</t>
  </si>
  <si>
    <t>Achotla</t>
  </si>
  <si>
    <t>Almoloya</t>
  </si>
  <si>
    <t>Azizintla</t>
  </si>
  <si>
    <t>Campo Morado</t>
  </si>
  <si>
    <t>Cirianes</t>
  </si>
  <si>
    <t>El Cazahuate</t>
  </si>
  <si>
    <t>El Conejo</t>
  </si>
  <si>
    <t>El Escondido</t>
  </si>
  <si>
    <t>El Mameyito</t>
  </si>
  <si>
    <t>El Paraje</t>
  </si>
  <si>
    <t>El Pinzan</t>
  </si>
  <si>
    <t>El Tamarindo</t>
  </si>
  <si>
    <t>Los Cajones</t>
  </si>
  <si>
    <t>Temixco</t>
  </si>
  <si>
    <t>Xochitla</t>
  </si>
  <si>
    <t>Apanguito</t>
  </si>
  <si>
    <t>San Miguel de las Palmas</t>
  </si>
  <si>
    <t>Temalac</t>
  </si>
  <si>
    <t>Tulimán</t>
  </si>
  <si>
    <t>Mixtecapa</t>
  </si>
  <si>
    <t>Santa María Tonaya</t>
  </si>
  <si>
    <t>Tepecocatlán</t>
  </si>
  <si>
    <t>Petatlán</t>
  </si>
  <si>
    <t>Teocuitlapa</t>
  </si>
  <si>
    <t>Alcholoa</t>
  </si>
  <si>
    <t>Arenal de la Gómez</t>
  </si>
  <si>
    <t>Atoyac de Álvarez</t>
  </si>
  <si>
    <t>Cacalutla</t>
  </si>
  <si>
    <t>El Arenal Tercero</t>
  </si>
  <si>
    <t>El Fierro</t>
  </si>
  <si>
    <t>El Ticuí</t>
  </si>
  <si>
    <t>Hacienda de Cabañas</t>
  </si>
  <si>
    <t>La Remonta</t>
  </si>
  <si>
    <t>Los Faros</t>
  </si>
  <si>
    <t>Los Valles</t>
  </si>
  <si>
    <t>San Jerónimo de Juárez</t>
  </si>
  <si>
    <t>Arcelia del Progreso</t>
  </si>
  <si>
    <t>Jesibitán</t>
  </si>
  <si>
    <t>Juchitán</t>
  </si>
  <si>
    <t>Zoyatlán</t>
  </si>
  <si>
    <t>Acazacatla</t>
  </si>
  <si>
    <t>Ahuihuiyuco</t>
  </si>
  <si>
    <t>Amiltepec</t>
  </si>
  <si>
    <t>Atzacoaloya</t>
  </si>
  <si>
    <t>Ayahualulco</t>
  </si>
  <si>
    <t>Chilapa de Álvarez</t>
  </si>
  <si>
    <t>Cuautenango</t>
  </si>
  <si>
    <t>Cuoneccingo</t>
  </si>
  <si>
    <t>Hueycantenango</t>
  </si>
  <si>
    <t>Lamatzintla</t>
  </si>
  <si>
    <t>Macuixcatlán</t>
  </si>
  <si>
    <t>Mojonera</t>
  </si>
  <si>
    <t>Nejapa</t>
  </si>
  <si>
    <t>Pantitlán</t>
  </si>
  <si>
    <t>Sulchuchio</t>
  </si>
  <si>
    <t>Tepozcuautla</t>
  </si>
  <si>
    <t>Tlalixtlahuacán</t>
  </si>
  <si>
    <t>Tlalpizaco</t>
  </si>
  <si>
    <t>Tlamixtlahuacan</t>
  </si>
  <si>
    <t>Xiloxuchicán</t>
  </si>
  <si>
    <t>Zelocotitlan</t>
  </si>
  <si>
    <t>Agua Hernández</t>
  </si>
  <si>
    <t>Coacoyulillo</t>
  </si>
  <si>
    <t>Dos Caminos</t>
  </si>
  <si>
    <t>El Fresno</t>
  </si>
  <si>
    <t>El Potrero Oriental</t>
  </si>
  <si>
    <t>Ocotito</t>
  </si>
  <si>
    <t>Papagayo</t>
  </si>
  <si>
    <t>Tepechicotlán</t>
  </si>
  <si>
    <t>Tierra Colorada</t>
  </si>
  <si>
    <t>Aguindo</t>
  </si>
  <si>
    <t>Álvarez de la Reforma</t>
  </si>
  <si>
    <t>Astilleros</t>
  </si>
  <si>
    <t>Canal Grande</t>
  </si>
  <si>
    <t>Corcoles</t>
  </si>
  <si>
    <t>El Bejuco</t>
  </si>
  <si>
    <t>El Reloj</t>
  </si>
  <si>
    <t>La Pintada</t>
  </si>
  <si>
    <t>Las Juntas</t>
  </si>
  <si>
    <t>Las Ordeñitas</t>
  </si>
  <si>
    <t>Lomas Blancas</t>
  </si>
  <si>
    <t>Tenamaxtle</t>
  </si>
  <si>
    <t>Uspio</t>
  </si>
  <si>
    <t>Apango</t>
  </si>
  <si>
    <t>Apipilulco</t>
  </si>
  <si>
    <t>Campo Arroz Viejo</t>
  </si>
  <si>
    <t>Mohonera</t>
  </si>
  <si>
    <t>Río Balsas</t>
  </si>
  <si>
    <t>Tlanipatlán</t>
  </si>
  <si>
    <t>El Fogón</t>
  </si>
  <si>
    <t>Chimalacacingo</t>
  </si>
  <si>
    <t>Tlalcozotitlán</t>
  </si>
  <si>
    <t>Zicapa</t>
  </si>
  <si>
    <t>Copanatayac</t>
  </si>
  <si>
    <t>Ocoapa</t>
  </si>
  <si>
    <t>Oztocingo</t>
  </si>
  <si>
    <t>Potoicha</t>
  </si>
  <si>
    <t>Tenexcalcingo</t>
  </si>
  <si>
    <t>Aguas Blancas</t>
  </si>
  <si>
    <t>Atoyaquillo</t>
  </si>
  <si>
    <t>El Embarcadero</t>
  </si>
  <si>
    <t>El Papayo</t>
  </si>
  <si>
    <t>La Playa</t>
  </si>
  <si>
    <t>Las Pozas</t>
  </si>
  <si>
    <t>San Martín Tixtlancingo</t>
  </si>
  <si>
    <t>Tepetixtla</t>
  </si>
  <si>
    <t>Tixtlancingo</t>
  </si>
  <si>
    <t>Amunco de la Reforma</t>
  </si>
  <si>
    <t>El Coco</t>
  </si>
  <si>
    <t>El Ídolo</t>
  </si>
  <si>
    <t>La Caña</t>
  </si>
  <si>
    <t>Las Anonas Grandes</t>
  </si>
  <si>
    <t>Los Placeres del Oro</t>
  </si>
  <si>
    <t>Milpa Chica</t>
  </si>
  <si>
    <t>Panzira</t>
  </si>
  <si>
    <t>Paso de Arena</t>
  </si>
  <si>
    <t>Pineda</t>
  </si>
  <si>
    <t>San Juan Chámacua</t>
  </si>
  <si>
    <t>Tarétaro</t>
  </si>
  <si>
    <t>Zirandaranguio</t>
  </si>
  <si>
    <t>Chaucingo</t>
  </si>
  <si>
    <t>Cuahulote</t>
  </si>
  <si>
    <t>Coacoyulichan</t>
  </si>
  <si>
    <t>Cuilutla</t>
  </si>
  <si>
    <t>Apeleanca</t>
  </si>
  <si>
    <t>Chilacachapa</t>
  </si>
  <si>
    <t>Cuezala del Progreso</t>
  </si>
  <si>
    <t>Tianquizolco</t>
  </si>
  <si>
    <t>Alborejo</t>
  </si>
  <si>
    <t>Camutla</t>
  </si>
  <si>
    <t>Cuataceo</t>
  </si>
  <si>
    <t>El Pochote</t>
  </si>
  <si>
    <t>La Florida</t>
  </si>
  <si>
    <t>Las Truchas</t>
  </si>
  <si>
    <t>Limón Grande</t>
  </si>
  <si>
    <t>Simón Grande</t>
  </si>
  <si>
    <t>Tamácuaro</t>
  </si>
  <si>
    <t>Zirapitiro</t>
  </si>
  <si>
    <t>Cayahualco</t>
  </si>
  <si>
    <t>Tlaquiltepec</t>
  </si>
  <si>
    <t>Cacahuananche</t>
  </si>
  <si>
    <t>Escuchapa</t>
  </si>
  <si>
    <t>Pololcingo</t>
  </si>
  <si>
    <t>San Ignacio Cerro Gordo</t>
  </si>
  <si>
    <t>Tecolotla</t>
  </si>
  <si>
    <t>Tlaxmalac</t>
  </si>
  <si>
    <t>Zoyacuautla</t>
  </si>
  <si>
    <t>Iguala de la Independencia</t>
  </si>
  <si>
    <t>Metlapa</t>
  </si>
  <si>
    <t>Tomatal</t>
  </si>
  <si>
    <t>Tonalapa del Norte</t>
  </si>
  <si>
    <t>Ixcateopan de Cuahtémoc</t>
  </si>
  <si>
    <t>Pachivia</t>
  </si>
  <si>
    <t>San Martín Pachivia</t>
  </si>
  <si>
    <t>Simatel</t>
  </si>
  <si>
    <t>Teucizapan</t>
  </si>
  <si>
    <t>Xalostoc</t>
  </si>
  <si>
    <t>Yxcateopan</t>
  </si>
  <si>
    <t>Cervantes</t>
  </si>
  <si>
    <t>Cirián Verde</t>
  </si>
  <si>
    <t>El Aguate</t>
  </si>
  <si>
    <t>El Barrito</t>
  </si>
  <si>
    <t>El Camotal</t>
  </si>
  <si>
    <t>El Cobano</t>
  </si>
  <si>
    <t>El Naranjal</t>
  </si>
  <si>
    <t>El Norte de Cadena</t>
  </si>
  <si>
    <t>El Pantano</t>
  </si>
  <si>
    <t>El Patacual</t>
  </si>
  <si>
    <t>La Araricua</t>
  </si>
  <si>
    <t>La Cuchara</t>
  </si>
  <si>
    <t>La Huipililla</t>
  </si>
  <si>
    <t>La Primavera</t>
  </si>
  <si>
    <t>Lagunilla de la Sierra</t>
  </si>
  <si>
    <t>Las Mancuernas</t>
  </si>
  <si>
    <t>Miyahua</t>
  </si>
  <si>
    <t>Munga</t>
  </si>
  <si>
    <t>Piteros</t>
  </si>
  <si>
    <t>San Jeronimito</t>
  </si>
  <si>
    <t>Somatlan</t>
  </si>
  <si>
    <t>Tres Arroyos</t>
  </si>
  <si>
    <t>Valle Nuevo</t>
  </si>
  <si>
    <t>Chichihualco</t>
  </si>
  <si>
    <t>Coatepec del Ocote</t>
  </si>
  <si>
    <t>Jaleaca de Catalán</t>
  </si>
  <si>
    <t>Yextla</t>
  </si>
  <si>
    <t>Cuatzoquitengo</t>
  </si>
  <si>
    <t>Iliatenco</t>
  </si>
  <si>
    <t>Pueblo Hidalgo</t>
  </si>
  <si>
    <t>Analco</t>
  </si>
  <si>
    <t>San Agustín Oapan</t>
  </si>
  <si>
    <t>San Francisco Ozomatlán</t>
  </si>
  <si>
    <t>San Marcos Oacatzingo</t>
  </si>
  <si>
    <t>Zotoltitlán</t>
  </si>
  <si>
    <t>Amoltepec</t>
  </si>
  <si>
    <t>Chochoapa el Grande</t>
  </si>
  <si>
    <t>Huexoapa</t>
  </si>
  <si>
    <t>Yucunduta</t>
  </si>
  <si>
    <t>Chacotla</t>
  </si>
  <si>
    <t>Coatomatitlán</t>
  </si>
  <si>
    <t>El Salado</t>
  </si>
  <si>
    <t>Tlacotitlanapa</t>
  </si>
  <si>
    <t>Temalacatzingo</t>
  </si>
  <si>
    <t>Teticic</t>
  </si>
  <si>
    <t>Acatepec</t>
  </si>
  <si>
    <t>Cochoapa</t>
  </si>
  <si>
    <t>Huajintepec</t>
  </si>
  <si>
    <t>Huixtepec</t>
  </si>
  <si>
    <t>La Guadalupe</t>
  </si>
  <si>
    <t>Nacualpan</t>
  </si>
  <si>
    <t>Piedra del Tigre</t>
  </si>
  <si>
    <t>San José de Gracia</t>
  </si>
  <si>
    <t>Tres Ríos</t>
  </si>
  <si>
    <t>Zacoalpan</t>
  </si>
  <si>
    <t>Atotongo</t>
  </si>
  <si>
    <t>Chicahuaca</t>
  </si>
  <si>
    <t>Ixcapuzalco</t>
  </si>
  <si>
    <t>Los Capulines</t>
  </si>
  <si>
    <t>Los Llanos</t>
  </si>
  <si>
    <t>Pericones</t>
  </si>
  <si>
    <t>Santiago Salinas</t>
  </si>
  <si>
    <t>Tecolotlipa</t>
  </si>
  <si>
    <t>Tlanilpa</t>
  </si>
  <si>
    <t>Chacámero Grande</t>
  </si>
  <si>
    <t>Querendas</t>
  </si>
  <si>
    <t>Sin Agua</t>
  </si>
  <si>
    <t>Tanganhuato</t>
  </si>
  <si>
    <t>Tlapehuala</t>
  </si>
  <si>
    <t>Achigca</t>
  </si>
  <si>
    <t>Colotlipa</t>
  </si>
  <si>
    <t>Jocutla</t>
  </si>
  <si>
    <t>Nanzintla</t>
  </si>
  <si>
    <t>Ostocapa</t>
  </si>
  <si>
    <t>Tlanicuilulco</t>
  </si>
  <si>
    <t>Zoyapexco</t>
  </si>
  <si>
    <t>Cuanacaxtitlán</t>
  </si>
  <si>
    <t>Río Iguapa</t>
  </si>
  <si>
    <t>Yoloxóchitl</t>
  </si>
  <si>
    <t>Huerta Vieja</t>
  </si>
  <si>
    <t>La Comunidad</t>
  </si>
  <si>
    <t>Pandoloma</t>
  </si>
  <si>
    <t>San Antonio de la Gavia</t>
  </si>
  <si>
    <t>San Miguel Tololapan</t>
  </si>
  <si>
    <t>San Pedro Pezuapan</t>
  </si>
  <si>
    <t>Santa María de las Flores</t>
  </si>
  <si>
    <t>Tehuehuetla</t>
  </si>
  <si>
    <t>Cocuilotlazala</t>
  </si>
  <si>
    <t>San José Laguna</t>
  </si>
  <si>
    <t>Acamixtla</t>
  </si>
  <si>
    <t>Buenavista de Cuéllar</t>
  </si>
  <si>
    <t>Cacalotenango</t>
  </si>
  <si>
    <t>Huahuaxtla</t>
  </si>
  <si>
    <t>Huixtac</t>
  </si>
  <si>
    <t>Juliantla</t>
  </si>
  <si>
    <t>Paintla</t>
  </si>
  <si>
    <t>Puente Campuzano</t>
  </si>
  <si>
    <t>San Francisco Cuadra</t>
  </si>
  <si>
    <t>San Juan Tenería</t>
  </si>
  <si>
    <t>San Juan Tlamacazapa</t>
  </si>
  <si>
    <t>San Juan Unión</t>
  </si>
  <si>
    <t>Santa Fé Tepetlapa</t>
  </si>
  <si>
    <t>Santiago Temixco</t>
  </si>
  <si>
    <t>Santiago Tlamacazapa</t>
  </si>
  <si>
    <t>Sohula</t>
  </si>
  <si>
    <t>Tecalpulco</t>
  </si>
  <si>
    <t>Tehuilotepec</t>
  </si>
  <si>
    <t>Zapuapa</t>
  </si>
  <si>
    <t>El Cerrito</t>
  </si>
  <si>
    <t>El Valle</t>
  </si>
  <si>
    <t>Juluchuca</t>
  </si>
  <si>
    <t>Los Enanos</t>
  </si>
  <si>
    <t>San Luis de la Loma</t>
  </si>
  <si>
    <t>San Luis San Pedro</t>
  </si>
  <si>
    <t>San María</t>
  </si>
  <si>
    <t>Tenexpa</t>
  </si>
  <si>
    <t>Acachautla</t>
  </si>
  <si>
    <t>Acatempa</t>
  </si>
  <si>
    <t>Ahuehuepan</t>
  </si>
  <si>
    <t>Alahuixtlán</t>
  </si>
  <si>
    <t>Buenavista del Aire</t>
  </si>
  <si>
    <t>Cacaloxtitlán</t>
  </si>
  <si>
    <t>Cantón</t>
  </si>
  <si>
    <t>Cerro Alto</t>
  </si>
  <si>
    <t>Coatepec Costales</t>
  </si>
  <si>
    <t>Cuaxilupa</t>
  </si>
  <si>
    <t>El Tanque</t>
  </si>
  <si>
    <t>Huey Cali</t>
  </si>
  <si>
    <t>La Concepción Pura</t>
  </si>
  <si>
    <t>Las Mesas</t>
  </si>
  <si>
    <t>Los Sauces</t>
  </si>
  <si>
    <t>Mexicapan</t>
  </si>
  <si>
    <t>Molino</t>
  </si>
  <si>
    <t>Oculixtlahuacán</t>
  </si>
  <si>
    <t>Pochote</t>
  </si>
  <si>
    <t>Santa Cruz Unión</t>
  </si>
  <si>
    <t>Tepozonalquillo</t>
  </si>
  <si>
    <t>Tetaloapan</t>
  </si>
  <si>
    <t>Tetzilacatlán</t>
  </si>
  <si>
    <t>Tlacuiltepa</t>
  </si>
  <si>
    <t>Tonalapa del Río</t>
  </si>
  <si>
    <t>Totoltepec</t>
  </si>
  <si>
    <t>Tuxtla Cuevillas</t>
  </si>
  <si>
    <t>Xixcastepec</t>
  </si>
  <si>
    <t>Zacatlancillo</t>
  </si>
  <si>
    <t>Chiepetlán</t>
  </si>
  <si>
    <t>Tlatzala</t>
  </si>
  <si>
    <t>Coacoyula</t>
  </si>
  <si>
    <t>General Trujano</t>
  </si>
  <si>
    <t>Mayanalán</t>
  </si>
  <si>
    <t>Sabana Grande</t>
  </si>
  <si>
    <t>San Juan Tetelcingo</t>
  </si>
  <si>
    <t>San Miguel Tecuiciapa</t>
  </si>
  <si>
    <t>San Miguel Tecuiciapan</t>
  </si>
  <si>
    <t>San Vicente Palapa</t>
  </si>
  <si>
    <t>Sasamulco</t>
  </si>
  <si>
    <t>Tecuescontitlán</t>
  </si>
  <si>
    <t>Tonalapa del Sur</t>
  </si>
  <si>
    <t>Xilocintla</t>
  </si>
  <si>
    <t>Acuitlapán</t>
  </si>
  <si>
    <t>Cacahuamilpa</t>
  </si>
  <si>
    <t>Chontalcoatlán</t>
  </si>
  <si>
    <t>Chontalpan</t>
  </si>
  <si>
    <t>Coapango</t>
  </si>
  <si>
    <t>El Mogote</t>
  </si>
  <si>
    <t>Noxtepec</t>
  </si>
  <si>
    <t>Pilcaya</t>
  </si>
  <si>
    <t>Platanar</t>
  </si>
  <si>
    <t>Poder de Dios</t>
  </si>
  <si>
    <t>San Gabrielito</t>
  </si>
  <si>
    <t>Tecoanapa</t>
  </si>
  <si>
    <t>Almolonga</t>
  </si>
  <si>
    <t>Atliaca</t>
  </si>
  <si>
    <t>Zacatzonapa</t>
  </si>
  <si>
    <t>Cruz Alta</t>
  </si>
  <si>
    <t>El Terrero Venado</t>
  </si>
  <si>
    <t>Tlacoachistlahuac</t>
  </si>
  <si>
    <t>Amacahuite</t>
  </si>
  <si>
    <t>Chichiltepec</t>
  </si>
  <si>
    <t>Izatepéc</t>
  </si>
  <si>
    <t>La Parota</t>
  </si>
  <si>
    <t>Los Hoyos</t>
  </si>
  <si>
    <t>Paso del Molino</t>
  </si>
  <si>
    <t>Plan del Banano</t>
  </si>
  <si>
    <t>Puerto Chichiltepec</t>
  </si>
  <si>
    <t>Tecomasuchitl</t>
  </si>
  <si>
    <t>Tlacotenco</t>
  </si>
  <si>
    <t>Vinotería</t>
  </si>
  <si>
    <t>Cuauhlotitlán</t>
  </si>
  <si>
    <t>El Paso de Amatitlán</t>
  </si>
  <si>
    <t>La Montaña</t>
  </si>
  <si>
    <t>La Rueda</t>
  </si>
  <si>
    <t>La Zanja</t>
  </si>
  <si>
    <t>Atlamajalcingo del Río</t>
  </si>
  <si>
    <t>Chiepetepec</t>
  </si>
  <si>
    <t>San Miguel Axoxuca</t>
  </si>
  <si>
    <t>San Pedro Petlacala</t>
  </si>
  <si>
    <t>Tlaquiltzingo</t>
  </si>
  <si>
    <t>Cahuatache</t>
  </si>
  <si>
    <t>Cuba Libre</t>
  </si>
  <si>
    <t>Quiahuitlazala</t>
  </si>
  <si>
    <t>Tototepec</t>
  </si>
  <si>
    <t>Xalatzala</t>
  </si>
  <si>
    <t>San Miguel Comitlipa</t>
  </si>
  <si>
    <t>Cosoyoapan</t>
  </si>
  <si>
    <t>Cozoyoapan</t>
  </si>
  <si>
    <t>Apetzuca</t>
  </si>
  <si>
    <t>Huitzapula</t>
  </si>
  <si>
    <t>Mexcaltepec</t>
  </si>
  <si>
    <t>Zontecomapa</t>
  </si>
  <si>
    <t>Aratichanguio</t>
  </si>
  <si>
    <t>Ciriquicho</t>
  </si>
  <si>
    <t>Cujarán</t>
  </si>
  <si>
    <t>El Aguacatito</t>
  </si>
  <si>
    <t>El Capire de Agujera</t>
  </si>
  <si>
    <t>El Chorrillo</t>
  </si>
  <si>
    <t>Guayameo</t>
  </si>
  <si>
    <t>Los Guajes</t>
  </si>
  <si>
    <t>Pandácuaro</t>
  </si>
  <si>
    <t>Paudacuaron</t>
  </si>
  <si>
    <t>Pie de la Cuesta</t>
  </si>
  <si>
    <t>Puerto del Aire</t>
  </si>
  <si>
    <t>Sanguirio el Viejo</t>
  </si>
  <si>
    <t>Tondoche</t>
  </si>
  <si>
    <t>Pochahuizco</t>
  </si>
  <si>
    <t>Topiltepec</t>
  </si>
  <si>
    <t>Zitlata</t>
  </si>
  <si>
    <t>Ameyaltepec</t>
  </si>
  <si>
    <t>Mezcala</t>
  </si>
  <si>
    <t>Tlanipatla</t>
  </si>
  <si>
    <t>Xochipala</t>
  </si>
  <si>
    <t>Colonia Benito Juárez</t>
  </si>
  <si>
    <t>El Salto de Alcholoya</t>
  </si>
  <si>
    <t>La Cantina</t>
  </si>
  <si>
    <t>La Ventilla</t>
  </si>
  <si>
    <t>Loma Larga</t>
  </si>
  <si>
    <t>Totoapa el Grande</t>
  </si>
  <si>
    <t>Apapaxtla el Chico</t>
  </si>
  <si>
    <t>El Tejocotal</t>
  </si>
  <si>
    <t>San Antonio Atlehuzo</t>
  </si>
  <si>
    <t>Santa Ana Tzacuala</t>
  </si>
  <si>
    <t>Tepepa</t>
  </si>
  <si>
    <t>Tlacpac</t>
  </si>
  <si>
    <t>Tlamimilolpa</t>
  </si>
  <si>
    <t>Zacacuantla</t>
  </si>
  <si>
    <t>Milpa Vieja</t>
  </si>
  <si>
    <t>Rosa de Castilla</t>
  </si>
  <si>
    <t>Tetetla</t>
  </si>
  <si>
    <t>Boxthó</t>
  </si>
  <si>
    <t>Cerro Azul</t>
  </si>
  <si>
    <t>Deca</t>
  </si>
  <si>
    <t>Golondrinas</t>
  </si>
  <si>
    <t>Naxthéy</t>
  </si>
  <si>
    <t>San Agustín Tlalixtacapa</t>
  </si>
  <si>
    <t>San Antonio Tezoquipan</t>
  </si>
  <si>
    <t>San Francisco Sasachichilco</t>
  </si>
  <si>
    <t>Santa María La Palma</t>
  </si>
  <si>
    <t>Santa María Xigui</t>
  </si>
  <si>
    <t>Acopinalco</t>
  </si>
  <si>
    <t>Apan</t>
  </si>
  <si>
    <t>El Tepozán</t>
  </si>
  <si>
    <t>Espejel</t>
  </si>
  <si>
    <t>La Mesa del Gallo</t>
  </si>
  <si>
    <t>La Presa</t>
  </si>
  <si>
    <t>San Isidro Tetlapayac</t>
  </si>
  <si>
    <t>San Juan Ixtilmaco</t>
  </si>
  <si>
    <t>Tlalayote</t>
  </si>
  <si>
    <t>Dendo</t>
  </si>
  <si>
    <t>El Tablón</t>
  </si>
  <si>
    <t>San Gerónimo Tlamaco</t>
  </si>
  <si>
    <t>Apipilhuasco</t>
  </si>
  <si>
    <t>El Zoquital</t>
  </si>
  <si>
    <t>Las Sabinas</t>
  </si>
  <si>
    <t>Montecillos</t>
  </si>
  <si>
    <t>Potrero de los Reyes</t>
  </si>
  <si>
    <t>San José Zoquital</t>
  </si>
  <si>
    <t>San Lucas Allende</t>
  </si>
  <si>
    <t>Santa María Amajac</t>
  </si>
  <si>
    <t>Tiltepec</t>
  </si>
  <si>
    <t>La Cañada</t>
  </si>
  <si>
    <t>Salitre</t>
  </si>
  <si>
    <t>Coamitla</t>
  </si>
  <si>
    <t>Fostlamantla</t>
  </si>
  <si>
    <t>Papatlatla</t>
  </si>
  <si>
    <t>Papotlatla</t>
  </si>
  <si>
    <t>San Andrés Chichayotla</t>
  </si>
  <si>
    <t>Tecueyaca</t>
  </si>
  <si>
    <t>Amealco</t>
  </si>
  <si>
    <t>Bathí</t>
  </si>
  <si>
    <t>San Bartolo Ozocalpan</t>
  </si>
  <si>
    <t>Taxhue</t>
  </si>
  <si>
    <t>Tlaunilolpan</t>
  </si>
  <si>
    <t>Arroyo Blanco</t>
  </si>
  <si>
    <t>Cuartel Juárez</t>
  </si>
  <si>
    <t>El Sótano</t>
  </si>
  <si>
    <t>La Piedra</t>
  </si>
  <si>
    <t>Mesa Juárez</t>
  </si>
  <si>
    <t>Neblinas</t>
  </si>
  <si>
    <t>Soledad del Coyol</t>
  </si>
  <si>
    <t>Cerrito Blanco</t>
  </si>
  <si>
    <t>Chacalapa</t>
  </si>
  <si>
    <t>El Acerradero</t>
  </si>
  <si>
    <t>El Ventorillo</t>
  </si>
  <si>
    <t>Jagüey</t>
  </si>
  <si>
    <t>Los Conejos</t>
  </si>
  <si>
    <t>Los Romeros</t>
  </si>
  <si>
    <t>San Antonio Cuautepec</t>
  </si>
  <si>
    <t>San Lorenzo Sayula</t>
  </si>
  <si>
    <t>San Miguel Huatengo</t>
  </si>
  <si>
    <t>Santa Elena Paliseca</t>
  </si>
  <si>
    <t>Tezoncualpan</t>
  </si>
  <si>
    <t>Arenal</t>
  </si>
  <si>
    <t>Chicavasco</t>
  </si>
  <si>
    <t>Jiadi</t>
  </si>
  <si>
    <t>San José Tepenene</t>
  </si>
  <si>
    <t>Coporillo</t>
  </si>
  <si>
    <t>El Nopalillo</t>
  </si>
  <si>
    <t>San Juan Tizahuapan</t>
  </si>
  <si>
    <t>Santa María Nopalapa</t>
  </si>
  <si>
    <t>Xolostitla de Morales</t>
  </si>
  <si>
    <t>Arambó</t>
  </si>
  <si>
    <t>Deuganzha</t>
  </si>
  <si>
    <t>San Juan Tepa</t>
  </si>
  <si>
    <t>Tepatepec</t>
  </si>
  <si>
    <t>El Vite</t>
  </si>
  <si>
    <t>Huasca de Ocampo</t>
  </si>
  <si>
    <t>Ixtula</t>
  </si>
  <si>
    <t>Rio Seco Cacaloapan</t>
  </si>
  <si>
    <t>San Juan Hueyapan</t>
  </si>
  <si>
    <t>San Sebastián la Barranca</t>
  </si>
  <si>
    <t>Santo Tomás Allende</t>
  </si>
  <si>
    <t>Aquetzpalco</t>
  </si>
  <si>
    <t>Chalingo</t>
  </si>
  <si>
    <t>Coapantla</t>
  </si>
  <si>
    <t>Cuatenahuatl</t>
  </si>
  <si>
    <t>El Pajonal</t>
  </si>
  <si>
    <t>Huazalinguillo</t>
  </si>
  <si>
    <t>Los Puentes</t>
  </si>
  <si>
    <t>Pepeyoca de Cabrera</t>
  </si>
  <si>
    <t>Tamoyón II (Tamoyón de Banderas)</t>
  </si>
  <si>
    <t>Zacatipa</t>
  </si>
  <si>
    <t>Atlaltepan</t>
  </si>
  <si>
    <t>Chiatipán</t>
  </si>
  <si>
    <t>Cuatatitla</t>
  </si>
  <si>
    <t>Ixtlahuac</t>
  </si>
  <si>
    <t>Teoresecuapa</t>
  </si>
  <si>
    <t>Tetlicuil</t>
  </si>
  <si>
    <t>Tlatzonco</t>
  </si>
  <si>
    <t>Tlaxistitla</t>
  </si>
  <si>
    <t>Zacateno Chico</t>
  </si>
  <si>
    <t>Acuautla</t>
  </si>
  <si>
    <t>Cerro de Chapingo</t>
  </si>
  <si>
    <t>El Mamey</t>
  </si>
  <si>
    <t>El Siete</t>
  </si>
  <si>
    <t>Las Estrellas</t>
  </si>
  <si>
    <t>San Ambrosio</t>
  </si>
  <si>
    <t>San Lorenzo Achiotepec</t>
  </si>
  <si>
    <t>Acayahual</t>
  </si>
  <si>
    <t>Acuatempa</t>
  </si>
  <si>
    <t>Ahuatitla</t>
  </si>
  <si>
    <t>Ámaxac de Santa Cruz</t>
  </si>
  <si>
    <t>Atappa</t>
  </si>
  <si>
    <t>Cececapa</t>
  </si>
  <si>
    <t>Chacatitla</t>
  </si>
  <si>
    <t>Chiquemecatitla</t>
  </si>
  <si>
    <t>Coacuilco</t>
  </si>
  <si>
    <t>Coaxiloatl</t>
  </si>
  <si>
    <t>Coyolzintla</t>
  </si>
  <si>
    <t>Cuapaxtitla</t>
  </si>
  <si>
    <t>Excuatitla</t>
  </si>
  <si>
    <t>Huichapa</t>
  </si>
  <si>
    <t>Huizachahual</t>
  </si>
  <si>
    <t>Ixcatlán</t>
  </si>
  <si>
    <t>Jaltocán</t>
  </si>
  <si>
    <t>La Corrala</t>
  </si>
  <si>
    <t>La Curva Tlalzintla</t>
  </si>
  <si>
    <t>La Candelaria</t>
  </si>
  <si>
    <t>Moreno</t>
  </si>
  <si>
    <t>Oxtomal</t>
  </si>
  <si>
    <t>Panacaxtlán</t>
  </si>
  <si>
    <t>Pochotitla</t>
  </si>
  <si>
    <t>Sitlán</t>
  </si>
  <si>
    <t>Teacal</t>
  </si>
  <si>
    <t>Tehuetlán</t>
  </si>
  <si>
    <t>Tepeica</t>
  </si>
  <si>
    <t>Vinasco</t>
  </si>
  <si>
    <t>Xocotitla</t>
  </si>
  <si>
    <t>Zacayáhual</t>
  </si>
  <si>
    <t>Zocuiteco</t>
  </si>
  <si>
    <t>Dandhó</t>
  </si>
  <si>
    <t>Dothi</t>
  </si>
  <si>
    <t>El Astillero</t>
  </si>
  <si>
    <t>El Cajón</t>
  </si>
  <si>
    <t>Jonacapa</t>
  </si>
  <si>
    <t>La Sabinita</t>
  </si>
  <si>
    <t>Mamithí</t>
  </si>
  <si>
    <t>Mintho</t>
  </si>
  <si>
    <t>San José Atlán</t>
  </si>
  <si>
    <t>Taxangú</t>
  </si>
  <si>
    <t>Zequetejé</t>
  </si>
  <si>
    <t>Barranca Arriba</t>
  </si>
  <si>
    <t>El Pinalito</t>
  </si>
  <si>
    <t>Guayabos</t>
  </si>
  <si>
    <t>Agustin Eloxochitlán</t>
  </si>
  <si>
    <t>Almolón</t>
  </si>
  <si>
    <t>Itztacoyotla</t>
  </si>
  <si>
    <t>San Agustín Eloxochitlán</t>
  </si>
  <si>
    <t>Teotexcal</t>
  </si>
  <si>
    <t>Cerro Grande</t>
  </si>
  <si>
    <t>Chachalaca</t>
  </si>
  <si>
    <t>Las Palmitas</t>
  </si>
  <si>
    <t>Macangui</t>
  </si>
  <si>
    <t>Naranjos</t>
  </si>
  <si>
    <t>Zipatla</t>
  </si>
  <si>
    <t>Chalma</t>
  </si>
  <si>
    <t>Huitznopala</t>
  </si>
  <si>
    <t>Mazahuacán</t>
  </si>
  <si>
    <t>Tlaltepingo</t>
  </si>
  <si>
    <t>Ferrería de Apulco</t>
  </si>
  <si>
    <t>Palo Gacho</t>
  </si>
  <si>
    <t>San Antonio Texas</t>
  </si>
  <si>
    <t>Tortugas Temaxcalillos</t>
  </si>
  <si>
    <t>Aguabendita</t>
  </si>
  <si>
    <t>Atecoxco</t>
  </si>
  <si>
    <t>Carpinteros</t>
  </si>
  <si>
    <t>Ocuilcalco</t>
  </si>
  <si>
    <t>San Agustín Metzquititlán</t>
  </si>
  <si>
    <t>Santa María Xoxoteco</t>
  </si>
  <si>
    <t>Tuzanapa</t>
  </si>
  <si>
    <t>Zahuastipán</t>
  </si>
  <si>
    <t>Chilaco</t>
  </si>
  <si>
    <t>El Pedregal de Zaragoza</t>
  </si>
  <si>
    <t>El Pirú Tepozotlán</t>
  </si>
  <si>
    <t>Fontezuelas</t>
  </si>
  <si>
    <t>Itztayatla</t>
  </si>
  <si>
    <t>Jilotla</t>
  </si>
  <si>
    <t>Metznoxtla</t>
  </si>
  <si>
    <t>San Juan Amajaque</t>
  </si>
  <si>
    <t>Tecomate</t>
  </si>
  <si>
    <t>Tezochuca</t>
  </si>
  <si>
    <t>Zoquizoquipan</t>
  </si>
  <si>
    <t>Amaque</t>
  </si>
  <si>
    <t>Carboneras</t>
  </si>
  <si>
    <t>Dos Carlos</t>
  </si>
  <si>
    <t>La Higa</t>
  </si>
  <si>
    <t>Pachuquilla</t>
  </si>
  <si>
    <t>San José Baños</t>
  </si>
  <si>
    <t>Llano de los Ajos</t>
  </si>
  <si>
    <t>San Sebastián Capulines</t>
  </si>
  <si>
    <t>Tezoantla</t>
  </si>
  <si>
    <t>El Nueve</t>
  </si>
  <si>
    <t>Mixquiahuala de Juárez</t>
  </si>
  <si>
    <t>Progreso de Obregón</t>
  </si>
  <si>
    <t>Suchitlán</t>
  </si>
  <si>
    <t>Tepeitic</t>
  </si>
  <si>
    <t>Acayuca</t>
  </si>
  <si>
    <t>Cuxhuacan</t>
  </si>
  <si>
    <t>Malila</t>
  </si>
  <si>
    <t>Ohuezco</t>
  </si>
  <si>
    <t>Tlatzintla</t>
  </si>
  <si>
    <t>Denguitzí</t>
  </si>
  <si>
    <t>La Lechuga</t>
  </si>
  <si>
    <t>San Sebastián Tenochtitlán</t>
  </si>
  <si>
    <t>El Paro</t>
  </si>
  <si>
    <t>Sebastián Lerdo de Tejada</t>
  </si>
  <si>
    <t>Aguatitla</t>
  </si>
  <si>
    <t>Arroyo de Cal</t>
  </si>
  <si>
    <t>Hormiga</t>
  </si>
  <si>
    <t>Huitzitzilingo</t>
  </si>
  <si>
    <t>Llano</t>
  </si>
  <si>
    <t>Los Coyoles</t>
  </si>
  <si>
    <t>Piedra Hincada</t>
  </si>
  <si>
    <t>San Felipe Orizatlán</t>
  </si>
  <si>
    <t>Talol</t>
  </si>
  <si>
    <t>Tequexquilico</t>
  </si>
  <si>
    <t>Zapotitla</t>
  </si>
  <si>
    <t>Colonia Morelos</t>
  </si>
  <si>
    <t>Cristobal Colón</t>
  </si>
  <si>
    <t>Pachuca de Soto</t>
  </si>
  <si>
    <t>Patio F. C. Mex.</t>
  </si>
  <si>
    <t>San Antonio el Desmonte</t>
  </si>
  <si>
    <t>San Miguel Cerezo</t>
  </si>
  <si>
    <t>Santiago Tlapacoya</t>
  </si>
  <si>
    <t>Jiliapan</t>
  </si>
  <si>
    <t>Mezquite</t>
  </si>
  <si>
    <t>Presidio</t>
  </si>
  <si>
    <t>Santa María Miraflores</t>
  </si>
  <si>
    <t>Chalahuite</t>
  </si>
  <si>
    <t>El Bonigú</t>
  </si>
  <si>
    <t>El Otate</t>
  </si>
  <si>
    <t>El Rayo y Anexos</t>
  </si>
  <si>
    <t>Escondida de San Rafael</t>
  </si>
  <si>
    <t>La Ameca</t>
  </si>
  <si>
    <t>La Arena y Anexos</t>
  </si>
  <si>
    <t>Tlacuilola</t>
  </si>
  <si>
    <t>Xochicoaco</t>
  </si>
  <si>
    <t>Ixcuinquitlapilco</t>
  </si>
  <si>
    <t>San Francisco Tecajique</t>
  </si>
  <si>
    <t>San Juan Solís</t>
  </si>
  <si>
    <t>San Juan Tilcuautla</t>
  </si>
  <si>
    <t>San Miguel Tornacuxtla</t>
  </si>
  <si>
    <t>Agua Hedionda</t>
  </si>
  <si>
    <t>Deuxi</t>
  </si>
  <si>
    <t>El Canjoy</t>
  </si>
  <si>
    <t>El Cojolite</t>
  </si>
  <si>
    <t>El Hongo</t>
  </si>
  <si>
    <t>El Nanjo</t>
  </si>
  <si>
    <t>El Templado</t>
  </si>
  <si>
    <t>La Vereda</t>
  </si>
  <si>
    <t>Las Raíces</t>
  </si>
  <si>
    <t>Palo Gordo</t>
  </si>
  <si>
    <t>Piedra Blanca</t>
  </si>
  <si>
    <t>Poza Antigua</t>
  </si>
  <si>
    <t>Cañada Grande</t>
  </si>
  <si>
    <t>Caxuxi</t>
  </si>
  <si>
    <t>Déxtho de Victoria</t>
  </si>
  <si>
    <t>El Olvera</t>
  </si>
  <si>
    <t>Totihé</t>
  </si>
  <si>
    <t>Cerro de Cruz</t>
  </si>
  <si>
    <t>El Texdhí</t>
  </si>
  <si>
    <t>Iglesia Vieja</t>
  </si>
  <si>
    <t>Taxhay</t>
  </si>
  <si>
    <t>Texhadó</t>
  </si>
  <si>
    <t>El Cebadal</t>
  </si>
  <si>
    <t>Jalapilla</t>
  </si>
  <si>
    <t>San Cayetano</t>
  </si>
  <si>
    <t>Santa Ana Chichicuautla</t>
  </si>
  <si>
    <t>Senguilucan</t>
  </si>
  <si>
    <t>Arbolado</t>
  </si>
  <si>
    <t>Portezuelo</t>
  </si>
  <si>
    <t>Bothé</t>
  </si>
  <si>
    <t>Gandho</t>
  </si>
  <si>
    <t>La Mesilla</t>
  </si>
  <si>
    <t>Pañhé</t>
  </si>
  <si>
    <t>San Miguel Caltepantla</t>
  </si>
  <si>
    <t>Yethay</t>
  </si>
  <si>
    <t>El Bopo</t>
  </si>
  <si>
    <t>El Gosco</t>
  </si>
  <si>
    <t>El Temapa</t>
  </si>
  <si>
    <t>El Zetoy</t>
  </si>
  <si>
    <t>La Viejita</t>
  </si>
  <si>
    <t>San Francisco la Laguna</t>
  </si>
  <si>
    <t>Santa María Temascalapa</t>
  </si>
  <si>
    <t>Guadalupe Tepec</t>
  </si>
  <si>
    <t>Tilhuaca</t>
  </si>
  <si>
    <t>Acatlajapa</t>
  </si>
  <si>
    <t>Acoyotla</t>
  </si>
  <si>
    <t>Agua Fria</t>
  </si>
  <si>
    <t>Almolo</t>
  </si>
  <si>
    <t>Aquilastec</t>
  </si>
  <si>
    <t>Choquintla</t>
  </si>
  <si>
    <t>Cuapacho</t>
  </si>
  <si>
    <t>Cuatolol</t>
  </si>
  <si>
    <t>El Naranjal</t>
  </si>
  <si>
    <t>Poxtlatla</t>
  </si>
  <si>
    <t>Texcapa</t>
  </si>
  <si>
    <t>Teyahuala</t>
  </si>
  <si>
    <t>Xiliapa</t>
  </si>
  <si>
    <t>Cañada de Madero</t>
  </si>
  <si>
    <t>Noxtongo</t>
  </si>
  <si>
    <t>San José Piedra Gorda</t>
  </si>
  <si>
    <t>Santa Ana Azcapotzaltongo</t>
  </si>
  <si>
    <t>Santa María Magdalena</t>
  </si>
  <si>
    <t>Shajay</t>
  </si>
  <si>
    <t>Tlautla</t>
  </si>
  <si>
    <t>José María Pino Suárez</t>
  </si>
  <si>
    <t>San Pedro Nextlalpan</t>
  </si>
  <si>
    <t>Ajacuba</t>
  </si>
  <si>
    <t>Fetipaugo</t>
  </si>
  <si>
    <t>Juandón Planta</t>
  </si>
  <si>
    <t>San Nicolás Tecomatlán</t>
  </si>
  <si>
    <t>Santiago Tezontlale</t>
  </si>
  <si>
    <t>Tulancalco</t>
  </si>
  <si>
    <t>Panuaya</t>
  </si>
  <si>
    <t>Santiago Acayutlán</t>
  </si>
  <si>
    <t>Chapaltepec</t>
  </si>
  <si>
    <t>Cuatempa</t>
  </si>
  <si>
    <t>El Ocotal</t>
  </si>
  <si>
    <t>Ixcayasco</t>
  </si>
  <si>
    <t>Los Linderos</t>
  </si>
  <si>
    <t>Pahuatitla</t>
  </si>
  <si>
    <t>Polintotla</t>
  </si>
  <si>
    <t>Soyatla</t>
  </si>
  <si>
    <t>Tenexco</t>
  </si>
  <si>
    <t>Tepehuisco</t>
  </si>
  <si>
    <t>Tlacolula</t>
  </si>
  <si>
    <t>Yatipán</t>
  </si>
  <si>
    <t>Provincia</t>
  </si>
  <si>
    <t>Acapa</t>
  </si>
  <si>
    <t>Cerro Chato</t>
  </si>
  <si>
    <t>Cuazahual</t>
  </si>
  <si>
    <t>Ixtamichapa</t>
  </si>
  <si>
    <t>Jabalí</t>
  </si>
  <si>
    <t>Moritos</t>
  </si>
  <si>
    <t>San Andrés Miraflores</t>
  </si>
  <si>
    <t>Tlaxcantitla</t>
  </si>
  <si>
    <t>Zacatal</t>
  </si>
  <si>
    <t>Apantlazol</t>
  </si>
  <si>
    <t>Chichictepec</t>
  </si>
  <si>
    <t>Cuatlimax</t>
  </si>
  <si>
    <t>Huitepec</t>
  </si>
  <si>
    <t>Jalpan de Serra</t>
  </si>
  <si>
    <t>Olotla</t>
  </si>
  <si>
    <t>Pilenatla</t>
  </si>
  <si>
    <t>Toctitlán</t>
  </si>
  <si>
    <t>Doxey</t>
  </si>
  <si>
    <t>Munitepec</t>
  </si>
  <si>
    <t>Teltipán de Juárez</t>
  </si>
  <si>
    <t>Tlahuelilpan de Ocampo</t>
  </si>
  <si>
    <t>Tlahuililpan de Ocampo</t>
  </si>
  <si>
    <t>El Bordo</t>
  </si>
  <si>
    <t>Miravalle</t>
  </si>
  <si>
    <t>San Pedro Huaquilpan</t>
  </si>
  <si>
    <t>Tepetates</t>
  </si>
  <si>
    <t>Zapotlán de Juárez</t>
  </si>
  <si>
    <t>Acoculco</t>
  </si>
  <si>
    <t>Cantera Azul</t>
  </si>
  <si>
    <t>Jasso</t>
  </si>
  <si>
    <t>Nantzha</t>
  </si>
  <si>
    <t>San Miguel de las Piedras</t>
  </si>
  <si>
    <t>San Pedrito Alpuyeca</t>
  </si>
  <si>
    <t>Santa Ana Ahuehuepan</t>
  </si>
  <si>
    <t>Santa María Macua</t>
  </si>
  <si>
    <t>Santa María Michimaltongo</t>
  </si>
  <si>
    <t>Xiteje</t>
  </si>
  <si>
    <t>Xochitlán de las Flores</t>
  </si>
  <si>
    <t>Mimila</t>
  </si>
  <si>
    <t>Napateco</t>
  </si>
  <si>
    <t>San Alejo</t>
  </si>
  <si>
    <t>San Nicolás el Chico</t>
  </si>
  <si>
    <t>Santa Ana Hueytlalpan</t>
  </si>
  <si>
    <t>Santa María Asunción</t>
  </si>
  <si>
    <t>Tulancingo de Bravo</t>
  </si>
  <si>
    <t>Atlalco</t>
  </si>
  <si>
    <t>Ixtaczoquico</t>
  </si>
  <si>
    <t>Ohuatipa</t>
  </si>
  <si>
    <t>Pocantla</t>
  </si>
  <si>
    <t>Tenexhueyac</t>
  </si>
  <si>
    <t>Tlaltecatla</t>
  </si>
  <si>
    <t>Coatencalco</t>
  </si>
  <si>
    <t>Huitzontla</t>
  </si>
  <si>
    <t>Mecapala</t>
  </si>
  <si>
    <t>Tuzancoac</t>
  </si>
  <si>
    <t>Aguacatitla</t>
  </si>
  <si>
    <t>Antencuapa</t>
  </si>
  <si>
    <t>Atlapexco</t>
  </si>
  <si>
    <t>Cochotla</t>
  </si>
  <si>
    <t>Cuachayal de Mecaltán</t>
  </si>
  <si>
    <t>Lindero de Tecacahuaco</t>
  </si>
  <si>
    <t>Mesa Larga</t>
  </si>
  <si>
    <t>Occeloco</t>
  </si>
  <si>
    <t>Oculoco</t>
  </si>
  <si>
    <t>Pahactla</t>
  </si>
  <si>
    <t>Poxtaco</t>
  </si>
  <si>
    <t>Puentecilla de Yahualica</t>
  </si>
  <si>
    <t>Tecolotitla</t>
  </si>
  <si>
    <t>Tlachapa</t>
  </si>
  <si>
    <t>Tlalchiyahualica</t>
  </si>
  <si>
    <t>Xoxolpa</t>
  </si>
  <si>
    <t>Yexocalt</t>
  </si>
  <si>
    <t>Zoquitipán</t>
  </si>
  <si>
    <t>Coatlila</t>
  </si>
  <si>
    <t>Mimiahuaco</t>
  </si>
  <si>
    <t>Papaxtla</t>
  </si>
  <si>
    <t>Sietla</t>
  </si>
  <si>
    <t>Tlahuelompa</t>
  </si>
  <si>
    <t>Zacualtepan</t>
  </si>
  <si>
    <t>Aulotla</t>
  </si>
  <si>
    <t>Los Olivos</t>
  </si>
  <si>
    <t>Margarita Zontecomate</t>
  </si>
  <si>
    <t>San Agustín Zapotlán</t>
  </si>
  <si>
    <t>San Antonio Tochatlaco</t>
  </si>
  <si>
    <t>San Gabriel Azteca</t>
  </si>
  <si>
    <t>Santiago Tepeyahualco</t>
  </si>
  <si>
    <t>Tecajete</t>
  </si>
  <si>
    <t>Tepa El Grande</t>
  </si>
  <si>
    <t>Tlaquilpan</t>
  </si>
  <si>
    <t>Apesco</t>
  </si>
  <si>
    <t>Cuesta Blanca</t>
  </si>
  <si>
    <t>El Peine</t>
  </si>
  <si>
    <t>El Tathí</t>
  </si>
  <si>
    <t>La Salina</t>
  </si>
  <si>
    <t>Maguey Verde</t>
  </si>
  <si>
    <t>Mexquite de La Yerbabuena</t>
  </si>
  <si>
    <t>Pared Blanca</t>
  </si>
  <si>
    <t>Puente Juárez</t>
  </si>
  <si>
    <t>Tenguedo y Rancho Viejo</t>
  </si>
  <si>
    <t>Venta del Diablo</t>
  </si>
  <si>
    <t>Xindhó Primero</t>
  </si>
  <si>
    <t>El Bajío de Herreras</t>
  </si>
  <si>
    <t>El Tepame</t>
  </si>
  <si>
    <t>La Estancia de Acatic</t>
  </si>
  <si>
    <t>La Lajas</t>
  </si>
  <si>
    <t>La Quinta Abel</t>
  </si>
  <si>
    <t>Las Trojes</t>
  </si>
  <si>
    <t>Ocotillo</t>
  </si>
  <si>
    <t>Saltillo de Abajo</t>
  </si>
  <si>
    <t>Cerro Bola</t>
  </si>
  <si>
    <t>Jocotita</t>
  </si>
  <si>
    <t>Tepec</t>
  </si>
  <si>
    <t>Tepecostle</t>
  </si>
  <si>
    <t>Aradas</t>
  </si>
  <si>
    <t>Bajío Seco</t>
  </si>
  <si>
    <t>Bellotero</t>
  </si>
  <si>
    <t>Caracol del Noroeste</t>
  </si>
  <si>
    <t>Cascucillo</t>
  </si>
  <si>
    <t>Ciénega de Cerro de Ayo</t>
  </si>
  <si>
    <t>El Centro</t>
  </si>
  <si>
    <t>El Chivo</t>
  </si>
  <si>
    <t>El Estribo</t>
  </si>
  <si>
    <t>El Halcón</t>
  </si>
  <si>
    <t>El Tlacuache</t>
  </si>
  <si>
    <t>Jaquetas</t>
  </si>
  <si>
    <t>La Calandria</t>
  </si>
  <si>
    <t>La Corambre</t>
  </si>
  <si>
    <t>La Mata</t>
  </si>
  <si>
    <t>Lagunilla del Tule</t>
  </si>
  <si>
    <t>Las Pintas</t>
  </si>
  <si>
    <t>Nacimiento de Arriba</t>
  </si>
  <si>
    <t>Ojo de Agüa del Perro</t>
  </si>
  <si>
    <t>Pasos Colorados</t>
  </si>
  <si>
    <t>Presa de Barajas</t>
  </si>
  <si>
    <t>Puerta de Buenavista</t>
  </si>
  <si>
    <t>Ranchito</t>
  </si>
  <si>
    <t>Rincón de Ocotes</t>
  </si>
  <si>
    <t>Salsipuedes</t>
  </si>
  <si>
    <t>San Francisco Ocotes</t>
  </si>
  <si>
    <t>San Ignacio Arredondo</t>
  </si>
  <si>
    <t>San José de los Sabinos</t>
  </si>
  <si>
    <t>Santa Rita del Noroeste</t>
  </si>
  <si>
    <t>Saucillo del Norte</t>
  </si>
  <si>
    <t>Tuna de Abajo</t>
  </si>
  <si>
    <t>Alamajas</t>
  </si>
  <si>
    <t>El Marquez</t>
  </si>
  <si>
    <t>El Salitre Grande</t>
  </si>
  <si>
    <t>Pueblo Atengo</t>
  </si>
  <si>
    <t>Soyatlán del Oro</t>
  </si>
  <si>
    <t>Tacota</t>
  </si>
  <si>
    <t>Agüita Zarca</t>
  </si>
  <si>
    <t>El Caimán</t>
  </si>
  <si>
    <t>La Máquina</t>
  </si>
  <si>
    <t>Los Pericos</t>
  </si>
  <si>
    <t>Los Timbres</t>
  </si>
  <si>
    <t>Mixtlán</t>
  </si>
  <si>
    <t>Poma</t>
  </si>
  <si>
    <t>San Juan de Ahuacatepec</t>
  </si>
  <si>
    <t>La Pareja</t>
  </si>
  <si>
    <t>Las Corrientes</t>
  </si>
  <si>
    <t>Los Salates</t>
  </si>
  <si>
    <t>Maguey de San Joaquín</t>
  </si>
  <si>
    <t>Margaritas</t>
  </si>
  <si>
    <t>Molino Milpillas</t>
  </si>
  <si>
    <t>Monte Largo</t>
  </si>
  <si>
    <t>San Francisco de Asís</t>
  </si>
  <si>
    <t>Cuyacapan</t>
  </si>
  <si>
    <t>La Peaña</t>
  </si>
  <si>
    <t>Los Amoles</t>
  </si>
  <si>
    <t>Los Gallos</t>
  </si>
  <si>
    <t>Unión de Guadalupe</t>
  </si>
  <si>
    <t>Autlán de Navarro</t>
  </si>
  <si>
    <t>Ayotitlan</t>
  </si>
  <si>
    <t>Chacala</t>
  </si>
  <si>
    <t>Chiquihuitlán</t>
  </si>
  <si>
    <t>El Chante</t>
  </si>
  <si>
    <t>Ixcuintla</t>
  </si>
  <si>
    <t>La Cidrita</t>
  </si>
  <si>
    <t>La Naranjera</t>
  </si>
  <si>
    <t>Las Armas</t>
  </si>
  <si>
    <t>Manantlán</t>
  </si>
  <si>
    <t>Potrero de Enmedio</t>
  </si>
  <si>
    <t>Rincón de Luisa</t>
  </si>
  <si>
    <t>Saramiento</t>
  </si>
  <si>
    <t>Telcruz</t>
  </si>
  <si>
    <t>Agua Blanca</t>
  </si>
  <si>
    <t>Cañada del Molino</t>
  </si>
  <si>
    <t>Corambre</t>
  </si>
  <si>
    <t>El Pescado</t>
  </si>
  <si>
    <t>Lagartija</t>
  </si>
  <si>
    <t>Loma</t>
  </si>
  <si>
    <t>Los Fresnos</t>
  </si>
  <si>
    <t>Mirandillas</t>
  </si>
  <si>
    <t>Bochingham</t>
  </si>
  <si>
    <t>El Cinco</t>
  </si>
  <si>
    <t>Huiscuyul</t>
  </si>
  <si>
    <t>La Yedra</t>
  </si>
  <si>
    <t>Llanitos</t>
  </si>
  <si>
    <t>Los Ailes</t>
  </si>
  <si>
    <t>Los Espinos</t>
  </si>
  <si>
    <t>Mineral</t>
  </si>
  <si>
    <t>San Antonio de los Morán</t>
  </si>
  <si>
    <t>Tepantla</t>
  </si>
  <si>
    <t>Agua Mala</t>
  </si>
  <si>
    <t>Chiquihuitillo</t>
  </si>
  <si>
    <t>Las Lagunas</t>
  </si>
  <si>
    <t>Pajaritos</t>
  </si>
  <si>
    <t>Toril</t>
  </si>
  <si>
    <t>Aventurero</t>
  </si>
  <si>
    <t>Cerca Blanca</t>
  </si>
  <si>
    <t>El Pandito</t>
  </si>
  <si>
    <t>La Cueva</t>
  </si>
  <si>
    <t>Las Joyas</t>
  </si>
  <si>
    <t>Las Uñas</t>
  </si>
  <si>
    <t>Los Tepozanes</t>
  </si>
  <si>
    <t>Los Yugos</t>
  </si>
  <si>
    <t>Temacapulin, Jal.</t>
  </si>
  <si>
    <t>Villa Obregón</t>
  </si>
  <si>
    <t>Ajijic</t>
  </si>
  <si>
    <t>Atequiza</t>
  </si>
  <si>
    <t>Atotonilquillo</t>
  </si>
  <si>
    <t>San Antonio Tlayacapan</t>
  </si>
  <si>
    <t>San Nicolás de Ibarra</t>
  </si>
  <si>
    <t>Santa Cruz de la Soledad</t>
  </si>
  <si>
    <t>Guayabo</t>
  </si>
  <si>
    <t>Las Picudas</t>
  </si>
  <si>
    <t>Rincón de Valdez</t>
  </si>
  <si>
    <t>Almazalte</t>
  </si>
  <si>
    <t>Coyamel</t>
  </si>
  <si>
    <t>Melaque</t>
  </si>
  <si>
    <t>Tequesquitlán</t>
  </si>
  <si>
    <t>Atequizayán</t>
  </si>
  <si>
    <t>Huertillas</t>
  </si>
  <si>
    <t>Agua Gorda</t>
  </si>
  <si>
    <t>Cartagenas</t>
  </si>
  <si>
    <t>Ciénega de Los Alejos</t>
  </si>
  <si>
    <t>Sauz Tostado</t>
  </si>
  <si>
    <t>Vallecitos</t>
  </si>
  <si>
    <t>Arroyo del Muerto</t>
  </si>
  <si>
    <t>El Menguaro</t>
  </si>
  <si>
    <t>Villalobos</t>
  </si>
  <si>
    <t>Cieneguillas</t>
  </si>
  <si>
    <t>Mesa de Jocoyolpan</t>
  </si>
  <si>
    <t>Suelos Duros</t>
  </si>
  <si>
    <t>Carricillo</t>
  </si>
  <si>
    <t>Contla</t>
  </si>
  <si>
    <t>Cuacuala</t>
  </si>
  <si>
    <t>El Bajío de los Gallos</t>
  </si>
  <si>
    <t>El Zoquite</t>
  </si>
  <si>
    <t>Loma de En Medio</t>
  </si>
  <si>
    <t>Los Huizachez</t>
  </si>
  <si>
    <t>Los Mezquites</t>
  </si>
  <si>
    <t>Ojo de Agua Colorada</t>
  </si>
  <si>
    <t>Rincón de Tateposco</t>
  </si>
  <si>
    <t>San Juan del Monte</t>
  </si>
  <si>
    <t>Tateposco</t>
  </si>
  <si>
    <t>El Cito</t>
  </si>
  <si>
    <t>El Divisadero</t>
  </si>
  <si>
    <t>El Pino de León</t>
  </si>
  <si>
    <t>El Puerto de Torres</t>
  </si>
  <si>
    <t>El Serrateño</t>
  </si>
  <si>
    <t>Huáscato</t>
  </si>
  <si>
    <t>La Eva</t>
  </si>
  <si>
    <t>La Tinajera</t>
  </si>
  <si>
    <t>Mirador</t>
  </si>
  <si>
    <t>Rancho de Buenos Aires</t>
  </si>
  <si>
    <t>El Estanco</t>
  </si>
  <si>
    <t>Los Naranjos de Abajo</t>
  </si>
  <si>
    <t>San Juan de Amula</t>
  </si>
  <si>
    <t>Bajío de los Panchos</t>
  </si>
  <si>
    <t>La Ciénega de Márquez</t>
  </si>
  <si>
    <t>Los Charcos</t>
  </si>
  <si>
    <t>Los Huizaches</t>
  </si>
  <si>
    <t>Patacha</t>
  </si>
  <si>
    <t>Quíroz</t>
  </si>
  <si>
    <t>Santa Cruz de Buenos Aires</t>
  </si>
  <si>
    <t>Charco Verde</t>
  </si>
  <si>
    <t>El Ranchito</t>
  </si>
  <si>
    <t>La Puerta de San Juan</t>
  </si>
  <si>
    <t>Los Ocotes</t>
  </si>
  <si>
    <t>Paso de los Arrierros</t>
  </si>
  <si>
    <t>Atemajac</t>
  </si>
  <si>
    <t>Fábrica de Atemajac</t>
  </si>
  <si>
    <t>José Flores</t>
  </si>
  <si>
    <t>Oblatos</t>
  </si>
  <si>
    <t>Postectitla</t>
  </si>
  <si>
    <t>Shutal</t>
  </si>
  <si>
    <t>Tetlán</t>
  </si>
  <si>
    <t>Cinco Minas</t>
  </si>
  <si>
    <t>El Favor</t>
  </si>
  <si>
    <t>La Estanzuela</t>
  </si>
  <si>
    <t>Las Marquetas</t>
  </si>
  <si>
    <t>Michel</t>
  </si>
  <si>
    <t>Otates</t>
  </si>
  <si>
    <t>Plan de Barrancas</t>
  </si>
  <si>
    <t>San José El Nuevo</t>
  </si>
  <si>
    <t>Tequesquite</t>
  </si>
  <si>
    <t>Guanajuatillo</t>
  </si>
  <si>
    <t>Las Bocas</t>
  </si>
  <si>
    <t>Nestores</t>
  </si>
  <si>
    <t>Arroyo de Agua</t>
  </si>
  <si>
    <t>Ciénega de Pacheco</t>
  </si>
  <si>
    <t>Estancia de Escalante</t>
  </si>
  <si>
    <t>Ortega</t>
  </si>
  <si>
    <t>La Huerta Vieja</t>
  </si>
  <si>
    <t>Agua Rica</t>
  </si>
  <si>
    <t>Consuelo</t>
  </si>
  <si>
    <t>Los Llanitos</t>
  </si>
  <si>
    <t>Mascuala</t>
  </si>
  <si>
    <t>Palos Altos</t>
  </si>
  <si>
    <t>San Antonio de los Vázquez</t>
  </si>
  <si>
    <t>San Nicolás de los Abundis</t>
  </si>
  <si>
    <t>Suelitán</t>
  </si>
  <si>
    <t>Terrero de los Duraznos</t>
  </si>
  <si>
    <t>Trejos</t>
  </si>
  <si>
    <t>San Miguel de la Paz</t>
  </si>
  <si>
    <t>Cañada del Gato</t>
  </si>
  <si>
    <t>Cerro de Sabino</t>
  </si>
  <si>
    <t>El Chongo</t>
  </si>
  <si>
    <t>La Mala Obra</t>
  </si>
  <si>
    <t>La Puerta del Pino</t>
  </si>
  <si>
    <t>La Sierrita</t>
  </si>
  <si>
    <t>Milpillas de Ayo</t>
  </si>
  <si>
    <t>Palmitos</t>
  </si>
  <si>
    <t>Paso de Tarimoro</t>
  </si>
  <si>
    <t>San Miguel de la Trinidad</t>
  </si>
  <si>
    <t>Tinaja</t>
  </si>
  <si>
    <t>Zárates</t>
  </si>
  <si>
    <t>Animas</t>
  </si>
  <si>
    <t>Bimbalete</t>
  </si>
  <si>
    <t>Chachalaquilla</t>
  </si>
  <si>
    <t>Higuera de Coaquispala</t>
  </si>
  <si>
    <t>Huichitila</t>
  </si>
  <si>
    <t>La Carreta</t>
  </si>
  <si>
    <t>La Rosa</t>
  </si>
  <si>
    <t>Maiz Cimarrón</t>
  </si>
  <si>
    <t>Maíz Cinano</t>
  </si>
  <si>
    <t>Mojal de Sandoval</t>
  </si>
  <si>
    <t>Pinto</t>
  </si>
  <si>
    <t>Pozo del Sombrero</t>
  </si>
  <si>
    <t>Puerto de los Arrequínez</t>
  </si>
  <si>
    <t>Rincón de la Calera</t>
  </si>
  <si>
    <t>Sayatal</t>
  </si>
  <si>
    <t>Tachinola</t>
  </si>
  <si>
    <t>Tepeguajes</t>
  </si>
  <si>
    <t>San Cristóbal Zapotitlán</t>
  </si>
  <si>
    <t>San Juan Cosalá</t>
  </si>
  <si>
    <t>San Pedro Tesistán</t>
  </si>
  <si>
    <t>Zapotitán de Hidalgo</t>
  </si>
  <si>
    <t>Colonia Obrera</t>
  </si>
  <si>
    <t>La Cofradía</t>
  </si>
  <si>
    <t>Rio Grande (El Salto)</t>
  </si>
  <si>
    <t>Zapoltanejo</t>
  </si>
  <si>
    <t>Aguacate de Arriba</t>
  </si>
  <si>
    <t>Cofradía de Arriba</t>
  </si>
  <si>
    <t>El Gobernador</t>
  </si>
  <si>
    <t>El Lopeño</t>
  </si>
  <si>
    <t>La Baca</t>
  </si>
  <si>
    <t>La Paz de Ordaz</t>
  </si>
  <si>
    <t>La Puerta de Guamúchil</t>
  </si>
  <si>
    <t>San José Casas Caídas</t>
  </si>
  <si>
    <t>San José de las Moras</t>
  </si>
  <si>
    <t>Zalamea</t>
  </si>
  <si>
    <t>Sabinilla</t>
  </si>
  <si>
    <t>Hutzizilapa</t>
  </si>
  <si>
    <t>Chanrey</t>
  </si>
  <si>
    <t>Cimarrón Chico</t>
  </si>
  <si>
    <t>El Acotillo</t>
  </si>
  <si>
    <t>Jolapilla</t>
  </si>
  <si>
    <t>Las Higueras</t>
  </si>
  <si>
    <t>Molino de Nuestra Señora Guadalupe</t>
  </si>
  <si>
    <t>Navidad</t>
  </si>
  <si>
    <t>Palo Hueco</t>
  </si>
  <si>
    <t>Puerta de Malpaso</t>
  </si>
  <si>
    <t>Tierras Coloradas</t>
  </si>
  <si>
    <t>El Corral de Mejía</t>
  </si>
  <si>
    <t>El Durazno</t>
  </si>
  <si>
    <t>La Media Luna</t>
  </si>
  <si>
    <t>Las Trompetas</t>
  </si>
  <si>
    <t>Puerto de las Cuevas</t>
  </si>
  <si>
    <t>La Junta de Ríos</t>
  </si>
  <si>
    <t>Las Casas</t>
  </si>
  <si>
    <t>Mesa del Fraile</t>
  </si>
  <si>
    <t>Pochotita</t>
  </si>
  <si>
    <t>San Gerónimo</t>
  </si>
  <si>
    <t>Taimarita</t>
  </si>
  <si>
    <t>Techalotita</t>
  </si>
  <si>
    <t>El Fuerte</t>
  </si>
  <si>
    <t>Rancho Viejo del Refugio</t>
  </si>
  <si>
    <t>San José de los Sauces</t>
  </si>
  <si>
    <t>Zula</t>
  </si>
  <si>
    <t>Abillas</t>
  </si>
  <si>
    <t>Barreras</t>
  </si>
  <si>
    <t>El Calabozo</t>
  </si>
  <si>
    <t>El Choncho</t>
  </si>
  <si>
    <t>El Fresnillo</t>
  </si>
  <si>
    <t>La Higuerita</t>
  </si>
  <si>
    <t>La Ocotera</t>
  </si>
  <si>
    <t>Las Piedras</t>
  </si>
  <si>
    <t>Piedra Imán</t>
  </si>
  <si>
    <t>San José del Limón</t>
  </si>
  <si>
    <t>La Zapotera</t>
  </si>
  <si>
    <t>San José de las Pilas</t>
  </si>
  <si>
    <t>San Juan Tecomatlán</t>
  </si>
  <si>
    <t>San Luis del Agua Caliente</t>
  </si>
  <si>
    <t>San Pedro Itzicán</t>
  </si>
  <si>
    <t>Boca de Tomatlán</t>
  </si>
  <si>
    <t>Coyonzalo</t>
  </si>
  <si>
    <t>El Fruto</t>
  </si>
  <si>
    <t>El Mabo</t>
  </si>
  <si>
    <t>El Tuito</t>
  </si>
  <si>
    <t>El Turco</t>
  </si>
  <si>
    <t>Los Algodones</t>
  </si>
  <si>
    <t>Mixmaloya</t>
  </si>
  <si>
    <t>Palo María</t>
  </si>
  <si>
    <t>Pizota</t>
  </si>
  <si>
    <t>San José del Tuito</t>
  </si>
  <si>
    <t>Tebelchía</t>
  </si>
  <si>
    <t>Yelapa</t>
  </si>
  <si>
    <t>Zetapa</t>
  </si>
  <si>
    <t>Apamila</t>
  </si>
  <si>
    <t>Casas Altas</t>
  </si>
  <si>
    <t>Cuatitlán de García Barragán</t>
  </si>
  <si>
    <t>El Chico</t>
  </si>
  <si>
    <t>El Puertecito</t>
  </si>
  <si>
    <t>El Totole</t>
  </si>
  <si>
    <t>Espinos de Carreón</t>
  </si>
  <si>
    <t>Guásimas Primero (El Reposito)</t>
  </si>
  <si>
    <t>La Calera Nueva</t>
  </si>
  <si>
    <t>La Huerta del Carrizo</t>
  </si>
  <si>
    <t>La Nance Moche</t>
  </si>
  <si>
    <t>Las Plantillas</t>
  </si>
  <si>
    <t>Loma Delgada</t>
  </si>
  <si>
    <t>Los Verdes</t>
  </si>
  <si>
    <t>Palmitas de San Luis</t>
  </si>
  <si>
    <t>Tentemata</t>
  </si>
  <si>
    <t>Villa Purificación</t>
  </si>
  <si>
    <t>Zoquitita</t>
  </si>
  <si>
    <t>Cuesta del Burro</t>
  </si>
  <si>
    <t>El Fiscalejo</t>
  </si>
  <si>
    <t>El Zapotal</t>
  </si>
  <si>
    <t>Los Llanitos de Orozco</t>
  </si>
  <si>
    <t>Ojo de Agua del Cuenco</t>
  </si>
  <si>
    <t>Poherillos</t>
  </si>
  <si>
    <t>Río de Orozco</t>
  </si>
  <si>
    <t>Camotán</t>
  </si>
  <si>
    <t>El Maguey</t>
  </si>
  <si>
    <t>Ipatán</t>
  </si>
  <si>
    <t>Los Arados</t>
  </si>
  <si>
    <t>Ocotez</t>
  </si>
  <si>
    <t>Pueblito del Oriente</t>
  </si>
  <si>
    <t>San Juan de Núñez</t>
  </si>
  <si>
    <t>Sosocala</t>
  </si>
  <si>
    <t>Tepamez</t>
  </si>
  <si>
    <t>Ceja Prieta</t>
  </si>
  <si>
    <t>Chiqueros de Becerros de Morenos</t>
  </si>
  <si>
    <t>El Mirasol</t>
  </si>
  <si>
    <t>Guaracha</t>
  </si>
  <si>
    <t>Salgado</t>
  </si>
  <si>
    <t>Alista</t>
  </si>
  <si>
    <t>El Carpintero</t>
  </si>
  <si>
    <t>El Pelillo</t>
  </si>
  <si>
    <t>El Tepozal</t>
  </si>
  <si>
    <t>El Vigía</t>
  </si>
  <si>
    <t>Juiquilpan</t>
  </si>
  <si>
    <t>Ojo de Agua de Apango</t>
  </si>
  <si>
    <t>Amolero</t>
  </si>
  <si>
    <t>Cola de la Presa</t>
  </si>
  <si>
    <t>Loma de la Mina</t>
  </si>
  <si>
    <t>Pacheco</t>
  </si>
  <si>
    <t>Tamara</t>
  </si>
  <si>
    <t>Los Pintados</t>
  </si>
  <si>
    <t>Arañero</t>
  </si>
  <si>
    <t>Capulines de Abajo</t>
  </si>
  <si>
    <t>Derramadero</t>
  </si>
  <si>
    <t>El Burral</t>
  </si>
  <si>
    <t>El Ocote</t>
  </si>
  <si>
    <t>El Potrillo</t>
  </si>
  <si>
    <t>El Rodadillo</t>
  </si>
  <si>
    <t>Guadalajarita</t>
  </si>
  <si>
    <t>La Corona</t>
  </si>
  <si>
    <t>La Lobera</t>
  </si>
  <si>
    <t>La Periquera</t>
  </si>
  <si>
    <t>Las Carretas</t>
  </si>
  <si>
    <t>Meza del Estanco</t>
  </si>
  <si>
    <t>Pozos Morados</t>
  </si>
  <si>
    <t>Sartenejas</t>
  </si>
  <si>
    <t>Ventanillas</t>
  </si>
  <si>
    <t>Colimilla</t>
  </si>
  <si>
    <t>El Alvarradon</t>
  </si>
  <si>
    <t>El Capomo</t>
  </si>
  <si>
    <t>El Nogalito</t>
  </si>
  <si>
    <t>El Trapichillo</t>
  </si>
  <si>
    <t>Pochotes</t>
  </si>
  <si>
    <t>Remudadero</t>
  </si>
  <si>
    <t>San Felipe de Hijar</t>
  </si>
  <si>
    <t>Soyatán</t>
  </si>
  <si>
    <t>Estancia Nueva</t>
  </si>
  <si>
    <t>La Negrita</t>
  </si>
  <si>
    <t>Los Trojes</t>
  </si>
  <si>
    <t>San Andrés Ixtlán</t>
  </si>
  <si>
    <t>San Sebastián del Oeste</t>
  </si>
  <si>
    <t>El Ojo de Agua</t>
  </si>
  <si>
    <t>Huacasco</t>
  </si>
  <si>
    <t>Sauz de los Márquez</t>
  </si>
  <si>
    <t>Usmajac</t>
  </si>
  <si>
    <t>Ahuisculco</t>
  </si>
  <si>
    <t>Cuisillos</t>
  </si>
  <si>
    <t>Las Navajas</t>
  </si>
  <si>
    <t>Cuale</t>
  </si>
  <si>
    <t>El Bramador</t>
  </si>
  <si>
    <t>El Encino</t>
  </si>
  <si>
    <t>Hormigas</t>
  </si>
  <si>
    <t>Las Guásimas</t>
  </si>
  <si>
    <t>Limoncillo</t>
  </si>
  <si>
    <t>Nanche</t>
  </si>
  <si>
    <t>San Miguel Gil</t>
  </si>
  <si>
    <t>Tigre</t>
  </si>
  <si>
    <t>Cañada de los Rucios</t>
  </si>
  <si>
    <t>Clavillos</t>
  </si>
  <si>
    <t>Corral de Tierra</t>
  </si>
  <si>
    <t>El Troje de la Cuchilla de la Vuelta</t>
  </si>
  <si>
    <t>La Alberca de Contla</t>
  </si>
  <si>
    <t>La Chamacuera</t>
  </si>
  <si>
    <t>La Yerbabuena</t>
  </si>
  <si>
    <t>Las Botitas</t>
  </si>
  <si>
    <t>Las Guayabillas</t>
  </si>
  <si>
    <t>Los Naranjitos</t>
  </si>
  <si>
    <t>Marchado</t>
  </si>
  <si>
    <t>Palmillas de Arriba</t>
  </si>
  <si>
    <t>San Juan de la Montaña</t>
  </si>
  <si>
    <t>Soyatlán de Afuera</t>
  </si>
  <si>
    <t>Atacco</t>
  </si>
  <si>
    <t>La Lagunilla</t>
  </si>
  <si>
    <t>Milpilla</t>
  </si>
  <si>
    <t>Ahuijullo</t>
  </si>
  <si>
    <t>Calabozo</t>
  </si>
  <si>
    <t>Cocoyul</t>
  </si>
  <si>
    <t>El Madroño</t>
  </si>
  <si>
    <t>La Plomosa</t>
  </si>
  <si>
    <t>San Pedro de M. Hinojosa</t>
  </si>
  <si>
    <t>San Rafael del Tigre</t>
  </si>
  <si>
    <t>Tahona</t>
  </si>
  <si>
    <t>Anoca</t>
  </si>
  <si>
    <t>Techaluta de Montenegro</t>
  </si>
  <si>
    <t>Cítala</t>
  </si>
  <si>
    <t>La Bembérica</t>
  </si>
  <si>
    <t>Puerta de Cítala</t>
  </si>
  <si>
    <t>San José de García</t>
  </si>
  <si>
    <t>Tehuantepec</t>
  </si>
  <si>
    <t>Bajío de los Galindo</t>
  </si>
  <si>
    <t>Capilla de Guadalupe</t>
  </si>
  <si>
    <t>Ceja de Pequeros</t>
  </si>
  <si>
    <t>Cerro del Maguey</t>
  </si>
  <si>
    <t>Córdoba de Arriba</t>
  </si>
  <si>
    <t>El Carnicero</t>
  </si>
  <si>
    <t>El Cuatro</t>
  </si>
  <si>
    <t>El Pochete</t>
  </si>
  <si>
    <t>El Roble</t>
  </si>
  <si>
    <t>El Saltillo</t>
  </si>
  <si>
    <t>La Arena</t>
  </si>
  <si>
    <t>La Joya de Martínez</t>
  </si>
  <si>
    <t>La Labor Nueva</t>
  </si>
  <si>
    <t>Lagunillas de Muñóz</t>
  </si>
  <si>
    <t>Las Hormigas</t>
  </si>
  <si>
    <t>Las Motas</t>
  </si>
  <si>
    <t>Los Ortices</t>
  </si>
  <si>
    <t>Mesa de Gómez</t>
  </si>
  <si>
    <t>Pegueros</t>
  </si>
  <si>
    <t>Picachos</t>
  </si>
  <si>
    <t>Pueblo Viejo</t>
  </si>
  <si>
    <t>Ramblas Grande</t>
  </si>
  <si>
    <t>Tejocote</t>
  </si>
  <si>
    <t>Acatán</t>
  </si>
  <si>
    <t>El Chicalote</t>
  </si>
  <si>
    <t>Jalpilla</t>
  </si>
  <si>
    <t>Piedras Grandes</t>
  </si>
  <si>
    <t>Taltihuiyeca</t>
  </si>
  <si>
    <t>Estancia de Columba</t>
  </si>
  <si>
    <t>La Rosa Amarilla</t>
  </si>
  <si>
    <t>Mismaloya</t>
  </si>
  <si>
    <t>Cajilitlán</t>
  </si>
  <si>
    <t>Concepción del Valle</t>
  </si>
  <si>
    <t>Cortijo</t>
  </si>
  <si>
    <t>El Retoño</t>
  </si>
  <si>
    <t>San Juan Evangelista</t>
  </si>
  <si>
    <t>Santa Cruz de las Flores</t>
  </si>
  <si>
    <t>Soquitzintla</t>
  </si>
  <si>
    <t>Tejedas</t>
  </si>
  <si>
    <t>Tlajomulco de Zuñiga</t>
  </si>
  <si>
    <t>Los Puertecitos</t>
  </si>
  <si>
    <t>San José Tateposco</t>
  </si>
  <si>
    <t>San Martín de las Flores</t>
  </si>
  <si>
    <t>San Pedro Tlaquepaque</t>
  </si>
  <si>
    <t>San Sebastianito</t>
  </si>
  <si>
    <t>Toluquilla</t>
  </si>
  <si>
    <t>El Llanete</t>
  </si>
  <si>
    <t>Puerto de Toxín</t>
  </si>
  <si>
    <t>Chamela</t>
  </si>
  <si>
    <t>El Arroyo Verde</t>
  </si>
  <si>
    <t>El Naranjo Poniente</t>
  </si>
  <si>
    <t>El Tepolmoyote</t>
  </si>
  <si>
    <t>Higuerillos</t>
  </si>
  <si>
    <t>Arroyo de En Medio</t>
  </si>
  <si>
    <t>Las Lagunitas</t>
  </si>
  <si>
    <t>San Gaspar de las Flores</t>
  </si>
  <si>
    <t>San Nicolás o los Mezquites</t>
  </si>
  <si>
    <t>Zalatitlán</t>
  </si>
  <si>
    <t>El Algodón</t>
  </si>
  <si>
    <t>El Cerrito o Navidad</t>
  </si>
  <si>
    <t>Los Tacotes</t>
  </si>
  <si>
    <t>Nacaxtle</t>
  </si>
  <si>
    <t>Acatepulco</t>
  </si>
  <si>
    <t>Ciénega de Santa Rosa</t>
  </si>
  <si>
    <t>El Escalón</t>
  </si>
  <si>
    <t>El Tule</t>
  </si>
  <si>
    <t>Llano del Artista</t>
  </si>
  <si>
    <t>San Pedro Canjilón</t>
  </si>
  <si>
    <t>Santa Cruz de la Peña</t>
  </si>
  <si>
    <t>Soledad Grande</t>
  </si>
  <si>
    <t>Temastián</t>
  </si>
  <si>
    <t>Totolco Arriba</t>
  </si>
  <si>
    <t>Zapote</t>
  </si>
  <si>
    <t>Chapulines</t>
  </si>
  <si>
    <t>La Cal</t>
  </si>
  <si>
    <t>La Isla</t>
  </si>
  <si>
    <t>Morales Chico</t>
  </si>
  <si>
    <t>Ríos de Castellanos</t>
  </si>
  <si>
    <t>Yerbabuena Grande</t>
  </si>
  <si>
    <t>Chachahualtlán</t>
  </si>
  <si>
    <t>Puerta de los Chivos</t>
  </si>
  <si>
    <t>Zenzontla</t>
  </si>
  <si>
    <t>Mezcalera</t>
  </si>
  <si>
    <t>San Luis Soyotlán</t>
  </si>
  <si>
    <t>Tepehuaje</t>
  </si>
  <si>
    <t>El Blanco</t>
  </si>
  <si>
    <t>La Higuera</t>
  </si>
  <si>
    <t>La Ilguera</t>
  </si>
  <si>
    <t>Loma del Tacote</t>
  </si>
  <si>
    <t>Los Dolores</t>
  </si>
  <si>
    <t>Quito</t>
  </si>
  <si>
    <t>Alto de Tuna</t>
  </si>
  <si>
    <t>El Caliche</t>
  </si>
  <si>
    <t>El Culebrazo</t>
  </si>
  <si>
    <t>El Lobo</t>
  </si>
  <si>
    <t>Halconeros</t>
  </si>
  <si>
    <t>Mesillas de González</t>
  </si>
  <si>
    <t>Presa de San Agustin</t>
  </si>
  <si>
    <t>Tlacuitapan</t>
  </si>
  <si>
    <t>Tuna Alta</t>
  </si>
  <si>
    <t>El Tecuán</t>
  </si>
  <si>
    <t>Ojuelo</t>
  </si>
  <si>
    <t>Puerta de Minas</t>
  </si>
  <si>
    <t>San Clemente</t>
  </si>
  <si>
    <t>Boca del Arroyo</t>
  </si>
  <si>
    <t>Carretero Abajo</t>
  </si>
  <si>
    <t>Conconche</t>
  </si>
  <si>
    <t>Los Gatos</t>
  </si>
  <si>
    <t>Palo de la Cruz</t>
  </si>
  <si>
    <t>Puerto</t>
  </si>
  <si>
    <t>Salto de Gómez</t>
  </si>
  <si>
    <t>Soledad de Casillas</t>
  </si>
  <si>
    <t>Talle</t>
  </si>
  <si>
    <t>Vallado</t>
  </si>
  <si>
    <t>Cuatro Encinos</t>
  </si>
  <si>
    <t>El Manzanillo</t>
  </si>
  <si>
    <t>El Puerto</t>
  </si>
  <si>
    <t>Paso de Piedra</t>
  </si>
  <si>
    <t>Uña de Gato</t>
  </si>
  <si>
    <t>Estipac</t>
  </si>
  <si>
    <t>Amarillas</t>
  </si>
  <si>
    <t>Barquita</t>
  </si>
  <si>
    <t>Cañaditas</t>
  </si>
  <si>
    <t>Caquixtle</t>
  </si>
  <si>
    <t>Cerrillos</t>
  </si>
  <si>
    <t>El Soyatillo</t>
  </si>
  <si>
    <t>La Leonera</t>
  </si>
  <si>
    <t>Las Perlas</t>
  </si>
  <si>
    <t>Manalisco</t>
  </si>
  <si>
    <t>Montecillo de Arriba</t>
  </si>
  <si>
    <t>Organo</t>
  </si>
  <si>
    <t>Rincón de Romanez</t>
  </si>
  <si>
    <t>Salto Grande</t>
  </si>
  <si>
    <t>Santillán</t>
  </si>
  <si>
    <t>Atotonilco el Bajo</t>
  </si>
  <si>
    <t>Barranca de Otates</t>
  </si>
  <si>
    <t>Barranca de Santa Clara</t>
  </si>
  <si>
    <t>Catarina</t>
  </si>
  <si>
    <t>Jacomilpa</t>
  </si>
  <si>
    <t>Atemajac del Valle</t>
  </si>
  <si>
    <t>Coronilla</t>
  </si>
  <si>
    <t>El Batán</t>
  </si>
  <si>
    <t>La Venta del Astillero</t>
  </si>
  <si>
    <t>Los Camacho</t>
  </si>
  <si>
    <t>Nestipac</t>
  </si>
  <si>
    <t>San Juan Ocotán</t>
  </si>
  <si>
    <t>Santa Ana Tepetitlán</t>
  </si>
  <si>
    <t>Tesistán</t>
  </si>
  <si>
    <t>Yocotan</t>
  </si>
  <si>
    <t>El Aserradero</t>
  </si>
  <si>
    <t>Ferrería de Providencia</t>
  </si>
  <si>
    <t>Huescalapa</t>
  </si>
  <si>
    <t>Linden</t>
  </si>
  <si>
    <t>San Gestrudio</t>
  </si>
  <si>
    <t>Zapotitlic</t>
  </si>
  <si>
    <t>Huitzometl</t>
  </si>
  <si>
    <t>Palo Manchén</t>
  </si>
  <si>
    <t>Tetapán</t>
  </si>
  <si>
    <t>Jiotes</t>
  </si>
  <si>
    <t>Otatlán</t>
  </si>
  <si>
    <t>Santiago Totolimixpan</t>
  </si>
  <si>
    <t>Tecualtitán</t>
  </si>
  <si>
    <t>Ahuilote de Flores</t>
  </si>
  <si>
    <t>Bicercio</t>
  </si>
  <si>
    <t>Cantera de los Tapia</t>
  </si>
  <si>
    <t>Cerrito de Matatlán</t>
  </si>
  <si>
    <t>Corralillos De Parra</t>
  </si>
  <si>
    <t>Joya Chica</t>
  </si>
  <si>
    <t>La Laja</t>
  </si>
  <si>
    <t>Loma de San Juan</t>
  </si>
  <si>
    <t>Los Tepetates</t>
  </si>
  <si>
    <t>Mesa Alta</t>
  </si>
  <si>
    <t>Noxtla</t>
  </si>
  <si>
    <t>Palo Colorado de Matatlán</t>
  </si>
  <si>
    <t>Platas</t>
  </si>
  <si>
    <t>Rancho Nuevo de la Leona</t>
  </si>
  <si>
    <t>Saucillo de Maldonado</t>
  </si>
  <si>
    <t>Yedra</t>
  </si>
  <si>
    <t>Acuitzio del Canje</t>
  </si>
  <si>
    <t>Cutzaro</t>
  </si>
  <si>
    <t>El Sobrado</t>
  </si>
  <si>
    <t>Huajumbo</t>
  </si>
  <si>
    <t>Huiramba</t>
  </si>
  <si>
    <t>Páramo</t>
  </si>
  <si>
    <t>Aguililla de Iturbide</t>
  </si>
  <si>
    <t>Chapula</t>
  </si>
  <si>
    <t>El Triunfo</t>
  </si>
  <si>
    <t>Embudo</t>
  </si>
  <si>
    <t>La Bolsa</t>
  </si>
  <si>
    <t>La Joya Grande</t>
  </si>
  <si>
    <t>La Mora</t>
  </si>
  <si>
    <t>La Tacuachera</t>
  </si>
  <si>
    <t>Las Enramadas</t>
  </si>
  <si>
    <t>Quirreño</t>
  </si>
  <si>
    <t>Chehuayito</t>
  </si>
  <si>
    <t>El Vedado</t>
  </si>
  <si>
    <t>Quirio</t>
  </si>
  <si>
    <t>Aranjuez</t>
  </si>
  <si>
    <t>Curicipo</t>
  </si>
  <si>
    <t>El Maluco</t>
  </si>
  <si>
    <t>Santiago Conguripo</t>
  </si>
  <si>
    <t>Acahuato</t>
  </si>
  <si>
    <t>Atimapa</t>
  </si>
  <si>
    <t>Denamena</t>
  </si>
  <si>
    <t>El Capire</t>
  </si>
  <si>
    <t>El Dormido</t>
  </si>
  <si>
    <t>El Remingtón</t>
  </si>
  <si>
    <t>El Uge</t>
  </si>
  <si>
    <t>El Venteadero</t>
  </si>
  <si>
    <t>Holanda</t>
  </si>
  <si>
    <t>La Fresnera</t>
  </si>
  <si>
    <t>Las Cahuingas</t>
  </si>
  <si>
    <t>Las Parotas</t>
  </si>
  <si>
    <t>Medina</t>
  </si>
  <si>
    <t>Puente Blanco</t>
  </si>
  <si>
    <t>Bucerías</t>
  </si>
  <si>
    <t>Coire</t>
  </si>
  <si>
    <t>El Marial</t>
  </si>
  <si>
    <t>Huatzigue</t>
  </si>
  <si>
    <t>La Perico</t>
  </si>
  <si>
    <t>Rincón de Aquila</t>
  </si>
  <si>
    <t>Araparícuaro</t>
  </si>
  <si>
    <t>Ario de Rosales</t>
  </si>
  <si>
    <t>Buena Vista del Sur</t>
  </si>
  <si>
    <t>Canintzio</t>
  </si>
  <si>
    <t>Cerro Viejo</t>
  </si>
  <si>
    <t>El Colorín</t>
  </si>
  <si>
    <t>El Mortero</t>
  </si>
  <si>
    <t>La Golondrina</t>
  </si>
  <si>
    <t>Los Lobos</t>
  </si>
  <si>
    <t>Los Potrerillos</t>
  </si>
  <si>
    <t>Palma Cuata</t>
  </si>
  <si>
    <t>Puerta del Durazno</t>
  </si>
  <si>
    <t>San José de las Cañas</t>
  </si>
  <si>
    <t>Tipitarillo</t>
  </si>
  <si>
    <t>Urapa</t>
  </si>
  <si>
    <t>Apo Nuevo</t>
  </si>
  <si>
    <t>El Cóbano del Zapote</t>
  </si>
  <si>
    <t>El Cuahulote</t>
  </si>
  <si>
    <t>El Guasimal</t>
  </si>
  <si>
    <t>El Limon de Coria</t>
  </si>
  <si>
    <t>El Pino de Rabones</t>
  </si>
  <si>
    <t>El Resumidero</t>
  </si>
  <si>
    <t>Jaltomate</t>
  </si>
  <si>
    <t>La Orilla</t>
  </si>
  <si>
    <t>La Otatera</t>
  </si>
  <si>
    <t>La Tepeguajera</t>
  </si>
  <si>
    <t>Las Chirimoyas</t>
  </si>
  <si>
    <t>Las Mesillas</t>
  </si>
  <si>
    <t>Los Camichines</t>
  </si>
  <si>
    <t>Los Chupaderos</t>
  </si>
  <si>
    <t>Los Nopalitos</t>
  </si>
  <si>
    <t>Los Trozos</t>
  </si>
  <si>
    <t>Los Zorrillos</t>
  </si>
  <si>
    <t>Playa Prietra</t>
  </si>
  <si>
    <t>Tumbiscatío</t>
  </si>
  <si>
    <t>Zorcuá</t>
  </si>
  <si>
    <t>El Perú</t>
  </si>
  <si>
    <t>Mezquitalillo</t>
  </si>
  <si>
    <t>Santa Ana Amatlan</t>
  </si>
  <si>
    <t>Carácuaro de Morelos</t>
  </si>
  <si>
    <t>Cerro de Pinzón</t>
  </si>
  <si>
    <t>Chapacarícuaro</t>
  </si>
  <si>
    <t>El Capire Bravo</t>
  </si>
  <si>
    <t>El Guarache</t>
  </si>
  <si>
    <t>El Pantano Chico</t>
  </si>
  <si>
    <t>El Paso Real</t>
  </si>
  <si>
    <t>La Raizuda</t>
  </si>
  <si>
    <t>Quirínguaro</t>
  </si>
  <si>
    <t>Salitre de Santoyo</t>
  </si>
  <si>
    <t>Tepeguaje</t>
  </si>
  <si>
    <t>Ziranangástico</t>
  </si>
  <si>
    <t>Campo</t>
  </si>
  <si>
    <t>Corupo</t>
  </si>
  <si>
    <t>Arúmbaro</t>
  </si>
  <si>
    <t>Jaripeo</t>
  </si>
  <si>
    <t>La Goleta</t>
  </si>
  <si>
    <t>Los Corrales</t>
  </si>
  <si>
    <t>Cheranatzicurín</t>
  </si>
  <si>
    <t>Carucheo Grande</t>
  </si>
  <si>
    <t>El Baño</t>
  </si>
  <si>
    <t>El Marijo</t>
  </si>
  <si>
    <t>Tanimireche</t>
  </si>
  <si>
    <t>Angamio</t>
  </si>
  <si>
    <t>Copalitos</t>
  </si>
  <si>
    <t>El Guaricho</t>
  </si>
  <si>
    <t>Patamichapio</t>
  </si>
  <si>
    <t>Poturo</t>
  </si>
  <si>
    <t>Sinagua</t>
  </si>
  <si>
    <t>Chaniagua</t>
  </si>
  <si>
    <t>Coalcomán de Matamoros</t>
  </si>
  <si>
    <t>Cualcomán de Maloneros</t>
  </si>
  <si>
    <t>El Tejamanil</t>
  </si>
  <si>
    <t>Ixtala</t>
  </si>
  <si>
    <t>Palma Real</t>
  </si>
  <si>
    <t>Azajo</t>
  </si>
  <si>
    <t>Bellas Fuentes</t>
  </si>
  <si>
    <t>Chahueto</t>
  </si>
  <si>
    <t>Coeneo de la Libertad</t>
  </si>
  <si>
    <t>Comanja</t>
  </si>
  <si>
    <t>Cortijo de Mejía</t>
  </si>
  <si>
    <t>El Puente de San Isidro</t>
  </si>
  <si>
    <t>Laredo</t>
  </si>
  <si>
    <t>Miral Llano</t>
  </si>
  <si>
    <t>Tacupo</t>
  </si>
  <si>
    <t>Tunguitiro</t>
  </si>
  <si>
    <t>Zipiajo</t>
  </si>
  <si>
    <t>Ayumba</t>
  </si>
  <si>
    <t>Cotija de la Paz</t>
  </si>
  <si>
    <t>Los Gallineros</t>
  </si>
  <si>
    <t>Arco Bendito</t>
  </si>
  <si>
    <t>Boca de León</t>
  </si>
  <si>
    <t>El Coyolito</t>
  </si>
  <si>
    <t>Los Ojos de Agua</t>
  </si>
  <si>
    <t>Pito Real</t>
  </si>
  <si>
    <t>Plan de Habas</t>
  </si>
  <si>
    <t>Puerta de Guayabos</t>
  </si>
  <si>
    <t>San Diego Curucupatzeo</t>
  </si>
  <si>
    <t>Tamborero</t>
  </si>
  <si>
    <t>Tupio</t>
  </si>
  <si>
    <t>Copándaro</t>
  </si>
  <si>
    <t>Cuamio</t>
  </si>
  <si>
    <t>Cuaracurio</t>
  </si>
  <si>
    <t>Cuitzeo del Porvenir</t>
  </si>
  <si>
    <t>Doctor Miguel Silva</t>
  </si>
  <si>
    <t>Jeruco</t>
  </si>
  <si>
    <t>Puerta del Salto</t>
  </si>
  <si>
    <t>San Agustín del Pulque</t>
  </si>
  <si>
    <t>San Juan Tararameo</t>
  </si>
  <si>
    <t>San Lorenzo Acumbareo</t>
  </si>
  <si>
    <t>Jarácuaro</t>
  </si>
  <si>
    <t>Napízaro</t>
  </si>
  <si>
    <t>Porumbo</t>
  </si>
  <si>
    <t>Uricho</t>
  </si>
  <si>
    <t>Zinciro</t>
  </si>
  <si>
    <t>Cerrito Colorado</t>
  </si>
  <si>
    <t>Jaripo</t>
  </si>
  <si>
    <t>Las Zarquillas</t>
  </si>
  <si>
    <t>Los Granados</t>
  </si>
  <si>
    <t>Tumbiscato</t>
  </si>
  <si>
    <t>Capacho</t>
  </si>
  <si>
    <t>Chiquihuitucha</t>
  </si>
  <si>
    <t>Tendeparacua</t>
  </si>
  <si>
    <t>Angandico</t>
  </si>
  <si>
    <t>Aterio de los Sánchez</t>
  </si>
  <si>
    <t>Capeo</t>
  </si>
  <si>
    <t>Chihuero</t>
  </si>
  <si>
    <t>Cumburindio</t>
  </si>
  <si>
    <t>Cutzio</t>
  </si>
  <si>
    <t>El Pejo</t>
  </si>
  <si>
    <t>Estimucha</t>
  </si>
  <si>
    <t>Huetamo de Núñez</t>
  </si>
  <si>
    <t>Jaibas Blancas</t>
  </si>
  <si>
    <t>La Piñuela</t>
  </si>
  <si>
    <t>Purechucho</t>
  </si>
  <si>
    <t>Puruato</t>
  </si>
  <si>
    <t>San Nicolás Purechucho</t>
  </si>
  <si>
    <t>Turicio</t>
  </si>
  <si>
    <t>Zacanguirete</t>
  </si>
  <si>
    <t>Ziritzícuaro</t>
  </si>
  <si>
    <t>Cerro de la Mula</t>
  </si>
  <si>
    <t>El Granadillo</t>
  </si>
  <si>
    <t>El Zapote Grande</t>
  </si>
  <si>
    <t>La Parotilla</t>
  </si>
  <si>
    <t>La Tepacua</t>
  </si>
  <si>
    <t>San Lucas Pío</t>
  </si>
  <si>
    <t>Trojes de Chehuayo</t>
  </si>
  <si>
    <t>Cerrito Pelón</t>
  </si>
  <si>
    <t>El Corral de Piedra</t>
  </si>
  <si>
    <t>Guirio</t>
  </si>
  <si>
    <t>Jiquilpan de Juárez</t>
  </si>
  <si>
    <t>La Breña</t>
  </si>
  <si>
    <t>Paredones</t>
  </si>
  <si>
    <t>Totolán</t>
  </si>
  <si>
    <t>El Puerto de Jungapeo</t>
  </si>
  <si>
    <t>El Tular</t>
  </si>
  <si>
    <t>Jungapeo de Juárez</t>
  </si>
  <si>
    <t>Arroyo del Espírito Santo</t>
  </si>
  <si>
    <t>Cayaco</t>
  </si>
  <si>
    <t>Cupuán</t>
  </si>
  <si>
    <t>Guadalupe Oropeo</t>
  </si>
  <si>
    <t>Ichamio</t>
  </si>
  <si>
    <t>La Cococha</t>
  </si>
  <si>
    <t>Las Pilas del Naranjo</t>
  </si>
  <si>
    <t>Mata de Plátano</t>
  </si>
  <si>
    <t>Pedro y Pablo</t>
  </si>
  <si>
    <t>Puerta de la Playa</t>
  </si>
  <si>
    <t>San Pedro Barajas</t>
  </si>
  <si>
    <t>Tizatal</t>
  </si>
  <si>
    <t>Zicuirán</t>
  </si>
  <si>
    <t>Atapan</t>
  </si>
  <si>
    <t>Cherato</t>
  </si>
  <si>
    <t>Oruscato</t>
  </si>
  <si>
    <t>Pamatacuaro</t>
  </si>
  <si>
    <t>San Sebastián o Arenbaracuaro</t>
  </si>
  <si>
    <t>Sicuicho</t>
  </si>
  <si>
    <t>Zacán</t>
  </si>
  <si>
    <t>Agua Dulce</t>
  </si>
  <si>
    <t>Aracurio</t>
  </si>
  <si>
    <t>Atapaneo</t>
  </si>
  <si>
    <t>Atécuaro</t>
  </si>
  <si>
    <t>Concepción de Dwallon</t>
  </si>
  <si>
    <t>Cuto de la Esperanza</t>
  </si>
  <si>
    <t>El Correo</t>
  </si>
  <si>
    <t>El Taray</t>
  </si>
  <si>
    <t>Graodria</t>
  </si>
  <si>
    <t>La Joya de Álvarez</t>
  </si>
  <si>
    <t>La Reunión</t>
  </si>
  <si>
    <t>San Antonio Coapa</t>
  </si>
  <si>
    <t>San José del Cerrito</t>
  </si>
  <si>
    <t>San Miguel Chiguero o Chiguerío</t>
  </si>
  <si>
    <t>San Miguel del Monte</t>
  </si>
  <si>
    <t>San Nicolás Obispo</t>
  </si>
  <si>
    <t>Santa María de los Altos</t>
  </si>
  <si>
    <t>Tacícuaro</t>
  </si>
  <si>
    <t>Teremendo</t>
  </si>
  <si>
    <t>Tiripetío</t>
  </si>
  <si>
    <t>Tzintzimacato Chico</t>
  </si>
  <si>
    <t>Umécuaro</t>
  </si>
  <si>
    <t>Vasco de Quiroga</t>
  </si>
  <si>
    <t>Walix</t>
  </si>
  <si>
    <t>Cañada de Abajo</t>
  </si>
  <si>
    <t>Cañada de En Medio</t>
  </si>
  <si>
    <t>El Desmonte</t>
  </si>
  <si>
    <t>El Progreso Morelos</t>
  </si>
  <si>
    <t>La Viga</t>
  </si>
  <si>
    <t>Luz de Morelos</t>
  </si>
  <si>
    <t>San Juan de Ulna</t>
  </si>
  <si>
    <t>Villa Morelos</t>
  </si>
  <si>
    <t>Comachuen</t>
  </si>
  <si>
    <t>Ojo de Aguila</t>
  </si>
  <si>
    <t>Sevina</t>
  </si>
  <si>
    <t>Ceiba Prieta</t>
  </si>
  <si>
    <t>El Parotita</t>
  </si>
  <si>
    <t>La Chalana</t>
  </si>
  <si>
    <t>La Guadionda</t>
  </si>
  <si>
    <t>La Sanguijuela</t>
  </si>
  <si>
    <t>Ojo Seco</t>
  </si>
  <si>
    <t>Piedra Argollada</t>
  </si>
  <si>
    <t>Timbiriche</t>
  </si>
  <si>
    <t>La Cortina</t>
  </si>
  <si>
    <t>Lombardía</t>
  </si>
  <si>
    <t>Los Otates</t>
  </si>
  <si>
    <t>Santa Efigenia</t>
  </si>
  <si>
    <t>Tepenahua</t>
  </si>
  <si>
    <t>El Chacolote</t>
  </si>
  <si>
    <t>El Paracho</t>
  </si>
  <si>
    <t>El Valenciano</t>
  </si>
  <si>
    <t>Los Zapotes</t>
  </si>
  <si>
    <t>Aguanuato</t>
  </si>
  <si>
    <t>Curimeo</t>
  </si>
  <si>
    <t>El Fresno de la Reforma</t>
  </si>
  <si>
    <t>Insocio</t>
  </si>
  <si>
    <t>La Córdoba</t>
  </si>
  <si>
    <t>Panindícuaro de la Reforma</t>
  </si>
  <si>
    <t>Pomácuaro</t>
  </si>
  <si>
    <t>San Miguel Epejan</t>
  </si>
  <si>
    <t>Aranza</t>
  </si>
  <si>
    <t>Cocucho</t>
  </si>
  <si>
    <t>Nurio</t>
  </si>
  <si>
    <t>Paracho de Verduzco</t>
  </si>
  <si>
    <t>Quinceo</t>
  </si>
  <si>
    <t>Tanaco</t>
  </si>
  <si>
    <t>Gámbara</t>
  </si>
  <si>
    <t>Jahuejo</t>
  </si>
  <si>
    <t>Los Bancos</t>
  </si>
  <si>
    <t>Nueva Italia</t>
  </si>
  <si>
    <t>Parácuaro de Morelos</t>
  </si>
  <si>
    <t>Pirimera</t>
  </si>
  <si>
    <t>Ventorrillo</t>
  </si>
  <si>
    <t>Angahuan</t>
  </si>
  <si>
    <t>Paricutín</t>
  </si>
  <si>
    <t>Zirosto</t>
  </si>
  <si>
    <t>Ajuno</t>
  </si>
  <si>
    <t>Canacucho</t>
  </si>
  <si>
    <t>Cuanajo</t>
  </si>
  <si>
    <t>Cucuchucho</t>
  </si>
  <si>
    <t>Huecorio</t>
  </si>
  <si>
    <t>Ihuatzio</t>
  </si>
  <si>
    <t>Janitzio</t>
  </si>
  <si>
    <t>La Pacanda</t>
  </si>
  <si>
    <t>Puerta de Cadena</t>
  </si>
  <si>
    <t>Santa Juana</t>
  </si>
  <si>
    <t>Santa María de Huiramangaro</t>
  </si>
  <si>
    <t>Yuretzio</t>
  </si>
  <si>
    <t>Zurumútaro</t>
  </si>
  <si>
    <t>El Caneño</t>
  </si>
  <si>
    <t>El Chupandero</t>
  </si>
  <si>
    <t>Guandaro</t>
  </si>
  <si>
    <t>La Cuestita</t>
  </si>
  <si>
    <t>Patambarillo</t>
  </si>
  <si>
    <t>Penjamillo de Degollado</t>
  </si>
  <si>
    <t>Petatzícuaro</t>
  </si>
  <si>
    <t>San José de Rábago</t>
  </si>
  <si>
    <t>Santa Fé del Río</t>
  </si>
  <si>
    <t>Tirimácuaro</t>
  </si>
  <si>
    <t>Ziquítaro</t>
  </si>
  <si>
    <t>Paso de la Nieve</t>
  </si>
  <si>
    <t>Peribán de Ramos</t>
  </si>
  <si>
    <t>San Francisco Peribán</t>
  </si>
  <si>
    <t>Batuecas</t>
  </si>
  <si>
    <t>El Granjenal</t>
  </si>
  <si>
    <t>Huatajo</t>
  </si>
  <si>
    <t>Huipana</t>
  </si>
  <si>
    <t>Janamuato</t>
  </si>
  <si>
    <t>La Excusa</t>
  </si>
  <si>
    <t>La Quemadita</t>
  </si>
  <si>
    <t>Las Letras</t>
  </si>
  <si>
    <t>Las Ranas</t>
  </si>
  <si>
    <t>Mezquite el Gordo</t>
  </si>
  <si>
    <t>Presa de Herrera</t>
  </si>
  <si>
    <t>Puruándiro de Calderon</t>
  </si>
  <si>
    <t>Puruándiro de Calderón</t>
  </si>
  <si>
    <t>Rodeo de San Antonio</t>
  </si>
  <si>
    <t>San Nicolás San Martín</t>
  </si>
  <si>
    <t>Sanguijuelas</t>
  </si>
  <si>
    <t>Santeneja</t>
  </si>
  <si>
    <t>Urequío</t>
  </si>
  <si>
    <t>Villachuato</t>
  </si>
  <si>
    <t>Zurumuato</t>
  </si>
  <si>
    <t>El Castillo</t>
  </si>
  <si>
    <t>Otzumatlán</t>
  </si>
  <si>
    <t>Tiradores</t>
  </si>
  <si>
    <t>Atzimbo</t>
  </si>
  <si>
    <t>Icuacato</t>
  </si>
  <si>
    <t>San Andrés Ziróndaro</t>
  </si>
  <si>
    <t>San Jerónimo Purenchécuaro</t>
  </si>
  <si>
    <t>Santa Fé de la Laguna</t>
  </si>
  <si>
    <t>Tomas Medina</t>
  </si>
  <si>
    <t>Tzintzuntzan o Ciudad Primitiva</t>
  </si>
  <si>
    <t>Ucazanastacua</t>
  </si>
  <si>
    <t>Barranca de Juan Diego</t>
  </si>
  <si>
    <t>Cojumatlán de Régules</t>
  </si>
  <si>
    <t>Rincón de María</t>
  </si>
  <si>
    <t>El Añil</t>
  </si>
  <si>
    <t>La Calzonada</t>
  </si>
  <si>
    <t>Las Higuerillas</t>
  </si>
  <si>
    <t>Sahuayo de Morelos</t>
  </si>
  <si>
    <t>San Pedro Caro</t>
  </si>
  <si>
    <t>Sanja de Huarache</t>
  </si>
  <si>
    <t>Santa María de la Palma</t>
  </si>
  <si>
    <t>Zanja de Guarucha</t>
  </si>
  <si>
    <t>Angao de los Herrera</t>
  </si>
  <si>
    <t>Bancos</t>
  </si>
  <si>
    <t>Ceiba Seca</t>
  </si>
  <si>
    <t>El Cuajilote</t>
  </si>
  <si>
    <t>El Plátano</t>
  </si>
  <si>
    <t>Monte Grande</t>
  </si>
  <si>
    <t>Salguero</t>
  </si>
  <si>
    <t>Santa Cruz de Villa Gómez</t>
  </si>
  <si>
    <t>Tirengueo de Arriba</t>
  </si>
  <si>
    <t>El Cuervo</t>
  </si>
  <si>
    <t>El Puerto de las Sabias</t>
  </si>
  <si>
    <t>Huacao</t>
  </si>
  <si>
    <t>San Rafael Carrizal</t>
  </si>
  <si>
    <t>Cuangatzio</t>
  </si>
  <si>
    <t>Curingo</t>
  </si>
  <si>
    <t>Hacienda de Yotan</t>
  </si>
  <si>
    <t>Istaro</t>
  </si>
  <si>
    <t>Jujacato</t>
  </si>
  <si>
    <t>Opopeo</t>
  </si>
  <si>
    <t>Rancho de Ticuarembo</t>
  </si>
  <si>
    <t>San Juan Tumbio</t>
  </si>
  <si>
    <t>Santa Clara de Portugal</t>
  </si>
  <si>
    <t>Santa Clara del Cobre</t>
  </si>
  <si>
    <t>Tepetate</t>
  </si>
  <si>
    <t>Ucas</t>
  </si>
  <si>
    <t>Las Mesitas</t>
  </si>
  <si>
    <t>Laureles de Zaragoza</t>
  </si>
  <si>
    <t>Los Hernández</t>
  </si>
  <si>
    <t>Orocutín</t>
  </si>
  <si>
    <t>Rancho Viejo o Rodeo</t>
  </si>
  <si>
    <t>San Miguel (Susupuato)</t>
  </si>
  <si>
    <t>Caguirica</t>
  </si>
  <si>
    <t>Canicuaro</t>
  </si>
  <si>
    <t>Chiquito de los Indios</t>
  </si>
  <si>
    <t>Chupio</t>
  </si>
  <si>
    <t>Cícuaro</t>
  </si>
  <si>
    <t>Curumio</t>
  </si>
  <si>
    <t>El Jacal</t>
  </si>
  <si>
    <t>El Mentidero</t>
  </si>
  <si>
    <t>El Pinzán</t>
  </si>
  <si>
    <t>El Remate</t>
  </si>
  <si>
    <t>El Timbiriche</t>
  </si>
  <si>
    <t>Juntas del Arroyo</t>
  </si>
  <si>
    <t>La Piedra del Molino</t>
  </si>
  <si>
    <t>La Viña</t>
  </si>
  <si>
    <t>Los Núñez</t>
  </si>
  <si>
    <t>Los Planes</t>
  </si>
  <si>
    <t>Puente de San Andrés</t>
  </si>
  <si>
    <t>Puente de Tierra</t>
  </si>
  <si>
    <t>Puruarán</t>
  </si>
  <si>
    <t>San José Aramútaro</t>
  </si>
  <si>
    <t>San José Turicato</t>
  </si>
  <si>
    <t>San Pablo Grande</t>
  </si>
  <si>
    <t>Santa Rita 2°</t>
  </si>
  <si>
    <t>Siguario</t>
  </si>
  <si>
    <t>Tabacal</t>
  </si>
  <si>
    <t>Tacámbaro de Codallos</t>
  </si>
  <si>
    <t>Turicato</t>
  </si>
  <si>
    <t>Zárate</t>
  </si>
  <si>
    <t>Aguacate del Poniente</t>
  </si>
  <si>
    <t>Apo</t>
  </si>
  <si>
    <t>Apúndaro</t>
  </si>
  <si>
    <t>Condembaro</t>
  </si>
  <si>
    <t>El Palmito del Sur</t>
  </si>
  <si>
    <t>El Rincón de Barranquillas</t>
  </si>
  <si>
    <t>Enándiro</t>
  </si>
  <si>
    <t>Huaricho</t>
  </si>
  <si>
    <t>La Mesa del Durazno</t>
  </si>
  <si>
    <t>Pareo</t>
  </si>
  <si>
    <t>Soledad del Poniente</t>
  </si>
  <si>
    <t>Tancítaro de Medellín</t>
  </si>
  <si>
    <t>Uringuitiro</t>
  </si>
  <si>
    <t>Zirimóndiro</t>
  </si>
  <si>
    <t>Tomendán</t>
  </si>
  <si>
    <t>Arindeo</t>
  </si>
  <si>
    <t>Chiquimitío</t>
  </si>
  <si>
    <t>Cotzio</t>
  </si>
  <si>
    <t>Cuto</t>
  </si>
  <si>
    <t>El Cuitzillo Chico</t>
  </si>
  <si>
    <t>La Cañada del Herrero</t>
  </si>
  <si>
    <t>Mesón Nuevo</t>
  </si>
  <si>
    <t>Téjaro de los Izquierdo</t>
  </si>
  <si>
    <t>Uruétaro</t>
  </si>
  <si>
    <t>El Bule</t>
  </si>
  <si>
    <t>El Olivo</t>
  </si>
  <si>
    <t>El Sacatito</t>
  </si>
  <si>
    <t>La Tasajera</t>
  </si>
  <si>
    <t>Limoncito del Poniente</t>
  </si>
  <si>
    <t>Los Cuches</t>
  </si>
  <si>
    <t>Los Voladeros</t>
  </si>
  <si>
    <t>Mina de Plata</t>
  </si>
  <si>
    <t>Platanillera</t>
  </si>
  <si>
    <t>San Francisco Pichátaro</t>
  </si>
  <si>
    <t>Rincón del Chino</t>
  </si>
  <si>
    <t>Tacátzcuaro</t>
  </si>
  <si>
    <t>Tingüindín de Argandar</t>
  </si>
  <si>
    <t>Xhaniro</t>
  </si>
  <si>
    <t>Agua Fría  Del Olivo</t>
  </si>
  <si>
    <t>Ceibas de Trujillo</t>
  </si>
  <si>
    <t>Dientes de Molino</t>
  </si>
  <si>
    <t>El Tecolote</t>
  </si>
  <si>
    <t>Janindipo</t>
  </si>
  <si>
    <t>Las Mesteñas</t>
  </si>
  <si>
    <t>Papaya</t>
  </si>
  <si>
    <t>Zapote Cuendeo</t>
  </si>
  <si>
    <t>El Yeso</t>
  </si>
  <si>
    <t>Los Caulotes</t>
  </si>
  <si>
    <t>Puente de Tocumbo</t>
  </si>
  <si>
    <t>El Descolgadero</t>
  </si>
  <si>
    <t>El Malacate</t>
  </si>
  <si>
    <t>Caña Quemada</t>
  </si>
  <si>
    <t>Cucha</t>
  </si>
  <si>
    <t>El Tecomate</t>
  </si>
  <si>
    <t>Las Garzas</t>
  </si>
  <si>
    <t>Los Pinzanes</t>
  </si>
  <si>
    <t>Organista</t>
  </si>
  <si>
    <t>Tamata</t>
  </si>
  <si>
    <t>Tiripitío</t>
  </si>
  <si>
    <t>Capácuaro</t>
  </si>
  <si>
    <t>Chimilpa</t>
  </si>
  <si>
    <t>Jicalán</t>
  </si>
  <si>
    <t>Jucutácato</t>
  </si>
  <si>
    <t>La Basilia</t>
  </si>
  <si>
    <t>Santa Catarina del Recreo</t>
  </si>
  <si>
    <t>Caserío de Guadalupe</t>
  </si>
  <si>
    <t>Caurio de Guadalupe</t>
  </si>
  <si>
    <t>Caurio de la Rinconada</t>
  </si>
  <si>
    <t>Las Colonias</t>
  </si>
  <si>
    <t>Villa Jiménez</t>
  </si>
  <si>
    <t>Agua del Tejón</t>
  </si>
  <si>
    <t>Barranca del Limoncito</t>
  </si>
  <si>
    <t>Chiflador</t>
  </si>
  <si>
    <t>Colmeneros</t>
  </si>
  <si>
    <t>La Cardosantera</t>
  </si>
  <si>
    <t>La Listona</t>
  </si>
  <si>
    <t>La Minita</t>
  </si>
  <si>
    <t>La Osotera</t>
  </si>
  <si>
    <t>La Roblera</t>
  </si>
  <si>
    <t>La Tortuga</t>
  </si>
  <si>
    <t>Las Tecatas</t>
  </si>
  <si>
    <t>Paso de la Parota</t>
  </si>
  <si>
    <t>Rascaviejo</t>
  </si>
  <si>
    <t>Santa María Suchil</t>
  </si>
  <si>
    <t>Briseñas</t>
  </si>
  <si>
    <t>Cumuato</t>
  </si>
  <si>
    <t>La Angostura Negreteña</t>
  </si>
  <si>
    <t>Cantabria</t>
  </si>
  <si>
    <t>Naranja</t>
  </si>
  <si>
    <t>Naranja de Tapia</t>
  </si>
  <si>
    <t>Tarejero</t>
  </si>
  <si>
    <t>Tiríndaro</t>
  </si>
  <si>
    <t>Zacapu de Mier</t>
  </si>
  <si>
    <t>Álvarez</t>
  </si>
  <si>
    <t>Araró</t>
  </si>
  <si>
    <t>Bocaneo</t>
  </si>
  <si>
    <t>El Jaralillo</t>
  </si>
  <si>
    <t>Estación Queréndaro</t>
  </si>
  <si>
    <t>Huajúmbaro</t>
  </si>
  <si>
    <t>La Venta del Capulin</t>
  </si>
  <si>
    <t>San Bartolomé Coro</t>
  </si>
  <si>
    <t>San Joaquín Jaripeo</t>
  </si>
  <si>
    <t>Ucareo</t>
  </si>
  <si>
    <t>Yeguería</t>
  </si>
  <si>
    <t>Zinapécuaro de Figueroa</t>
  </si>
  <si>
    <t>San Andrés Coru</t>
  </si>
  <si>
    <t>San Ángel Zurumucapio</t>
  </si>
  <si>
    <t>Ahorcados</t>
  </si>
  <si>
    <t>Aputzio de Juárez</t>
  </si>
  <si>
    <t>Armadillos</t>
  </si>
  <si>
    <t>Chichimequillas de Escobedo</t>
  </si>
  <si>
    <t>Coatepec de Morelos</t>
  </si>
  <si>
    <t>Coyota</t>
  </si>
  <si>
    <t>Crescencio Morales</t>
  </si>
  <si>
    <t>Curungueo</t>
  </si>
  <si>
    <t>Donaciano Ojeda</t>
  </si>
  <si>
    <t>Francisco Serrato</t>
  </si>
  <si>
    <t>Heroica Ciudad de Zitácuaro</t>
  </si>
  <si>
    <t>La Carolina</t>
  </si>
  <si>
    <t>La Fundición</t>
  </si>
  <si>
    <t>Los Cedros</t>
  </si>
  <si>
    <t>Macutzio</t>
  </si>
  <si>
    <t>Mesa de la Cabecera</t>
  </si>
  <si>
    <t>Mesas de Enandio</t>
  </si>
  <si>
    <t>Molino de Herrerias</t>
  </si>
  <si>
    <t>Ricón de Dongú</t>
  </si>
  <si>
    <t>San Antonio del Llano</t>
  </si>
  <si>
    <t>Silva de Abajo</t>
  </si>
  <si>
    <t>Toma de Agua</t>
  </si>
  <si>
    <t>Zirahuato de Los Bernal</t>
  </si>
  <si>
    <t>Huajintlán</t>
  </si>
  <si>
    <t>Anenecuilco</t>
  </si>
  <si>
    <t>Moyotepec</t>
  </si>
  <si>
    <t>San Juan Ahuehueyo</t>
  </si>
  <si>
    <t>San Pedro Apatlaco</t>
  </si>
  <si>
    <t>Tenextepango</t>
  </si>
  <si>
    <t>Tlayecac</t>
  </si>
  <si>
    <t>Real de Cocoyotla</t>
  </si>
  <si>
    <t>Casasano</t>
  </si>
  <si>
    <t>Cuautlixco</t>
  </si>
  <si>
    <t>Tetelcingo</t>
  </si>
  <si>
    <t>Acapantzingo</t>
  </si>
  <si>
    <t>Amatitlán</t>
  </si>
  <si>
    <t>Chamilpa</t>
  </si>
  <si>
    <t>Chipitlán</t>
  </si>
  <si>
    <t>Tetela</t>
  </si>
  <si>
    <t>Coajomulco</t>
  </si>
  <si>
    <t>San Francisco Zacualpan</t>
  </si>
  <si>
    <t>Tetecalita</t>
  </si>
  <si>
    <t>Higuerón</t>
  </si>
  <si>
    <t>Jojutla de Juárez</t>
  </si>
  <si>
    <t>Panchimalco</t>
  </si>
  <si>
    <t>Tehuixtla</t>
  </si>
  <si>
    <t>Coatetelco</t>
  </si>
  <si>
    <t>Palo Grande</t>
  </si>
  <si>
    <t>Palpan</t>
  </si>
  <si>
    <t>Ahuehuetzingo</t>
  </si>
  <si>
    <t>Tilzapotla</t>
  </si>
  <si>
    <t>Ixtlilco</t>
  </si>
  <si>
    <t>San Miguel Ixtlilco</t>
  </si>
  <si>
    <t>Zacapalco</t>
  </si>
  <si>
    <t>Amatlán</t>
  </si>
  <si>
    <t>Santo Domingo Ocotitlán</t>
  </si>
  <si>
    <t>Bonifacio Garcia</t>
  </si>
  <si>
    <t>San Miguel Treinta</t>
  </si>
  <si>
    <t>Santa Rosa Treinta</t>
  </si>
  <si>
    <t>Ticumán</t>
  </si>
  <si>
    <t>Ajuchitlán</t>
  </si>
  <si>
    <t>Telelpa</t>
  </si>
  <si>
    <t>Xicatlacotla</t>
  </si>
  <si>
    <t>Zacatepec</t>
  </si>
  <si>
    <t>Atlatlahucan</t>
  </si>
  <si>
    <t>San José de los Laureles</t>
  </si>
  <si>
    <t>San Nicolás del Monte</t>
  </si>
  <si>
    <t>Alpuyeca</t>
  </si>
  <si>
    <t>Cuentepec</t>
  </si>
  <si>
    <t>Cocoyoc</t>
  </si>
  <si>
    <t>Oacalco</t>
  </si>
  <si>
    <t>Santa Catarina Tlayca</t>
  </si>
  <si>
    <t>Achichipico</t>
  </si>
  <si>
    <t>Texcala</t>
  </si>
  <si>
    <t>Casas Coloradas</t>
  </si>
  <si>
    <t>El Caimanero</t>
  </si>
  <si>
    <t>El Recodo</t>
  </si>
  <si>
    <t>Llano de la Cruz</t>
  </si>
  <si>
    <t>Motaje</t>
  </si>
  <si>
    <t>San Dieguito de Arriba</t>
  </si>
  <si>
    <t>Saycota</t>
  </si>
  <si>
    <t>Sayulilla</t>
  </si>
  <si>
    <t>Marguesado</t>
  </si>
  <si>
    <t>Tetitlán</t>
  </si>
  <si>
    <t>Uzeta</t>
  </si>
  <si>
    <t>El Portezuelo</t>
  </si>
  <si>
    <t>Estancia de los López</t>
  </si>
  <si>
    <t>Estancita de los Cisterna</t>
  </si>
  <si>
    <t>Los Barritos</t>
  </si>
  <si>
    <t>San Valentín</t>
  </si>
  <si>
    <t>Caramota</t>
  </si>
  <si>
    <t>La Quebrada</t>
  </si>
  <si>
    <t>Tachichilpa</t>
  </si>
  <si>
    <t>Ixtlán del Río</t>
  </si>
  <si>
    <t>La Canteria</t>
  </si>
  <si>
    <t>La Cuata</t>
  </si>
  <si>
    <t>Mexpan</t>
  </si>
  <si>
    <t>Ocote de los González</t>
  </si>
  <si>
    <t>Jomulco</t>
  </si>
  <si>
    <t>La Cofradía de Buenos Aires</t>
  </si>
  <si>
    <t>Boquilla</t>
  </si>
  <si>
    <t>El Yaqui</t>
  </si>
  <si>
    <t>Juana Burra</t>
  </si>
  <si>
    <t>Los Sabinos</t>
  </si>
  <si>
    <t>Apozolco</t>
  </si>
  <si>
    <t>Coyultita</t>
  </si>
  <si>
    <t>El Trapiche</t>
  </si>
  <si>
    <t>Las Huertas de Orozco</t>
  </si>
  <si>
    <t>El Pimientillo</t>
  </si>
  <si>
    <t>La Lucía</t>
  </si>
  <si>
    <t>Paso Real del Bejuco</t>
  </si>
  <si>
    <t>Teponahuaxtla</t>
  </si>
  <si>
    <t>Chapalilla</t>
  </si>
  <si>
    <t>Monte Verde</t>
  </si>
  <si>
    <t>Tequepexpan</t>
  </si>
  <si>
    <t>Zapotanito</t>
  </si>
  <si>
    <t>El Alambre</t>
  </si>
  <si>
    <t>El Dareño</t>
  </si>
  <si>
    <t>El Nuevo</t>
  </si>
  <si>
    <t>El Pozole</t>
  </si>
  <si>
    <t>El Tizate</t>
  </si>
  <si>
    <t>La Atarjea</t>
  </si>
  <si>
    <t>La Bolita</t>
  </si>
  <si>
    <t>Las Ciénegas</t>
  </si>
  <si>
    <t>Mexcaltitán</t>
  </si>
  <si>
    <t>Paso del Tambor</t>
  </si>
  <si>
    <t>Pozo de Ibarra</t>
  </si>
  <si>
    <t>Puerta de Palapares</t>
  </si>
  <si>
    <t>Ruíz</t>
  </si>
  <si>
    <t>San Pedro Ixcatán</t>
  </si>
  <si>
    <t>Sentispac</t>
  </si>
  <si>
    <t>Yago</t>
  </si>
  <si>
    <t>Camalotita</t>
  </si>
  <si>
    <t>Chocota</t>
  </si>
  <si>
    <t>Filo de Abajo</t>
  </si>
  <si>
    <t>Huachotita</t>
  </si>
  <si>
    <t>Puerta del Río</t>
  </si>
  <si>
    <t>Río Viejo</t>
  </si>
  <si>
    <t>San Felipe Aztatán</t>
  </si>
  <si>
    <t>Coamiles</t>
  </si>
  <si>
    <t>Huariche</t>
  </si>
  <si>
    <t>Las Peñitas</t>
  </si>
  <si>
    <t>Los Anonos</t>
  </si>
  <si>
    <t>Villa de Abasolo</t>
  </si>
  <si>
    <t>La Parra</t>
  </si>
  <si>
    <t>Bajarán</t>
  </si>
  <si>
    <t>Jáuregui</t>
  </si>
  <si>
    <t>Huinalá</t>
  </si>
  <si>
    <t>Ascención</t>
  </si>
  <si>
    <t>El Cañón</t>
  </si>
  <si>
    <t>La Ascención</t>
  </si>
  <si>
    <t>La Victoria</t>
  </si>
  <si>
    <t>Las Ánimas (Presa de las Ánimas)</t>
  </si>
  <si>
    <t>Las Joyitas</t>
  </si>
  <si>
    <t>Los Cazares</t>
  </si>
  <si>
    <t>Atongo de Abajo</t>
  </si>
  <si>
    <t>Cieneguita del Río</t>
  </si>
  <si>
    <t>El Chapote</t>
  </si>
  <si>
    <t>Las Abras de Arriba</t>
  </si>
  <si>
    <t>Nogales de Arriba</t>
  </si>
  <si>
    <t>Sabarado</t>
  </si>
  <si>
    <t>San Juan de la Laguna Seca</t>
  </si>
  <si>
    <t>Villa Vieja</t>
  </si>
  <si>
    <t>Botellos de Arriba</t>
  </si>
  <si>
    <t>El Coliflor</t>
  </si>
  <si>
    <t>El Muerto</t>
  </si>
  <si>
    <t>Guadalupe Núñez</t>
  </si>
  <si>
    <t>Juan Gaytán</t>
  </si>
  <si>
    <t>Las Flechas</t>
  </si>
  <si>
    <t>Palos Lisos</t>
  </si>
  <si>
    <t>Santa Francisca</t>
  </si>
  <si>
    <t>Severo Ríos</t>
  </si>
  <si>
    <t>El Cabeceño</t>
  </si>
  <si>
    <t>El Ebanito</t>
  </si>
  <si>
    <t>El Peso</t>
  </si>
  <si>
    <t>Las Anacahuitas</t>
  </si>
  <si>
    <t>Las Comas</t>
  </si>
  <si>
    <t>Las Muchachitas</t>
  </si>
  <si>
    <t>Lunas</t>
  </si>
  <si>
    <t>Mogote de Ébano</t>
  </si>
  <si>
    <t>Paso de la Loma</t>
  </si>
  <si>
    <t>Soledad de la Hosca</t>
  </si>
  <si>
    <t>Tío Almandres</t>
  </si>
  <si>
    <t>Cruz de Elorza</t>
  </si>
  <si>
    <t>El Cerrito de Vacas</t>
  </si>
  <si>
    <t>El Jilguero</t>
  </si>
  <si>
    <t>El Pineño</t>
  </si>
  <si>
    <t>El Refugio de Cedillo</t>
  </si>
  <si>
    <t>El Rucio</t>
  </si>
  <si>
    <t>La Chiripa</t>
  </si>
  <si>
    <t>La Vallejeña</t>
  </si>
  <si>
    <t>Lobera de Santoy</t>
  </si>
  <si>
    <t>Presa de San Antonio</t>
  </si>
  <si>
    <t>San Cayetano de Vacas</t>
  </si>
  <si>
    <t>San Francisco de Panales</t>
  </si>
  <si>
    <t>San José de Flores</t>
  </si>
  <si>
    <t>San Juan del Palmar</t>
  </si>
  <si>
    <t>San Pedro de Rueda</t>
  </si>
  <si>
    <t>Santa Teresa de San Juan</t>
  </si>
  <si>
    <t>Tanquecillos</t>
  </si>
  <si>
    <t>Arcadio Dilmas</t>
  </si>
  <si>
    <t>Cantú</t>
  </si>
  <si>
    <t>Chaparra Pueblo</t>
  </si>
  <si>
    <t>El Alto Mezquite</t>
  </si>
  <si>
    <t>El Mezcal</t>
  </si>
  <si>
    <t>El Sauce</t>
  </si>
  <si>
    <t>Eleuterio Reyna</t>
  </si>
  <si>
    <t>Gracias a Dios</t>
  </si>
  <si>
    <t>Manuel Salinas L.</t>
  </si>
  <si>
    <t>Natividad Ramírez</t>
  </si>
  <si>
    <t>Picadillo</t>
  </si>
  <si>
    <t>Rancho de Severanio Rios</t>
  </si>
  <si>
    <t>El Fraile</t>
  </si>
  <si>
    <t>El Pasito</t>
  </si>
  <si>
    <t>Loma Blanca</t>
  </si>
  <si>
    <t>Los Frijoles</t>
  </si>
  <si>
    <t>Arroyo Colorado</t>
  </si>
  <si>
    <t>Brownsville</t>
  </si>
  <si>
    <t>Catarino Rodríguez (El Potosí)</t>
  </si>
  <si>
    <t>El Peñuelo</t>
  </si>
  <si>
    <t>El Refugio de los Ibarra</t>
  </si>
  <si>
    <t>La Cuesta</t>
  </si>
  <si>
    <t>Laguna de Labradores</t>
  </si>
  <si>
    <t>Las Huertas</t>
  </si>
  <si>
    <t>Nopalillas</t>
  </si>
  <si>
    <t>Puerto México</t>
  </si>
  <si>
    <t>San José de la Joya</t>
  </si>
  <si>
    <t>Tomates</t>
  </si>
  <si>
    <t>La Mariposa</t>
  </si>
  <si>
    <t>Pina Tera</t>
  </si>
  <si>
    <t>Barrio Oriente</t>
  </si>
  <si>
    <t>San Pedro Garza García</t>
  </si>
  <si>
    <t>Cerrito de Piedra</t>
  </si>
  <si>
    <t>El Banquete</t>
  </si>
  <si>
    <t>El Potrero de Smith</t>
  </si>
  <si>
    <t>El Topo</t>
  </si>
  <si>
    <t>José Rivera</t>
  </si>
  <si>
    <t>Los Divisaderos</t>
  </si>
  <si>
    <t>Mojarras</t>
  </si>
  <si>
    <t>Peñoles</t>
  </si>
  <si>
    <t>Retamitas de los Gutiérrez</t>
  </si>
  <si>
    <t>Estación Topo Grande</t>
  </si>
  <si>
    <t>Come Cabras</t>
  </si>
  <si>
    <t>Cruz Verde</t>
  </si>
  <si>
    <t>El Canelo</t>
  </si>
  <si>
    <t>El Pinolillo</t>
  </si>
  <si>
    <t>El Tronconal</t>
  </si>
  <si>
    <t>Guadalupe de la Joya</t>
  </si>
  <si>
    <t>Peñitas</t>
  </si>
  <si>
    <t>Salinillas</t>
  </si>
  <si>
    <t>San Rafael del Llano</t>
  </si>
  <si>
    <t>Soledad de la Mota</t>
  </si>
  <si>
    <t>Guajolote</t>
  </si>
  <si>
    <t>Toribio</t>
  </si>
  <si>
    <t>Cerro Silla</t>
  </si>
  <si>
    <t>Seccion 40 del Ferrocarril al golfo</t>
  </si>
  <si>
    <t>Carricitos</t>
  </si>
  <si>
    <t>Paso de Lajas</t>
  </si>
  <si>
    <t>Camarones</t>
  </si>
  <si>
    <t>La Lobita</t>
  </si>
  <si>
    <t>Santa Ana de Arriba</t>
  </si>
  <si>
    <t>Villa de Juárez</t>
  </si>
  <si>
    <t>Camacho</t>
  </si>
  <si>
    <t>El Naranjo</t>
  </si>
  <si>
    <t>La Estacada</t>
  </si>
  <si>
    <t>La Parrita</t>
  </si>
  <si>
    <t>La Petaca</t>
  </si>
  <si>
    <t>La Volanta</t>
  </si>
  <si>
    <t>Lampazos</t>
  </si>
  <si>
    <t>Leones</t>
  </si>
  <si>
    <t>Los Temporales</t>
  </si>
  <si>
    <t>Puente Honda</t>
  </si>
  <si>
    <t>Rancho de Garza Benítez</t>
  </si>
  <si>
    <t>San Andrésito</t>
  </si>
  <si>
    <t>Charco del Tío Peña</t>
  </si>
  <si>
    <t>Estación Aldamas</t>
  </si>
  <si>
    <t>Las Anacuitas</t>
  </si>
  <si>
    <t>Marroquín</t>
  </si>
  <si>
    <t>El Ancón</t>
  </si>
  <si>
    <t>El Calor</t>
  </si>
  <si>
    <t>El Colimal</t>
  </si>
  <si>
    <t>El Palmarujo</t>
  </si>
  <si>
    <t>El Perico</t>
  </si>
  <si>
    <t>Enramadas</t>
  </si>
  <si>
    <t>Jerónimo Flores</t>
  </si>
  <si>
    <t>Las Trasquilitas</t>
  </si>
  <si>
    <t>Los Higueros</t>
  </si>
  <si>
    <t>Porvenir Guerrero</t>
  </si>
  <si>
    <t>Repueblo de Oriente</t>
  </si>
  <si>
    <t>Santa Rita de Enramadas</t>
  </si>
  <si>
    <t>La Tapona Moreña</t>
  </si>
  <si>
    <t>San Antonio de Alamitos</t>
  </si>
  <si>
    <t>San Rafael de  los Martínez</t>
  </si>
  <si>
    <t>Espinazo</t>
  </si>
  <si>
    <t>Los Arroyos</t>
  </si>
  <si>
    <t>Los Encinos</t>
  </si>
  <si>
    <t>San Antonio de Arista</t>
  </si>
  <si>
    <t>San José de la Popa</t>
  </si>
  <si>
    <t>Coyonoxtle</t>
  </si>
  <si>
    <t>El Blanquillo</t>
  </si>
  <si>
    <t>El Desagüe</t>
  </si>
  <si>
    <t>El Galeme</t>
  </si>
  <si>
    <t>Gerardo</t>
  </si>
  <si>
    <t>Gil de Leyva</t>
  </si>
  <si>
    <t>Juan  Gonzáles</t>
  </si>
  <si>
    <t>La Oveja</t>
  </si>
  <si>
    <t>La Pita</t>
  </si>
  <si>
    <t>La Relación</t>
  </si>
  <si>
    <t>La Rosa de San Juan</t>
  </si>
  <si>
    <t>Las Placetas</t>
  </si>
  <si>
    <t>Montesano</t>
  </si>
  <si>
    <t>Perales</t>
  </si>
  <si>
    <t>San José de la Colmena</t>
  </si>
  <si>
    <t>Tanguma</t>
  </si>
  <si>
    <t>Chupaderos</t>
  </si>
  <si>
    <t>Colonia  Hidalgo</t>
  </si>
  <si>
    <t>Colonia 1 de Mayo</t>
  </si>
  <si>
    <t>Colonia Independencia</t>
  </si>
  <si>
    <t>Colonia Larralde</t>
  </si>
  <si>
    <t>Colonia Primero de Mayo</t>
  </si>
  <si>
    <t>Colonia Reforma</t>
  </si>
  <si>
    <t>Gonzalitos</t>
  </si>
  <si>
    <t>Labores Nuevas</t>
  </si>
  <si>
    <t>Larralde</t>
  </si>
  <si>
    <t>Los Urdiales</t>
  </si>
  <si>
    <t>Maderas</t>
  </si>
  <si>
    <t>Obrera</t>
  </si>
  <si>
    <t>Primero de Mayo</t>
  </si>
  <si>
    <t>Topo Chico</t>
  </si>
  <si>
    <t>La Carroza</t>
  </si>
  <si>
    <t>Santa María la Floreña</t>
  </si>
  <si>
    <t>El Bueno</t>
  </si>
  <si>
    <t>El Mosco</t>
  </si>
  <si>
    <t>General Mariano Escobedo</t>
  </si>
  <si>
    <t>José María Morelos</t>
  </si>
  <si>
    <t>Raicero</t>
  </si>
  <si>
    <t>Santos Degollado</t>
  </si>
  <si>
    <t>Jacalitos</t>
  </si>
  <si>
    <t>La Boca</t>
  </si>
  <si>
    <t>San Francisco Torres</t>
  </si>
  <si>
    <t>Victoriano de la Garza</t>
  </si>
  <si>
    <t>La Urrutia</t>
  </si>
  <si>
    <t>Lagrange</t>
  </si>
  <si>
    <t>Los Talayotes</t>
  </si>
  <si>
    <t>La Fama</t>
  </si>
  <si>
    <t>Los Nogales</t>
  </si>
  <si>
    <t>San Antonio de la Osamenta</t>
  </si>
  <si>
    <t>El Barreal</t>
  </si>
  <si>
    <t>El Cercado</t>
  </si>
  <si>
    <t>Huajuquito</t>
  </si>
  <si>
    <t>La Cieneguilla</t>
  </si>
  <si>
    <t>Laguna de Sánchez</t>
  </si>
  <si>
    <t>San José de las Boquillas</t>
  </si>
  <si>
    <t>San Pedro de los Salazar</t>
  </si>
  <si>
    <t>Canta Ranas</t>
  </si>
  <si>
    <t>El Ayaleño</t>
  </si>
  <si>
    <t>El Colorado de Abajo</t>
  </si>
  <si>
    <t>El Paso de las Mujeres</t>
  </si>
  <si>
    <t>El Sabinito</t>
  </si>
  <si>
    <t>Elizondeño</t>
  </si>
  <si>
    <t>La Lajilla</t>
  </si>
  <si>
    <t>Los Garzas</t>
  </si>
  <si>
    <t>Minas Viejas</t>
  </si>
  <si>
    <t>San Miguel Abejones</t>
  </si>
  <si>
    <t>Arroyo de Pita</t>
  </si>
  <si>
    <t>Cosoloapa Sarmiento</t>
  </si>
  <si>
    <t>Las Maravillas</t>
  </si>
  <si>
    <t>Tembladera del Castillo</t>
  </si>
  <si>
    <t>Vicente Camalote</t>
  </si>
  <si>
    <t>Aguas Calientes la Mata</t>
  </si>
  <si>
    <t>Chivela</t>
  </si>
  <si>
    <t>Chivixhuyo</t>
  </si>
  <si>
    <t>Nochixtlán</t>
  </si>
  <si>
    <t>Santa Catarina Adéquez</t>
  </si>
  <si>
    <t>Santa María Tiñú</t>
  </si>
  <si>
    <t>Santiago Ixtaltepec</t>
  </si>
  <si>
    <t>Santa Cruz Tepenixtlahuaca</t>
  </si>
  <si>
    <t>Río de Sal</t>
  </si>
  <si>
    <t>Hacienda de Buenavista</t>
  </si>
  <si>
    <t>San José Sabinillo</t>
  </si>
  <si>
    <t>Santa María Tepejipana</t>
  </si>
  <si>
    <t>Santiago La Galera</t>
  </si>
  <si>
    <t>Chapultepec</t>
  </si>
  <si>
    <t>Santa Catalina Yujia</t>
  </si>
  <si>
    <t>San Antonio Abad</t>
  </si>
  <si>
    <t>San Francisco Morelos</t>
  </si>
  <si>
    <t>Santa Ana Rayón</t>
  </si>
  <si>
    <t>Tiracoz</t>
  </si>
  <si>
    <t>San Miguel del Valle</t>
  </si>
  <si>
    <t>Villa Díaz Ordaz</t>
  </si>
  <si>
    <t>Barranca Larga</t>
  </si>
  <si>
    <t>Heroica Ciudad de Ejutla de Crespo</t>
  </si>
  <si>
    <t>Almoloya Bajo</t>
  </si>
  <si>
    <t>Las Arenas</t>
  </si>
  <si>
    <t>Niza Conejo</t>
  </si>
  <si>
    <t>Rincón Vaquero</t>
  </si>
  <si>
    <t>Monte del Toro</t>
  </si>
  <si>
    <t>Verjel</t>
  </si>
  <si>
    <t>Tamazulapam del Espíritu Santo</t>
  </si>
  <si>
    <t>Santo Domingo Barrio Bajo</t>
  </si>
  <si>
    <t>Guadalupe de Ramírez</t>
  </si>
  <si>
    <t>San José Las Flores</t>
  </si>
  <si>
    <t>Villa Hidalgo Yalalag</t>
  </si>
  <si>
    <t>Agua de la Rosa</t>
  </si>
  <si>
    <t>Río Santiago</t>
  </si>
  <si>
    <t>San Agustín Zaragoza</t>
  </si>
  <si>
    <t>San Andrés Hidalgo</t>
  </si>
  <si>
    <t>Santa Catarina Buenavista</t>
  </si>
  <si>
    <t>Xochitonalco</t>
  </si>
  <si>
    <t>Sabina</t>
  </si>
  <si>
    <t>San Juan Yagila</t>
  </si>
  <si>
    <t>San Sebastián Guiloxi</t>
  </si>
  <si>
    <t>Ciénega de Zimatlán</t>
  </si>
  <si>
    <t>La Chopa</t>
  </si>
  <si>
    <t>Hacienda de la Pé</t>
  </si>
  <si>
    <t>Estanzuela Grande</t>
  </si>
  <si>
    <t>El Cacalote</t>
  </si>
  <si>
    <t>Santa Martha Etla</t>
  </si>
  <si>
    <t>Santa Cruz Mitlatongo</t>
  </si>
  <si>
    <t>Santa Magdalena Jicotlán</t>
  </si>
  <si>
    <t>San Miguel Carrizal</t>
  </si>
  <si>
    <t>La Ladrillera (Matias Romero)</t>
  </si>
  <si>
    <t>Palomares</t>
  </si>
  <si>
    <t>Rincón Viejo</t>
  </si>
  <si>
    <t>Tolosa</t>
  </si>
  <si>
    <t>Cruz De Plata</t>
  </si>
  <si>
    <t>La Toma</t>
  </si>
  <si>
    <t>Pochotepec</t>
  </si>
  <si>
    <t>Santiago Mirador</t>
  </si>
  <si>
    <t>Hacienda de Monjas</t>
  </si>
  <si>
    <t>Ixpantepec Nieves</t>
  </si>
  <si>
    <t>Santa María Natividad</t>
  </si>
  <si>
    <t>Ingenio de Santo Domingo</t>
  </si>
  <si>
    <t>Santiago Niltepec</t>
  </si>
  <si>
    <t>San Martín Mexicapan</t>
  </si>
  <si>
    <t>Trinidad de las Huertas</t>
  </si>
  <si>
    <t>Xochimilco</t>
  </si>
  <si>
    <t>Copalita</t>
  </si>
  <si>
    <t>Eureka</t>
  </si>
  <si>
    <t>La Pasionaria</t>
  </si>
  <si>
    <t>La Escalera</t>
  </si>
  <si>
    <t>San José del Progreso</t>
  </si>
  <si>
    <t>Piedra de Casa</t>
  </si>
  <si>
    <t>Putla Villa de Guerrero</t>
  </si>
  <si>
    <t>San Juan Las Huertas</t>
  </si>
  <si>
    <t>San Miguel Carrizalillo</t>
  </si>
  <si>
    <t>San Pedro Siniyuvi</t>
  </si>
  <si>
    <t>San Sebastián Nopalera</t>
  </si>
  <si>
    <t>Zafra</t>
  </si>
  <si>
    <t>Santa Catarina Quioquitani</t>
  </si>
  <si>
    <t>San Lázaro Zautla</t>
  </si>
  <si>
    <t>San Agustín de Atenango</t>
  </si>
  <si>
    <t>San Francisco Paxtlahuaca</t>
  </si>
  <si>
    <t>Buenavista Loxicha</t>
  </si>
  <si>
    <t>Cerro del Cantor</t>
  </si>
  <si>
    <t>La Trinidad Buenavista</t>
  </si>
  <si>
    <t>Magdalena Loxicha</t>
  </si>
  <si>
    <t>Quelové</t>
  </si>
  <si>
    <t>San Francisco Loxicha</t>
  </si>
  <si>
    <t>San Vicente Yogodoy</t>
  </si>
  <si>
    <t>Santo Domingo de Morelos</t>
  </si>
  <si>
    <t>San Juan Yutacuiñe</t>
  </si>
  <si>
    <t>Barranca Seca</t>
  </si>
  <si>
    <t>Santo Domingo Chicahuaxtla</t>
  </si>
  <si>
    <t>Huayápam</t>
  </si>
  <si>
    <t>Santa Catarina Roatina</t>
  </si>
  <si>
    <t>San Andres Nuxiño</t>
  </si>
  <si>
    <t>San Mateo Yucucuy</t>
  </si>
  <si>
    <t>Batario</t>
  </si>
  <si>
    <t>Ranan</t>
  </si>
  <si>
    <t>San Antonino Castillo Velasco</t>
  </si>
  <si>
    <t>San Sebastián Río Dulce</t>
  </si>
  <si>
    <t>Agua Ancha</t>
  </si>
  <si>
    <t>San Francisco Yucucundo</t>
  </si>
  <si>
    <t>San Antonino Monte Verde</t>
  </si>
  <si>
    <t>San Antonino Yodonduza Monteverde</t>
  </si>
  <si>
    <t>San Antonio Nanahuatipam</t>
  </si>
  <si>
    <t>San Antonio Sunicahuca</t>
  </si>
  <si>
    <t>San Pedro Tulixtlahuaca</t>
  </si>
  <si>
    <t>San Baltazar Chichicapam</t>
  </si>
  <si>
    <t>San Baltazar Guelavila</t>
  </si>
  <si>
    <t>Santo Tomás de Arriba</t>
  </si>
  <si>
    <t>San Baltazar Loxicha</t>
  </si>
  <si>
    <t>San Baltazar Yatzachi el Bajo</t>
  </si>
  <si>
    <t>Santa María Zoochistepec</t>
  </si>
  <si>
    <t>San Bartolo Cayotepec</t>
  </si>
  <si>
    <t>Barrio Chiquito</t>
  </si>
  <si>
    <t>El Grande</t>
  </si>
  <si>
    <t>San IsidroTejocotal</t>
  </si>
  <si>
    <t>San Bartolo Yucañe</t>
  </si>
  <si>
    <t>San Baltazar Chivaguela</t>
  </si>
  <si>
    <t>San Juan Lachixila</t>
  </si>
  <si>
    <t>San Miguel Chongos</t>
  </si>
  <si>
    <t>San Pedro Sosoltepec</t>
  </si>
  <si>
    <t>Santa María Nativitas Coatlán</t>
  </si>
  <si>
    <t>Santiago Quiavicuzas</t>
  </si>
  <si>
    <t>San Andrés Mixtepec</t>
  </si>
  <si>
    <t>Atatlahuca</t>
  </si>
  <si>
    <t>Mier y Terán</t>
  </si>
  <si>
    <t>Cerro Rabón</t>
  </si>
  <si>
    <t>Playa Grande</t>
  </si>
  <si>
    <t>Arroyo Tambor</t>
  </si>
  <si>
    <t>San Antonio Analco</t>
  </si>
  <si>
    <t>San Felipe de León</t>
  </si>
  <si>
    <t>Santa Flora</t>
  </si>
  <si>
    <t>Las Gauchitas</t>
  </si>
  <si>
    <t>San Miguel Ostuta</t>
  </si>
  <si>
    <t>Chahuites</t>
  </si>
  <si>
    <t>San Felipe Lachilló</t>
  </si>
  <si>
    <t>La Piedra Chimeca</t>
  </si>
  <si>
    <t>San Francisco Yatee</t>
  </si>
  <si>
    <t>San Idelfonso Amatlán</t>
  </si>
  <si>
    <t>Nachihuí</t>
  </si>
  <si>
    <t>San Juan Tagui</t>
  </si>
  <si>
    <t>El Parián</t>
  </si>
  <si>
    <t>San Jerónimo Sorola</t>
  </si>
  <si>
    <t>San Mateo Sosola</t>
  </si>
  <si>
    <t>San Jerónimo Tecóatl</t>
  </si>
  <si>
    <t>Guadalupe de Morelos</t>
  </si>
  <si>
    <t>El Fortín</t>
  </si>
  <si>
    <t>Cerro Chapultepec</t>
  </si>
  <si>
    <t>San José Lachiguiri</t>
  </si>
  <si>
    <t>Plutarco Elías Calles</t>
  </si>
  <si>
    <t>San Juan Bautista Ánimas Trujano</t>
  </si>
  <si>
    <t>San Juan Atatlahuca</t>
  </si>
  <si>
    <t>San Juan Bautista Atatlahuca</t>
  </si>
  <si>
    <t>San José del Chilar</t>
  </si>
  <si>
    <t>San Juan Coyula</t>
  </si>
  <si>
    <t>Santiago Quiotepec</t>
  </si>
  <si>
    <t>San Juan Guelache</t>
  </si>
  <si>
    <t>San Cristóbal Ixcatlán</t>
  </si>
  <si>
    <t>Amapa</t>
  </si>
  <si>
    <t>El Cincuenta</t>
  </si>
  <si>
    <t>El Yucal</t>
  </si>
  <si>
    <t>Loma Bonita</t>
  </si>
  <si>
    <t>Papaloapan</t>
  </si>
  <si>
    <t>Poso de Sala</t>
  </si>
  <si>
    <t>San Felipe del Castillo</t>
  </si>
  <si>
    <t>Santa Teresa Papaloapan</t>
  </si>
  <si>
    <t>Tuxtepec</t>
  </si>
  <si>
    <t>Monte Flor</t>
  </si>
  <si>
    <t>San Lucas Arroyo Palomo</t>
  </si>
  <si>
    <t>San Antonio Ocotlán</t>
  </si>
  <si>
    <t>Cerro del Pájaro</t>
  </si>
  <si>
    <t>San Marcos Zochiquilazala</t>
  </si>
  <si>
    <t>San Juan Eva Analco</t>
  </si>
  <si>
    <t>Coyol Seco</t>
  </si>
  <si>
    <t>Encinal Colorado</t>
  </si>
  <si>
    <t>Estación Mogoñé</t>
  </si>
  <si>
    <t>Ocotal</t>
  </si>
  <si>
    <t>Paso Real de Sarabia</t>
  </si>
  <si>
    <t>Pico de Sarabia</t>
  </si>
  <si>
    <t>San Juan Ihualtepec</t>
  </si>
  <si>
    <t>San Juan Juquila Vijanos</t>
  </si>
  <si>
    <t>Santiago la Libertad</t>
  </si>
  <si>
    <t>Arroyo Concha</t>
  </si>
  <si>
    <t>Arroyo Tortuga</t>
  </si>
  <si>
    <t>Montenegro</t>
  </si>
  <si>
    <t>San Pedro Tres Arroyos</t>
  </si>
  <si>
    <t>San Juan de los Cués</t>
  </si>
  <si>
    <t>San Pedro Acatlán Grande</t>
  </si>
  <si>
    <t>Santiago Tutla</t>
  </si>
  <si>
    <t>San Juan Mixtepec</t>
  </si>
  <si>
    <t>Santa María Teposlantongo</t>
  </si>
  <si>
    <t>Santa María Yucunicoco</t>
  </si>
  <si>
    <t>Santo Domingo Yosoñama</t>
  </si>
  <si>
    <t>San José Ixtapan</t>
  </si>
  <si>
    <t>Santo Domingo Yojovi</t>
  </si>
  <si>
    <t>Llano de la Canoa</t>
  </si>
  <si>
    <t>Yucuxina</t>
  </si>
  <si>
    <t>Unión Francesa</t>
  </si>
  <si>
    <t>Marco Pérez</t>
  </si>
  <si>
    <t>Santa María Pozoltepec</t>
  </si>
  <si>
    <t>Santa María la Chichina</t>
  </si>
  <si>
    <t>Santa María Yosocani</t>
  </si>
  <si>
    <t>San Lucas Comatlán</t>
  </si>
  <si>
    <t>Arroyo Pescadito</t>
  </si>
  <si>
    <t>El Cafetal Segundo</t>
  </si>
  <si>
    <t>Las Pochotas</t>
  </si>
  <si>
    <t>Monte Bello</t>
  </si>
  <si>
    <t>Raya de Jalapa</t>
  </si>
  <si>
    <t>Villa de Guadalupe</t>
  </si>
  <si>
    <t>Adobes</t>
  </si>
  <si>
    <t>Quemador</t>
  </si>
  <si>
    <t>San Isidro Zoquiapan</t>
  </si>
  <si>
    <t>San Lucas Zoquiápam</t>
  </si>
  <si>
    <t>San Luis Zoquiápam</t>
  </si>
  <si>
    <t>Julio del Pabuar</t>
  </si>
  <si>
    <t>San Antonio Chiguivana</t>
  </si>
  <si>
    <t>La Soledad Buenavista</t>
  </si>
  <si>
    <t>Guadalupe Vista Hermosa</t>
  </si>
  <si>
    <t>Santiago Pitlucala</t>
  </si>
  <si>
    <t>El Duraznillo</t>
  </si>
  <si>
    <t>San Martín Toxpalan</t>
  </si>
  <si>
    <t>Capulálpam</t>
  </si>
  <si>
    <t>San Mateo Calpulálpam</t>
  </si>
  <si>
    <t>San Mateo Macuilxóchitl</t>
  </si>
  <si>
    <t>San Mateo Macuitxóchitl</t>
  </si>
  <si>
    <t>Ojo de Venado</t>
  </si>
  <si>
    <t>Río Pacífico</t>
  </si>
  <si>
    <t>San Mateo Yucuntindoo</t>
  </si>
  <si>
    <t>San Mateo Yucutindó</t>
  </si>
  <si>
    <t>San Sebastián Yutanino</t>
  </si>
  <si>
    <t>San Miguel Aloápan</t>
  </si>
  <si>
    <t>Guadalupe Portezuelo</t>
  </si>
  <si>
    <t>Santo Domingo Yolotepec</t>
  </si>
  <si>
    <t>Sitio Viejo</t>
  </si>
  <si>
    <t>Constancia</t>
  </si>
  <si>
    <t>San Miguel Huautla</t>
  </si>
  <si>
    <t>El Camarón</t>
  </si>
  <si>
    <t>El Comuín</t>
  </si>
  <si>
    <t>San Felipe Zapotitlán</t>
  </si>
  <si>
    <t>San Juan Sola</t>
  </si>
  <si>
    <t>Santa Anita Sola de Vega</t>
  </si>
  <si>
    <t>Sola de Vega</t>
  </si>
  <si>
    <t>Trapiche de Santa María</t>
  </si>
  <si>
    <t>Cabeza de Tigre</t>
  </si>
  <si>
    <t>Nuevo Pescadito de Abajo</t>
  </si>
  <si>
    <t>Playa Lagarto</t>
  </si>
  <si>
    <t>San Antonio Cosolapa</t>
  </si>
  <si>
    <t>San Miguel  Suchixtepec</t>
  </si>
  <si>
    <t>San Bartolomé Yatoni</t>
  </si>
  <si>
    <t>La Simarrona</t>
  </si>
  <si>
    <t>Santiago Nuxaño</t>
  </si>
  <si>
    <t>San Francisco Coatlán</t>
  </si>
  <si>
    <t>Santa María Coatlán</t>
  </si>
  <si>
    <t>Molinos de Lazo</t>
  </si>
  <si>
    <t>San Pablo Guilá</t>
  </si>
  <si>
    <t>Santa María Tenexpan</t>
  </si>
  <si>
    <t>Xaaga</t>
  </si>
  <si>
    <t>Amuzgos</t>
  </si>
  <si>
    <t>San Pedro Amuzgos</t>
  </si>
  <si>
    <t>San Pedro Apostol</t>
  </si>
  <si>
    <t>Cruz Colorada</t>
  </si>
  <si>
    <t>San Miguel Cajonos</t>
  </si>
  <si>
    <t>San Pedro Coxcaltepec Cántaros</t>
  </si>
  <si>
    <t>Rancho de los Audelo</t>
  </si>
  <si>
    <t>El Agua Dulce</t>
  </si>
  <si>
    <t>Bajos de Chila</t>
  </si>
  <si>
    <t>Chacalapilla</t>
  </si>
  <si>
    <t>El Cigarro</t>
  </si>
  <si>
    <t>Paso Limón</t>
  </si>
  <si>
    <t>Río Zapote</t>
  </si>
  <si>
    <t>Unión de Guerrero</t>
  </si>
  <si>
    <t>Las Anonas</t>
  </si>
  <si>
    <t>Piedra Ancha o la Raya</t>
  </si>
  <si>
    <t>Santa María Tiltepec</t>
  </si>
  <si>
    <t>San Pedro Tololapan</t>
  </si>
  <si>
    <t>San Pedro Totolapan</t>
  </si>
  <si>
    <t>Piedra Parada ó Río Grande</t>
  </si>
  <si>
    <t>Santa María Acatepec</t>
  </si>
  <si>
    <t>El Portillo Matagallina</t>
  </si>
  <si>
    <t>San Pedro Etla</t>
  </si>
  <si>
    <t>San Pedro San Pablo Etla</t>
  </si>
  <si>
    <t>San Felipe Ixtapa</t>
  </si>
  <si>
    <t>Santa Catarina Río Delgado</t>
  </si>
  <si>
    <t>San Francisco Huapanapa</t>
  </si>
  <si>
    <t>San Juan Yolotepec</t>
  </si>
  <si>
    <t>Nuevo Rosario Temextitlán</t>
  </si>
  <si>
    <t>Soledad Tectitlán</t>
  </si>
  <si>
    <t>San Raymundo Jalpan</t>
  </si>
  <si>
    <t>Camotinchán</t>
  </si>
  <si>
    <t>Ánimas Yucuniciasi</t>
  </si>
  <si>
    <t>San Martín Duraznos</t>
  </si>
  <si>
    <t>Tecomaxtlahuaca el Viejo</t>
  </si>
  <si>
    <t>Yucundivi</t>
  </si>
  <si>
    <t>San Antonio Buenavista</t>
  </si>
  <si>
    <t>Hacienda Vieja-San Guillermo</t>
  </si>
  <si>
    <t>San Vicente Lachixio</t>
  </si>
  <si>
    <t>Estudiante</t>
  </si>
  <si>
    <t>Capulín</t>
  </si>
  <si>
    <t>Santa Catalina Zapoquila</t>
  </si>
  <si>
    <t>Santa Catarina Zopoquila</t>
  </si>
  <si>
    <t>Santa Cruz Huatulco</t>
  </si>
  <si>
    <t>Buenavista de Juárez</t>
  </si>
  <si>
    <t>Primavera Morelos</t>
  </si>
  <si>
    <t>San Mateo Mixtepec</t>
  </si>
  <si>
    <t>Santa Cruz Tacache de Mina</t>
  </si>
  <si>
    <t>San Bernardo Mihuatlán</t>
  </si>
  <si>
    <t>Arrazola</t>
  </si>
  <si>
    <t>Xoxo</t>
  </si>
  <si>
    <t>Piedra que Menea</t>
  </si>
  <si>
    <t>San José Guelatova de Díaz</t>
  </si>
  <si>
    <t>Santa Gertrudis Cosoltepec</t>
  </si>
  <si>
    <t>Santa Inés Yatzeche</t>
  </si>
  <si>
    <t>Santa María Ocotlán</t>
  </si>
  <si>
    <t>Almoloyas</t>
  </si>
  <si>
    <t>Santa María Apazco</t>
  </si>
  <si>
    <t>Santa María Atzompa</t>
  </si>
  <si>
    <t>San Agustín Montelobos</t>
  </si>
  <si>
    <t>San Juan Logolava</t>
  </si>
  <si>
    <t>Santa Marta Chichihualtepec</t>
  </si>
  <si>
    <t>Agua Apaxtle</t>
  </si>
  <si>
    <t>Patio Iglesia</t>
  </si>
  <si>
    <t>San José Cañaltepec</t>
  </si>
  <si>
    <t>Santa María Cortijo</t>
  </si>
  <si>
    <t>Guendulain</t>
  </si>
  <si>
    <t>San Miguel Suchiltepec</t>
  </si>
  <si>
    <t>Santa María Zapotitlán</t>
  </si>
  <si>
    <t>Cuajinicuil</t>
  </si>
  <si>
    <t>Santa María Morelos</t>
  </si>
  <si>
    <t>Santa María del Rincón</t>
  </si>
  <si>
    <t>Zocoteaca de León</t>
  </si>
  <si>
    <t>Boca de Perro</t>
  </si>
  <si>
    <t>Vuelta Abajo</t>
  </si>
  <si>
    <t>Magdalena Guelavence</t>
  </si>
  <si>
    <t>San Cristóbal Chichicaxtepec</t>
  </si>
  <si>
    <t>Santa Cruz Ozolotepec</t>
  </si>
  <si>
    <t>San Pedro Cuyaltepec</t>
  </si>
  <si>
    <t>San Mateo Tepantepec</t>
  </si>
  <si>
    <t>San Pedro Tepacaltepec</t>
  </si>
  <si>
    <t>Santa María Yacochi</t>
  </si>
  <si>
    <t>San Francisco Cozoaltepec</t>
  </si>
  <si>
    <t>San Francisco Jayacaxtepec</t>
  </si>
  <si>
    <t>San Miguel Metepec</t>
  </si>
  <si>
    <t>Santiago Tepitongo</t>
  </si>
  <si>
    <t>Coyul Grande</t>
  </si>
  <si>
    <t>Guadalupe Nuevo Centro</t>
  </si>
  <si>
    <t>Santa María Zoogochi</t>
  </si>
  <si>
    <t>El Cocal</t>
  </si>
  <si>
    <t>Llano Ixtle</t>
  </si>
  <si>
    <t>San Sebastián Ocotlán</t>
  </si>
  <si>
    <t>San Isidro Chacalapa</t>
  </si>
  <si>
    <t>Santa Catarina Estancia</t>
  </si>
  <si>
    <t>Santa Catarina Yetzelalag</t>
  </si>
  <si>
    <t>El Arco</t>
  </si>
  <si>
    <t>San José Chichihualtepec</t>
  </si>
  <si>
    <t>San Sebastián Frontera</t>
  </si>
  <si>
    <t>Santa María Yahuivé</t>
  </si>
  <si>
    <t>Jicaral</t>
  </si>
  <si>
    <t>Luz Nagore</t>
  </si>
  <si>
    <t>San Francisco el Grande</t>
  </si>
  <si>
    <t>San Juan Tlalixtlahuaca</t>
  </si>
  <si>
    <t>Santiago Iguitlán Plumas</t>
  </si>
  <si>
    <t>Santiago Ihuitlán Plumas</t>
  </si>
  <si>
    <t>Paso de la Reina</t>
  </si>
  <si>
    <t>Isleta  o Bay Ley</t>
  </si>
  <si>
    <t>Río Chiquito</t>
  </si>
  <si>
    <t>San Miguel Cuevas</t>
  </si>
  <si>
    <t>Santa Rosa Caxtlahuaca</t>
  </si>
  <si>
    <t>Santiago Lachiguiri</t>
  </si>
  <si>
    <t>Santa Catarina Yahuío</t>
  </si>
  <si>
    <t>Maguey</t>
  </si>
  <si>
    <t>San Francisco Cotahuixtla</t>
  </si>
  <si>
    <t>San Antonio Nduaxico</t>
  </si>
  <si>
    <t>Santiago Nundiche</t>
  </si>
  <si>
    <t>San Pedro Yosotatu</t>
  </si>
  <si>
    <t>Collantes</t>
  </si>
  <si>
    <t>Corralero</t>
  </si>
  <si>
    <t>El Alacrán</t>
  </si>
  <si>
    <t>Lo de Gregorio</t>
  </si>
  <si>
    <t>Minizo</t>
  </si>
  <si>
    <t>Santo Domingo Tlaltinango</t>
  </si>
  <si>
    <t>San Luis Morelia</t>
  </si>
  <si>
    <t>Santiago Tejupan</t>
  </si>
  <si>
    <t>Yuyuza</t>
  </si>
  <si>
    <t>Cañada de la Uva</t>
  </si>
  <si>
    <t>San Sebastián Sedas</t>
  </si>
  <si>
    <t>Natividad</t>
  </si>
  <si>
    <t>Santiago el Menor</t>
  </si>
  <si>
    <t>San Pedro Nolasco</t>
  </si>
  <si>
    <t>El Vaso</t>
  </si>
  <si>
    <t>San Juan Jaltepec</t>
  </si>
  <si>
    <t>Santa María Puxmetacán</t>
  </si>
  <si>
    <t>Santa Rosa de Juárez</t>
  </si>
  <si>
    <t>Santiago Yucuyachi</t>
  </si>
  <si>
    <t>Santiago Tyosondúa</t>
  </si>
  <si>
    <t>San Juan Metaltepec</t>
  </si>
  <si>
    <t>Santiago Zoquiapam</t>
  </si>
  <si>
    <t>Santíago Zoquiápam</t>
  </si>
  <si>
    <t>Santa María Albarradas</t>
  </si>
  <si>
    <t>San Miguel Ixcatlán</t>
  </si>
  <si>
    <t>Santo Domingo Yxcatlán</t>
  </si>
  <si>
    <t>San Isidro Chihuiro</t>
  </si>
  <si>
    <t>Santa Ana Tavela</t>
  </si>
  <si>
    <t>San Andrés Sabinillo</t>
  </si>
  <si>
    <t>San Francisco Río Blanco</t>
  </si>
  <si>
    <t>Santo Domingo Jalieza</t>
  </si>
  <si>
    <t>El Zanate</t>
  </si>
  <si>
    <t>Santa María Magdalena Tiltepec</t>
  </si>
  <si>
    <t>San Andrés Montaña</t>
  </si>
  <si>
    <t>San Jerónimo Montaña</t>
  </si>
  <si>
    <t>San Juan Trujano</t>
  </si>
  <si>
    <t>Santiago Patlanalá</t>
  </si>
  <si>
    <t>Tandique</t>
  </si>
  <si>
    <t>Villa de Tamazulápam del Progreso</t>
  </si>
  <si>
    <t>Puerto Mixteco</t>
  </si>
  <si>
    <t>Telepelmeme de Morelos</t>
  </si>
  <si>
    <t>Tepelmeme Villa de Morelos</t>
  </si>
  <si>
    <t>Santiago Tepetlapa</t>
  </si>
  <si>
    <t>Guadalupe de Cisneros</t>
  </si>
  <si>
    <t>San Juan Diquiyu</t>
  </si>
  <si>
    <t>Santa Cruz Numá</t>
  </si>
  <si>
    <t>Santa María Yucuquimi</t>
  </si>
  <si>
    <t>San Jerónimo Tlacochahuaya</t>
  </si>
  <si>
    <t>San Marcos Tlapasola</t>
  </si>
  <si>
    <t>Tacolula de Matamoros</t>
  </si>
  <si>
    <t>Santa María Roaló</t>
  </si>
  <si>
    <t>Trinidad Zaachila</t>
  </si>
  <si>
    <t>Chicapa de Castro</t>
  </si>
  <si>
    <t>Magdalena Yodocono de Porfirio Díaz</t>
  </si>
  <si>
    <t>San Pedro la Reforma</t>
  </si>
  <si>
    <t>Villa de Zaachila</t>
  </si>
  <si>
    <t>Guadalupe Buenos Aires</t>
  </si>
  <si>
    <t>San Pedro Cuaxoxocatla</t>
  </si>
  <si>
    <t>San Nicolás Quialana</t>
  </si>
  <si>
    <t>Santa María Vigallo</t>
  </si>
  <si>
    <t>La Magdalena Tetela Morelos</t>
  </si>
  <si>
    <t>San Agustín Tlaxco</t>
  </si>
  <si>
    <t>San Antonio Tlacamilco</t>
  </si>
  <si>
    <t>San Jerónimo Ocotitlán</t>
  </si>
  <si>
    <t>San Juan Tepulco</t>
  </si>
  <si>
    <t>Santa Isabel Tepetzala</t>
  </si>
  <si>
    <t>Santa María Nenetzintla</t>
  </si>
  <si>
    <t>Tlacamilco</t>
  </si>
  <si>
    <t>Chichicazapam</t>
  </si>
  <si>
    <t>Saltillo y Reforma</t>
  </si>
  <si>
    <t>San José Acateno</t>
  </si>
  <si>
    <t>San José de Acateno</t>
  </si>
  <si>
    <t>Acatlán de Osorio</t>
  </si>
  <si>
    <t>Amatitlán de Azueta</t>
  </si>
  <si>
    <t>San Vicente Boquerón</t>
  </si>
  <si>
    <t>Acatzingo de Hidalgo</t>
  </si>
  <si>
    <t>Alhuelica</t>
  </si>
  <si>
    <t>San Sebastián Teteles</t>
  </si>
  <si>
    <t>San Sebastián Villanueva</t>
  </si>
  <si>
    <t>Santa María Actipan</t>
  </si>
  <si>
    <t>San Marcos Acteopan</t>
  </si>
  <si>
    <t>Toctla</t>
  </si>
  <si>
    <t>Coaltepec</t>
  </si>
  <si>
    <t>Ixquihuacán</t>
  </si>
  <si>
    <t>San Francisco Ixquihuacan</t>
  </si>
  <si>
    <t>Tlayehualancingo</t>
  </si>
  <si>
    <t>San José el Rodeo</t>
  </si>
  <si>
    <t>Beristáin</t>
  </si>
  <si>
    <t>La Mesa Chica</t>
  </si>
  <si>
    <t>Cuatotolapan</t>
  </si>
  <si>
    <t>Huitzmaloc</t>
  </si>
  <si>
    <t>Pantzingo de Morelos</t>
  </si>
  <si>
    <t>San Juan Ajalpan</t>
  </si>
  <si>
    <t>San Sebastián Alcomunga</t>
  </si>
  <si>
    <t>Acaxtlahuacán</t>
  </si>
  <si>
    <t>Acostlahuacán</t>
  </si>
  <si>
    <t>Jalapasco</t>
  </si>
  <si>
    <t>San Juan Atenco</t>
  </si>
  <si>
    <t>San Miguel Tecuitlapa</t>
  </si>
  <si>
    <t>Cuauntotola o Cacchahuila</t>
  </si>
  <si>
    <t>Jojupango</t>
  </si>
  <si>
    <t>San Felipe Tepatlán</t>
  </si>
  <si>
    <t>San José Amixtlán</t>
  </si>
  <si>
    <t>Chachapa</t>
  </si>
  <si>
    <t>Concepción Capulac</t>
  </si>
  <si>
    <t>San José de los Álamos</t>
  </si>
  <si>
    <t>Atexcac</t>
  </si>
  <si>
    <t>Coautieco</t>
  </si>
  <si>
    <t>Hueyanal</t>
  </si>
  <si>
    <t>Tlachiapa</t>
  </si>
  <si>
    <t>Tacopan</t>
  </si>
  <si>
    <t>Teacalco de Dorantes</t>
  </si>
  <si>
    <t>San Martín Atexcal</t>
  </si>
  <si>
    <t>Santa Catarina Tehuixtla</t>
  </si>
  <si>
    <t>Santiago Nopala</t>
  </si>
  <si>
    <t>Ignacio Allende (Concepción)</t>
  </si>
  <si>
    <t>Ozelonacaxtla</t>
  </si>
  <si>
    <t>Coyula</t>
  </si>
  <si>
    <t>El León</t>
  </si>
  <si>
    <t>La Trinidad  Tepango</t>
  </si>
  <si>
    <t>Ricardo Flores Magón</t>
  </si>
  <si>
    <t>San Esteban Zoapiltepec</t>
  </si>
  <si>
    <t>San Jerónimo Coyula</t>
  </si>
  <si>
    <t>San Juan Coaco</t>
  </si>
  <si>
    <t>San Miguel Ayala</t>
  </si>
  <si>
    <t>San Pedro Coaco</t>
  </si>
  <si>
    <t>Tejaluca</t>
  </si>
  <si>
    <t>San Juan Amecac</t>
  </si>
  <si>
    <t>San Pedro Ixhuatepec</t>
  </si>
  <si>
    <t>Tejupa</t>
  </si>
  <si>
    <t>San Miguel Sesma</t>
  </si>
  <si>
    <t>Toluca</t>
  </si>
  <si>
    <t>Tlaxixinca</t>
  </si>
  <si>
    <t>Ozolco</t>
  </si>
  <si>
    <t>San Andrés Calpan</t>
  </si>
  <si>
    <t>San Lucas Atzala</t>
  </si>
  <si>
    <t>Coatepec</t>
  </si>
  <si>
    <t>Las Peras</t>
  </si>
  <si>
    <t>Zotolín</t>
  </si>
  <si>
    <t>San Bartolo Coatepec</t>
  </si>
  <si>
    <t>Tapayula</t>
  </si>
  <si>
    <t>Chalchicomula de Sesma</t>
  </si>
  <si>
    <t>Jesús Nazareno</t>
  </si>
  <si>
    <t>San Ándres Chalchicomula</t>
  </si>
  <si>
    <t>San Martín Ojo de Agua</t>
  </si>
  <si>
    <t>Santa María Techachalco</t>
  </si>
  <si>
    <t>Chahuapa</t>
  </si>
  <si>
    <t>Chiautla de Tapia</t>
  </si>
  <si>
    <t>Cluautla de Tapia</t>
  </si>
  <si>
    <t>Flor Colorada</t>
  </si>
  <si>
    <t>Santa Ana Tecolapa</t>
  </si>
  <si>
    <t>Tlalacuaco</t>
  </si>
  <si>
    <t>Tlancualpican</t>
  </si>
  <si>
    <t>San Antonio Tlatenco</t>
  </si>
  <si>
    <t>San Juan Tetla</t>
  </si>
  <si>
    <t>San Nicolás Zecalacoayan</t>
  </si>
  <si>
    <t>Acalocotla</t>
  </si>
  <si>
    <t>Atlaxco</t>
  </si>
  <si>
    <t>Colonia Guadalupe</t>
  </si>
  <si>
    <t>Huaxcaleca</t>
  </si>
  <si>
    <t>Nenehuaca</t>
  </si>
  <si>
    <t>Xopanapa</t>
  </si>
  <si>
    <t>Amola</t>
  </si>
  <si>
    <t>Cuetzalingo</t>
  </si>
  <si>
    <t>San Lorenzo Tlaxipehuala</t>
  </si>
  <si>
    <t>Tlalhuapan</t>
  </si>
  <si>
    <t>Toxtla</t>
  </si>
  <si>
    <t>Atencingo</t>
  </si>
  <si>
    <t>Buenavista de Benito Juárez</t>
  </si>
  <si>
    <t>El Organal</t>
  </si>
  <si>
    <t>Escape de Lagunillas</t>
  </si>
  <si>
    <t>San Miguel Tecolasio</t>
  </si>
  <si>
    <t>Temaxcalapa</t>
  </si>
  <si>
    <t>Viborillas de Hidalgo</t>
  </si>
  <si>
    <t>Almeya</t>
  </si>
  <si>
    <t>Atlamaxac</t>
  </si>
  <si>
    <t>Baloncillo</t>
  </si>
  <si>
    <t>Corral Blanco</t>
  </si>
  <si>
    <t>El Paudor</t>
  </si>
  <si>
    <t>El Zacatonal</t>
  </si>
  <si>
    <t>Llanetillo</t>
  </si>
  <si>
    <t>Michac</t>
  </si>
  <si>
    <t>Rinconada</t>
  </si>
  <si>
    <t>San Luis del Valle</t>
  </si>
  <si>
    <t>Tecoloc</t>
  </si>
  <si>
    <t>Teoconchila</t>
  </si>
  <si>
    <t>Teotlalcingo</t>
  </si>
  <si>
    <t>Cidras</t>
  </si>
  <si>
    <t>Comarca del Molino</t>
  </si>
  <si>
    <t>Honey</t>
  </si>
  <si>
    <t>Huehuetlilla</t>
  </si>
  <si>
    <t>Manzanitos</t>
  </si>
  <si>
    <t>Rafael J. García</t>
  </si>
  <si>
    <t>San Miguel Calixitla</t>
  </si>
  <si>
    <t>Santa María Cohetzala</t>
  </si>
  <si>
    <t>San Francisco Tepango</t>
  </si>
  <si>
    <t>Coronango</t>
  </si>
  <si>
    <t>San Antonio Mihuacan</t>
  </si>
  <si>
    <t>Santa María Coronango</t>
  </si>
  <si>
    <t>Calipam</t>
  </si>
  <si>
    <t>Ocotlamanic</t>
  </si>
  <si>
    <t>San José Tilapa</t>
  </si>
  <si>
    <t>Vigastepec</t>
  </si>
  <si>
    <t>Ahuatepec</t>
  </si>
  <si>
    <t>Chimalhuaca</t>
  </si>
  <si>
    <t>San Juan Cuautla</t>
  </si>
  <si>
    <t>Santa María Coyomeapan</t>
  </si>
  <si>
    <t>Tequitlale</t>
  </si>
  <si>
    <t>Nativitas  Cuantempan</t>
  </si>
  <si>
    <t>San Mateo Zoyamazalco</t>
  </si>
  <si>
    <t>San Vicente Coyotepec</t>
  </si>
  <si>
    <t>Hueytentan</t>
  </si>
  <si>
    <t>San Esteban Cuautempan</t>
  </si>
  <si>
    <t>Tecapagco</t>
  </si>
  <si>
    <t>Totomoxtla</t>
  </si>
  <si>
    <t>Chautenco</t>
  </si>
  <si>
    <t>Ignacio Romero Vargas</t>
  </si>
  <si>
    <t>San Lorenzo Almecatla</t>
  </si>
  <si>
    <t>Débora</t>
  </si>
  <si>
    <t>San Marcos (Cuayuca)</t>
  </si>
  <si>
    <t>San Pedro Cuayuca</t>
  </si>
  <si>
    <t>Chicueyaco</t>
  </si>
  <si>
    <t>Cohualichan</t>
  </si>
  <si>
    <t>Pinahuista</t>
  </si>
  <si>
    <t>Santiago Yancuitlalpan</t>
  </si>
  <si>
    <t>Tecoltepec</t>
  </si>
  <si>
    <t>Tecpantzingo</t>
  </si>
  <si>
    <t>Tzicuilan</t>
  </si>
  <si>
    <t>Tzinacapan</t>
  </si>
  <si>
    <t>Xocoyolo</t>
  </si>
  <si>
    <t>Zacatipan</t>
  </si>
  <si>
    <t>Zicuilan</t>
  </si>
  <si>
    <t>Cuahuilaco</t>
  </si>
  <si>
    <t>La Asunción</t>
  </si>
  <si>
    <t>San Andrés Payuca</t>
  </si>
  <si>
    <t>San Ignacio Xixipesco</t>
  </si>
  <si>
    <t>Santiago Xonacatlán</t>
  </si>
  <si>
    <t>Temextla</t>
  </si>
  <si>
    <t>Texcalpitzahua</t>
  </si>
  <si>
    <t>Tepepan</t>
  </si>
  <si>
    <t>Necoxtla</t>
  </si>
  <si>
    <t>San José Cuyachapa</t>
  </si>
  <si>
    <t>Santa Catarina Los Reyes</t>
  </si>
  <si>
    <t>Cojolites</t>
  </si>
  <si>
    <t>El Laberinto</t>
  </si>
  <si>
    <t>Metlaltoyuca</t>
  </si>
  <si>
    <t>Palma Real de Adentro</t>
  </si>
  <si>
    <t>Plan de Arroyo</t>
  </si>
  <si>
    <t>San Antonio Portezuelo</t>
  </si>
  <si>
    <t>San Pablo de las Tunas</t>
  </si>
  <si>
    <t>Santa Úrsula Chiconquiac</t>
  </si>
  <si>
    <t>Canoitas</t>
  </si>
  <si>
    <t>Nuevo Saltillo</t>
  </si>
  <si>
    <t>Bienvenido</t>
  </si>
  <si>
    <t>Coyay</t>
  </si>
  <si>
    <t>Francisco Osorno</t>
  </si>
  <si>
    <t>Lacanuy</t>
  </si>
  <si>
    <t>Cacaloxichitl</t>
  </si>
  <si>
    <t>Huiluco</t>
  </si>
  <si>
    <t>Michapa</t>
  </si>
  <si>
    <t>San Diego El Organal</t>
  </si>
  <si>
    <t>San Juan Vallarta</t>
  </si>
  <si>
    <t>Santiago Tetla</t>
  </si>
  <si>
    <t>Tezonteopan de Bonilla</t>
  </si>
  <si>
    <t>Tezontiopan de Bonill</t>
  </si>
  <si>
    <t>Atlalpan</t>
  </si>
  <si>
    <t>Cuacoacan</t>
  </si>
  <si>
    <t>Quetzalapan</t>
  </si>
  <si>
    <t>Tepetzitzintla</t>
  </si>
  <si>
    <t>Tochmatzintla</t>
  </si>
  <si>
    <t>Alseseca</t>
  </si>
  <si>
    <t>Cuacuila</t>
  </si>
  <si>
    <t>Cuahueyatla</t>
  </si>
  <si>
    <t>Cuaxicala</t>
  </si>
  <si>
    <t>Matlaluca</t>
  </si>
  <si>
    <t>Necaxa</t>
  </si>
  <si>
    <t>Puga</t>
  </si>
  <si>
    <t>Tenango de las Flores</t>
  </si>
  <si>
    <t>Tepetzintla de Galeana</t>
  </si>
  <si>
    <t>Tlalcoyunga</t>
  </si>
  <si>
    <t>Xilocuautla</t>
  </si>
  <si>
    <t>Caxhuacán</t>
  </si>
  <si>
    <t>Leacaman</t>
  </si>
  <si>
    <t>Lipuntahuaca</t>
  </si>
  <si>
    <t>Xonalpu</t>
  </si>
  <si>
    <t>Coyotzingo</t>
  </si>
  <si>
    <t>San Ana Xalmimilulco</t>
  </si>
  <si>
    <t>Santa Ana Xalmimilulco</t>
  </si>
  <si>
    <t>Santa María Atexcac</t>
  </si>
  <si>
    <t>Santa María Nepopualco</t>
  </si>
  <si>
    <t>Tianguizolco</t>
  </si>
  <si>
    <t>Tlauicantla</t>
  </si>
  <si>
    <t>Xaltepetlapa</t>
  </si>
  <si>
    <t>Ayahualo</t>
  </si>
  <si>
    <t>Limonateno</t>
  </si>
  <si>
    <t>Pueblillo</t>
  </si>
  <si>
    <t>Tenexapa de Azueta</t>
  </si>
  <si>
    <t>Teteyahualco</t>
  </si>
  <si>
    <t>Hueytlalpan</t>
  </si>
  <si>
    <t>Ixtepec</t>
  </si>
  <si>
    <t>Iztepec</t>
  </si>
  <si>
    <t>Huitzilan de Serdán</t>
  </si>
  <si>
    <t>San Miguel Acateno</t>
  </si>
  <si>
    <t>Totutla</t>
  </si>
  <si>
    <t>Santa Clara Huitziltepec</t>
  </si>
  <si>
    <t>San Pablo Xochimehuacan</t>
  </si>
  <si>
    <t>Ixcamilpa de Guerrero</t>
  </si>
  <si>
    <t>Ixcaquistla</t>
  </si>
  <si>
    <t>San Juan Ixcaquixtla</t>
  </si>
  <si>
    <t>Ajuluápan</t>
  </si>
  <si>
    <t>Atezquilla</t>
  </si>
  <si>
    <t>Cruz de Ocote</t>
  </si>
  <si>
    <t>Cuxac</t>
  </si>
  <si>
    <t>Ocojala</t>
  </si>
  <si>
    <t>Petoloya</t>
  </si>
  <si>
    <t>Tagcotepec</t>
  </si>
  <si>
    <t>Tateno</t>
  </si>
  <si>
    <t>Tecoltemic</t>
  </si>
  <si>
    <t>Tepexoxuca</t>
  </si>
  <si>
    <t>Tetzoncuahuigtic</t>
  </si>
  <si>
    <t>Texocuixpan</t>
  </si>
  <si>
    <t>Tlalmotolo</t>
  </si>
  <si>
    <t>Tuligtic</t>
  </si>
  <si>
    <t>Xinquenta</t>
  </si>
  <si>
    <t>Xocoxiutla</t>
  </si>
  <si>
    <t>Xonacatla</t>
  </si>
  <si>
    <t>Alchichica</t>
  </si>
  <si>
    <t>Colucán</t>
  </si>
  <si>
    <t>Las Casitas</t>
  </si>
  <si>
    <t>Mezquitepec</t>
  </si>
  <si>
    <t>San Juan Raboso</t>
  </si>
  <si>
    <t>San Lucas Colucan</t>
  </si>
  <si>
    <t>San Sebastián Puctla</t>
  </si>
  <si>
    <t>Tatetla</t>
  </si>
  <si>
    <t>Tecupilco</t>
  </si>
  <si>
    <t>Apapantilla</t>
  </si>
  <si>
    <t>Mitepéc</t>
  </si>
  <si>
    <t>Teutla</t>
  </si>
  <si>
    <t>Ecatlán</t>
  </si>
  <si>
    <t>Cuamaxalco</t>
  </si>
  <si>
    <t>El Encinal</t>
  </si>
  <si>
    <t>Paso De las Flores</t>
  </si>
  <si>
    <t>Patla</t>
  </si>
  <si>
    <t>Cuanalá</t>
  </si>
  <si>
    <t>San Lucas Nextetelco</t>
  </si>
  <si>
    <t>Atenayuca</t>
  </si>
  <si>
    <t>Agua de la Mina</t>
  </si>
  <si>
    <t>Cuecuello</t>
  </si>
  <si>
    <t>Saltillo Lafragua</t>
  </si>
  <si>
    <t>Ahuateno</t>
  </si>
  <si>
    <t>Las Chapas</t>
  </si>
  <si>
    <t>Oriental</t>
  </si>
  <si>
    <t>Santiago Texmelucan</t>
  </si>
  <si>
    <t>Telela</t>
  </si>
  <si>
    <t>Varela</t>
  </si>
  <si>
    <t>Cuapiaxtla de Madero</t>
  </si>
  <si>
    <t>Los Reyes de Juárez</t>
  </si>
  <si>
    <t>San Juan Acozac</t>
  </si>
  <si>
    <t>San Salvador Huixcolotla</t>
  </si>
  <si>
    <t>Santa Úrsula</t>
  </si>
  <si>
    <t>San Nicolás del Pozo</t>
  </si>
  <si>
    <t>San Nicolás Malpaís</t>
  </si>
  <si>
    <t>Tejalpa</t>
  </si>
  <si>
    <t>San Francisco Mixtla</t>
  </si>
  <si>
    <t>San Andrés Mimiahuapan</t>
  </si>
  <si>
    <t>Santa Cruz Huitziltepec</t>
  </si>
  <si>
    <t>Cañada Morelos</t>
  </si>
  <si>
    <t>San Antonio Soledad</t>
  </si>
  <si>
    <t>Chachahuantla</t>
  </si>
  <si>
    <t>Copila</t>
  </si>
  <si>
    <t>Iczotitla</t>
  </si>
  <si>
    <t>Mextla</t>
  </si>
  <si>
    <t>Tlaxpanaloya</t>
  </si>
  <si>
    <t>San Felipe Maderas</t>
  </si>
  <si>
    <t>Nopalucan de la Granja</t>
  </si>
  <si>
    <t>San Marcos Tlacoyalco</t>
  </si>
  <si>
    <t>San Miguel Buenavista</t>
  </si>
  <si>
    <t>Santa María Ixtiyucan</t>
  </si>
  <si>
    <t>Santiago Ovando</t>
  </si>
  <si>
    <t>Tetemi</t>
  </si>
  <si>
    <t>Chalchihuapan</t>
  </si>
  <si>
    <t>San Bernabé Temoxtitla</t>
  </si>
  <si>
    <t>Santa Clara Ocoyucan</t>
  </si>
  <si>
    <t>Santa María Malacatepec</t>
  </si>
  <si>
    <t>Santa Martha Hidalgo</t>
  </si>
  <si>
    <t>Bibiano Hernández</t>
  </si>
  <si>
    <t>Chipahuatlán</t>
  </si>
  <si>
    <t>Dimas López</t>
  </si>
  <si>
    <t>Acalapa</t>
  </si>
  <si>
    <t>Atla</t>
  </si>
  <si>
    <t>Cerro del Muñeco</t>
  </si>
  <si>
    <t>Ciudad de Pahuatlán de valle</t>
  </si>
  <si>
    <t>Montellano</t>
  </si>
  <si>
    <t>Xilepa</t>
  </si>
  <si>
    <t>Xolotla</t>
  </si>
  <si>
    <t>Cuacnolapan</t>
  </si>
  <si>
    <t>Cuacnopalan</t>
  </si>
  <si>
    <t>Monterrosas</t>
  </si>
  <si>
    <t>San Francisco Piletas</t>
  </si>
  <si>
    <t>San Miguel Xaltepec</t>
  </si>
  <si>
    <t>Xaltepec</t>
  </si>
  <si>
    <t>Ameluca</t>
  </si>
  <si>
    <t>Cañada de Colotla</t>
  </si>
  <si>
    <t>Ixtololoya</t>
  </si>
  <si>
    <t>Mecapalapa</t>
  </si>
  <si>
    <t>Tepexillo o Tepejillo</t>
  </si>
  <si>
    <t>Texcalapa de Juárez</t>
  </si>
  <si>
    <t>Tlaxcuapan</t>
  </si>
  <si>
    <t>Colonia el Carmen</t>
  </si>
  <si>
    <t>Colonia Ignacio Zaragoza</t>
  </si>
  <si>
    <t>Colonia Zaragoza</t>
  </si>
  <si>
    <t>El Mayorazgo</t>
  </si>
  <si>
    <t>El Mirador</t>
  </si>
  <si>
    <t>Guadalupe Analco</t>
  </si>
  <si>
    <t>Humboldt</t>
  </si>
  <si>
    <t>La Covadonga</t>
  </si>
  <si>
    <t>La Prieda y la Mesa</t>
  </si>
  <si>
    <t>Mártires del Trabajo</t>
  </si>
  <si>
    <t>Molino de Enmedio</t>
  </si>
  <si>
    <t>Puebla de Zaragoza</t>
  </si>
  <si>
    <t>Resurgimiento Atotonilco</t>
  </si>
  <si>
    <t>San Baltazar Campeche</t>
  </si>
  <si>
    <t>San Jerónimo Axochitlán</t>
  </si>
  <si>
    <t>San José el Grande</t>
  </si>
  <si>
    <t>Santa María Xonacatepec</t>
  </si>
  <si>
    <t>Palmarito Tochapan</t>
  </si>
  <si>
    <t>San José Tuzuapan</t>
  </si>
  <si>
    <t>San Simón de Bravo</t>
  </si>
  <si>
    <t>Santa Catarina Villanueva</t>
  </si>
  <si>
    <t>Caballito</t>
  </si>
  <si>
    <t>Jesús María Comalapa</t>
  </si>
  <si>
    <t>Patlanalan</t>
  </si>
  <si>
    <t>Tepactzinc</t>
  </si>
  <si>
    <t>Tozihuic</t>
  </si>
  <si>
    <t>Xacaxomulco</t>
  </si>
  <si>
    <t>La Resurrección</t>
  </si>
  <si>
    <t>Manzanilla</t>
  </si>
  <si>
    <t>Cholula</t>
  </si>
  <si>
    <t>San Antonio Cacalotepec</t>
  </si>
  <si>
    <t>San Luis Tehuiloyocan</t>
  </si>
  <si>
    <t>Santa María Tonantzintla</t>
  </si>
  <si>
    <t>Tlaxcalancingo</t>
  </si>
  <si>
    <t>Tonantzintla</t>
  </si>
  <si>
    <t>Neroxcalco</t>
  </si>
  <si>
    <t>Tepango de Rodríguez</t>
  </si>
  <si>
    <t>San Agustín Atzompa</t>
  </si>
  <si>
    <t>San Matías Atzala</t>
  </si>
  <si>
    <t>San Simón Atzitzintla</t>
  </si>
  <si>
    <t>Los Reyes Tlanechicolpan</t>
  </si>
  <si>
    <t>San Miguel Papaxtla</t>
  </si>
  <si>
    <t>Santa María Acuexcomac</t>
  </si>
  <si>
    <t>Santo Domingo Tonahuixtla</t>
  </si>
  <si>
    <t>San Baltazar</t>
  </si>
  <si>
    <t>San Baltazar Temaxcalac</t>
  </si>
  <si>
    <t>San Buenaventura Tecaltzingo</t>
  </si>
  <si>
    <t>San Cristóbal Tepatlaxco</t>
  </si>
  <si>
    <t>San Francisco Tepeyecac</t>
  </si>
  <si>
    <t>San Juan Tuxco</t>
  </si>
  <si>
    <t>San Lucas Atoyatenco</t>
  </si>
  <si>
    <t>San Rafael Tlanalapan</t>
  </si>
  <si>
    <t>Santa Catarina Hueyatzacoalco</t>
  </si>
  <si>
    <t>Santa María Moyotzingo</t>
  </si>
  <si>
    <t>Juárez Coronaco</t>
  </si>
  <si>
    <t>San Francisco Tláloc</t>
  </si>
  <si>
    <t>San Pedro Yancuitlalpan</t>
  </si>
  <si>
    <t>Santiago Xalitzintla</t>
  </si>
  <si>
    <t>San Pablo Amicano</t>
  </si>
  <si>
    <t>Seccion 3a de San Agustin</t>
  </si>
  <si>
    <t>Calvario</t>
  </si>
  <si>
    <t>Cuapan</t>
  </si>
  <si>
    <t>Momoxpan</t>
  </si>
  <si>
    <t>San Agustín Calvario</t>
  </si>
  <si>
    <t>San Gregorio Zacapechpan</t>
  </si>
  <si>
    <t>San Pablo Cholula</t>
  </si>
  <si>
    <t>San Sebastián Tepalcatepec</t>
  </si>
  <si>
    <t>Las Nieves</t>
  </si>
  <si>
    <t>San José Álamo</t>
  </si>
  <si>
    <t>Concepción Malpaís</t>
  </si>
  <si>
    <t>San Francisco Aljibes</t>
  </si>
  <si>
    <t>Santa María Coatepec</t>
  </si>
  <si>
    <t>San Lucas El Grande</t>
  </si>
  <si>
    <t>Tlacotépec de José Manso</t>
  </si>
  <si>
    <t>Mazatzongo de Guerrero</t>
  </si>
  <si>
    <t>Ovatero</t>
  </si>
  <si>
    <t>Tlacotepec de Díaz</t>
  </si>
  <si>
    <t>Tlacxitla</t>
  </si>
  <si>
    <t>Zacatepec de Bravo</t>
  </si>
  <si>
    <t>San Juan Nepomuceno</t>
  </si>
  <si>
    <t>San Martín Tlamapa</t>
  </si>
  <si>
    <t>Santa Ana Acozantla</t>
  </si>
  <si>
    <t>Magdalena Cuayucatepec</t>
  </si>
  <si>
    <t>San Miguel Zacoala</t>
  </si>
  <si>
    <t>San Hipólito Soltepec</t>
  </si>
  <si>
    <t>San Lorenzo Zacatiutla</t>
  </si>
  <si>
    <t>San Mateo Soltepec</t>
  </si>
  <si>
    <t>Zoquitzingo</t>
  </si>
  <si>
    <t>San José de Toluquilla</t>
  </si>
  <si>
    <t>San Mateo Tlaixpan</t>
  </si>
  <si>
    <t>Santiago Alseseca</t>
  </si>
  <si>
    <t>Santigo Alseseca</t>
  </si>
  <si>
    <t>Ilamacingo</t>
  </si>
  <si>
    <t>Quicayan</t>
  </si>
  <si>
    <t>San Cristóbal Tepeteopan</t>
  </si>
  <si>
    <t>San Diego Chalma</t>
  </si>
  <si>
    <t>San Marcos Necoxtla</t>
  </si>
  <si>
    <t>San Nicolás Tetitzintla</t>
  </si>
  <si>
    <t>Santa María Coapan</t>
  </si>
  <si>
    <t>Boquerón</t>
  </si>
  <si>
    <t>La Noria Hidalgo</t>
  </si>
  <si>
    <t>Tlachinola</t>
  </si>
  <si>
    <t>Arroyo Zarco</t>
  </si>
  <si>
    <t>Tenexapa</t>
  </si>
  <si>
    <t>Teotlaco</t>
  </si>
  <si>
    <t>San Andrés Cacaloapan</t>
  </si>
  <si>
    <t>San Bartolo Teontepec</t>
  </si>
  <si>
    <t>San Luis Temalacayuca</t>
  </si>
  <si>
    <t>La Joya de Rodríguez</t>
  </si>
  <si>
    <t>San Bartolomé Hueyapan</t>
  </si>
  <si>
    <t>San José Carpinteros</t>
  </si>
  <si>
    <t>San Mateo Parra</t>
  </si>
  <si>
    <t>San Pablo Actipan</t>
  </si>
  <si>
    <t>Santa María Gorozpe</t>
  </si>
  <si>
    <t>Santiago Acatlán</t>
  </si>
  <si>
    <t>San Felipe Tepemaxalco</t>
  </si>
  <si>
    <t>San Miguel Xicotzingo</t>
  </si>
  <si>
    <t>Santa María Xoyatla</t>
  </si>
  <si>
    <t>Chicometepec</t>
  </si>
  <si>
    <t>Tlamanca de Hernández</t>
  </si>
  <si>
    <t>Tlaquimpa</t>
  </si>
  <si>
    <t>Xochitlaxco</t>
  </si>
  <si>
    <t>San Agustín Tepexco</t>
  </si>
  <si>
    <t>San Juan Calmeca</t>
  </si>
  <si>
    <t>Agua de la Luna</t>
  </si>
  <si>
    <t>Huajoyuca de Palacios</t>
  </si>
  <si>
    <t>Huejonapan</t>
  </si>
  <si>
    <t>Las Yeguas</t>
  </si>
  <si>
    <t>Moralillo</t>
  </si>
  <si>
    <t>San Felipe Otlaltepec</t>
  </si>
  <si>
    <t>Tepexi de Rodríguez</t>
  </si>
  <si>
    <t>Itzoteno</t>
  </si>
  <si>
    <t>San Antonio Alchichica</t>
  </si>
  <si>
    <t>Soto</t>
  </si>
  <si>
    <t>Tepeyahualco de Cuauhtémoc</t>
  </si>
  <si>
    <t>Cañada</t>
  </si>
  <si>
    <t>Capuluaque</t>
  </si>
  <si>
    <t>Ometépetl</t>
  </si>
  <si>
    <t>Tatzalán</t>
  </si>
  <si>
    <t>Taxco</t>
  </si>
  <si>
    <t>Tecocosco</t>
  </si>
  <si>
    <t>Tlaxcantla</t>
  </si>
  <si>
    <t>Xaltatempa de Lucas</t>
  </si>
  <si>
    <t>Xilitetitla</t>
  </si>
  <si>
    <t>Zitlalcuautla</t>
  </si>
  <si>
    <t>Aire Libre</t>
  </si>
  <si>
    <t>Atoluca</t>
  </si>
  <si>
    <t>Ixticpan</t>
  </si>
  <si>
    <t>Mexcalcuautla</t>
  </si>
  <si>
    <t>San Juan Acateno</t>
  </si>
  <si>
    <t>Tepetlacolco</t>
  </si>
  <si>
    <t>Tezuitlán</t>
  </si>
  <si>
    <t>Xoloco</t>
  </si>
  <si>
    <t>Yatahuiata</t>
  </si>
  <si>
    <t>San Baltazar Atlimeyaya</t>
  </si>
  <si>
    <t>San Martín Tlapala</t>
  </si>
  <si>
    <t>San Pedro Atlixco</t>
  </si>
  <si>
    <t>Cuexpala</t>
  </si>
  <si>
    <t>Santa Cecilia Tepetitlán</t>
  </si>
  <si>
    <t>La Columna</t>
  </si>
  <si>
    <t>Perícotepec</t>
  </si>
  <si>
    <t>Santa María la Alta</t>
  </si>
  <si>
    <t>Tlacuitlapan</t>
  </si>
  <si>
    <t>El Muñeco</t>
  </si>
  <si>
    <t>Hula</t>
  </si>
  <si>
    <t>Itzatlán</t>
  </si>
  <si>
    <t>San Antonio Acatlán</t>
  </si>
  <si>
    <t>San Pedro Petlacotla</t>
  </si>
  <si>
    <t>Tlapehuala Itzatlán</t>
  </si>
  <si>
    <t>Ula</t>
  </si>
  <si>
    <t>Guadalupito las Dalias</t>
  </si>
  <si>
    <t>La Preciosita</t>
  </si>
  <si>
    <t>San Miguel Tianguistenco</t>
  </si>
  <si>
    <t>San Pedro Matamoros</t>
  </si>
  <si>
    <t>Santa Cruz Otlatla</t>
  </si>
  <si>
    <t>Santa Rita Tlahuapán</t>
  </si>
  <si>
    <t>Santiago Coltzingo</t>
  </si>
  <si>
    <t>San Miguel Xoxtla</t>
  </si>
  <si>
    <t>Caxapotla</t>
  </si>
  <si>
    <t>Chicahuaxtla</t>
  </si>
  <si>
    <t>Tlaltepango</t>
  </si>
  <si>
    <t>Tlatlapanala</t>
  </si>
  <si>
    <t>Vergaraco</t>
  </si>
  <si>
    <t>Xaltepuxtla</t>
  </si>
  <si>
    <t>Xochinanacatlán</t>
  </si>
  <si>
    <t>San Miguel Tlilapa</t>
  </si>
  <si>
    <t>Tlamaya Grande</t>
  </si>
  <si>
    <t>Rancho de Aztla</t>
  </si>
  <si>
    <t>Tepapayeca</t>
  </si>
  <si>
    <t>Acalman</t>
  </si>
  <si>
    <t>Atlalpán</t>
  </si>
  <si>
    <t>Cuaxtla</t>
  </si>
  <si>
    <t>La Magdalena Yancuitlalpan</t>
  </si>
  <si>
    <t>San Martín Zacatempa</t>
  </si>
  <si>
    <t>Santa Catalina Tepanapa</t>
  </si>
  <si>
    <t>Santa Cruz Cuautomatitla</t>
  </si>
  <si>
    <t>Tecuanipa</t>
  </si>
  <si>
    <t>San Bartolomé Tepetlacaltechco</t>
  </si>
  <si>
    <t>San Martín Caltenco</t>
  </si>
  <si>
    <t>San Miguel Tlaltepexi</t>
  </si>
  <si>
    <t>Tulcingo de Valle</t>
  </si>
  <si>
    <t>Zaragoza de la Luz</t>
  </si>
  <si>
    <t>Reyes de Vallarta</t>
  </si>
  <si>
    <t>Tetelilla de Islas</t>
  </si>
  <si>
    <t>San Bernandino Lagunas</t>
  </si>
  <si>
    <t>San Luis del Pino</t>
  </si>
  <si>
    <t>Santa María del Monte</t>
  </si>
  <si>
    <t>Telpatlán</t>
  </si>
  <si>
    <t>San Pedro Ixtla</t>
  </si>
  <si>
    <t>Santa Refugio</t>
  </si>
  <si>
    <t>Tlaxcalantongo</t>
  </si>
  <si>
    <t>Xicotepec de Juárez</t>
  </si>
  <si>
    <t>San Juan Xiutetelco</t>
  </si>
  <si>
    <t>Cuauximaloyan</t>
  </si>
  <si>
    <t>Villa de Xochiapulco del 5 de Mayo</t>
  </si>
  <si>
    <t>Yantetelco</t>
  </si>
  <si>
    <t>San Miguel Ayotla</t>
  </si>
  <si>
    <t>Ixcateo</t>
  </si>
  <si>
    <t>Xochitlán de Romero Rubio</t>
  </si>
  <si>
    <t>Zoatecpan</t>
  </si>
  <si>
    <t>Talcozamán</t>
  </si>
  <si>
    <t>Yaonáhuac</t>
  </si>
  <si>
    <t>San Gabriel Tetzoyocan</t>
  </si>
  <si>
    <t>San Miguel Zozutla</t>
  </si>
  <si>
    <t>San Simón Yehualtepec</t>
  </si>
  <si>
    <t>El Rosario Xochitiopan</t>
  </si>
  <si>
    <t>Reparo Mezquite</t>
  </si>
  <si>
    <t>Atacpan</t>
  </si>
  <si>
    <t>Comaltepec</t>
  </si>
  <si>
    <t>San Francisco Zacapexpan</t>
  </si>
  <si>
    <t>San Juan Tahitic</t>
  </si>
  <si>
    <t>Tatoxcac</t>
  </si>
  <si>
    <t>Texocoyohuac</t>
  </si>
  <si>
    <t>Xalacapan</t>
  </si>
  <si>
    <t>Xalticpac</t>
  </si>
  <si>
    <t>Zahítio</t>
  </si>
  <si>
    <t>Atzingo</t>
  </si>
  <si>
    <t>Ayehualulco</t>
  </si>
  <si>
    <t>Camotepec</t>
  </si>
  <si>
    <t>Cuautilulco</t>
  </si>
  <si>
    <t>Jicolapa</t>
  </si>
  <si>
    <t>Metlaxixtla</t>
  </si>
  <si>
    <t>Otlatlán</t>
  </si>
  <si>
    <t>Poxcuatzingo</t>
  </si>
  <si>
    <t>Tepeixco</t>
  </si>
  <si>
    <t>Tlalixtlipa</t>
  </si>
  <si>
    <t>Tlatempa</t>
  </si>
  <si>
    <t>Xoxonacatla</t>
  </si>
  <si>
    <t>San Antonio Texcala</t>
  </si>
  <si>
    <t>San Pedro Atzumba</t>
  </si>
  <si>
    <t>Zapotitlán Salinas</t>
  </si>
  <si>
    <t>Nanacatlán</t>
  </si>
  <si>
    <t>Acuaco</t>
  </si>
  <si>
    <t>Apantzingo</t>
  </si>
  <si>
    <t>Chilapa de Guerrero</t>
  </si>
  <si>
    <t>Guadalupe Hidalgo</t>
  </si>
  <si>
    <t>Ixtactenango</t>
  </si>
  <si>
    <t>San Miguel Tenextatiloyan</t>
  </si>
  <si>
    <t>Tenextatiloyan</t>
  </si>
  <si>
    <t>Tlamanca</t>
  </si>
  <si>
    <t>Mazacoatlán</t>
  </si>
  <si>
    <t>Tecpatlán</t>
  </si>
  <si>
    <t>San Sebastián Zinacatepec</t>
  </si>
  <si>
    <t>Cacabes</t>
  </si>
  <si>
    <t>Oztupulco</t>
  </si>
  <si>
    <t>San Pablo Zoquitlán</t>
  </si>
  <si>
    <t>Tepexilotla</t>
  </si>
  <si>
    <t>Xitlama</t>
  </si>
  <si>
    <t>Álamos</t>
  </si>
  <si>
    <t>Bernal</t>
  </si>
  <si>
    <t>Boyé</t>
  </si>
  <si>
    <t>Cadereyta de Montes</t>
  </si>
  <si>
    <t>El Borrego</t>
  </si>
  <si>
    <t>El Jagüey Grande</t>
  </si>
  <si>
    <t>El Suspiro</t>
  </si>
  <si>
    <t>Ezequiel Montes</t>
  </si>
  <si>
    <t>Higuerillas</t>
  </si>
  <si>
    <t>La Mesa Providencia</t>
  </si>
  <si>
    <t>Las Medias Coloradas</t>
  </si>
  <si>
    <t>Los Chiquihuites</t>
  </si>
  <si>
    <t>Los Encinos Bernal</t>
  </si>
  <si>
    <t>Puerto de la Concepción</t>
  </si>
  <si>
    <t>Quemado de Vizarrón</t>
  </si>
  <si>
    <t>San Cristóbal de Ezequiel Montes</t>
  </si>
  <si>
    <t>Santa María de Gracia</t>
  </si>
  <si>
    <t>Sombrerete Vizcarron</t>
  </si>
  <si>
    <t>Tetillas</t>
  </si>
  <si>
    <t>Tunas Blancas</t>
  </si>
  <si>
    <t>Aguacate de Morelos</t>
  </si>
  <si>
    <t>Alejandria</t>
  </si>
  <si>
    <t>Aujuntlan</t>
  </si>
  <si>
    <t>Carrizalito</t>
  </si>
  <si>
    <t>Cuatro Palos</t>
  </si>
  <si>
    <t>El Madroño del Lobo</t>
  </si>
  <si>
    <t>El Timbre</t>
  </si>
  <si>
    <t>Epazotes Grandes</t>
  </si>
  <si>
    <t>Escanelilla</t>
  </si>
  <si>
    <t>Huasmazontla</t>
  </si>
  <si>
    <t>Humos</t>
  </si>
  <si>
    <t>La Colgada</t>
  </si>
  <si>
    <t>La Florida de Acatitlán</t>
  </si>
  <si>
    <t>La Mesa del Pino</t>
  </si>
  <si>
    <t>Laguna de la Cruz</t>
  </si>
  <si>
    <t>Landa de Matamoros</t>
  </si>
  <si>
    <t>Las Joyas de Reséndiz</t>
  </si>
  <si>
    <t>Limón de la Peña</t>
  </si>
  <si>
    <t>Ojo de Agua del Lindero</t>
  </si>
  <si>
    <t>Otomiles</t>
  </si>
  <si>
    <t>Pezcola</t>
  </si>
  <si>
    <t>Pinal de Amoles</t>
  </si>
  <si>
    <t>Pitzquintla</t>
  </si>
  <si>
    <t>Primer Agua</t>
  </si>
  <si>
    <t>Puerto de los Amoles</t>
  </si>
  <si>
    <t>Puginguia</t>
  </si>
  <si>
    <t>Sabino Grande</t>
  </si>
  <si>
    <t>San Nicolás Concá</t>
  </si>
  <si>
    <t>San Pedro Viejo</t>
  </si>
  <si>
    <t>Soledad de Guadalupe</t>
  </si>
  <si>
    <t>Teocho</t>
  </si>
  <si>
    <t>Tres Lagunas</t>
  </si>
  <si>
    <t>Vegas Cuatas</t>
  </si>
  <si>
    <t>Yerbabuena del Naranjo</t>
  </si>
  <si>
    <t>Adjuntas de la Higuera</t>
  </si>
  <si>
    <t>Cruz del Milagro</t>
  </si>
  <si>
    <t>El Hospadá</t>
  </si>
  <si>
    <t>El Susito</t>
  </si>
  <si>
    <t>Extoraz</t>
  </si>
  <si>
    <t>Molinitos</t>
  </si>
  <si>
    <t>Panales</t>
  </si>
  <si>
    <t>Peña Blanca</t>
  </si>
  <si>
    <t>Plazuela o Buey</t>
  </si>
  <si>
    <t>Rancho la Yerbabuena</t>
  </si>
  <si>
    <t>San Antonio Tolimán</t>
  </si>
  <si>
    <t>San Miguel Palmas</t>
  </si>
  <si>
    <t>San Miguel Tolimán</t>
  </si>
  <si>
    <t>San Pablo Tolimán</t>
  </si>
  <si>
    <t>Sebastianes</t>
  </si>
  <si>
    <t>Tusik</t>
  </si>
  <si>
    <t>X-pichil</t>
  </si>
  <si>
    <t>Cerrito de Rojas</t>
  </si>
  <si>
    <t>La Parada</t>
  </si>
  <si>
    <t>Pasito de San Francisco</t>
  </si>
  <si>
    <t>Tamapatz</t>
  </si>
  <si>
    <t>Tampate</t>
  </si>
  <si>
    <t>Tampaxal</t>
  </si>
  <si>
    <t>Tampemoche</t>
  </si>
  <si>
    <t>Tanchanaco</t>
  </si>
  <si>
    <t>Tancuime</t>
  </si>
  <si>
    <t>La Cardona</t>
  </si>
  <si>
    <t>La Haciendita de Usquiano</t>
  </si>
  <si>
    <t>Nogalitos de la Cruz</t>
  </si>
  <si>
    <t>Paso del Águila</t>
  </si>
  <si>
    <t>Puerta del Refugio</t>
  </si>
  <si>
    <t>San Antonio de Eguía</t>
  </si>
  <si>
    <t>Ahuacatitla</t>
  </si>
  <si>
    <t>Cuatecoyo</t>
  </si>
  <si>
    <t>Mapotla</t>
  </si>
  <si>
    <t>Reventón</t>
  </si>
  <si>
    <t>Tenexcalco</t>
  </si>
  <si>
    <t>Tenexio</t>
  </si>
  <si>
    <t>Coronados</t>
  </si>
  <si>
    <t>Estación Wadley</t>
  </si>
  <si>
    <t>Perros Duros</t>
  </si>
  <si>
    <t>San Antonio de Coronado</t>
  </si>
  <si>
    <t>San José de los Coronados</t>
  </si>
  <si>
    <t>Santa Cruz de Carretas</t>
  </si>
  <si>
    <t>Blanco de Abajo</t>
  </si>
  <si>
    <t>Cuarejo</t>
  </si>
  <si>
    <t>El Saladito</t>
  </si>
  <si>
    <t>Presa Verde</t>
  </si>
  <si>
    <t>San Junito</t>
  </si>
  <si>
    <t>Tanque Nuevo</t>
  </si>
  <si>
    <t>Compuerta</t>
  </si>
  <si>
    <t>Joya de Luna</t>
  </si>
  <si>
    <t>Mezquites Chicos</t>
  </si>
  <si>
    <t>Puerto de San José</t>
  </si>
  <si>
    <t>Rincón de Turrubiartes</t>
  </si>
  <si>
    <t>San José de Turrubiates</t>
  </si>
  <si>
    <t>Monte Caldera</t>
  </si>
  <si>
    <t>Agua Nueva del Norte</t>
  </si>
  <si>
    <t>Anteojos</t>
  </si>
  <si>
    <t>Cerro del Aire ó San Mateo</t>
  </si>
  <si>
    <t>Diez Gutiérrez</t>
  </si>
  <si>
    <t>Las Mesas de Don Luis</t>
  </si>
  <si>
    <t>Ojo Frío</t>
  </si>
  <si>
    <t>Papagayos</t>
  </si>
  <si>
    <t>Puerto de los Angeles</t>
  </si>
  <si>
    <t>Salto del Agua</t>
  </si>
  <si>
    <t>San Juan del Llano</t>
  </si>
  <si>
    <t>Tecuanal</t>
  </si>
  <si>
    <t>El Tizar</t>
  </si>
  <si>
    <t>Labor Vieja</t>
  </si>
  <si>
    <t>Mojarras de Abajo</t>
  </si>
  <si>
    <t>Ojo de Agua de Solano</t>
  </si>
  <si>
    <t>Sermón</t>
  </si>
  <si>
    <t>Cuilonico</t>
  </si>
  <si>
    <t>Moyotla</t>
  </si>
  <si>
    <t>Tampuchón</t>
  </si>
  <si>
    <t>Topotzuapa</t>
  </si>
  <si>
    <t>Ábrego</t>
  </si>
  <si>
    <t>Amoles</t>
  </si>
  <si>
    <t>El Milagro de Guadalupe</t>
  </si>
  <si>
    <t>La Hincada</t>
  </si>
  <si>
    <t>Las Negritas</t>
  </si>
  <si>
    <t>Peyote</t>
  </si>
  <si>
    <t>Potrero de Pinedas</t>
  </si>
  <si>
    <t>Realejo</t>
  </si>
  <si>
    <t>San José de Cervantes</t>
  </si>
  <si>
    <t>Santa Rita del Rucio</t>
  </si>
  <si>
    <t>Terrero de los Posadas</t>
  </si>
  <si>
    <t>Guadalupito</t>
  </si>
  <si>
    <t>La Tinajuela</t>
  </si>
  <si>
    <t>Los Algibes</t>
  </si>
  <si>
    <t>Majadas de la Presa</t>
  </si>
  <si>
    <t>Tantocoy</t>
  </si>
  <si>
    <t>Tantzumatz</t>
  </si>
  <si>
    <t>Tzineja</t>
  </si>
  <si>
    <t>Cafetal</t>
  </si>
  <si>
    <t>Tamasopo</t>
  </si>
  <si>
    <t>Barbechar</t>
  </si>
  <si>
    <t>Laureles</t>
  </si>
  <si>
    <t>San Antonio de las Trojes</t>
  </si>
  <si>
    <t>Villa de la Paz</t>
  </si>
  <si>
    <t>Villa de la Paz</t>
  </si>
  <si>
    <t>Carrizal de San Juan</t>
  </si>
  <si>
    <t>Encinillas</t>
  </si>
  <si>
    <t>Mesa de En Medio</t>
  </si>
  <si>
    <t>Arroyito del Agua</t>
  </si>
  <si>
    <t>Carbonera</t>
  </si>
  <si>
    <t>El Micundice</t>
  </si>
  <si>
    <t>El Vaquero</t>
  </si>
  <si>
    <t>Pastoriza</t>
  </si>
  <si>
    <t>Rancho Alegre</t>
  </si>
  <si>
    <t>San Antonio de los Castillo</t>
  </si>
  <si>
    <t>San José de los Guajes</t>
  </si>
  <si>
    <t>San José del Plan</t>
  </si>
  <si>
    <t>Arquito</t>
  </si>
  <si>
    <t>El Cerrito la Tapona</t>
  </si>
  <si>
    <t>Ojo  de Pinto</t>
  </si>
  <si>
    <t>Palmar el Jaralillo</t>
  </si>
  <si>
    <t>Puerto Carretas</t>
  </si>
  <si>
    <t>Rincón de San José</t>
  </si>
  <si>
    <t>San José del Corte</t>
  </si>
  <si>
    <t>Valle Umbroso</t>
  </si>
  <si>
    <t>Sabinito</t>
  </si>
  <si>
    <t>Corral de Palmas</t>
  </si>
  <si>
    <t>Laguna Santa Ríta</t>
  </si>
  <si>
    <t>Villa de Pozos</t>
  </si>
  <si>
    <t>Dulce Grande</t>
  </si>
  <si>
    <t>El Barril</t>
  </si>
  <si>
    <t>El Zacatón</t>
  </si>
  <si>
    <t>Hernández</t>
  </si>
  <si>
    <t>Pozo Blanco</t>
  </si>
  <si>
    <t>Villa de Ramos</t>
  </si>
  <si>
    <t>Aguacatillos</t>
  </si>
  <si>
    <t>Ébano</t>
  </si>
  <si>
    <t>Pozo Bendito</t>
  </si>
  <si>
    <t>San Patricio</t>
  </si>
  <si>
    <t>Bagres de Arriba</t>
  </si>
  <si>
    <t>Cruz de Marín</t>
  </si>
  <si>
    <t>Desparramadas</t>
  </si>
  <si>
    <t>Huacal de Vigas</t>
  </si>
  <si>
    <t>La Manga de San Diego</t>
  </si>
  <si>
    <t>La Tapona</t>
  </si>
  <si>
    <t>Ojo de Agua Seco</t>
  </si>
  <si>
    <t>Paso de San Antonio</t>
  </si>
  <si>
    <t>Plazuela</t>
  </si>
  <si>
    <t>San José del Tapanco</t>
  </si>
  <si>
    <t>Azogueros</t>
  </si>
  <si>
    <t>Conejillo</t>
  </si>
  <si>
    <t>El Potro</t>
  </si>
  <si>
    <t>Tecoy</t>
  </si>
  <si>
    <t>Codornices</t>
  </si>
  <si>
    <t>El Organo</t>
  </si>
  <si>
    <t>Potrero de la Pitahaya</t>
  </si>
  <si>
    <t>San Ciro de Acosta</t>
  </si>
  <si>
    <t>Campo Loco</t>
  </si>
  <si>
    <t>Cascarón</t>
  </si>
  <si>
    <t>El Terreno</t>
  </si>
  <si>
    <t>El Viejo</t>
  </si>
  <si>
    <t>Encullano</t>
  </si>
  <si>
    <t>Escalerillas</t>
  </si>
  <si>
    <t>La Huaracha</t>
  </si>
  <si>
    <t>Los Gómez</t>
  </si>
  <si>
    <t>Macarenos</t>
  </si>
  <si>
    <t>Mezquital del Saucito</t>
  </si>
  <si>
    <t>Salazarez</t>
  </si>
  <si>
    <t>San Juanico Chico</t>
  </si>
  <si>
    <t>Santuario</t>
  </si>
  <si>
    <t>Simón Díaz</t>
  </si>
  <si>
    <t>Tercera Chica</t>
  </si>
  <si>
    <t>Aquichal</t>
  </si>
  <si>
    <t>Cebadilla</t>
  </si>
  <si>
    <t>Cuaxocoyo Uno Limontitla</t>
  </si>
  <si>
    <t>Domingo</t>
  </si>
  <si>
    <t>El Huayal</t>
  </si>
  <si>
    <t>Piñones</t>
  </si>
  <si>
    <t>Salascho</t>
  </si>
  <si>
    <t>San Martín  Chalchicuautla</t>
  </si>
  <si>
    <t>San Martín Chalchicuautla</t>
  </si>
  <si>
    <t>San Martín Chalchicuautla</t>
  </si>
  <si>
    <t>Tarellitas</t>
  </si>
  <si>
    <t>Tepetatipa</t>
  </si>
  <si>
    <t>Tlanchinolito</t>
  </si>
  <si>
    <t>Agua Buena</t>
  </si>
  <si>
    <t>El Tabaco</t>
  </si>
  <si>
    <t>Ingenio de Rascón</t>
  </si>
  <si>
    <t>Barranca de San Joaquín</t>
  </si>
  <si>
    <t>Jagüey de San Francisco</t>
  </si>
  <si>
    <t>Morenos</t>
  </si>
  <si>
    <t>Potrerito de los Castillos</t>
  </si>
  <si>
    <t>San Martín de Arriba</t>
  </si>
  <si>
    <t>Caballos (Moras)</t>
  </si>
  <si>
    <t>Santa María Acapulco</t>
  </si>
  <si>
    <t>Cañada del Cacao</t>
  </si>
  <si>
    <t>Cerro de San Isidro</t>
  </si>
  <si>
    <t>El Vallecito</t>
  </si>
  <si>
    <t>Guanajuatito</t>
  </si>
  <si>
    <t>La Labor del Río</t>
  </si>
  <si>
    <t>Ojo Caliente</t>
  </si>
  <si>
    <t>Peregrina de Abajo</t>
  </si>
  <si>
    <t>Puerto Limpio</t>
  </si>
  <si>
    <t>Salitrillos</t>
  </si>
  <si>
    <t>San José Alburquerque</t>
  </si>
  <si>
    <t>Surcos</t>
  </si>
  <si>
    <t>Tierra Quemada</t>
  </si>
  <si>
    <t>Illescas</t>
  </si>
  <si>
    <t>Santa María del Refugio</t>
  </si>
  <si>
    <t>Palma de Cuz</t>
  </si>
  <si>
    <t>Soledad Díez Gutiérrez</t>
  </si>
  <si>
    <t>Chalchocoyo</t>
  </si>
  <si>
    <t>Chapulhuacanito</t>
  </si>
  <si>
    <t>Coapilol</t>
  </si>
  <si>
    <t>Cuaquintla</t>
  </si>
  <si>
    <t>Istacanel</t>
  </si>
  <si>
    <t>Ixteamel</t>
  </si>
  <si>
    <t>Matlapa</t>
  </si>
  <si>
    <t>Pahuayo</t>
  </si>
  <si>
    <t>Pemucho</t>
  </si>
  <si>
    <t>Tamán</t>
  </si>
  <si>
    <t>Texquitote</t>
  </si>
  <si>
    <t>Tezapotla</t>
  </si>
  <si>
    <t>Tianguispicula</t>
  </si>
  <si>
    <t>Tlapexhuacán</t>
  </si>
  <si>
    <t>Xochititla</t>
  </si>
  <si>
    <t>Zoquitipa</t>
  </si>
  <si>
    <t>Chimimexco</t>
  </si>
  <si>
    <t>Obregón</t>
  </si>
  <si>
    <t>Coaxinquila</t>
  </si>
  <si>
    <t>El Tamarindo Mexicano</t>
  </si>
  <si>
    <t>Tantiute</t>
  </si>
  <si>
    <t>Cuatlamayan</t>
  </si>
  <si>
    <t>Cuayo Piaxtla</t>
  </si>
  <si>
    <t>San José Octzen</t>
  </si>
  <si>
    <t>Tamaletón</t>
  </si>
  <si>
    <t>Circular</t>
  </si>
  <si>
    <t>Cofradía</t>
  </si>
  <si>
    <t>El Mocoque</t>
  </si>
  <si>
    <t>Las Veguitas</t>
  </si>
  <si>
    <t>San Vicente Tancuayalab</t>
  </si>
  <si>
    <t>El Jomte</t>
  </si>
  <si>
    <t>Tocoymohom</t>
  </si>
  <si>
    <t>El Tamoxín</t>
  </si>
  <si>
    <t>Tanquián de Escobedo</t>
  </si>
  <si>
    <t>Arroyo de los Jiménez</t>
  </si>
  <si>
    <t>Mesas del Toro</t>
  </si>
  <si>
    <t>Rincón del Sauz</t>
  </si>
  <si>
    <t>La Sabanilla</t>
  </si>
  <si>
    <t>San Juan de la Cruz</t>
  </si>
  <si>
    <t>El Tepetate</t>
  </si>
  <si>
    <t>La Laborcilla</t>
  </si>
  <si>
    <t>Melchor</t>
  </si>
  <si>
    <t>Puerto Espino</t>
  </si>
  <si>
    <t>San Juan del Olmo</t>
  </si>
  <si>
    <t>San Luis Gonzaga</t>
  </si>
  <si>
    <t>Trinidad Puerta del Zorrillo</t>
  </si>
  <si>
    <t>Corcovada</t>
  </si>
  <si>
    <t>Peotillos</t>
  </si>
  <si>
    <t>Presita de la Cruz</t>
  </si>
  <si>
    <t>Sequedad</t>
  </si>
  <si>
    <t>Bledos</t>
  </si>
  <si>
    <t>El Tejocote de San Miguel</t>
  </si>
  <si>
    <t>Estancia de Calderón</t>
  </si>
  <si>
    <t>Gogorrón</t>
  </si>
  <si>
    <t>Laguna de San Vicente</t>
  </si>
  <si>
    <t>Pardo</t>
  </si>
  <si>
    <t>Granjenal</t>
  </si>
  <si>
    <t>La Borreguita</t>
  </si>
  <si>
    <t>Amayo de Samuel Duran</t>
  </si>
  <si>
    <t>Cruztitla</t>
  </si>
  <si>
    <t>Hacienda de Huitzmolotitla</t>
  </si>
  <si>
    <t>Hojita del Pino ó Joya del Pino</t>
  </si>
  <si>
    <t>Huaxuco</t>
  </si>
  <si>
    <t>La Empresa</t>
  </si>
  <si>
    <t>La Silleta</t>
  </si>
  <si>
    <t>Las Tres Cruces</t>
  </si>
  <si>
    <t>Miramar</t>
  </si>
  <si>
    <t>Papatlal</t>
  </si>
  <si>
    <t>Plan de Juárez</t>
  </si>
  <si>
    <t>Puerto de Amayo</t>
  </si>
  <si>
    <t>Soledad de Zaragoza</t>
  </si>
  <si>
    <t>Tlamaya</t>
  </si>
  <si>
    <t>Estanco del Carmen</t>
  </si>
  <si>
    <t>La Antonio Sauceda</t>
  </si>
  <si>
    <t>Las Crucitas</t>
  </si>
  <si>
    <t>Los Rincones</t>
  </si>
  <si>
    <t>Parada de los Martínez</t>
  </si>
  <si>
    <t>Sauceda San Antonio</t>
  </si>
  <si>
    <t>Villa de Zaragoza</t>
  </si>
  <si>
    <t>Aguajito</t>
  </si>
  <si>
    <t>Campo 1</t>
  </si>
  <si>
    <t>Campo 5</t>
  </si>
  <si>
    <t>Campo 8</t>
  </si>
  <si>
    <t>Campo Meaker</t>
  </si>
  <si>
    <t>Casas Quemadas</t>
  </si>
  <si>
    <t>Goros</t>
  </si>
  <si>
    <t>Higuera de Zaragoza</t>
  </si>
  <si>
    <t>La Logia</t>
  </si>
  <si>
    <t>Las Bombas</t>
  </si>
  <si>
    <t>Las Crucecitas</t>
  </si>
  <si>
    <t>Los Mochis</t>
  </si>
  <si>
    <t>Nuevo Hogar</t>
  </si>
  <si>
    <t>Olas Altas</t>
  </si>
  <si>
    <t>San Miguel Zapotitlán</t>
  </si>
  <si>
    <t>Tabelojeca</t>
  </si>
  <si>
    <t>Topolobampo</t>
  </si>
  <si>
    <t>Alhuey</t>
  </si>
  <si>
    <t>El Cachorón</t>
  </si>
  <si>
    <t>El Playón</t>
  </si>
  <si>
    <t>La Isleta</t>
  </si>
  <si>
    <t>San Luciano</t>
  </si>
  <si>
    <t>Aguacaliente de Los Ibarra</t>
  </si>
  <si>
    <t>Alisitos del Taste</t>
  </si>
  <si>
    <t>Bamopa</t>
  </si>
  <si>
    <t>Batopito</t>
  </si>
  <si>
    <t>Camotete</t>
  </si>
  <si>
    <t>Cerro de los Guerrero</t>
  </si>
  <si>
    <t>China Catéra</t>
  </si>
  <si>
    <t>El Cielo</t>
  </si>
  <si>
    <t>El Encinar</t>
  </si>
  <si>
    <t>El Huejote</t>
  </si>
  <si>
    <t>El Mantal</t>
  </si>
  <si>
    <t>El Potrero de Bejarano</t>
  </si>
  <si>
    <t>El Puchero</t>
  </si>
  <si>
    <t>El Sauce del Bajío</t>
  </si>
  <si>
    <t>El Tepehuan</t>
  </si>
  <si>
    <t>El Nogalito</t>
  </si>
  <si>
    <t>Güixiopa</t>
  </si>
  <si>
    <t>Higueras de Ballaca</t>
  </si>
  <si>
    <t>Jurisdición</t>
  </si>
  <si>
    <t>La Tuna</t>
  </si>
  <si>
    <t>La Vainilla</t>
  </si>
  <si>
    <t>Las Burritas</t>
  </si>
  <si>
    <t>Los Lobitos</t>
  </si>
  <si>
    <t>Los Sabinitos</t>
  </si>
  <si>
    <t>Milpas Viejas</t>
  </si>
  <si>
    <t>Morirato</t>
  </si>
  <si>
    <t>Otatillos</t>
  </si>
  <si>
    <t>Playón</t>
  </si>
  <si>
    <t>Rincón de los Montes</t>
  </si>
  <si>
    <t>Sabanillas</t>
  </si>
  <si>
    <t>San Antonio de la Palma</t>
  </si>
  <si>
    <t>Sitio de Enmedio</t>
  </si>
  <si>
    <t>Talcoyonqui</t>
  </si>
  <si>
    <t>Tasajera</t>
  </si>
  <si>
    <t>Zalate</t>
  </si>
  <si>
    <t>Agua Caliente Grande</t>
  </si>
  <si>
    <t>Asocochi</t>
  </si>
  <si>
    <t>Bajosori</t>
  </si>
  <si>
    <t>Baynoral</t>
  </si>
  <si>
    <t>Cajón de los Félix</t>
  </si>
  <si>
    <t>Colmoa</t>
  </si>
  <si>
    <t>Estancia de Baymena</t>
  </si>
  <si>
    <t>Junta de los Ríos</t>
  </si>
  <si>
    <t>Los Adobes</t>
  </si>
  <si>
    <t>Pichachos</t>
  </si>
  <si>
    <t>San José de los Pericos</t>
  </si>
  <si>
    <t>Sauz</t>
  </si>
  <si>
    <t>Toro</t>
  </si>
  <si>
    <t>Vinatería</t>
  </si>
  <si>
    <t>Yecorato</t>
  </si>
  <si>
    <t>Agua Calientita</t>
  </si>
  <si>
    <t>Barotén</t>
  </si>
  <si>
    <t>Canutillo</t>
  </si>
  <si>
    <t>Charay</t>
  </si>
  <si>
    <t>Chinobampo</t>
  </si>
  <si>
    <t>El Bacorí</t>
  </si>
  <si>
    <t>El Chinal</t>
  </si>
  <si>
    <t>El Quelele</t>
  </si>
  <si>
    <t>Fuerte</t>
  </si>
  <si>
    <t>Huepaco</t>
  </si>
  <si>
    <t>Jecolúa</t>
  </si>
  <si>
    <t>La Mesita</t>
  </si>
  <si>
    <t>Las Chunas</t>
  </si>
  <si>
    <t>Las Higueras de los Natoches</t>
  </si>
  <si>
    <t>Lo de Romero</t>
  </si>
  <si>
    <t>Los Capomos</t>
  </si>
  <si>
    <t>Maquicoba</t>
  </si>
  <si>
    <t>Mochicahui</t>
  </si>
  <si>
    <t>Mulangey</t>
  </si>
  <si>
    <t>San Felipe de la Otra Banda</t>
  </si>
  <si>
    <t>Sibirijoa</t>
  </si>
  <si>
    <t>Teroquia</t>
  </si>
  <si>
    <t>Tesila</t>
  </si>
  <si>
    <t>Vachivos</t>
  </si>
  <si>
    <t>Bamoa</t>
  </si>
  <si>
    <t>Buen Retiro</t>
  </si>
  <si>
    <t>Bunioncito</t>
  </si>
  <si>
    <t>Campo Lucio</t>
  </si>
  <si>
    <t>Cubiri</t>
  </si>
  <si>
    <t>El Cubilete</t>
  </si>
  <si>
    <t>El Dorado</t>
  </si>
  <si>
    <t>Estación Verdura</t>
  </si>
  <si>
    <t>La Bebelama</t>
  </si>
  <si>
    <t>La Brecha</t>
  </si>
  <si>
    <t>Los Juncos</t>
  </si>
  <si>
    <t>Nío</t>
  </si>
  <si>
    <t>Ocaso</t>
  </si>
  <si>
    <t>Palos Dulces</t>
  </si>
  <si>
    <t>Portugués de Gálvez</t>
  </si>
  <si>
    <t>Río</t>
  </si>
  <si>
    <t>San José de la Brecha</t>
  </si>
  <si>
    <t>Zopilote</t>
  </si>
  <si>
    <t>Apomos</t>
  </si>
  <si>
    <t>Barrón</t>
  </si>
  <si>
    <t>Charcos Prietos</t>
  </si>
  <si>
    <t>El Carrizal de Doroteo</t>
  </si>
  <si>
    <t>El Delirio</t>
  </si>
  <si>
    <t>El Quelite</t>
  </si>
  <si>
    <t>El Quemado</t>
  </si>
  <si>
    <t>El Vainillo</t>
  </si>
  <si>
    <t>Juantillos</t>
  </si>
  <si>
    <t>Loma Alta de Zatarain</t>
  </si>
  <si>
    <t>Los Chicuras</t>
  </si>
  <si>
    <t>Los Cocos</t>
  </si>
  <si>
    <t>Los Conchis</t>
  </si>
  <si>
    <t>Los Sigueros</t>
  </si>
  <si>
    <t>Modesto</t>
  </si>
  <si>
    <t>Peraceña</t>
  </si>
  <si>
    <t>Puerta de San Marcos</t>
  </si>
  <si>
    <t>Sigueros</t>
  </si>
  <si>
    <t>Veranos</t>
  </si>
  <si>
    <t>Walamo</t>
  </si>
  <si>
    <t>Alamo de San Benito</t>
  </si>
  <si>
    <t>Bebelama de la Huerta</t>
  </si>
  <si>
    <t>Boca de Arroyo</t>
  </si>
  <si>
    <t>Cahuinahuato</t>
  </si>
  <si>
    <t>Cerro Agudo</t>
  </si>
  <si>
    <t>El Aguaje de Bacamopa</t>
  </si>
  <si>
    <t>El Cedro</t>
  </si>
  <si>
    <t>El Jalón</t>
  </si>
  <si>
    <t>El Valle de Leyva Solano</t>
  </si>
  <si>
    <t>Guamúchil</t>
  </si>
  <si>
    <t>HIguera de la Vega</t>
  </si>
  <si>
    <t>Limón</t>
  </si>
  <si>
    <t>Lo de Gabriel</t>
  </si>
  <si>
    <t>Majada de Arriba</t>
  </si>
  <si>
    <t>Mazates de los Sánchez</t>
  </si>
  <si>
    <t>Nanchi</t>
  </si>
  <si>
    <t>Palmar de los Leal</t>
  </si>
  <si>
    <t>Palo de Asta</t>
  </si>
  <si>
    <t>Pericos</t>
  </si>
  <si>
    <t>Potrero de las Perdices</t>
  </si>
  <si>
    <t>Ranchito de los Gaxiola</t>
  </si>
  <si>
    <t>Rincón de los Santos</t>
  </si>
  <si>
    <t>Rodeo de los Duarte</t>
  </si>
  <si>
    <t>Ajoya</t>
  </si>
  <si>
    <t>Arroyo de Tapaquiague</t>
  </si>
  <si>
    <t>Cabazán</t>
  </si>
  <si>
    <t>Camino Real de Piaxtla</t>
  </si>
  <si>
    <t>Colompo</t>
  </si>
  <si>
    <t>Contraestaca</t>
  </si>
  <si>
    <t>Coyotitlán</t>
  </si>
  <si>
    <t>Dimas</t>
  </si>
  <si>
    <t>El Cuichi</t>
  </si>
  <si>
    <t>El Verano</t>
  </si>
  <si>
    <t>Ixpalino</t>
  </si>
  <si>
    <t>Jocuixtita</t>
  </si>
  <si>
    <t>La Quebrada de los Sandoval</t>
  </si>
  <si>
    <t>Las Higueras de Ponce</t>
  </si>
  <si>
    <t>Limones de los Valverde</t>
  </si>
  <si>
    <t>Los Taralles</t>
  </si>
  <si>
    <t>Palma de Dimas</t>
  </si>
  <si>
    <t>Palmarito de los Ramírez</t>
  </si>
  <si>
    <t>San Mauricio</t>
  </si>
  <si>
    <t>Baburía</t>
  </si>
  <si>
    <t>Bacubirito</t>
  </si>
  <si>
    <t>Biznaga</t>
  </si>
  <si>
    <t>Champana</t>
  </si>
  <si>
    <t>Coronado</t>
  </si>
  <si>
    <t>Cubíri de Portales</t>
  </si>
  <si>
    <t>El Aguajito</t>
  </si>
  <si>
    <t>El Manchón</t>
  </si>
  <si>
    <t>El Olycaso</t>
  </si>
  <si>
    <t>El Peñón</t>
  </si>
  <si>
    <t>El Ranchito de los López</t>
  </si>
  <si>
    <t>El Potrero de Bojórquez</t>
  </si>
  <si>
    <t>Guacapas</t>
  </si>
  <si>
    <t>Haciendita</t>
  </si>
  <si>
    <t>Jayna</t>
  </si>
  <si>
    <t>La Loma de Lugo</t>
  </si>
  <si>
    <t>Las Playas</t>
  </si>
  <si>
    <t>Los Tepehuajes</t>
  </si>
  <si>
    <t>Máripa</t>
  </si>
  <si>
    <t>Melón Zapote</t>
  </si>
  <si>
    <t>Naranjo</t>
  </si>
  <si>
    <t>Palmar</t>
  </si>
  <si>
    <t>Ranchito de Figueroa</t>
  </si>
  <si>
    <t>San José de las Delicias</t>
  </si>
  <si>
    <t>Sarabia</t>
  </si>
  <si>
    <t>Sinaloa de Leyva</t>
  </si>
  <si>
    <t>Temuchina</t>
  </si>
  <si>
    <t>Texcalama</t>
  </si>
  <si>
    <t>Veranito</t>
  </si>
  <si>
    <t>Pitaicachi</t>
  </si>
  <si>
    <t>Anita</t>
  </si>
  <si>
    <t>Monte de Urrea</t>
  </si>
  <si>
    <t>Rancho de Moraga</t>
  </si>
  <si>
    <t>Mesa de los Gámez</t>
  </si>
  <si>
    <t>Bamori</t>
  </si>
  <si>
    <t>Huepadeca</t>
  </si>
  <si>
    <t>Las Chispas</t>
  </si>
  <si>
    <t>Tahuichopa</t>
  </si>
  <si>
    <t>Pozo Duro</t>
  </si>
  <si>
    <t>La Hacienda</t>
  </si>
  <si>
    <t>Los Chinos</t>
  </si>
  <si>
    <t>Bloque 53</t>
  </si>
  <si>
    <t>Bloque 65</t>
  </si>
  <si>
    <t>Bloque 80</t>
  </si>
  <si>
    <t>Valle del Yaqui</t>
  </si>
  <si>
    <t>Bacachi</t>
  </si>
  <si>
    <t>El Espíritu Santo</t>
  </si>
  <si>
    <t>El Salmón</t>
  </si>
  <si>
    <t>La Galerita</t>
  </si>
  <si>
    <t>La Grulla</t>
  </si>
  <si>
    <t>San Luis Río Colorado</t>
  </si>
  <si>
    <t>Sonoyta</t>
  </si>
  <si>
    <t>Campo 13</t>
  </si>
  <si>
    <t>Campo 1606</t>
  </si>
  <si>
    <t>Campo 23</t>
  </si>
  <si>
    <t>Campo 3 B</t>
  </si>
  <si>
    <t>Campo 7</t>
  </si>
  <si>
    <t>Campo Yaqui</t>
  </si>
  <si>
    <t>Ciudad Obregón</t>
  </si>
  <si>
    <t>Cuidad Obregón</t>
  </si>
  <si>
    <t>Nainari</t>
  </si>
  <si>
    <t>Alacrán</t>
  </si>
  <si>
    <t>Naco</t>
  </si>
  <si>
    <t>Esparanza</t>
  </si>
  <si>
    <t>Guaguasé</t>
  </si>
  <si>
    <t>Los Ballecitos</t>
  </si>
  <si>
    <t>Milpa Grande</t>
  </si>
  <si>
    <t>Joveli</t>
  </si>
  <si>
    <t>Los Toros</t>
  </si>
  <si>
    <t>Baltazar</t>
  </si>
  <si>
    <t>Corral Viejo</t>
  </si>
  <si>
    <t>Esqueda</t>
  </si>
  <si>
    <t>Cruz de Piedra</t>
  </si>
  <si>
    <t>Empalme</t>
  </si>
  <si>
    <t>La Misa</t>
  </si>
  <si>
    <t>Pitahaya</t>
  </si>
  <si>
    <t>Potam</t>
  </si>
  <si>
    <t>San José de Guaymas</t>
  </si>
  <si>
    <t>Vícam</t>
  </si>
  <si>
    <t>Carnero</t>
  </si>
  <si>
    <t>Chaveco</t>
  </si>
  <si>
    <t>Costa Rica</t>
  </si>
  <si>
    <t>El Gameño</t>
  </si>
  <si>
    <t>Isla del Tiburón</t>
  </si>
  <si>
    <t>Mesa del Seri</t>
  </si>
  <si>
    <t>Pozo de San o Pozo de Sau</t>
  </si>
  <si>
    <t>Topahue</t>
  </si>
  <si>
    <t>Aribabi</t>
  </si>
  <si>
    <t>Juan de Dios</t>
  </si>
  <si>
    <t>Taraisitos</t>
  </si>
  <si>
    <t>Rancho Seco</t>
  </si>
  <si>
    <t>Cañada del Diablo</t>
  </si>
  <si>
    <t>Cumeral</t>
  </si>
  <si>
    <t>El Aliso Gordo</t>
  </si>
  <si>
    <t>El Llano Duro</t>
  </si>
  <si>
    <t>El Represo</t>
  </si>
  <si>
    <t>Las Viguitas</t>
  </si>
  <si>
    <t>Moradillas</t>
  </si>
  <si>
    <t>Real del Carmen</t>
  </si>
  <si>
    <t>Serdán</t>
  </si>
  <si>
    <t>Novas</t>
  </si>
  <si>
    <t>Las Calaveras</t>
  </si>
  <si>
    <t>Tonibabi</t>
  </si>
  <si>
    <t>El Guadalupe Grande</t>
  </si>
  <si>
    <t>Cerro Obscuro</t>
  </si>
  <si>
    <t>La Rivera</t>
  </si>
  <si>
    <t>La Arizona</t>
  </si>
  <si>
    <t>Rancho de Murrieta</t>
  </si>
  <si>
    <t>Troncón</t>
  </si>
  <si>
    <t>La Casita</t>
  </si>
  <si>
    <t>Teahuari</t>
  </si>
  <si>
    <t>Agua de En medio</t>
  </si>
  <si>
    <t>Nogal de Carrizo</t>
  </si>
  <si>
    <t>Bajada de los Toros</t>
  </si>
  <si>
    <t>La Urbana</t>
  </si>
  <si>
    <t>El Globo</t>
  </si>
  <si>
    <t>Batacosa</t>
  </si>
  <si>
    <t>Fundición</t>
  </si>
  <si>
    <t>Mójari</t>
  </si>
  <si>
    <t>Sibachicori</t>
  </si>
  <si>
    <t>Las Sandías</t>
  </si>
  <si>
    <t>San Ignacio Río Muerto</t>
  </si>
  <si>
    <t>Aguaje del Monte</t>
  </si>
  <si>
    <t>Real Minas de San Javier</t>
  </si>
  <si>
    <t>Carló</t>
  </si>
  <si>
    <t>El Tepache</t>
  </si>
  <si>
    <t>Noria del Verde</t>
  </si>
  <si>
    <t>Pozo de Valdés</t>
  </si>
  <si>
    <t>Aquimuri (Veredas Curvosas)</t>
  </si>
  <si>
    <t>El Cumaral</t>
  </si>
  <si>
    <t>El Rodeíto</t>
  </si>
  <si>
    <t>Sásabe</t>
  </si>
  <si>
    <t>San Antonio de la Huerta</t>
  </si>
  <si>
    <t>El Tortugo</t>
  </si>
  <si>
    <t>La Sangre</t>
  </si>
  <si>
    <t>Las Jarillas</t>
  </si>
  <si>
    <t>Valle</t>
  </si>
  <si>
    <t>Heroica Cuidad de Ures</t>
  </si>
  <si>
    <t>Pueblo de Álamos</t>
  </si>
  <si>
    <t>Sonibiate y las Lleguas</t>
  </si>
  <si>
    <t>El Cuando</t>
  </si>
  <si>
    <t>Las Láminas</t>
  </si>
  <si>
    <t>Las Placitas</t>
  </si>
  <si>
    <t>Punta del Cerro</t>
  </si>
  <si>
    <t>El Tigre</t>
  </si>
  <si>
    <t>La Palmita</t>
  </si>
  <si>
    <t>Serrucho</t>
  </si>
  <si>
    <t>Nacori Grande</t>
  </si>
  <si>
    <t>La Quema</t>
  </si>
  <si>
    <t>Maycoba</t>
  </si>
  <si>
    <t>Josefa Ortíz de Domínguez</t>
  </si>
  <si>
    <t>Multe</t>
  </si>
  <si>
    <t>Nelzahualcóyotl</t>
  </si>
  <si>
    <t>Vecindario de Suniná</t>
  </si>
  <si>
    <t>Azucena</t>
  </si>
  <si>
    <t>Calzada</t>
  </si>
  <si>
    <t>Encrucijada</t>
  </si>
  <si>
    <t>Ignacio Gutiérrez Gómez</t>
  </si>
  <si>
    <t>Naranjeño</t>
  </si>
  <si>
    <t>Paso y Playa</t>
  </si>
  <si>
    <t>Rio Seco Segunda Sección</t>
  </si>
  <si>
    <t>Sánchez Magallanes</t>
  </si>
  <si>
    <t>Zapotal</t>
  </si>
  <si>
    <t>Chichicaste</t>
  </si>
  <si>
    <t>Chilapa Afuera</t>
  </si>
  <si>
    <t>El Belén</t>
  </si>
  <si>
    <t>Felipe Carrillo Puerto</t>
  </si>
  <si>
    <t>Finca el Pastal</t>
  </si>
  <si>
    <t>La Porfía</t>
  </si>
  <si>
    <t>Quintín Araúz</t>
  </si>
  <si>
    <t>Acachapan y Colmena</t>
  </si>
  <si>
    <t>Achapan y Colmena</t>
  </si>
  <si>
    <t>Atasta de Serra</t>
  </si>
  <si>
    <t>Barrancas y Amate</t>
  </si>
  <si>
    <t>Buena Vista Río Nuevo</t>
  </si>
  <si>
    <t>Buenavista de Tamulté de las Sabanas</t>
  </si>
  <si>
    <t>Chilapilla del Río</t>
  </si>
  <si>
    <t>Colonia Ábaro Obregón</t>
  </si>
  <si>
    <t>Conesidora Ortíz</t>
  </si>
  <si>
    <t>Coronel Traconis</t>
  </si>
  <si>
    <t>González Primera Sección</t>
  </si>
  <si>
    <t>Ismate y Chilapilla</t>
  </si>
  <si>
    <t>Las Gaviotas</t>
  </si>
  <si>
    <t>Luis Gil Pérez</t>
  </si>
  <si>
    <t>Macayal</t>
  </si>
  <si>
    <t>Macultepec</t>
  </si>
  <si>
    <t>Miraflores</t>
  </si>
  <si>
    <t>Parrilla</t>
  </si>
  <si>
    <t>Plátano y Cacao</t>
  </si>
  <si>
    <t>Pueblo Nuevo de las Raices</t>
  </si>
  <si>
    <t>Pueblo Nuevo de las Raíces</t>
  </si>
  <si>
    <t>Santiago Caparrozo</t>
  </si>
  <si>
    <t>Tamulté de las Sabanas</t>
  </si>
  <si>
    <t>Tierra Amarilla</t>
  </si>
  <si>
    <t>Torno Largo Censo y Sabanilla</t>
  </si>
  <si>
    <t>Villa de Atasta</t>
  </si>
  <si>
    <t>Agua Negra</t>
  </si>
  <si>
    <t>Arena</t>
  </si>
  <si>
    <t>Chichicapa</t>
  </si>
  <si>
    <t>Cocohital</t>
  </si>
  <si>
    <t>Cupilco</t>
  </si>
  <si>
    <t>El Guayo</t>
  </si>
  <si>
    <t>Gregorio Méndez</t>
  </si>
  <si>
    <t>León Zárate</t>
  </si>
  <si>
    <t>Norte</t>
  </si>
  <si>
    <t>Occidente</t>
  </si>
  <si>
    <t>Oriente</t>
  </si>
  <si>
    <t>Patastal</t>
  </si>
  <si>
    <t>Reyes Hernández</t>
  </si>
  <si>
    <t>Sur</t>
  </si>
  <si>
    <t>Tecolutilla</t>
  </si>
  <si>
    <t>Tular</t>
  </si>
  <si>
    <t>Cucuyulapa</t>
  </si>
  <si>
    <t>Cúlico</t>
  </si>
  <si>
    <t>El Mango</t>
  </si>
  <si>
    <t>Huapacal</t>
  </si>
  <si>
    <t>Miahuatlán</t>
  </si>
  <si>
    <t>Pechucalco</t>
  </si>
  <si>
    <t>Río Seco</t>
  </si>
  <si>
    <t>Mariche</t>
  </si>
  <si>
    <t>Segundo Alto</t>
  </si>
  <si>
    <t>Blasíllo</t>
  </si>
  <si>
    <t>Cuauhtemoc Pedregal</t>
  </si>
  <si>
    <t>El Deshecho</t>
  </si>
  <si>
    <t>Ostitán</t>
  </si>
  <si>
    <t>Otra Banda</t>
  </si>
  <si>
    <t>Pedregal Moctezuma</t>
  </si>
  <si>
    <t>Pedro C. Colorado</t>
  </si>
  <si>
    <t>Río Seco y Montaña</t>
  </si>
  <si>
    <t>Cacaos</t>
  </si>
  <si>
    <t>Calicanto</t>
  </si>
  <si>
    <t>Chipilinar</t>
  </si>
  <si>
    <t>Guanal</t>
  </si>
  <si>
    <t>Jahuacapa</t>
  </si>
  <si>
    <t>San Juan del Alto</t>
  </si>
  <si>
    <t>Santa Adriana</t>
  </si>
  <si>
    <t>Subteniente Adriano</t>
  </si>
  <si>
    <t>Comtlueno</t>
  </si>
  <si>
    <t>Jalpa de Méndez</t>
  </si>
  <si>
    <t>Jalupa</t>
  </si>
  <si>
    <t>Mecoacán</t>
  </si>
  <si>
    <t>Soyataco</t>
  </si>
  <si>
    <t>Federico Álvarez</t>
  </si>
  <si>
    <t>Mano Dios (San Pedro y San Pablo)</t>
  </si>
  <si>
    <t>Ribera Baja</t>
  </si>
  <si>
    <t>Torno Largo</t>
  </si>
  <si>
    <t>Allende Alto Segunda Sección</t>
  </si>
  <si>
    <t>Allende Bajo Segunda Sección</t>
  </si>
  <si>
    <t>Alto Primera Sección</t>
  </si>
  <si>
    <t>Alto Tepetitan</t>
  </si>
  <si>
    <t>Andrés Garcia</t>
  </si>
  <si>
    <t>Bajo Primera Sección</t>
  </si>
  <si>
    <t>Castro y Guerrero</t>
  </si>
  <si>
    <t>El Bayo</t>
  </si>
  <si>
    <t>Epigmenio Antonio</t>
  </si>
  <si>
    <t>Límbano Blandín</t>
  </si>
  <si>
    <t>Manatinero</t>
  </si>
  <si>
    <t>Profesor Caparroso</t>
  </si>
  <si>
    <t>Santiago Caparroso</t>
  </si>
  <si>
    <t>Tepetitán</t>
  </si>
  <si>
    <t>Tulijá</t>
  </si>
  <si>
    <t>Arroyo</t>
  </si>
  <si>
    <t>Guaytalpa</t>
  </si>
  <si>
    <t>Mazateupa</t>
  </si>
  <si>
    <t>Olcuatitán</t>
  </si>
  <si>
    <t>Oxiacaque</t>
  </si>
  <si>
    <t>Tapotzingo</t>
  </si>
  <si>
    <t>Tucta</t>
  </si>
  <si>
    <t>Libertad</t>
  </si>
  <si>
    <t>Poniente</t>
  </si>
  <si>
    <t>Puerto Ceiba</t>
  </si>
  <si>
    <t>Tupilco</t>
  </si>
  <si>
    <t>Costa Rica y San Ramón</t>
  </si>
  <si>
    <t>La Raya Zaragoza</t>
  </si>
  <si>
    <t>Lomas Tristes</t>
  </si>
  <si>
    <t>Oxolotán</t>
  </si>
  <si>
    <t>Tapijilapa</t>
  </si>
  <si>
    <t>Tapijulapa</t>
  </si>
  <si>
    <t>Ignacio López Rayón</t>
  </si>
  <si>
    <t>Juan Aldama</t>
  </si>
  <si>
    <t>Mariano Abasolo</t>
  </si>
  <si>
    <t>Miguel Hidalgo y Costilla</t>
  </si>
  <si>
    <t>Guayacán</t>
  </si>
  <si>
    <t>Usumacinta</t>
  </si>
  <si>
    <t>El Coronel</t>
  </si>
  <si>
    <t>El Pichón</t>
  </si>
  <si>
    <t>La Laguna del Sapo</t>
  </si>
  <si>
    <t>Las Yucas</t>
  </si>
  <si>
    <t>Los Mochos</t>
  </si>
  <si>
    <t>Real de Alamitos</t>
  </si>
  <si>
    <t>Cruz de  los Ríos</t>
  </si>
  <si>
    <t>La Pimienta</t>
  </si>
  <si>
    <t>Laguna de la Puerta</t>
  </si>
  <si>
    <t>El Aquichal</t>
  </si>
  <si>
    <t>Fortines</t>
  </si>
  <si>
    <t>Charco Cerrado</t>
  </si>
  <si>
    <t>La Pasión</t>
  </si>
  <si>
    <t>La Roca</t>
  </si>
  <si>
    <t>La Taberna</t>
  </si>
  <si>
    <t>Los Morillos</t>
  </si>
  <si>
    <t>Caracol de Báez</t>
  </si>
  <si>
    <t>Las Antonias</t>
  </si>
  <si>
    <t>Santa Efijenia</t>
  </si>
  <si>
    <t>El Pastor</t>
  </si>
  <si>
    <t>Los Magueyes</t>
  </si>
  <si>
    <t>Refugio Mayor</t>
  </si>
  <si>
    <t>San Francisco de Lerma</t>
  </si>
  <si>
    <t>Santa María de la Noria</t>
  </si>
  <si>
    <t>Árbol Grande</t>
  </si>
  <si>
    <t>La Barra</t>
  </si>
  <si>
    <t>Loma de Talleres</t>
  </si>
  <si>
    <t>Refinería Aguila</t>
  </si>
  <si>
    <t>Siete y Medio</t>
  </si>
  <si>
    <t>Talleres</t>
  </si>
  <si>
    <t>Villa Cecilia</t>
  </si>
  <si>
    <t>Villa de Cecilia</t>
  </si>
  <si>
    <t>El Tanque de los Reyes</t>
  </si>
  <si>
    <t>Los Chuapaderos</t>
  </si>
  <si>
    <t>Patado</t>
  </si>
  <si>
    <t>Santa Fé de los Herevia</t>
  </si>
  <si>
    <t>Comandante</t>
  </si>
  <si>
    <t>Carrizos</t>
  </si>
  <si>
    <t>El Nutrial</t>
  </si>
  <si>
    <t>Estación la Cruz</t>
  </si>
  <si>
    <t>La Peñita</t>
  </si>
  <si>
    <t>Miradores</t>
  </si>
  <si>
    <t>San Juana</t>
  </si>
  <si>
    <t>Santa Engracia</t>
  </si>
  <si>
    <t>Juamave</t>
  </si>
  <si>
    <t>Salamanca</t>
  </si>
  <si>
    <t>San Pedro de los Saldaña</t>
  </si>
  <si>
    <t>La Bonita</t>
  </si>
  <si>
    <t>Santander Jiménez</t>
  </si>
  <si>
    <t>El Reformado</t>
  </si>
  <si>
    <t>El Salto del Pozo</t>
  </si>
  <si>
    <t>Quintero</t>
  </si>
  <si>
    <t>San Rafael de la Sierra</t>
  </si>
  <si>
    <t>Tanchipa</t>
  </si>
  <si>
    <t>El Yervaniz</t>
  </si>
  <si>
    <t>Guadalupe del Sur</t>
  </si>
  <si>
    <t>José Silva Sánchez</t>
  </si>
  <si>
    <t>La Mina</t>
  </si>
  <si>
    <t>El Rosillo</t>
  </si>
  <si>
    <t>González</t>
  </si>
  <si>
    <t>Paso Real</t>
  </si>
  <si>
    <t>San José del Rosario</t>
  </si>
  <si>
    <t>Xiquerón</t>
  </si>
  <si>
    <t>Maguey de Alanis</t>
  </si>
  <si>
    <t>Mimbres</t>
  </si>
  <si>
    <t>Villa Mainero</t>
  </si>
  <si>
    <t>Carnestolendas</t>
  </si>
  <si>
    <t>Charco Azul</t>
  </si>
  <si>
    <t>El Capote</t>
  </si>
  <si>
    <t>El Longoreño</t>
  </si>
  <si>
    <t>El Macho</t>
  </si>
  <si>
    <t>El Palmito Garza</t>
  </si>
  <si>
    <t>El Soliseño</t>
  </si>
  <si>
    <t>Heroica Matamoros</t>
  </si>
  <si>
    <t>Ichatamara</t>
  </si>
  <si>
    <t>La Atravesada Caja  Pinta</t>
  </si>
  <si>
    <t>La Brigada</t>
  </si>
  <si>
    <t>La Canasta</t>
  </si>
  <si>
    <t>La Olallita</t>
  </si>
  <si>
    <t>La Palangana</t>
  </si>
  <si>
    <t>La Reforma Garceño</t>
  </si>
  <si>
    <t>Las Cuatas Chapeño</t>
  </si>
  <si>
    <t>Las Gallinas</t>
  </si>
  <si>
    <t>Las Naranjas</t>
  </si>
  <si>
    <t>Las Vacas</t>
  </si>
  <si>
    <t>Lavaderos</t>
  </si>
  <si>
    <t>Los Esteritos</t>
  </si>
  <si>
    <t>Medrano</t>
  </si>
  <si>
    <t>Palo Quemado</t>
  </si>
  <si>
    <t>Potrero García</t>
  </si>
  <si>
    <t>Puertos Verdes</t>
  </si>
  <si>
    <t>Rancho Viejo Fierro</t>
  </si>
  <si>
    <t>Río Rico</t>
  </si>
  <si>
    <t>San Ignacio Sacramento</t>
  </si>
  <si>
    <t>San Rafael del Moquete</t>
  </si>
  <si>
    <t>Sandoval</t>
  </si>
  <si>
    <t>Santa Quitería</t>
  </si>
  <si>
    <t>Sierrita Hinojosa</t>
  </si>
  <si>
    <t>Villaverde</t>
  </si>
  <si>
    <t>Cerritos Blancos</t>
  </si>
  <si>
    <t>El Animalito</t>
  </si>
  <si>
    <t>El Soliceño</t>
  </si>
  <si>
    <t>La Rana</t>
  </si>
  <si>
    <t>Llano de los Garza</t>
  </si>
  <si>
    <t>San Pedro de González</t>
  </si>
  <si>
    <t>Chamal Viejo</t>
  </si>
  <si>
    <t>Santa María de Guadalupe</t>
  </si>
  <si>
    <t>La Hermita</t>
  </si>
  <si>
    <t>Anzaldúas</t>
  </si>
  <si>
    <t>Canales</t>
  </si>
  <si>
    <t>El Bienestar de Arriba</t>
  </si>
  <si>
    <t>El Venadito</t>
  </si>
  <si>
    <t>Garza</t>
  </si>
  <si>
    <t>La Rosita de Abajo</t>
  </si>
  <si>
    <t>La Soledad del Sur</t>
  </si>
  <si>
    <t>Las Comitas</t>
  </si>
  <si>
    <t>Los Altos</t>
  </si>
  <si>
    <t>Los Ureodis</t>
  </si>
  <si>
    <t>Palestina</t>
  </si>
  <si>
    <t>Reyno</t>
  </si>
  <si>
    <t>San Luis del Cipres</t>
  </si>
  <si>
    <t>Baratillo de Arriba</t>
  </si>
  <si>
    <t>La Encantada</t>
  </si>
  <si>
    <t>Marmolejo</t>
  </si>
  <si>
    <t>San Antonio de Martinez</t>
  </si>
  <si>
    <t>Unión Morales</t>
  </si>
  <si>
    <t>Guzmán</t>
  </si>
  <si>
    <t>La Sonora</t>
  </si>
  <si>
    <t>Las Anacuas</t>
  </si>
  <si>
    <t>Lomitas</t>
  </si>
  <si>
    <t>Los Cenizos</t>
  </si>
  <si>
    <t>Los Ébanos</t>
  </si>
  <si>
    <t>Los Presidios</t>
  </si>
  <si>
    <t>El Verde Chico</t>
  </si>
  <si>
    <t>La Pesca</t>
  </si>
  <si>
    <t>Los Lirios</t>
  </si>
  <si>
    <t>Colonia Águila</t>
  </si>
  <si>
    <t>Colonia Aurora</t>
  </si>
  <si>
    <t>Francisco</t>
  </si>
  <si>
    <t>Lauro Aguirre</t>
  </si>
  <si>
    <t>Tancol</t>
  </si>
  <si>
    <t>Cerro Gordo</t>
  </si>
  <si>
    <t>El Boludo</t>
  </si>
  <si>
    <t>Gallos</t>
  </si>
  <si>
    <t>Mamaleón</t>
  </si>
  <si>
    <t>Nahola</t>
  </si>
  <si>
    <t>Presa de Ramírez</t>
  </si>
  <si>
    <t>Garza Valdez</t>
  </si>
  <si>
    <t>Guadalupe de San Lázaro</t>
  </si>
  <si>
    <t>La Navidad</t>
  </si>
  <si>
    <t>Las Lajitas</t>
  </si>
  <si>
    <t>Las Trincheras</t>
  </si>
  <si>
    <t>Piedras Chinas</t>
  </si>
  <si>
    <t>Ranchito de Abajo</t>
  </si>
  <si>
    <t>San Francisco de los López</t>
  </si>
  <si>
    <t>El Sabino Gordo</t>
  </si>
  <si>
    <t>Gallinas</t>
  </si>
  <si>
    <t>Las Conchas</t>
  </si>
  <si>
    <t>Los Victorinos</t>
  </si>
  <si>
    <t>Mesa Sola</t>
  </si>
  <si>
    <t>Pilitas</t>
  </si>
  <si>
    <t>Mesa Redonda</t>
  </si>
  <si>
    <t>Nexopala</t>
  </si>
  <si>
    <t>San José Xalasco</t>
  </si>
  <si>
    <t>Santa Cruz Pocitos</t>
  </si>
  <si>
    <t>Xaltitla</t>
  </si>
  <si>
    <t>San José Atlanga</t>
  </si>
  <si>
    <t>Tliltepec</t>
  </si>
  <si>
    <t>Amaxac</t>
  </si>
  <si>
    <t>Ixtafiayuca</t>
  </si>
  <si>
    <t>San Felipe Sultepec</t>
  </si>
  <si>
    <t>San José Nanacamilpa</t>
  </si>
  <si>
    <t>San Mateo Aticpac</t>
  </si>
  <si>
    <t>San Nicolás el Grande</t>
  </si>
  <si>
    <t>Sanctórum</t>
  </si>
  <si>
    <t>Santiago Cuaula</t>
  </si>
  <si>
    <t>Tlatzalan</t>
  </si>
  <si>
    <t>Concepción Cerón</t>
  </si>
  <si>
    <t>San Lorenzo Cuapiaxtla</t>
  </si>
  <si>
    <t>San Miguel Franco</t>
  </si>
  <si>
    <t>El Carmen Tequexquitla</t>
  </si>
  <si>
    <t>Barrio de Torres</t>
  </si>
  <si>
    <t>San Francisco Mitepec</t>
  </si>
  <si>
    <t>Tepalca</t>
  </si>
  <si>
    <t>San Antonio Atenco</t>
  </si>
  <si>
    <t>San Francisco Soltepec</t>
  </si>
  <si>
    <t>San Francisco Tecóac</t>
  </si>
  <si>
    <t>Santa Ana Ríos</t>
  </si>
  <si>
    <t>Santa María Magdalena Xicohténcatl</t>
  </si>
  <si>
    <t>Ildefonzo Hueyotlipan</t>
  </si>
  <si>
    <t>San Ildefonzo Hueyotlipan</t>
  </si>
  <si>
    <t>San Simeón Xipetzinco</t>
  </si>
  <si>
    <t>Santa María Ixcotla</t>
  </si>
  <si>
    <t>Altotonilco</t>
  </si>
  <si>
    <t>La Trinidad Tenexyecac</t>
  </si>
  <si>
    <t>San Antonio Tizostoc</t>
  </si>
  <si>
    <t>San Diego Xocoyucan</t>
  </si>
  <si>
    <t>San Felipe Ixtacuixtla</t>
  </si>
  <si>
    <t>San Juan Cuauhtlilpan</t>
  </si>
  <si>
    <t>Santa Ana Nopalucan</t>
  </si>
  <si>
    <t>Santa Inés Tecuexcomac</t>
  </si>
  <si>
    <t>Santa Justina Ecatepec</t>
  </si>
  <si>
    <t>San Juan Ixtenco</t>
  </si>
  <si>
    <t>San Francisco Temetzontla</t>
  </si>
  <si>
    <t>San Jorge Tezoquipan</t>
  </si>
  <si>
    <t>San Mateo Huexoyucan</t>
  </si>
  <si>
    <t>San Nicolás Panotla</t>
  </si>
  <si>
    <t>San Tadeo Huiloapan</t>
  </si>
  <si>
    <t>Santa Catalina Apatlahco</t>
  </si>
  <si>
    <t>Baquedano</t>
  </si>
  <si>
    <t>San Nicolás Terrenate</t>
  </si>
  <si>
    <t>Tecoaquillo</t>
  </si>
  <si>
    <t>Cuaxamaluca</t>
  </si>
  <si>
    <t>San Francisco Atexcatzingo</t>
  </si>
  <si>
    <t>San Mateo Piedras Negras</t>
  </si>
  <si>
    <t>San José Tepeyahualco</t>
  </si>
  <si>
    <t>Xochuca</t>
  </si>
  <si>
    <t>Acopinalco del Peñon</t>
  </si>
  <si>
    <t>Capilla de Tepeyahualco</t>
  </si>
  <si>
    <t>Rosastitla</t>
  </si>
  <si>
    <t>San Lucas Tecopilco</t>
  </si>
  <si>
    <t>San Martín Xaltocan</t>
  </si>
  <si>
    <t>San Simón Tlatlauhiquitepec</t>
  </si>
  <si>
    <t>Santa Bárbara Acuicuizcatepec</t>
  </si>
  <si>
    <t>San Diego Pinar</t>
  </si>
  <si>
    <t>San Pablo Zitlaltepec</t>
  </si>
  <si>
    <t>Casa de Teja</t>
  </si>
  <si>
    <t>Chinarcu</t>
  </si>
  <si>
    <t>El Pícaro</t>
  </si>
  <si>
    <t>Mozomboa</t>
  </si>
  <si>
    <t>Palmas de Abajo</t>
  </si>
  <si>
    <t>Soyacuautla</t>
  </si>
  <si>
    <t>Tinajitas</t>
  </si>
  <si>
    <t>Trapiche del Rosario</t>
  </si>
  <si>
    <t>Coxolitla</t>
  </si>
  <si>
    <t>Tecamalucan</t>
  </si>
  <si>
    <t>Ixtaquilitla</t>
  </si>
  <si>
    <t>Cerillos de Diaz</t>
  </si>
  <si>
    <t>Cerrillos Diaz</t>
  </si>
  <si>
    <t>Los Atlixcos</t>
  </si>
  <si>
    <t>Mesa de Chicuasen</t>
  </si>
  <si>
    <t>Mesa de Veinticuatro</t>
  </si>
  <si>
    <t>Potrero Alto</t>
  </si>
  <si>
    <t>Sombreros</t>
  </si>
  <si>
    <t>Comales</t>
  </si>
  <si>
    <t>Juan Marcos</t>
  </si>
  <si>
    <t>Las Zanchas</t>
  </si>
  <si>
    <t>Magueyitos</t>
  </si>
  <si>
    <t>Malacatepec</t>
  </si>
  <si>
    <t>Mecacalco</t>
  </si>
  <si>
    <t>Mexcalteco</t>
  </si>
  <si>
    <t>San José Tepozoteco</t>
  </si>
  <si>
    <t>San Miguel Tlalpoalan</t>
  </si>
  <si>
    <t>Temimilco</t>
  </si>
  <si>
    <t>Tlalpoalan</t>
  </si>
  <si>
    <t>Costa de la Palma</t>
  </si>
  <si>
    <t>El Rincón del Plumaje</t>
  </si>
  <si>
    <t>La Mojarra</t>
  </si>
  <si>
    <t>Punta de Arenas</t>
  </si>
  <si>
    <t>Rincón del Plumaje</t>
  </si>
  <si>
    <t>Cañada Blanca</t>
  </si>
  <si>
    <t>Ojo de Agua Grande</t>
  </si>
  <si>
    <t>Pañuela</t>
  </si>
  <si>
    <t>Paraje nuevo</t>
  </si>
  <si>
    <t>Potrero Viejo</t>
  </si>
  <si>
    <t>Trapiche Viejo</t>
  </si>
  <si>
    <t>Venta Parada</t>
  </si>
  <si>
    <t>La Verónica</t>
  </si>
  <si>
    <t>Cumbres de Aquila</t>
  </si>
  <si>
    <t>Barrio Primero</t>
  </si>
  <si>
    <t>Acultzinapa</t>
  </si>
  <si>
    <t>Zacamilola</t>
  </si>
  <si>
    <t>Cañada Azul</t>
  </si>
  <si>
    <t>Tenextel</t>
  </si>
  <si>
    <t>Tlacorancho</t>
  </si>
  <si>
    <t>La Sidra</t>
  </si>
  <si>
    <t>Rincón Grande</t>
  </si>
  <si>
    <t>Aguateno</t>
  </si>
  <si>
    <t>Almaza</t>
  </si>
  <si>
    <t>Barrancones</t>
  </si>
  <si>
    <t>Cilzapote</t>
  </si>
  <si>
    <t>Coauzapotitán</t>
  </si>
  <si>
    <t>Napoala</t>
  </si>
  <si>
    <t>Plan de Arroyos</t>
  </si>
  <si>
    <t>San Pedro Altepepan</t>
  </si>
  <si>
    <t>Sección Primera</t>
  </si>
  <si>
    <t>Tatzallanala</t>
  </si>
  <si>
    <t>Tepanapa</t>
  </si>
  <si>
    <t>Xontaxpan</t>
  </si>
  <si>
    <t>San José Novillero</t>
  </si>
  <si>
    <t>Tecuanapa</t>
  </si>
  <si>
    <t>Xamaticpao</t>
  </si>
  <si>
    <t>Cetemaco</t>
  </si>
  <si>
    <t>Dos Amates</t>
  </si>
  <si>
    <t>Sontecomapan</t>
  </si>
  <si>
    <t>Chintepec</t>
  </si>
  <si>
    <t>El Pintor</t>
  </si>
  <si>
    <t>La Sombra</t>
  </si>
  <si>
    <t>Loma Plan</t>
  </si>
  <si>
    <t>Acatitla</t>
  </si>
  <si>
    <t>Aragón</t>
  </si>
  <si>
    <t>Coatzapotl</t>
  </si>
  <si>
    <t>Cuamixtepec</t>
  </si>
  <si>
    <t>Cuatecometl</t>
  </si>
  <si>
    <t>Huacango</t>
  </si>
  <si>
    <t>Ixcacuatilla</t>
  </si>
  <si>
    <t>Pastoría</t>
  </si>
  <si>
    <t>Pemuxtitla</t>
  </si>
  <si>
    <t>Sasaltitla</t>
  </si>
  <si>
    <t>Sayoltepec</t>
  </si>
  <si>
    <t>Tepeco</t>
  </si>
  <si>
    <t>Tepenahuac</t>
  </si>
  <si>
    <t>Tepoxteco</t>
  </si>
  <si>
    <t>Tzicasipa</t>
  </si>
  <si>
    <t>Xicalango</t>
  </si>
  <si>
    <t>Xihuicalco</t>
  </si>
  <si>
    <t>Calaquioco</t>
  </si>
  <si>
    <t>El Cajete</t>
  </si>
  <si>
    <t>Citlaltépec</t>
  </si>
  <si>
    <t>La Calabaza</t>
  </si>
  <si>
    <t>Coahuiltan</t>
  </si>
  <si>
    <t>Progreso de Zaragoza</t>
  </si>
  <si>
    <t>Las Barillas</t>
  </si>
  <si>
    <t>Zualá</t>
  </si>
  <si>
    <t>Poza de Cuero</t>
  </si>
  <si>
    <t>Cerro del Tigre</t>
  </si>
  <si>
    <t>Boca del Monte</t>
  </si>
  <si>
    <t>Xonotla</t>
  </si>
  <si>
    <t>Ejido</t>
  </si>
  <si>
    <t>El Gallego</t>
  </si>
  <si>
    <t>Fortín</t>
  </si>
  <si>
    <t>Monte Blanco</t>
  </si>
  <si>
    <t>Palma y Montero</t>
  </si>
  <si>
    <t>San Rafael Calería</t>
  </si>
  <si>
    <t>Tecama Calería</t>
  </si>
  <si>
    <t>Tlacotengo</t>
  </si>
  <si>
    <t>Zapoapita</t>
  </si>
  <si>
    <t>Coscomatepec de Bravo</t>
  </si>
  <si>
    <t>Huilotla</t>
  </si>
  <si>
    <t>Potrerillo</t>
  </si>
  <si>
    <t>Tetelzingo</t>
  </si>
  <si>
    <t>Tetlaxco</t>
  </si>
  <si>
    <t>Tlaltengo</t>
  </si>
  <si>
    <t>Tres Aguas</t>
  </si>
  <si>
    <t>Xocotla</t>
  </si>
  <si>
    <t>Coacotla</t>
  </si>
  <si>
    <t>Hibueras</t>
  </si>
  <si>
    <t>Bajo de Paso de Platanar</t>
  </si>
  <si>
    <t>Coaxtla</t>
  </si>
  <si>
    <t>Los Bajos de la Mojarrilla</t>
  </si>
  <si>
    <t>Mecayucan</t>
  </si>
  <si>
    <t>Paso Aguirre</t>
  </si>
  <si>
    <t>Chumatlán</t>
  </si>
  <si>
    <t>Sabaneta</t>
  </si>
  <si>
    <t>Santa Cruz (Coyutla)</t>
  </si>
  <si>
    <t>Toluquilla Buena Vista</t>
  </si>
  <si>
    <t>Entabladero</t>
  </si>
  <si>
    <t>La Calera (Espinal)</t>
  </si>
  <si>
    <t>San Pedro Miradores</t>
  </si>
  <si>
    <t>Cacahuatal</t>
  </si>
  <si>
    <t>El Ojite</t>
  </si>
  <si>
    <t>Ignacio M. Altamirano</t>
  </si>
  <si>
    <t>San Antonio Coronado</t>
  </si>
  <si>
    <t>Villa Alta</t>
  </si>
  <si>
    <t>Capulapa</t>
  </si>
  <si>
    <t>Chavaxtla</t>
  </si>
  <si>
    <t>Elotepec</t>
  </si>
  <si>
    <t>Huatusco de Chicuellar</t>
  </si>
  <si>
    <t>Ixpila</t>
  </si>
  <si>
    <t>Sabanas</t>
  </si>
  <si>
    <t>Tepampa</t>
  </si>
  <si>
    <t>Tepetzingo</t>
  </si>
  <si>
    <t>Tlamatoca</t>
  </si>
  <si>
    <t>Cerro del Plumaje</t>
  </si>
  <si>
    <t>El Batda</t>
  </si>
  <si>
    <t>Helechales</t>
  </si>
  <si>
    <t>Miguel Lerdo</t>
  </si>
  <si>
    <t>Palo Bendito</t>
  </si>
  <si>
    <t>San Josecito</t>
  </si>
  <si>
    <t>Tenantitlán</t>
  </si>
  <si>
    <t>Teximalpa</t>
  </si>
  <si>
    <t>Tzimintey</t>
  </si>
  <si>
    <t>Zilacatipan</t>
  </si>
  <si>
    <t>Zonzonapa</t>
  </si>
  <si>
    <t>Los Mangos</t>
  </si>
  <si>
    <t>Santa Rosa Loma Larga</t>
  </si>
  <si>
    <t>Apachitla</t>
  </si>
  <si>
    <t>Atempa</t>
  </si>
  <si>
    <t>Chahuatlán</t>
  </si>
  <si>
    <t>El Embocadero</t>
  </si>
  <si>
    <t>Iztemalantla (Ilamatlán)</t>
  </si>
  <si>
    <t>San Pablo Mitecatlán</t>
  </si>
  <si>
    <t>Tlamacuimpa</t>
  </si>
  <si>
    <t>Xococapa</t>
  </si>
  <si>
    <t>Agua Nacida</t>
  </si>
  <si>
    <t>El Volador</t>
  </si>
  <si>
    <t>Palmas Altas</t>
  </si>
  <si>
    <t>Santa María Ixcatepec</t>
  </si>
  <si>
    <t>Guzmantla</t>
  </si>
  <si>
    <t>Ixcapautla</t>
  </si>
  <si>
    <t>Santa Teodora</t>
  </si>
  <si>
    <t>Tlamatoca Potrerillo</t>
  </si>
  <si>
    <t>Cacahuatengo</t>
  </si>
  <si>
    <t>Coapetatlan</t>
  </si>
  <si>
    <t>Colatlán</t>
  </si>
  <si>
    <t>El Cuallo</t>
  </si>
  <si>
    <t>El Mitcachual Limón</t>
  </si>
  <si>
    <t>El Tzocohuite</t>
  </si>
  <si>
    <t>El Zapo</t>
  </si>
  <si>
    <t>Huitzitzilco</t>
  </si>
  <si>
    <t>Juntas Grandes de Santa María</t>
  </si>
  <si>
    <t>Naranjo Dulce</t>
  </si>
  <si>
    <t>Oxitempa</t>
  </si>
  <si>
    <t>Puyecaco</t>
  </si>
  <si>
    <t>San José el Salto</t>
  </si>
  <si>
    <t>San Pedro Tziltzanapam</t>
  </si>
  <si>
    <t>Santa María Apipilhuasco</t>
  </si>
  <si>
    <t>Tecolote</t>
  </si>
  <si>
    <t>Teopancahuatl</t>
  </si>
  <si>
    <t>Barragantitlán</t>
  </si>
  <si>
    <t>Ixhuatlán</t>
  </si>
  <si>
    <t>La Cangrejera</t>
  </si>
  <si>
    <t>Capoluca</t>
  </si>
  <si>
    <t>Cuautlapan</t>
  </si>
  <si>
    <t>Iapoapa</t>
  </si>
  <si>
    <t>Sumidero</t>
  </si>
  <si>
    <t>Tuxpango</t>
  </si>
  <si>
    <t>Tuxpanguillo</t>
  </si>
  <si>
    <t>Zapoapan</t>
  </si>
  <si>
    <t>Cuauhtamingo</t>
  </si>
  <si>
    <t>Huaxtla</t>
  </si>
  <si>
    <t>Miguel Hidalgo</t>
  </si>
  <si>
    <t>Orilla del Monte</t>
  </si>
  <si>
    <t>Las Galeras</t>
  </si>
  <si>
    <t>Mixtán</t>
  </si>
  <si>
    <t>Ranchoapan</t>
  </si>
  <si>
    <t>La Matanba (La Brecha)</t>
  </si>
  <si>
    <t>Chicola</t>
  </si>
  <si>
    <t>Texmalaca</t>
  </si>
  <si>
    <t>Texmola</t>
  </si>
  <si>
    <t>Ahuitlán</t>
  </si>
  <si>
    <t>Dos Arroyos</t>
  </si>
  <si>
    <t>Plan de la Flor</t>
  </si>
  <si>
    <t>Plan de las Hayas</t>
  </si>
  <si>
    <t>San Alfonso</t>
  </si>
  <si>
    <t>El Hatilla</t>
  </si>
  <si>
    <t>El Modelo</t>
  </si>
  <si>
    <t>José Cardel</t>
  </si>
  <si>
    <t>Salmoral</t>
  </si>
  <si>
    <t>Cumbre del Español</t>
  </si>
  <si>
    <t>Metlac Hernández</t>
  </si>
  <si>
    <t>Molinillo</t>
  </si>
  <si>
    <t>Romeros</t>
  </si>
  <si>
    <t>Las Vigas de Ramírez</t>
  </si>
  <si>
    <t>Toxtlacoaya</t>
  </si>
  <si>
    <t>Pocheta</t>
  </si>
  <si>
    <t>Acatla</t>
  </si>
  <si>
    <t>San José Súchil</t>
  </si>
  <si>
    <t>Arroyo del Potrero</t>
  </si>
  <si>
    <t>El Cañizo</t>
  </si>
  <si>
    <t>El Estero de Tres Bocas</t>
  </si>
  <si>
    <t>El Pilar</t>
  </si>
  <si>
    <t>La Puntilla</t>
  </si>
  <si>
    <t>La Sabana del Palmar</t>
  </si>
  <si>
    <t>Mentidero</t>
  </si>
  <si>
    <t>Los Arrecifes</t>
  </si>
  <si>
    <t>Tatahuicapan</t>
  </si>
  <si>
    <t>Catalán</t>
  </si>
  <si>
    <t>Dos Bocas</t>
  </si>
  <si>
    <t>Estación Tejar</t>
  </si>
  <si>
    <t>Juan de Alfaro</t>
  </si>
  <si>
    <t>La Ezperanza</t>
  </si>
  <si>
    <t>La Tepehua</t>
  </si>
  <si>
    <t>Medellín de Bravo</t>
  </si>
  <si>
    <t>Paso del Foro el Crucero (La Bocana)</t>
  </si>
  <si>
    <t>Chichigapa</t>
  </si>
  <si>
    <t>Francita</t>
  </si>
  <si>
    <t>Playas de Campoacan</t>
  </si>
  <si>
    <t>Rivera del Carmen</t>
  </si>
  <si>
    <t>La Defensa</t>
  </si>
  <si>
    <t>La Lima</t>
  </si>
  <si>
    <t>Lalatillo</t>
  </si>
  <si>
    <t>Paso Viejo</t>
  </si>
  <si>
    <t>Plan de la Vieja</t>
  </si>
  <si>
    <t>Santa Cruz Hidalgo</t>
  </si>
  <si>
    <t>Tapapolán</t>
  </si>
  <si>
    <t>Troncones</t>
  </si>
  <si>
    <t>Teapa (Molocan)</t>
  </si>
  <si>
    <t>El Raudal</t>
  </si>
  <si>
    <t>Jicaltepec</t>
  </si>
  <si>
    <t>Minzapan</t>
  </si>
  <si>
    <t>Aguacate Tuxpan</t>
  </si>
  <si>
    <t>Arroyo Grande de Boca de Lima</t>
  </si>
  <si>
    <t>Cazones de Herrera</t>
  </si>
  <si>
    <t>Cazuelas</t>
  </si>
  <si>
    <t>Cerro del Carbón</t>
  </si>
  <si>
    <t>El Chote</t>
  </si>
  <si>
    <t>El Escolín</t>
  </si>
  <si>
    <t>El Pital</t>
  </si>
  <si>
    <t>Joloapan</t>
  </si>
  <si>
    <t>La Cancha</t>
  </si>
  <si>
    <t>La Martinica</t>
  </si>
  <si>
    <t>Las Acamayas</t>
  </si>
  <si>
    <t>Migueles</t>
  </si>
  <si>
    <t>Mozutla</t>
  </si>
  <si>
    <t>Ojital</t>
  </si>
  <si>
    <t>Paso de Valencia</t>
  </si>
  <si>
    <t>Pital</t>
  </si>
  <si>
    <t>Plan de Limon</t>
  </si>
  <si>
    <t>Polutla</t>
  </si>
  <si>
    <t>Poza Larga</t>
  </si>
  <si>
    <t>Puente de Piedra</t>
  </si>
  <si>
    <t>Río Claro</t>
  </si>
  <si>
    <t>San Miguel Pericos</t>
  </si>
  <si>
    <t>Talaxca</t>
  </si>
  <si>
    <t>Tenixtepec</t>
  </si>
  <si>
    <t>Totomoxtle</t>
  </si>
  <si>
    <t>Acazónica</t>
  </si>
  <si>
    <t>Cantarranas</t>
  </si>
  <si>
    <t>El Faisán</t>
  </si>
  <si>
    <t>La Bandera</t>
  </si>
  <si>
    <t>Mata de los Dos Toros</t>
  </si>
  <si>
    <t>Paso de Piedras</t>
  </si>
  <si>
    <t>Puente Tula (Plan del Manantial)</t>
  </si>
  <si>
    <t>Vasquez (Plan del Manantial)</t>
  </si>
  <si>
    <t>Loma Pelada</t>
  </si>
  <si>
    <t>Pobresillos</t>
  </si>
  <si>
    <t>Potrero Grande</t>
  </si>
  <si>
    <t>Villa Jara</t>
  </si>
  <si>
    <t>Cuaulotoapán</t>
  </si>
  <si>
    <t>El Conejo (Los Molinos)</t>
  </si>
  <si>
    <t>La Claudina</t>
  </si>
  <si>
    <t>San Antonio El Limón</t>
  </si>
  <si>
    <t>San Antonio Tenextepec</t>
  </si>
  <si>
    <t>Cafroso</t>
  </si>
  <si>
    <t>Chapopote Chico</t>
  </si>
  <si>
    <t>Corralillo</t>
  </si>
  <si>
    <t>El Duque</t>
  </si>
  <si>
    <t>El Nopal (La Puerta)</t>
  </si>
  <si>
    <t>Mata de Alote</t>
  </si>
  <si>
    <t>Santa Margarita</t>
  </si>
  <si>
    <t>Zacatianguis</t>
  </si>
  <si>
    <t>Chichicaxtle</t>
  </si>
  <si>
    <t>El Crucero</t>
  </si>
  <si>
    <t>La Ternera</t>
  </si>
  <si>
    <t>Mata de Jobo</t>
  </si>
  <si>
    <t>Totolinga</t>
  </si>
  <si>
    <t>El Caletón</t>
  </si>
  <si>
    <t>Axochis</t>
  </si>
  <si>
    <t>Calería</t>
  </si>
  <si>
    <t>Cerro Amarillo</t>
  </si>
  <si>
    <t>Comoapan</t>
  </si>
  <si>
    <t>Ohuilapan</t>
  </si>
  <si>
    <t>Pizapan</t>
  </si>
  <si>
    <t>San Andrés  Tuxtla</t>
  </si>
  <si>
    <t>Soyata</t>
  </si>
  <si>
    <t>Tepancan</t>
  </si>
  <si>
    <t>Tilapan</t>
  </si>
  <si>
    <t>Xoteapan</t>
  </si>
  <si>
    <t>Cerro del Oro</t>
  </si>
  <si>
    <t>Kilometro 22</t>
  </si>
  <si>
    <t>Los Órganos</t>
  </si>
  <si>
    <t>Solidaridad</t>
  </si>
  <si>
    <t>Cruz Tetela</t>
  </si>
  <si>
    <t>El Pozorrón</t>
  </si>
  <si>
    <t>Mata Tenatito</t>
  </si>
  <si>
    <t>Omealca</t>
  </si>
  <si>
    <t>Barra de Chachalacas</t>
  </si>
  <si>
    <t>La Charca</t>
  </si>
  <si>
    <t>Paso de Doña Juana</t>
  </si>
  <si>
    <t>Villa Paso del Bobo</t>
  </si>
  <si>
    <t>San Cristóbal de la Llave</t>
  </si>
  <si>
    <t>Zacate Colorado</t>
  </si>
  <si>
    <t>San Francisco Mata Clara</t>
  </si>
  <si>
    <t>Tzoncolco</t>
  </si>
  <si>
    <t>La Totonguera</t>
  </si>
  <si>
    <t>San José del Corral</t>
  </si>
  <si>
    <t>San Lorenzo de Cerralvo</t>
  </si>
  <si>
    <t>Poxantla</t>
  </si>
  <si>
    <t>Tlecuaxco</t>
  </si>
  <si>
    <t>Colexta</t>
  </si>
  <si>
    <t>Ixtacahuayo</t>
  </si>
  <si>
    <t>Otlamalacatl</t>
  </si>
  <si>
    <t>Tolico de Zapata</t>
  </si>
  <si>
    <t>Xantepec</t>
  </si>
  <si>
    <t>Xochioloco</t>
  </si>
  <si>
    <t>Suchilapan</t>
  </si>
  <si>
    <t>Zapotal y Arrefas</t>
  </si>
  <si>
    <t>Camerino Z. Mendoza</t>
  </si>
  <si>
    <t>El Brasil</t>
  </si>
  <si>
    <t>El Horno</t>
  </si>
  <si>
    <t>Loma del Muerto</t>
  </si>
  <si>
    <t>Los Negritos</t>
  </si>
  <si>
    <t>Mata Grande (El Calabozo)</t>
  </si>
  <si>
    <t>Mata Pionche</t>
  </si>
  <si>
    <t>Mata Tigre</t>
  </si>
  <si>
    <t>Bodegas de Otapan</t>
  </si>
  <si>
    <t>El Mesón</t>
  </si>
  <si>
    <t>La Pitahaya</t>
  </si>
  <si>
    <t>San Juan de los Reyes</t>
  </si>
  <si>
    <t>Sehualaca</t>
  </si>
  <si>
    <t>Sesecapan</t>
  </si>
  <si>
    <t>Tibernal</t>
  </si>
  <si>
    <t>Tres Zapotes</t>
  </si>
  <si>
    <t>Xilatlaca</t>
  </si>
  <si>
    <t>El Juile</t>
  </si>
  <si>
    <t>Sayula de Alemán</t>
  </si>
  <si>
    <t>Palmarillo</t>
  </si>
  <si>
    <t>Socunosco</t>
  </si>
  <si>
    <t>Tlaltzala</t>
  </si>
  <si>
    <t>El Izote</t>
  </si>
  <si>
    <t>El Organito</t>
  </si>
  <si>
    <t>La Añileria</t>
  </si>
  <si>
    <t>Loma del Orgal</t>
  </si>
  <si>
    <t>Mata Novillo</t>
  </si>
  <si>
    <t>Mirador de Santa Rosa</t>
  </si>
  <si>
    <t>Paso Santiago</t>
  </si>
  <si>
    <t>Paso Solís</t>
  </si>
  <si>
    <t>Purga</t>
  </si>
  <si>
    <t>Rincón del Toro (Mirador de Santa Rosa)</t>
  </si>
  <si>
    <t>Tenenexpan</t>
  </si>
  <si>
    <t>Tesaltepec</t>
  </si>
  <si>
    <t>Cuilonia</t>
  </si>
  <si>
    <t>Ocozotepec</t>
  </si>
  <si>
    <t>San Pedro Soteapan</t>
  </si>
  <si>
    <t>Mamey la Mar</t>
  </si>
  <si>
    <t>Balcázar</t>
  </si>
  <si>
    <t>El Anono</t>
  </si>
  <si>
    <t>Raya Obscura</t>
  </si>
  <si>
    <t>Raza Obecara</t>
  </si>
  <si>
    <t>San Sebastián Tierra Blanca</t>
  </si>
  <si>
    <t>Zacamixtle</t>
  </si>
  <si>
    <t>Zoteco</t>
  </si>
  <si>
    <t>Chiquito</t>
  </si>
  <si>
    <t>El Anono Cucharas</t>
  </si>
  <si>
    <t>Rancho Abajo</t>
  </si>
  <si>
    <t>San José Tepetate</t>
  </si>
  <si>
    <t>Aguide</t>
  </si>
  <si>
    <t>Chijolan</t>
  </si>
  <si>
    <t>Chila Pérez</t>
  </si>
  <si>
    <t>El Aquiche</t>
  </si>
  <si>
    <t>El Chopopo</t>
  </si>
  <si>
    <t>Galera</t>
  </si>
  <si>
    <t>Laja</t>
  </si>
  <si>
    <t>Los Ajos</t>
  </si>
  <si>
    <t>Mata del Tigre</t>
  </si>
  <si>
    <t>Pecero</t>
  </si>
  <si>
    <t>Platanal (Tantoyuca)</t>
  </si>
  <si>
    <t>San Juan Chijolar</t>
  </si>
  <si>
    <t>Silozuchil</t>
  </si>
  <si>
    <t>Tametate</t>
  </si>
  <si>
    <t>Tampamás</t>
  </si>
  <si>
    <t>Xilozuchil</t>
  </si>
  <si>
    <t>Piedra Parada</t>
  </si>
  <si>
    <t>San Juan Tezontémoc</t>
  </si>
  <si>
    <t>Tenepanoya</t>
  </si>
  <si>
    <t>Castillo de Teayo</t>
  </si>
  <si>
    <t>El Monte</t>
  </si>
  <si>
    <t>Simeazana</t>
  </si>
  <si>
    <t>Xuchil</t>
  </si>
  <si>
    <t>Boca de Lima</t>
  </si>
  <si>
    <t>La Isla de Santa María</t>
  </si>
  <si>
    <t>Rosa de Lima</t>
  </si>
  <si>
    <t>Álamo</t>
  </si>
  <si>
    <t>Álamo Tamapache</t>
  </si>
  <si>
    <t>Buenavista la Peña</t>
  </si>
  <si>
    <t>Chapopote</t>
  </si>
  <si>
    <t>El Alazán</t>
  </si>
  <si>
    <t>Guasimal</t>
  </si>
  <si>
    <t>Ojital Ciruelo</t>
  </si>
  <si>
    <t>Potrero del Llano</t>
  </si>
  <si>
    <t>Solís de Allende</t>
  </si>
  <si>
    <t>Tepetzintlilla</t>
  </si>
  <si>
    <t>Tohaco</t>
  </si>
  <si>
    <t>Tumbadero</t>
  </si>
  <si>
    <t>La Mestiza</t>
  </si>
  <si>
    <t>Rincón de Barrabás</t>
  </si>
  <si>
    <t>Villa de Tejeda</t>
  </si>
  <si>
    <t>Villa Tejeda</t>
  </si>
  <si>
    <t>Chicayán</t>
  </si>
  <si>
    <t>Corozal</t>
  </si>
  <si>
    <t>Cruz de Palma</t>
  </si>
  <si>
    <t>EL Higo</t>
  </si>
  <si>
    <t>Higo</t>
  </si>
  <si>
    <t>La Islita</t>
  </si>
  <si>
    <t>Palo Solo</t>
  </si>
  <si>
    <t>Pozo del Horcón</t>
  </si>
  <si>
    <t>Tanchijol</t>
  </si>
  <si>
    <t>Tempoal de Sánchez</t>
  </si>
  <si>
    <t>Vega del Paso</t>
  </si>
  <si>
    <t>Vega Redonda</t>
  </si>
  <si>
    <t>Xicotepec</t>
  </si>
  <si>
    <t>Cerro de Guadalupe</t>
  </si>
  <si>
    <t>San José Tenejapa</t>
  </si>
  <si>
    <t>Copaltitla</t>
  </si>
  <si>
    <t>Juan Felipe</t>
  </si>
  <si>
    <t>Piedra Labrada</t>
  </si>
  <si>
    <t>Ayotuxtla</t>
  </si>
  <si>
    <t>Tzicatlan</t>
  </si>
  <si>
    <t>Apoxteca</t>
  </si>
  <si>
    <t>Atzinco</t>
  </si>
  <si>
    <t>El Copal</t>
  </si>
  <si>
    <t>Ratalillo</t>
  </si>
  <si>
    <t>Zapotal Santa Cruz</t>
  </si>
  <si>
    <t>Chintipan</t>
  </si>
  <si>
    <t>La Jabonera</t>
  </si>
  <si>
    <t>La Llave</t>
  </si>
  <si>
    <t>Naranjal de la Llave</t>
  </si>
  <si>
    <t>Blanca Espuma</t>
  </si>
  <si>
    <t>Etlantepec</t>
  </si>
  <si>
    <t>Misantla el Viejo</t>
  </si>
  <si>
    <t>Plan de San Miguel</t>
  </si>
  <si>
    <t>Teapan</t>
  </si>
  <si>
    <t>Xoxotla</t>
  </si>
  <si>
    <t>Consolación</t>
  </si>
  <si>
    <t>La Carbonera y La Candelaria</t>
  </si>
  <si>
    <t>La Paloma</t>
  </si>
  <si>
    <t>Santa Rosalía (San José)</t>
  </si>
  <si>
    <t>El Cocuite</t>
  </si>
  <si>
    <t>Garrapata</t>
  </si>
  <si>
    <t>Guayabitos</t>
  </si>
  <si>
    <t>Madereros</t>
  </si>
  <si>
    <t>Mata Cabestro</t>
  </si>
  <si>
    <t>Paso Carreta</t>
  </si>
  <si>
    <t>Pozuelo</t>
  </si>
  <si>
    <t>Tarcuaya</t>
  </si>
  <si>
    <t>Tuzales</t>
  </si>
  <si>
    <t>Congregación Hidalgo</t>
  </si>
  <si>
    <t>El Jobo</t>
  </si>
  <si>
    <t>La Palmilla</t>
  </si>
  <si>
    <t>San Pedro Tepepa</t>
  </si>
  <si>
    <t>Pixcuatla</t>
  </si>
  <si>
    <t>Tecama</t>
  </si>
  <si>
    <t>Arroyo de San Lorenzo</t>
  </si>
  <si>
    <t>Barra Sur</t>
  </si>
  <si>
    <t>Chiconcoa</t>
  </si>
  <si>
    <t>Comejen</t>
  </si>
  <si>
    <t>Frijolillo</t>
  </si>
  <si>
    <t>Jacubal</t>
  </si>
  <si>
    <t>Juana Moya</t>
  </si>
  <si>
    <t>Kilómetro 31</t>
  </si>
  <si>
    <t>Las Pasas</t>
  </si>
  <si>
    <t>Nalua</t>
  </si>
  <si>
    <t>Países Bajos</t>
  </si>
  <si>
    <t>Santiago de la Peña</t>
  </si>
  <si>
    <t>Tampiquillo</t>
  </si>
  <si>
    <t>Tuxpan de Rodríguez Cano</t>
  </si>
  <si>
    <t>Zapote Bueno</t>
  </si>
  <si>
    <t>El Tacahuite</t>
  </si>
  <si>
    <t>Lechuguillas</t>
  </si>
  <si>
    <t>El Confitero (Las Bajadas)</t>
  </si>
  <si>
    <t>Las Bajadas</t>
  </si>
  <si>
    <t>Plan de Oro</t>
  </si>
  <si>
    <t>Zapaltécatl</t>
  </si>
  <si>
    <t>Cerro de León</t>
  </si>
  <si>
    <t>Xococotla</t>
  </si>
  <si>
    <t>Plan de Los Naranjos</t>
  </si>
  <si>
    <t>Progreso De Juárez</t>
  </si>
  <si>
    <t>El Olvido</t>
  </si>
  <si>
    <t>La Baldeza</t>
  </si>
  <si>
    <t>La Pezma</t>
  </si>
  <si>
    <t>La Raíz</t>
  </si>
  <si>
    <t>Segunda Manzana</t>
  </si>
  <si>
    <t>Tlachichilquillo</t>
  </si>
  <si>
    <t>El Mismo</t>
  </si>
  <si>
    <t>Colonia Manuel González</t>
  </si>
  <si>
    <t>Mata Coyote</t>
  </si>
  <si>
    <t>Piña</t>
  </si>
  <si>
    <t>Ayojapa</t>
  </si>
  <si>
    <t>Cotlaixco</t>
  </si>
  <si>
    <t>Ixpaluca</t>
  </si>
  <si>
    <t>Josefinas</t>
  </si>
  <si>
    <t>La Raya</t>
  </si>
  <si>
    <t>Macuilca</t>
  </si>
  <si>
    <t>Motzgorongo</t>
  </si>
  <si>
    <t>Pinopa</t>
  </si>
  <si>
    <t>San Gerónimo Tonacalco</t>
  </si>
  <si>
    <t>San Jorge Atitla</t>
  </si>
  <si>
    <t>San José Atitlas</t>
  </si>
  <si>
    <t>Tenamicoya</t>
  </si>
  <si>
    <t>Tepetitlanapa</t>
  </si>
  <si>
    <t>Tilica</t>
  </si>
  <si>
    <t>Tlanecpaquila</t>
  </si>
  <si>
    <t>Zomajapa</t>
  </si>
  <si>
    <t>Cuatecomaco</t>
  </si>
  <si>
    <t>Otlatzintla</t>
  </si>
  <si>
    <t>Plan de la Palma</t>
  </si>
  <si>
    <t>Zococolco de Hidalgo</t>
  </si>
  <si>
    <t>Zozocolco de Guerrero</t>
  </si>
  <si>
    <t>Zozocolco de Hidalgo</t>
  </si>
  <si>
    <t>Peba</t>
  </si>
  <si>
    <t>Uayaluh</t>
  </si>
  <si>
    <t>Acanceh</t>
  </si>
  <si>
    <t>San Lorenzo Pelé</t>
  </si>
  <si>
    <t>Uitza</t>
  </si>
  <si>
    <t>Kancabchén</t>
  </si>
  <si>
    <t>Santa Cruz Collí</t>
  </si>
  <si>
    <t>San Antonio Púa</t>
  </si>
  <si>
    <t>Pocoboch</t>
  </si>
  <si>
    <t>Reguera</t>
  </si>
  <si>
    <t>Cholul</t>
  </si>
  <si>
    <t>Xmulchín</t>
  </si>
  <si>
    <t>Kimis</t>
  </si>
  <si>
    <t>Xchuc</t>
  </si>
  <si>
    <t>X-Box</t>
  </si>
  <si>
    <t>Hoteoch</t>
  </si>
  <si>
    <t>Tibolón</t>
  </si>
  <si>
    <t>X Ismalchén</t>
  </si>
  <si>
    <t>Xcencebác</t>
  </si>
  <si>
    <t>Xpaáz</t>
  </si>
  <si>
    <t>Acambalan</t>
  </si>
  <si>
    <t>Tajín</t>
  </si>
  <si>
    <t>San Juan Dzonot</t>
  </si>
  <si>
    <t>Sitpach</t>
  </si>
  <si>
    <t>Kaua</t>
  </si>
  <si>
    <t>Xanlá</t>
  </si>
  <si>
    <t>Cuchbalam</t>
  </si>
  <si>
    <t>Nohchakán</t>
  </si>
  <si>
    <t>Chumulxíx</t>
  </si>
  <si>
    <t>Yalkubu</t>
  </si>
  <si>
    <t>Dzocauich</t>
  </si>
  <si>
    <t>San Antonio Castellanos</t>
  </si>
  <si>
    <t>Holcá</t>
  </si>
  <si>
    <t>Pom</t>
  </si>
  <si>
    <t>Xuilub</t>
  </si>
  <si>
    <t>Cepeda</t>
  </si>
  <si>
    <t>San Juan #2</t>
  </si>
  <si>
    <t>Santa María Acú</t>
  </si>
  <si>
    <t>Sahcabá</t>
  </si>
  <si>
    <t>San Antonio Cholul</t>
  </si>
  <si>
    <t>Chaclumilá</t>
  </si>
  <si>
    <t>San Antonio Cervera</t>
  </si>
  <si>
    <t>Sinitun</t>
  </si>
  <si>
    <t>Tixcacal Quintero</t>
  </si>
  <si>
    <t>Balantún</t>
  </si>
  <si>
    <t>Citilcum</t>
  </si>
  <si>
    <t>Ebulá</t>
  </si>
  <si>
    <t>Foila</t>
  </si>
  <si>
    <t>Kimbilá</t>
  </si>
  <si>
    <t>San Antonio Chich</t>
  </si>
  <si>
    <t>Sudzal</t>
  </si>
  <si>
    <t>San Antonio Xiol</t>
  </si>
  <si>
    <t>Chan Chorchola</t>
  </si>
  <si>
    <t>Kanachén</t>
  </si>
  <si>
    <t>Kohobchacáh</t>
  </si>
  <si>
    <t>Kopomá</t>
  </si>
  <si>
    <t>Macanú</t>
  </si>
  <si>
    <t>Paiacío</t>
  </si>
  <si>
    <t>Caucel</t>
  </si>
  <si>
    <t>Chablekal</t>
  </si>
  <si>
    <t>Chichí Suárez</t>
  </si>
  <si>
    <t>Chuburná de Hidalgo</t>
  </si>
  <si>
    <t>Colonia García Gineres</t>
  </si>
  <si>
    <t>Dzoyaxché</t>
  </si>
  <si>
    <t>El Cavadero</t>
  </si>
  <si>
    <t>García García</t>
  </si>
  <si>
    <t>García Gineres</t>
  </si>
  <si>
    <t>García Ginerés</t>
  </si>
  <si>
    <t>Itzimna de Zaragoza</t>
  </si>
  <si>
    <t>Itzinmná de Zaragoza</t>
  </si>
  <si>
    <t>Jesús Carranza</t>
  </si>
  <si>
    <t>José D. Pabón</t>
  </si>
  <si>
    <t>Kanan</t>
  </si>
  <si>
    <t>Komchén</t>
  </si>
  <si>
    <t>Meliton Salazar</t>
  </si>
  <si>
    <t>Molas</t>
  </si>
  <si>
    <t>Motul de Carrillo Puerto</t>
  </si>
  <si>
    <t>Oucaan</t>
  </si>
  <si>
    <t>Pacabtun</t>
  </si>
  <si>
    <t>Reparto Miraflores</t>
  </si>
  <si>
    <t>San Diego Tixcacal</t>
  </si>
  <si>
    <t>San Isidro Sikilté</t>
  </si>
  <si>
    <t>Santa Gertrudis Copó</t>
  </si>
  <si>
    <t>Susulá</t>
  </si>
  <si>
    <t>Vicente Solís</t>
  </si>
  <si>
    <t>Xmatkuil</t>
  </si>
  <si>
    <t>Tekat</t>
  </si>
  <si>
    <t>Bartolomé García Correa</t>
  </si>
  <si>
    <t>Chumpus</t>
  </si>
  <si>
    <t>Kambúl</t>
  </si>
  <si>
    <t>Kaxatáh</t>
  </si>
  <si>
    <t>Kulinché</t>
  </si>
  <si>
    <t>Sacapuc</t>
  </si>
  <si>
    <t>Timul</t>
  </si>
  <si>
    <t>Ucí</t>
  </si>
  <si>
    <t>San Juan Koop</t>
  </si>
  <si>
    <t>Calcehtok</t>
  </si>
  <si>
    <t>Dzonotcaamal</t>
  </si>
  <si>
    <t>San Luis Mena</t>
  </si>
  <si>
    <t>Santa María Tzitz</t>
  </si>
  <si>
    <t>Papacal</t>
  </si>
  <si>
    <t>Sisbic</t>
  </si>
  <si>
    <t>Xbob</t>
  </si>
  <si>
    <t>Xhuahil</t>
  </si>
  <si>
    <t>Chicxulub Puerto</t>
  </si>
  <si>
    <t>Progreso de Castro</t>
  </si>
  <si>
    <t>Xtul</t>
  </si>
  <si>
    <t>Yunkú</t>
  </si>
  <si>
    <t>Holactún</t>
  </si>
  <si>
    <t>San Francisco González</t>
  </si>
  <si>
    <t>San Pedro Chuc</t>
  </si>
  <si>
    <t>Xcehus</t>
  </si>
  <si>
    <t>Xitilcanul</t>
  </si>
  <si>
    <t>San Antonio Huá</t>
  </si>
  <si>
    <t>Soluta</t>
  </si>
  <si>
    <t>Zavala</t>
  </si>
  <si>
    <t>Haydzonot</t>
  </si>
  <si>
    <t>Itzincab</t>
  </si>
  <si>
    <t>Oxtapacab</t>
  </si>
  <si>
    <t>Xconchakán</t>
  </si>
  <si>
    <t>Becanchén</t>
  </si>
  <si>
    <t>Katbé</t>
  </si>
  <si>
    <t>San Anastacio</t>
  </si>
  <si>
    <t>San José de Alonso</t>
  </si>
  <si>
    <t>San Juan Chunyá</t>
  </si>
  <si>
    <t>Santa Isabel Yaxche</t>
  </si>
  <si>
    <t>Xul</t>
  </si>
  <si>
    <t>Zixcuytán</t>
  </si>
  <si>
    <t>Chibilub</t>
  </si>
  <si>
    <t>Kansucopó</t>
  </si>
  <si>
    <t>Telchac Pueblo</t>
  </si>
  <si>
    <t>Canacá</t>
  </si>
  <si>
    <t>Las Torres</t>
  </si>
  <si>
    <t>San Antonio Cámara</t>
  </si>
  <si>
    <t>Tekal de Venegas</t>
  </si>
  <si>
    <t>Actun Cáh</t>
  </si>
  <si>
    <t>Habalám</t>
  </si>
  <si>
    <t>Hunelbín</t>
  </si>
  <si>
    <t>Lixhú</t>
  </si>
  <si>
    <t>San Francisco Chamac</t>
  </si>
  <si>
    <t>X-Pixdón</t>
  </si>
  <si>
    <t>Pocheiná</t>
  </si>
  <si>
    <t>Holká</t>
  </si>
  <si>
    <t>Tekik de Regil</t>
  </si>
  <si>
    <t>Chich</t>
  </si>
  <si>
    <t>Yob-Dzonot</t>
  </si>
  <si>
    <t>Asunción</t>
  </si>
  <si>
    <t>Euán</t>
  </si>
  <si>
    <t>Kanyuyúm</t>
  </si>
  <si>
    <t>Nolo</t>
  </si>
  <si>
    <t>San Antonio Millet Peón</t>
  </si>
  <si>
    <t>Balché</t>
  </si>
  <si>
    <t>Pelbacab</t>
  </si>
  <si>
    <t>Tzal</t>
  </si>
  <si>
    <t>Xholonchen</t>
  </si>
  <si>
    <t>Cucá</t>
  </si>
  <si>
    <t>Jizim</t>
  </si>
  <si>
    <t>Kikil</t>
  </si>
  <si>
    <t>Timizín</t>
  </si>
  <si>
    <t>Tixcancal</t>
  </si>
  <si>
    <t>Tizimin</t>
  </si>
  <si>
    <t>Hubichen</t>
  </si>
  <si>
    <t>Tabchen</t>
  </si>
  <si>
    <t>Catmís</t>
  </si>
  <si>
    <t>Hobonil</t>
  </si>
  <si>
    <t>Oxtún</t>
  </si>
  <si>
    <t>Yaxché</t>
  </si>
  <si>
    <t>Bolón</t>
  </si>
  <si>
    <t>Chunchil</t>
  </si>
  <si>
    <t>Hotzuc</t>
  </si>
  <si>
    <t>Oxcum</t>
  </si>
  <si>
    <t>Sacuná</t>
  </si>
  <si>
    <t>Tanil</t>
  </si>
  <si>
    <t>Uman</t>
  </si>
  <si>
    <t>Vista Alegre</t>
  </si>
  <si>
    <t>Yaxcopoil</t>
  </si>
  <si>
    <t>Can-ac</t>
  </si>
  <si>
    <t>Chen-Aké</t>
  </si>
  <si>
    <t>Dzadz</t>
  </si>
  <si>
    <t>Dzitnup</t>
  </si>
  <si>
    <t>Ebtún</t>
  </si>
  <si>
    <t>Fichkauil</t>
  </si>
  <si>
    <t>Kanxoc</t>
  </si>
  <si>
    <t>Konsahcab</t>
  </si>
  <si>
    <t>Popolá</t>
  </si>
  <si>
    <t>Puhá</t>
  </si>
  <si>
    <t>San Diego Chumucbé</t>
  </si>
  <si>
    <t>San José Cocón</t>
  </si>
  <si>
    <t>San Miguel Uzumal</t>
  </si>
  <si>
    <t>Suytún Xocia</t>
  </si>
  <si>
    <t>Tikuch</t>
  </si>
  <si>
    <t>Tukichen</t>
  </si>
  <si>
    <t>X - Cocail</t>
  </si>
  <si>
    <t>X-Kanchá</t>
  </si>
  <si>
    <t>Xnoc</t>
  </si>
  <si>
    <t>Xocén</t>
  </si>
  <si>
    <t>Yalcobá</t>
  </si>
  <si>
    <t>Yaxaal</t>
  </si>
  <si>
    <t>Yokdzonot</t>
  </si>
  <si>
    <t>Tixholop</t>
  </si>
  <si>
    <t>El Capulincito</t>
  </si>
  <si>
    <t>Agua Tinta de Arriba</t>
  </si>
  <si>
    <t>Lo de Carrera</t>
  </si>
  <si>
    <t>San Pedro Apulco</t>
  </si>
  <si>
    <t>Tenayuca</t>
  </si>
  <si>
    <t>Calera Víctor Rosales</t>
  </si>
  <si>
    <t>Concepción de H.</t>
  </si>
  <si>
    <t>San Antonio de Guadalupe</t>
  </si>
  <si>
    <t>Alfaro</t>
  </si>
  <si>
    <t>Chorritos</t>
  </si>
  <si>
    <t>Cuidad García</t>
  </si>
  <si>
    <t>Ermita de Guadalupe</t>
  </si>
  <si>
    <t>Ermita de los Correa</t>
  </si>
  <si>
    <t>Jomulquillo</t>
  </si>
  <si>
    <t>La Gavia</t>
  </si>
  <si>
    <t>Los de Luna</t>
  </si>
  <si>
    <t>Los Haro</t>
  </si>
  <si>
    <t>Los Rodarte</t>
  </si>
  <si>
    <t>Los Suárez</t>
  </si>
  <si>
    <t>Monte de García</t>
  </si>
  <si>
    <t>Niño Jesús</t>
  </si>
  <si>
    <t>Señor de Roma</t>
  </si>
  <si>
    <t>Aranzazú</t>
  </si>
  <si>
    <t>Clavellinas</t>
  </si>
  <si>
    <t>El Tapado</t>
  </si>
  <si>
    <t>Estancia de las Huertas</t>
  </si>
  <si>
    <t>Tanque del Alto</t>
  </si>
  <si>
    <t>Pedro Raygoza</t>
  </si>
  <si>
    <t>Las Vueltas</t>
  </si>
  <si>
    <t>Tempioque</t>
  </si>
  <si>
    <t>Cara Blanca</t>
  </si>
  <si>
    <t>Lo de Vega</t>
  </si>
  <si>
    <t>San Juan de los López</t>
  </si>
  <si>
    <t>Tacualeche</t>
  </si>
  <si>
    <t>Trancoso</t>
  </si>
  <si>
    <t>Zóquite</t>
  </si>
  <si>
    <t>Amozochil</t>
  </si>
  <si>
    <t>Contitlán</t>
  </si>
  <si>
    <t>El Paisano</t>
  </si>
  <si>
    <t>San José de los Meléndez</t>
  </si>
  <si>
    <t>San Miguel de la Escondida</t>
  </si>
  <si>
    <t>El Bilbao</t>
  </si>
  <si>
    <t>Noria del Cerro de Sántiago</t>
  </si>
  <si>
    <t>Apizolaya</t>
  </si>
  <si>
    <t>Cuahutémoc</t>
  </si>
  <si>
    <t>El Calabazal</t>
  </si>
  <si>
    <t>Gremio Oro</t>
  </si>
  <si>
    <t>Gruñidora</t>
  </si>
  <si>
    <t>Mineral de Santa Rosa</t>
  </si>
  <si>
    <t>Nopaltita</t>
  </si>
  <si>
    <t>Palmilla</t>
  </si>
  <si>
    <t>Presa del Junco</t>
  </si>
  <si>
    <t>Salaverna</t>
  </si>
  <si>
    <t>San Elías de la Cardona</t>
  </si>
  <si>
    <t>San Ignacio de los Cabranda</t>
  </si>
  <si>
    <t>San José Carbonerillas</t>
  </si>
  <si>
    <t>San Tiburcio</t>
  </si>
  <si>
    <t>Santa Olalla</t>
  </si>
  <si>
    <t>Terminal de Providencia</t>
  </si>
  <si>
    <t>El Temazcal</t>
  </si>
  <si>
    <t>Lechuguilla</t>
  </si>
  <si>
    <t>Paloverde</t>
  </si>
  <si>
    <t>Coculitén</t>
  </si>
  <si>
    <t>Reales</t>
  </si>
  <si>
    <t>Velas</t>
  </si>
  <si>
    <t>Berrendos</t>
  </si>
  <si>
    <t>El Río Alicante</t>
  </si>
  <si>
    <t>Gómez</t>
  </si>
  <si>
    <t>Laguna Grande</t>
  </si>
  <si>
    <t>Malancate</t>
  </si>
  <si>
    <t>Ojo de Agua de Rojas</t>
  </si>
  <si>
    <t>Virgenes</t>
  </si>
  <si>
    <t>Hacienda Nueva</t>
  </si>
  <si>
    <t>El Pueblo Viejo</t>
  </si>
  <si>
    <t>Galaviz</t>
  </si>
  <si>
    <t>Apasco</t>
  </si>
  <si>
    <t>Norias</t>
  </si>
  <si>
    <t>Valenciana</t>
  </si>
  <si>
    <t>Ánimas</t>
  </si>
  <si>
    <t>Barranca de Moreno</t>
  </si>
  <si>
    <t>Caquiste</t>
  </si>
  <si>
    <t>Copadía</t>
  </si>
  <si>
    <t>La Taray</t>
  </si>
  <si>
    <t>La Villita</t>
  </si>
  <si>
    <t>Las Tuzas</t>
  </si>
  <si>
    <t>Los Sandovales</t>
  </si>
  <si>
    <t>Monte de Yáñez</t>
  </si>
  <si>
    <t>Piedras Coloradas</t>
  </si>
  <si>
    <t>San José del Sur</t>
  </si>
  <si>
    <t>Tlachichila</t>
  </si>
  <si>
    <t>Toyahua</t>
  </si>
  <si>
    <t>La Honda</t>
  </si>
  <si>
    <t>San Pedro Ocampo</t>
  </si>
  <si>
    <t>Las Copudas</t>
  </si>
  <si>
    <t>Los Venados</t>
  </si>
  <si>
    <t>Manengo</t>
  </si>
  <si>
    <t>San José de los Llanos</t>
  </si>
  <si>
    <t>San Juan de Carboneras</t>
  </si>
  <si>
    <t>Sauceda de Mulatos</t>
  </si>
  <si>
    <t>Muleros</t>
  </si>
  <si>
    <t>Colonia de Alvarado</t>
  </si>
  <si>
    <t>El Bajío</t>
  </si>
  <si>
    <t>El Chino</t>
  </si>
  <si>
    <t>El Pachón</t>
  </si>
  <si>
    <t>Jesús María Sur</t>
  </si>
  <si>
    <t>La Mesa de Escajedo</t>
  </si>
  <si>
    <t>La Pendencia</t>
  </si>
  <si>
    <t>María de Arriba</t>
  </si>
  <si>
    <t>Saldaña</t>
  </si>
  <si>
    <t>San Antonio de Escajedo</t>
  </si>
  <si>
    <t>San Antonio del Astillero</t>
  </si>
  <si>
    <t>San Isidro del Maguey</t>
  </si>
  <si>
    <t>San Juanico de Arriba</t>
  </si>
  <si>
    <t>Boquilla de Abajo</t>
  </si>
  <si>
    <t>Los Conde</t>
  </si>
  <si>
    <t>Los Ramírez</t>
  </si>
  <si>
    <t>Pastelera</t>
  </si>
  <si>
    <t>Santa Rita de Tetillas</t>
  </si>
  <si>
    <t>Tecolotes</t>
  </si>
  <si>
    <t>Cantuna</t>
  </si>
  <si>
    <t>Cañas</t>
  </si>
  <si>
    <t>Río de Medina</t>
  </si>
  <si>
    <t>San José de las Trojes</t>
  </si>
  <si>
    <t>La Motita</t>
  </si>
  <si>
    <t>San José de los Sauces de Abajo</t>
  </si>
  <si>
    <t>Cuisillo</t>
  </si>
  <si>
    <t>Noria de Molinos</t>
  </si>
  <si>
    <t>San Francisco de los Adame</t>
  </si>
  <si>
    <t>San José de Buenavista</t>
  </si>
  <si>
    <t>Macías</t>
  </si>
  <si>
    <t>Cardos</t>
  </si>
  <si>
    <t>Gihuitón</t>
  </si>
  <si>
    <t>Huitzilá</t>
  </si>
  <si>
    <t>Los Desmontes</t>
  </si>
  <si>
    <t>San Juan Bautista de Teul</t>
  </si>
  <si>
    <t>San Lucas Tepetitlán</t>
  </si>
  <si>
    <t>Santa María de la Paz</t>
  </si>
  <si>
    <t>Tonilco</t>
  </si>
  <si>
    <t>San Juan Bautista del Mezquital</t>
  </si>
  <si>
    <t>El Cancan</t>
  </si>
  <si>
    <t>Purísima del Rucio</t>
  </si>
  <si>
    <t>Frío</t>
  </si>
  <si>
    <t>Lo de Mena</t>
  </si>
  <si>
    <t>Mesillas</t>
  </si>
  <si>
    <t>Mina Forlanditez</t>
  </si>
  <si>
    <t>Noria de San Pantaleón</t>
  </si>
  <si>
    <t>San Antonio de Linares</t>
  </si>
  <si>
    <t>San José de la Estrella</t>
  </si>
  <si>
    <t>San Juan de Hornillos</t>
  </si>
  <si>
    <t>Santa Rita del Calabazal</t>
  </si>
  <si>
    <t>Vergara</t>
  </si>
  <si>
    <t>Negro Santo</t>
  </si>
  <si>
    <t>Aparicios</t>
  </si>
  <si>
    <t>Arroyo Seco de En Medio</t>
  </si>
  <si>
    <t>El Cuidado</t>
  </si>
  <si>
    <t>El Salitral</t>
  </si>
  <si>
    <t>Juanchorrey</t>
  </si>
  <si>
    <t>La Lechuguilla</t>
  </si>
  <si>
    <t>Víboras</t>
  </si>
  <si>
    <t>Ameca El Viejo</t>
  </si>
  <si>
    <t>El Chacuaco</t>
  </si>
  <si>
    <t>Lobatos</t>
  </si>
  <si>
    <t>Pastores</t>
  </si>
  <si>
    <t>Potrero de Gallegos</t>
  </si>
  <si>
    <t>San Agustín del Vergel</t>
  </si>
  <si>
    <t>San Antonio de Sauceda</t>
  </si>
  <si>
    <t>San Juan Capistrano</t>
  </si>
  <si>
    <t>Sauceda de la Borda</t>
  </si>
  <si>
    <t>Ciénega de Abajo</t>
  </si>
  <si>
    <t>Colloque</t>
  </si>
  <si>
    <t>Huiscoleo</t>
  </si>
  <si>
    <t>Remundadero</t>
  </si>
  <si>
    <t>San Luis de Custique</t>
  </si>
  <si>
    <t>Tenanguillo</t>
  </si>
  <si>
    <t>Bimbaletes</t>
  </si>
  <si>
    <t>El Altito</t>
  </si>
  <si>
    <t>El Prieto</t>
  </si>
  <si>
    <t>Epazote</t>
  </si>
  <si>
    <t>Jaralillo</t>
  </si>
  <si>
    <t>Montesa</t>
  </si>
  <si>
    <t>Montoro</t>
  </si>
  <si>
    <t>Picacho</t>
  </si>
  <si>
    <t>Prisastanos</t>
  </si>
  <si>
    <t>Puerta de los Coconos</t>
  </si>
  <si>
    <t>Venta de la Carrera</t>
  </si>
  <si>
    <t>Del Puerto</t>
  </si>
  <si>
    <t>Leocadio Guerrero Rivas</t>
  </si>
  <si>
    <t>El Fatal</t>
  </si>
  <si>
    <t>Malpaso</t>
  </si>
  <si>
    <t>Pilares</t>
  </si>
  <si>
    <t>Tayahua</t>
  </si>
  <si>
    <t>Zapoqui</t>
  </si>
  <si>
    <t>La Conformidad</t>
  </si>
  <si>
    <t>Machines</t>
  </si>
  <si>
    <t>1C</t>
  </si>
  <si>
    <t>Localidades rurales y urbanas en la muestra</t>
  </si>
  <si>
    <t>NÚMERO DE MUNICIPIOS Y LOCALIDADES</t>
  </si>
  <si>
    <t>DENSIDAD DE POBLACIÓN</t>
  </si>
  <si>
    <t>DENSIDAD DE POBLACIÓN A NIVEL MUNICIPIO</t>
  </si>
  <si>
    <t>ESTADO</t>
  </si>
  <si>
    <t>MUNICIPIO</t>
  </si>
  <si>
    <t>SUPERFICIE</t>
  </si>
  <si>
    <t>POBLACIÓN</t>
  </si>
  <si>
    <t>DENSIDAD</t>
  </si>
  <si>
    <t>Densidad de población a nivel municipio</t>
  </si>
  <si>
    <t>1D</t>
  </si>
  <si>
    <t>7A</t>
  </si>
  <si>
    <t>Índice de envejecimiento</t>
  </si>
  <si>
    <t>Año</t>
  </si>
  <si>
    <t>Fuente: INEGI. Índice de envejecimiento, 1990 a 2010; microdatos 1930</t>
  </si>
  <si>
    <t>Nota: Número de personas adultas mayores (60 y más años de edad) por cada 100 niños y jovenes (0 a 14 años de edad).</t>
  </si>
  <si>
    <t>21A</t>
  </si>
  <si>
    <t>Situación conyugal por sexo</t>
  </si>
  <si>
    <t xml:space="preserve">hombre </t>
  </si>
  <si>
    <t>mujer</t>
  </si>
  <si>
    <t xml:space="preserve">total </t>
  </si>
  <si>
    <t>Suma de Sum</t>
  </si>
  <si>
    <t>Suma de StdDev</t>
  </si>
  <si>
    <t>casado civil</t>
  </si>
  <si>
    <t>casado civil e iglesia</t>
  </si>
  <si>
    <t>casado iglesia</t>
  </si>
  <si>
    <t>divorciado</t>
  </si>
  <si>
    <t>no especifica</t>
  </si>
  <si>
    <t>union libre</t>
  </si>
  <si>
    <t>estado civil</t>
  </si>
  <si>
    <t>SITUACIÓN CONYUGAL POR SEXO</t>
  </si>
  <si>
    <t>POBLACIÓN EXTRANJERA POR ENTIDAD FEDERATIVA</t>
  </si>
  <si>
    <t>24A</t>
  </si>
  <si>
    <t>Hablantes de lengua indígena</t>
  </si>
  <si>
    <t>% Población que habla lengua indígena</t>
  </si>
  <si>
    <t>Población que habla otro idioma</t>
  </si>
  <si>
    <t>PORCENTAJE DE LA POBLACIÓN DE 5 AÑOS Y MÁS HABLANTE DE LENGUA INDÍGENA Y PORCENTAJE QUE HABLA UN IDIOMA EXTRANJERO</t>
  </si>
  <si>
    <t>Porcentaje de la población de 5 años y más hablante de lengua indígena y porcentaje que habla un idioma extranjero</t>
  </si>
  <si>
    <t>% población</t>
  </si>
  <si>
    <t>Cristiana</t>
  </si>
  <si>
    <t>Otra</t>
  </si>
  <si>
    <t>OCUPACIONES POR SECTOR DE ACTIVIDAD</t>
  </si>
  <si>
    <t>OCUPACION</t>
  </si>
  <si>
    <t>Frecuencia</t>
  </si>
  <si>
    <t>Acumulada</t>
  </si>
  <si>
    <t>Acumulado</t>
  </si>
  <si>
    <t>Agricultor</t>
  </si>
  <si>
    <t>Acabador</t>
  </si>
  <si>
    <t>Abastecedor</t>
  </si>
  <si>
    <t>Agricultor/criador</t>
  </si>
  <si>
    <t>Adobero</t>
  </si>
  <si>
    <t>Abogado</t>
  </si>
  <si>
    <t>Alijador</t>
  </si>
  <si>
    <t>Acarreador</t>
  </si>
  <si>
    <t>Apicultor</t>
  </si>
  <si>
    <t>Alambiquero</t>
  </si>
  <si>
    <t>Aceitero</t>
  </si>
  <si>
    <t>Avicultor</t>
  </si>
  <si>
    <t>Albañil</t>
  </si>
  <si>
    <t>Acróbata</t>
  </si>
  <si>
    <t>Ayudante</t>
  </si>
  <si>
    <t>Alfarero</t>
  </si>
  <si>
    <t>Actor</t>
  </si>
  <si>
    <t>Boyero</t>
  </si>
  <si>
    <t>Aparador</t>
  </si>
  <si>
    <t>Adivinador</t>
  </si>
  <si>
    <t>Caballerango</t>
  </si>
  <si>
    <t>Arenero</t>
  </si>
  <si>
    <t>Administrador</t>
  </si>
  <si>
    <t>Campesino</t>
  </si>
  <si>
    <t>Armador</t>
  </si>
  <si>
    <t>Afilador</t>
  </si>
  <si>
    <t>Cargador</t>
  </si>
  <si>
    <t>Artesano</t>
  </si>
  <si>
    <t>Afinador</t>
  </si>
  <si>
    <t>Cazador</t>
  </si>
  <si>
    <t>Aserrador</t>
  </si>
  <si>
    <t>Agente</t>
  </si>
  <si>
    <t>Cortador</t>
  </si>
  <si>
    <t>Astillero</t>
  </si>
  <si>
    <t>Aguador</t>
  </si>
  <si>
    <t>Cuidador</t>
  </si>
  <si>
    <t>Almacenista</t>
  </si>
  <si>
    <t>Floricultor</t>
  </si>
  <si>
    <t>Azucarero</t>
  </si>
  <si>
    <t>Alquilador</t>
  </si>
  <si>
    <t>Ganadero</t>
  </si>
  <si>
    <t>Barretero</t>
  </si>
  <si>
    <t>Anunciador</t>
  </si>
  <si>
    <t>Horticultor</t>
  </si>
  <si>
    <t>Barriquero</t>
  </si>
  <si>
    <t>Arbitro</t>
  </si>
  <si>
    <t>Jornalero</t>
  </si>
  <si>
    <t>Biselador</t>
  </si>
  <si>
    <t>Armero</t>
  </si>
  <si>
    <t>Leñador</t>
  </si>
  <si>
    <t>Bordador</t>
  </si>
  <si>
    <t>Arqueólogo</t>
  </si>
  <si>
    <t>Machetero</t>
  </si>
  <si>
    <t>Calderero</t>
  </si>
  <si>
    <t>Arquitecto</t>
  </si>
  <si>
    <t>Montero</t>
  </si>
  <si>
    <t>Calero</t>
  </si>
  <si>
    <t>Arrendador</t>
  </si>
  <si>
    <t>Obrero</t>
  </si>
  <si>
    <t>Canastero</t>
  </si>
  <si>
    <t>Arriero</t>
  </si>
  <si>
    <t>Cantero</t>
  </si>
  <si>
    <t>Artista</t>
  </si>
  <si>
    <t>Pescador</t>
  </si>
  <si>
    <t>Capataz</t>
  </si>
  <si>
    <t>Astrólogo</t>
  </si>
  <si>
    <t>Peón</t>
  </si>
  <si>
    <t>Carbonero</t>
  </si>
  <si>
    <t>Auditor</t>
  </si>
  <si>
    <t>Propietario</t>
  </si>
  <si>
    <t>Cardador</t>
  </si>
  <si>
    <t>Auxiliar</t>
  </si>
  <si>
    <t>Carpintero</t>
  </si>
  <si>
    <t>Regador</t>
  </si>
  <si>
    <t>Carrocero</t>
  </si>
  <si>
    <t>Banquero</t>
  </si>
  <si>
    <t>Sembrador</t>
  </si>
  <si>
    <t>Cerero</t>
  </si>
  <si>
    <t>Barquero</t>
  </si>
  <si>
    <t>Talador</t>
  </si>
  <si>
    <t>Cerrajero</t>
  </si>
  <si>
    <t>Barrendero</t>
  </si>
  <si>
    <t>Tallador</t>
  </si>
  <si>
    <t>Cigarrero</t>
  </si>
  <si>
    <t>Billetero</t>
  </si>
  <si>
    <t>Trojero</t>
  </si>
  <si>
    <t>Coleador</t>
  </si>
  <si>
    <t>Bodeguero</t>
  </si>
  <si>
    <t>Vaquero</t>
  </si>
  <si>
    <t>Constructor</t>
  </si>
  <si>
    <t>Bolero</t>
  </si>
  <si>
    <t>Corchador</t>
  </si>
  <si>
    <t>Bombero</t>
  </si>
  <si>
    <t>Bonetero</t>
  </si>
  <si>
    <t>Costurero</t>
  </si>
  <si>
    <t>Cabo</t>
  </si>
  <si>
    <t>Curtidor</t>
  </si>
  <si>
    <t>Cadete</t>
  </si>
  <si>
    <t>Destilador</t>
  </si>
  <si>
    <t>Cajero</t>
  </si>
  <si>
    <t>Devanador</t>
  </si>
  <si>
    <t>Calafatero</t>
  </si>
  <si>
    <t>Ebanista</t>
  </si>
  <si>
    <t>Electricista</t>
  </si>
  <si>
    <t>Camarero</t>
  </si>
  <si>
    <t>Embotellador</t>
  </si>
  <si>
    <t>Camionero</t>
  </si>
  <si>
    <t>Empacador</t>
  </si>
  <si>
    <t>Cantante</t>
  </si>
  <si>
    <t>Empleado</t>
  </si>
  <si>
    <t>Cantinero</t>
  </si>
  <si>
    <t>Fabricante</t>
  </si>
  <si>
    <t>Capacitador</t>
  </si>
  <si>
    <t>Forjador</t>
  </si>
  <si>
    <t>Fosforero</t>
  </si>
  <si>
    <t>Capitán</t>
  </si>
  <si>
    <t>Fundidor</t>
  </si>
  <si>
    <t>Fustero</t>
  </si>
  <si>
    <t>Carnicero</t>
  </si>
  <si>
    <t>Galvanizador</t>
  </si>
  <si>
    <t>Carrero</t>
  </si>
  <si>
    <t>Grabador</t>
  </si>
  <si>
    <t>Carretero</t>
  </si>
  <si>
    <t>Henequenero</t>
  </si>
  <si>
    <t>Carretillero</t>
  </si>
  <si>
    <t>Herrero</t>
  </si>
  <si>
    <t>Cartero</t>
  </si>
  <si>
    <t>Hilador</t>
  </si>
  <si>
    <t>Catador</t>
  </si>
  <si>
    <t>Hojalatero</t>
  </si>
  <si>
    <t>Caudillo</t>
  </si>
  <si>
    <t>Hulero</t>
  </si>
  <si>
    <t>Celador</t>
  </si>
  <si>
    <t>Impresor</t>
  </si>
  <si>
    <t>Checador</t>
  </si>
  <si>
    <t>Industrial</t>
  </si>
  <si>
    <t>Chofer</t>
  </si>
  <si>
    <t>Jabonero</t>
  </si>
  <si>
    <t>Cirujano</t>
  </si>
  <si>
    <t>Jarciero</t>
  </si>
  <si>
    <t>Cobrador</t>
  </si>
  <si>
    <t>Cochero</t>
  </si>
  <si>
    <t>Joyero</t>
  </si>
  <si>
    <t>Cocinero</t>
  </si>
  <si>
    <t>Laminador</t>
  </si>
  <si>
    <t>Latonero</t>
  </si>
  <si>
    <t>Comediante</t>
  </si>
  <si>
    <t>Lechero</t>
  </si>
  <si>
    <t>Comerciante</t>
  </si>
  <si>
    <t>Litógrafo</t>
  </si>
  <si>
    <t>Comisario</t>
  </si>
  <si>
    <t>Maderero</t>
  </si>
  <si>
    <t>Comisionista</t>
  </si>
  <si>
    <t>Mampostero</t>
  </si>
  <si>
    <t>Compositor</t>
  </si>
  <si>
    <t>Manufacturero</t>
  </si>
  <si>
    <t>Conductor</t>
  </si>
  <si>
    <t>Maquilador</t>
  </si>
  <si>
    <t>Consultor</t>
  </si>
  <si>
    <t>Matancero</t>
  </si>
  <si>
    <t>Contador</t>
  </si>
  <si>
    <t>Metalúrgico</t>
  </si>
  <si>
    <t>Contratista</t>
  </si>
  <si>
    <t>Minero</t>
  </si>
  <si>
    <t>Coronel</t>
  </si>
  <si>
    <t>Modelista</t>
  </si>
  <si>
    <t>Corredor</t>
  </si>
  <si>
    <t>Moldeador</t>
  </si>
  <si>
    <t>Molendero</t>
  </si>
  <si>
    <t>Curandero</t>
  </si>
  <si>
    <t>Decorador</t>
  </si>
  <si>
    <t>Operador</t>
  </si>
  <si>
    <t>Delegado</t>
  </si>
  <si>
    <t>Operario</t>
  </si>
  <si>
    <t>Dentista</t>
  </si>
  <si>
    <t>Panadero</t>
  </si>
  <si>
    <t>Dependiente</t>
  </si>
  <si>
    <t>Pastelero</t>
  </si>
  <si>
    <t>Deportista</t>
  </si>
  <si>
    <t>Peletero</t>
  </si>
  <si>
    <t>Despachador</t>
  </si>
  <si>
    <t>Pespuntador</t>
  </si>
  <si>
    <t>Dibujante</t>
  </si>
  <si>
    <t>Diputado</t>
  </si>
  <si>
    <t>Pirotécnico</t>
  </si>
  <si>
    <t>Director</t>
  </si>
  <si>
    <t>Distribuidor</t>
  </si>
  <si>
    <t>Químico</t>
  </si>
  <si>
    <t>Eclesiástico</t>
  </si>
  <si>
    <t>Rebocero</t>
  </si>
  <si>
    <t>Economista</t>
  </si>
  <si>
    <t>Relojero</t>
  </si>
  <si>
    <t>Elevadorista</t>
  </si>
  <si>
    <t>Remachador</t>
  </si>
  <si>
    <t>Embarcador</t>
  </si>
  <si>
    <t>Resinero</t>
  </si>
  <si>
    <t>Salador</t>
  </si>
  <si>
    <t>Empresario</t>
  </si>
  <si>
    <t>Salinero</t>
  </si>
  <si>
    <t>Encuadernador</t>
  </si>
  <si>
    <t>Sastre</t>
  </si>
  <si>
    <t>Encuestador</t>
  </si>
  <si>
    <t>Soldador</t>
  </si>
  <si>
    <t>Enfermero</t>
  </si>
  <si>
    <t>Sorbetero</t>
  </si>
  <si>
    <t>Engrasador</t>
  </si>
  <si>
    <t>Tabiquero</t>
  </si>
  <si>
    <t>Ensayador</t>
  </si>
  <si>
    <t>Tejedor</t>
  </si>
  <si>
    <t>Entomólogo</t>
  </si>
  <si>
    <t>Textil</t>
  </si>
  <si>
    <t>Escribiente</t>
  </si>
  <si>
    <t>Teñidor</t>
  </si>
  <si>
    <t>Escritor</t>
  </si>
  <si>
    <t>Tornero</t>
  </si>
  <si>
    <t>Escultor</t>
  </si>
  <si>
    <t>Tortillero</t>
  </si>
  <si>
    <t>Espiritista</t>
  </si>
  <si>
    <t>Tractorista</t>
  </si>
  <si>
    <t>Estadístico</t>
  </si>
  <si>
    <t>Varillero</t>
  </si>
  <si>
    <t>Estampador</t>
  </si>
  <si>
    <t>Velero</t>
  </si>
  <si>
    <t>Estanquero</t>
  </si>
  <si>
    <t>Zapatero</t>
  </si>
  <si>
    <t>Estenógrafo</t>
  </si>
  <si>
    <t>Estibador</t>
  </si>
  <si>
    <t>Facturista</t>
  </si>
  <si>
    <t>Farmacéutico</t>
  </si>
  <si>
    <t>Farmacéutico/profesor</t>
  </si>
  <si>
    <t>Fayuquero</t>
  </si>
  <si>
    <t>Ferretero</t>
  </si>
  <si>
    <t>Fletero</t>
  </si>
  <si>
    <t>Florista</t>
  </si>
  <si>
    <t>Fondero</t>
  </si>
  <si>
    <t>Fotógrafo</t>
  </si>
  <si>
    <t>Franciscano</t>
  </si>
  <si>
    <t>Franelero</t>
  </si>
  <si>
    <t>Fumigador</t>
  </si>
  <si>
    <t>Funcionario</t>
  </si>
  <si>
    <t>Garrotero</t>
  </si>
  <si>
    <t>General</t>
  </si>
  <si>
    <t>Gerente</t>
  </si>
  <si>
    <t>Geólogo</t>
  </si>
  <si>
    <t>Gobernador</t>
  </si>
  <si>
    <t>Hacendado</t>
  </si>
  <si>
    <t>Herbolario</t>
  </si>
  <si>
    <t>Hotelero</t>
  </si>
  <si>
    <t>Ilusionista</t>
  </si>
  <si>
    <t>Ingeniero</t>
  </si>
  <si>
    <t>Inspector</t>
  </si>
  <si>
    <t>Instalador</t>
  </si>
  <si>
    <t>Jardinero</t>
  </si>
  <si>
    <t>Jefe</t>
  </si>
  <si>
    <t>Juez</t>
  </si>
  <si>
    <t>Lanchero</t>
  </si>
  <si>
    <t>Lavandero</t>
  </si>
  <si>
    <t>Linotipista</t>
  </si>
  <si>
    <t>Maletero</t>
  </si>
  <si>
    <t>Mandadero</t>
  </si>
  <si>
    <t>Manicurista</t>
  </si>
  <si>
    <t>Maquinista</t>
  </si>
  <si>
    <t>Marinero</t>
  </si>
  <si>
    <t>Mayor</t>
  </si>
  <si>
    <t>Mayoral</t>
  </si>
  <si>
    <t>Mayordomo</t>
  </si>
  <si>
    <t>Mecanógrafo</t>
  </si>
  <si>
    <t>Mecánico</t>
  </si>
  <si>
    <t>Mensajero</t>
  </si>
  <si>
    <t>Meretriz</t>
  </si>
  <si>
    <t>Meritorio</t>
  </si>
  <si>
    <t>Mesero</t>
  </si>
  <si>
    <t>Mesonero</t>
  </si>
  <si>
    <t>Militar</t>
  </si>
  <si>
    <t>Ministro</t>
  </si>
  <si>
    <t>Muestrero</t>
  </si>
  <si>
    <t>Médico</t>
  </si>
  <si>
    <t>Músico</t>
  </si>
  <si>
    <t>Nevero</t>
  </si>
  <si>
    <t>Niñero</t>
  </si>
  <si>
    <t>Nodriza</t>
  </si>
  <si>
    <t>Obispo</t>
  </si>
  <si>
    <t>Oficial</t>
  </si>
  <si>
    <t>Oficinista</t>
  </si>
  <si>
    <t>Organizador</t>
  </si>
  <si>
    <t>Pagador</t>
  </si>
  <si>
    <t>Partero</t>
  </si>
  <si>
    <t>Pastor</t>
  </si>
  <si>
    <t>Pedagogo</t>
  </si>
  <si>
    <t>Peinador</t>
  </si>
  <si>
    <t>Peluquero</t>
  </si>
  <si>
    <t>Perforista</t>
  </si>
  <si>
    <t>Periodista</t>
  </si>
  <si>
    <t>Piloto</t>
  </si>
  <si>
    <t>Pintor</t>
  </si>
  <si>
    <t>Pizzero</t>
  </si>
  <si>
    <t>Planchador</t>
  </si>
  <si>
    <t>Plomero</t>
  </si>
  <si>
    <t>Policía</t>
  </si>
  <si>
    <t>Portero</t>
  </si>
  <si>
    <t>Predicador</t>
  </si>
  <si>
    <t>Prefecto</t>
  </si>
  <si>
    <t>Presidente</t>
  </si>
  <si>
    <t>Prestamista</t>
  </si>
  <si>
    <t>Profesor</t>
  </si>
  <si>
    <t>Pulquero</t>
  </si>
  <si>
    <t>Radiotelegrafista</t>
  </si>
  <si>
    <t>Recamarista</t>
  </si>
  <si>
    <t>Recepcionista</t>
  </si>
  <si>
    <t>Recolector</t>
  </si>
  <si>
    <t>Reforzador</t>
  </si>
  <si>
    <t>Refresquero</t>
  </si>
  <si>
    <t>Regidor</t>
  </si>
  <si>
    <t>Repartidor</t>
  </si>
  <si>
    <t>Reportero</t>
  </si>
  <si>
    <t>Repostero</t>
  </si>
  <si>
    <t>Rezador</t>
  </si>
  <si>
    <t>Rotulista</t>
  </si>
  <si>
    <t>Sacerdote</t>
  </si>
  <si>
    <t>Sacristán</t>
  </si>
  <si>
    <t>Sargento</t>
  </si>
  <si>
    <t>Secretario</t>
  </si>
  <si>
    <t>Senador</t>
  </si>
  <si>
    <t>Subteniente</t>
  </si>
  <si>
    <t>Superintendente</t>
  </si>
  <si>
    <t>Supervisor</t>
  </si>
  <si>
    <t>Síndico</t>
  </si>
  <si>
    <t>Tablajero</t>
  </si>
  <si>
    <t>Tamalero</t>
  </si>
  <si>
    <t>Tanquero</t>
  </si>
  <si>
    <t>Tapicero</t>
  </si>
  <si>
    <t>Taquero</t>
  </si>
  <si>
    <t>Taquígrafo</t>
  </si>
  <si>
    <t>Techador</t>
  </si>
  <si>
    <t>Telefonista</t>
  </si>
  <si>
    <t>Telegrafista</t>
  </si>
  <si>
    <t>Tenedor</t>
  </si>
  <si>
    <t>Teniente</t>
  </si>
  <si>
    <t>Tesorero</t>
  </si>
  <si>
    <t>Tintorero</t>
  </si>
  <si>
    <t>Tipógrafo</t>
  </si>
  <si>
    <t>Torero</t>
  </si>
  <si>
    <t>Trabajador</t>
  </si>
  <si>
    <t>Trajinero</t>
  </si>
  <si>
    <t>Tramoyista</t>
  </si>
  <si>
    <t>Trampero</t>
  </si>
  <si>
    <t>Transportista</t>
  </si>
  <si>
    <t>Trazador</t>
  </si>
  <si>
    <t>Trocilero</t>
  </si>
  <si>
    <t>Técnico</t>
  </si>
  <si>
    <t>Velador</t>
  </si>
  <si>
    <t>Vicecónsul</t>
  </si>
  <si>
    <t>Vicepresidente</t>
  </si>
  <si>
    <t>Vidriero</t>
  </si>
  <si>
    <t>Voceador</t>
  </si>
  <si>
    <t>Vulcanizador</t>
  </si>
  <si>
    <t>Yesero</t>
  </si>
  <si>
    <t>27A</t>
  </si>
  <si>
    <t>Ocupaciones por sector de actividad económica</t>
  </si>
  <si>
    <t>444 (No es defecto)</t>
  </si>
  <si>
    <t>**</t>
  </si>
  <si>
    <t>Otros *</t>
  </si>
  <si>
    <t>*Contemplan las categorías Chueco, miope, hidropesía</t>
  </si>
  <si>
    <t>** Las celdas color azul fueron agrupadas en la categoría "Otros" para hacer la gráfica</t>
  </si>
  <si>
    <t>1E</t>
  </si>
  <si>
    <t>LOCALIDADES POR CATEGORÍA POLÍTICA</t>
  </si>
  <si>
    <t>Localidades por categoría política datos expandidos</t>
  </si>
  <si>
    <t>Datos expandidos</t>
  </si>
  <si>
    <t>Barrios</t>
  </si>
  <si>
    <t>Campamentos</t>
  </si>
  <si>
    <t>Ciudades</t>
  </si>
  <si>
    <t>Colonias</t>
  </si>
  <si>
    <t>Colonias Agrícolas</t>
  </si>
  <si>
    <t>Congregaciones</t>
  </si>
  <si>
    <t>Estaciones F. C.</t>
  </si>
  <si>
    <t>Fábricas</t>
  </si>
  <si>
    <t>Haciendas</t>
  </si>
  <si>
    <t>Minerales</t>
  </si>
  <si>
    <t>Plantas Eléctricas</t>
  </si>
  <si>
    <t>Pueblos</t>
  </si>
  <si>
    <t>Rancherías</t>
  </si>
  <si>
    <t>Ranchos</t>
  </si>
  <si>
    <t>Secciones F. C.</t>
  </si>
  <si>
    <t>Villas</t>
  </si>
  <si>
    <t>Con factor</t>
  </si>
  <si>
    <t>Sin factor</t>
  </si>
  <si>
    <t>20A</t>
  </si>
  <si>
    <t>Población con dificultad para moverse por grupos de edad</t>
  </si>
  <si>
    <t>Quinto Censo de Población 1930. Tabulado. Microdatos*</t>
  </si>
  <si>
    <t>POBLACIÓN CON DIFICULTAD PARA MOVERSE POR GRUPOS DE EDAD</t>
  </si>
  <si>
    <t>Caminar o moverse</t>
  </si>
  <si>
    <t>DesvEst</t>
  </si>
  <si>
    <t>**Los datos se refieren a los obtenidos en los microdatos sin expandir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</si>
</sst>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0.000%"/>
    <numFmt numFmtId="166" formatCode="0.0"/>
    <numFmt numFmtId="167" formatCode="0.000"/>
    <numFmt numFmtId="168" formatCode="00000000.000"/>
    <numFmt numFmtId="169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System"/>
      <family val="2"/>
    </font>
    <font>
      <sz val="10"/>
      <name val="System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name val="Calibri"/>
      <family val="2"/>
      <scheme val="minor"/>
    </font>
    <font>
      <sz val="12"/>
      <color rgb="FF003362"/>
      <name val="Calibri"/>
      <family val="2"/>
      <scheme val="minor"/>
    </font>
    <font>
      <b/>
      <sz val="12"/>
      <color theme="1" tint="0.14999847407452621"/>
      <name val="Calibri"/>
      <family val="2"/>
      <scheme val="minor"/>
    </font>
    <font>
      <b/>
      <sz val="12"/>
      <color theme="1" tint="0.14999847407452621"/>
      <name val="Cambria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name val="Calibri"/>
      <family val="2"/>
      <scheme val="minor"/>
    </font>
    <font>
      <i/>
      <sz val="10"/>
      <name val="System"/>
      <family val="2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A1B4D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ABABAB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ABABAB"/>
      </left>
      <right style="thin">
        <color rgb="FFABABAB"/>
      </right>
      <top/>
      <bottom style="medium">
        <color indexed="64"/>
      </bottom>
      <diagonal/>
    </border>
    <border>
      <left style="thin">
        <color rgb="FFABABAB"/>
      </left>
      <right style="thin">
        <color rgb="FFABABAB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9" fontId="19" fillId="0" borderId="0" applyFont="0" applyFill="0" applyBorder="0" applyAlignment="0" applyProtection="0"/>
  </cellStyleXfs>
  <cellXfs count="322">
    <xf numFmtId="0" fontId="0" fillId="0" borderId="0" xfId="0"/>
    <xf numFmtId="2" fontId="0" fillId="0" borderId="0" xfId="0" applyNumberFormat="1"/>
    <xf numFmtId="16" fontId="0" fillId="0" borderId="0" xfId="0" applyNumberFormat="1"/>
    <xf numFmtId="3" fontId="0" fillId="0" borderId="0" xfId="0" applyNumberFormat="1"/>
    <xf numFmtId="164" fontId="0" fillId="0" borderId="0" xfId="1" applyNumberFormat="1" applyFont="1"/>
    <xf numFmtId="0" fontId="0" fillId="0" borderId="0" xfId="0" quotePrefix="1"/>
    <xf numFmtId="0" fontId="2" fillId="0" borderId="0" xfId="0" applyFont="1"/>
    <xf numFmtId="166" fontId="0" fillId="0" borderId="0" xfId="0" applyNumberFormat="1"/>
    <xf numFmtId="0" fontId="0" fillId="0" borderId="0" xfId="0" applyFill="1"/>
    <xf numFmtId="3" fontId="3" fillId="0" borderId="0" xfId="0" applyNumberFormat="1" applyFont="1" applyAlignment="1">
      <alignment horizontal="center" vertical="center" readingOrder="1"/>
    </xf>
    <xf numFmtId="3" fontId="4" fillId="0" borderId="0" xfId="0" applyNumberFormat="1" applyFont="1"/>
    <xf numFmtId="0" fontId="0" fillId="0" borderId="0" xfId="0" applyAlignment="1"/>
    <xf numFmtId="0" fontId="0" fillId="5" borderId="1" xfId="0" applyFill="1" applyBorder="1"/>
    <xf numFmtId="3" fontId="3" fillId="5" borderId="1" xfId="0" applyNumberFormat="1" applyFont="1" applyFill="1" applyBorder="1" applyAlignment="1">
      <alignment horizontal="center" vertical="center" readingOrder="1"/>
    </xf>
    <xf numFmtId="0" fontId="0" fillId="4" borderId="1" xfId="0" applyFill="1" applyBorder="1"/>
    <xf numFmtId="3" fontId="3" fillId="4" borderId="1" xfId="0" applyNumberFormat="1" applyFont="1" applyFill="1" applyBorder="1" applyAlignment="1">
      <alignment horizontal="center" vertical="center" readingOrder="1"/>
    </xf>
    <xf numFmtId="0" fontId="0" fillId="0" borderId="0" xfId="0" applyNumberFormat="1"/>
    <xf numFmtId="0" fontId="2" fillId="0" borderId="5" xfId="0" applyFont="1" applyBorder="1"/>
    <xf numFmtId="1" fontId="0" fillId="0" borderId="0" xfId="0" applyNumberFormat="1"/>
    <xf numFmtId="0" fontId="0" fillId="0" borderId="8" xfId="0" applyBorder="1"/>
    <xf numFmtId="0" fontId="0" fillId="0" borderId="2" xfId="0" applyBorder="1"/>
    <xf numFmtId="2" fontId="0" fillId="0" borderId="6" xfId="0" applyNumberFormat="1" applyBorder="1"/>
    <xf numFmtId="3" fontId="0" fillId="0" borderId="7" xfId="0" applyNumberFormat="1" applyBorder="1"/>
    <xf numFmtId="0" fontId="0" fillId="0" borderId="9" xfId="0" applyBorder="1"/>
    <xf numFmtId="0" fontId="0" fillId="0" borderId="10" xfId="0" applyBorder="1"/>
    <xf numFmtId="3" fontId="0" fillId="0" borderId="2" xfId="0" applyNumberFormat="1" applyBorder="1"/>
    <xf numFmtId="3" fontId="0" fillId="0" borderId="10" xfId="0" applyNumberFormat="1" applyBorder="1"/>
    <xf numFmtId="0" fontId="0" fillId="0" borderId="0" xfId="0" applyBorder="1"/>
    <xf numFmtId="0" fontId="0" fillId="0" borderId="11" xfId="0" applyBorder="1"/>
    <xf numFmtId="166" fontId="0" fillId="0" borderId="0" xfId="0" applyNumberFormat="1" applyBorder="1"/>
    <xf numFmtId="166" fontId="0" fillId="0" borderId="10" xfId="0" applyNumberFormat="1" applyBorder="1"/>
    <xf numFmtId="166" fontId="0" fillId="0" borderId="11" xfId="0" applyNumberFormat="1" applyBorder="1"/>
    <xf numFmtId="166" fontId="0" fillId="0" borderId="2" xfId="0" applyNumberFormat="1" applyBorder="1"/>
    <xf numFmtId="16" fontId="0" fillId="0" borderId="9" xfId="0" quotePrefix="1" applyNumberFormat="1" applyBorder="1"/>
    <xf numFmtId="17" fontId="0" fillId="0" borderId="9" xfId="0" quotePrefix="1" applyNumberFormat="1" applyBorder="1"/>
    <xf numFmtId="0" fontId="0" fillId="0" borderId="9" xfId="0" quotePrefix="1" applyBorder="1"/>
    <xf numFmtId="0" fontId="0" fillId="0" borderId="8" xfId="0" quotePrefix="1" applyBorder="1"/>
    <xf numFmtId="0" fontId="2" fillId="0" borderId="11" xfId="0" applyFont="1" applyBorder="1"/>
    <xf numFmtId="0" fontId="0" fillId="0" borderId="13" xfId="0" quotePrefix="1" applyBorder="1"/>
    <xf numFmtId="0" fontId="2" fillId="0" borderId="12" xfId="0" applyFont="1" applyBorder="1"/>
    <xf numFmtId="0" fontId="0" fillId="0" borderId="4" xfId="0" applyBorder="1"/>
    <xf numFmtId="0" fontId="0" fillId="0" borderId="12" xfId="0" applyBorder="1"/>
    <xf numFmtId="0" fontId="0" fillId="0" borderId="14" xfId="0" applyBorder="1"/>
    <xf numFmtId="0" fontId="0" fillId="0" borderId="3" xfId="0" applyBorder="1"/>
    <xf numFmtId="0" fontId="0" fillId="0" borderId="1" xfId="0" applyBorder="1"/>
    <xf numFmtId="166" fontId="0" fillId="0" borderId="15" xfId="0" applyNumberFormat="1" applyBorder="1"/>
    <xf numFmtId="166" fontId="0" fillId="0" borderId="13" xfId="0" applyNumberFormat="1" applyBorder="1"/>
    <xf numFmtId="166" fontId="0" fillId="0" borderId="4" xfId="0" applyNumberFormat="1" applyBorder="1"/>
    <xf numFmtId="0" fontId="0" fillId="0" borderId="13" xfId="0" applyBorder="1"/>
    <xf numFmtId="0" fontId="0" fillId="0" borderId="4" xfId="0" quotePrefix="1" applyBorder="1"/>
    <xf numFmtId="2" fontId="0" fillId="0" borderId="0" xfId="0" applyNumberFormat="1" applyBorder="1"/>
    <xf numFmtId="2" fontId="0" fillId="0" borderId="11" xfId="0" applyNumberFormat="1" applyBorder="1"/>
    <xf numFmtId="2" fontId="0" fillId="0" borderId="14" xfId="0" applyNumberFormat="1" applyBorder="1"/>
    <xf numFmtId="1" fontId="0" fillId="0" borderId="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0" fontId="0" fillId="0" borderId="15" xfId="0" applyBorder="1"/>
    <xf numFmtId="0" fontId="0" fillId="0" borderId="4" xfId="0" applyFill="1" applyBorder="1"/>
    <xf numFmtId="167" fontId="0" fillId="0" borderId="13" xfId="0" applyNumberFormat="1" applyBorder="1"/>
    <xf numFmtId="2" fontId="0" fillId="0" borderId="13" xfId="0" applyNumberFormat="1" applyBorder="1"/>
    <xf numFmtId="2" fontId="0" fillId="0" borderId="4" xfId="0" applyNumberFormat="1" applyBorder="1"/>
    <xf numFmtId="1" fontId="0" fillId="0" borderId="13" xfId="0" applyNumberFormat="1" applyBorder="1"/>
    <xf numFmtId="1" fontId="0" fillId="0" borderId="4" xfId="0" applyNumberFormat="1" applyBorder="1"/>
    <xf numFmtId="2" fontId="0" fillId="0" borderId="1" xfId="0" applyNumberFormat="1" applyBorder="1"/>
    <xf numFmtId="2" fontId="0" fillId="0" borderId="15" xfId="0" applyNumberFormat="1" applyBorder="1"/>
    <xf numFmtId="0" fontId="0" fillId="7" borderId="0" xfId="0" applyFill="1"/>
    <xf numFmtId="167" fontId="0" fillId="0" borderId="15" xfId="0" applyNumberFormat="1" applyBorder="1"/>
    <xf numFmtId="0" fontId="2" fillId="0" borderId="0" xfId="0" applyFont="1" applyBorder="1" applyAlignment="1">
      <alignment horizontal="center"/>
    </xf>
    <xf numFmtId="167" fontId="0" fillId="0" borderId="4" xfId="0" applyNumberFormat="1" applyBorder="1"/>
    <xf numFmtId="0" fontId="2" fillId="8" borderId="16" xfId="0" applyFont="1" applyFill="1" applyBorder="1" applyAlignment="1">
      <alignment horizontal="left"/>
    </xf>
    <xf numFmtId="0" fontId="2" fillId="8" borderId="16" xfId="0" applyNumberFormat="1" applyFont="1" applyFill="1" applyBorder="1"/>
    <xf numFmtId="0" fontId="0" fillId="0" borderId="0" xfId="0" applyAlignment="1">
      <alignment horizontal="left"/>
    </xf>
    <xf numFmtId="10" fontId="0" fillId="0" borderId="0" xfId="1" applyNumberFormat="1" applyFont="1"/>
    <xf numFmtId="0" fontId="0" fillId="0" borderId="17" xfId="0" applyNumberFormat="1" applyBorder="1"/>
    <xf numFmtId="168" fontId="0" fillId="0" borderId="0" xfId="0" applyNumberFormat="1"/>
    <xf numFmtId="2" fontId="0" fillId="0" borderId="10" xfId="0" applyNumberFormat="1" applyBorder="1"/>
    <xf numFmtId="2" fontId="0" fillId="0" borderId="2" xfId="0" applyNumberFormat="1" applyBorder="1"/>
    <xf numFmtId="0" fontId="0" fillId="0" borderId="6" xfId="0" applyBorder="1"/>
    <xf numFmtId="0" fontId="0" fillId="0" borderId="7" xfId="0" applyBorder="1"/>
    <xf numFmtId="0" fontId="0" fillId="0" borderId="18" xfId="0" applyBorder="1"/>
    <xf numFmtId="0" fontId="0" fillId="0" borderId="13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3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10" fontId="0" fillId="0" borderId="4" xfId="1" applyNumberFormat="1" applyFont="1" applyBorder="1"/>
    <xf numFmtId="0" fontId="2" fillId="0" borderId="14" xfId="0" applyFont="1" applyBorder="1"/>
    <xf numFmtId="0" fontId="0" fillId="0" borderId="19" xfId="0" applyBorder="1"/>
    <xf numFmtId="167" fontId="0" fillId="0" borderId="19" xfId="0" applyNumberFormat="1" applyBorder="1"/>
    <xf numFmtId="167" fontId="0" fillId="0" borderId="0" xfId="0" applyNumberFormat="1" applyBorder="1"/>
    <xf numFmtId="0" fontId="1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9" fontId="0" fillId="0" borderId="0" xfId="0" applyNumberFormat="1"/>
    <xf numFmtId="16" fontId="0" fillId="0" borderId="13" xfId="0" quotePrefix="1" applyNumberFormat="1" applyBorder="1"/>
    <xf numFmtId="17" fontId="0" fillId="0" borderId="13" xfId="0" quotePrefix="1" applyNumberFormat="1" applyBorder="1"/>
    <xf numFmtId="0" fontId="2" fillId="0" borderId="0" xfId="0" applyFont="1" applyAlignment="1"/>
    <xf numFmtId="0" fontId="12" fillId="0" borderId="0" xfId="0" applyFont="1" applyFill="1" applyBorder="1" applyAlignment="1">
      <alignment vertical="center"/>
    </xf>
    <xf numFmtId="0" fontId="0" fillId="0" borderId="1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Font="1" applyBorder="1"/>
    <xf numFmtId="0" fontId="0" fillId="0" borderId="1" xfId="0" applyBorder="1" applyAlignment="1">
      <alignment horizontal="center" wrapText="1"/>
    </xf>
    <xf numFmtId="0" fontId="0" fillId="0" borderId="0" xfId="0" applyBorder="1" applyAlignment="1"/>
    <xf numFmtId="0" fontId="0" fillId="0" borderId="10" xfId="0" applyBorder="1" applyAlignment="1"/>
    <xf numFmtId="0" fontId="0" fillId="0" borderId="12" xfId="0" applyBorder="1" applyAlignment="1"/>
    <xf numFmtId="0" fontId="0" fillId="0" borderId="3" xfId="0" applyBorder="1" applyAlignment="1"/>
    <xf numFmtId="0" fontId="0" fillId="0" borderId="3" xfId="0" applyBorder="1" applyAlignment="1">
      <alignment wrapText="1"/>
    </xf>
    <xf numFmtId="0" fontId="0" fillId="0" borderId="12" xfId="0" applyBorder="1" applyAlignment="1">
      <alignment vertical="center"/>
    </xf>
    <xf numFmtId="0" fontId="0" fillId="0" borderId="14" xfId="0" applyBorder="1" applyAlignment="1"/>
    <xf numFmtId="0" fontId="0" fillId="0" borderId="4" xfId="0" applyFill="1" applyBorder="1" applyAlignment="1">
      <alignment wrapText="1"/>
    </xf>
    <xf numFmtId="0" fontId="2" fillId="0" borderId="12" xfId="0" applyFont="1" applyBorder="1" applyAlignment="1"/>
    <xf numFmtId="0" fontId="2" fillId="0" borderId="3" xfId="0" applyFont="1" applyBorder="1" applyAlignment="1"/>
    <xf numFmtId="3" fontId="0" fillId="0" borderId="0" xfId="0" applyNumberFormat="1" applyBorder="1"/>
    <xf numFmtId="164" fontId="0" fillId="0" borderId="0" xfId="1" applyNumberFormat="1" applyFont="1" applyBorder="1"/>
    <xf numFmtId="165" fontId="0" fillId="0" borderId="11" xfId="1" applyNumberFormat="1" applyFont="1" applyBorder="1"/>
    <xf numFmtId="3" fontId="0" fillId="0" borderId="3" xfId="0" applyNumberFormat="1" applyBorder="1"/>
    <xf numFmtId="2" fontId="0" fillId="0" borderId="12" xfId="0" applyNumberFormat="1" applyBorder="1" applyAlignment="1">
      <alignment vertical="center" wrapText="1"/>
    </xf>
    <xf numFmtId="2" fontId="0" fillId="0" borderId="19" xfId="0" applyNumberFormat="1" applyBorder="1"/>
    <xf numFmtId="3" fontId="0" fillId="0" borderId="11" xfId="0" applyNumberFormat="1" applyBorder="1"/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NumberFormat="1" applyBorder="1"/>
    <xf numFmtId="164" fontId="0" fillId="0" borderId="10" xfId="1" applyNumberFormat="1" applyFont="1" applyBorder="1"/>
    <xf numFmtId="0" fontId="0" fillId="0" borderId="11" xfId="0" applyNumberFormat="1" applyBorder="1"/>
    <xf numFmtId="164" fontId="0" fillId="0" borderId="2" xfId="1" applyNumberFormat="1" applyFont="1" applyBorder="1"/>
    <xf numFmtId="0" fontId="0" fillId="0" borderId="9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8" xfId="0" applyFont="1" applyBorder="1"/>
    <xf numFmtId="0" fontId="2" fillId="0" borderId="13" xfId="0" applyFont="1" applyBorder="1"/>
    <xf numFmtId="0" fontId="2" fillId="0" borderId="4" xfId="0" applyFont="1" applyBorder="1"/>
    <xf numFmtId="0" fontId="2" fillId="0" borderId="2" xfId="0" applyFont="1" applyBorder="1"/>
    <xf numFmtId="0" fontId="2" fillId="0" borderId="15" xfId="0" applyFont="1" applyBorder="1"/>
    <xf numFmtId="10" fontId="0" fillId="0" borderId="8" xfId="1" applyNumberFormat="1" applyFont="1" applyBorder="1"/>
    <xf numFmtId="10" fontId="0" fillId="0" borderId="11" xfId="1" applyNumberFormat="1" applyFont="1" applyBorder="1"/>
    <xf numFmtId="10" fontId="0" fillId="0" borderId="2" xfId="1" applyNumberFormat="1" applyFont="1" applyBorder="1"/>
    <xf numFmtId="0" fontId="0" fillId="0" borderId="9" xfId="0" applyBorder="1" applyAlignment="1"/>
    <xf numFmtId="0" fontId="0" fillId="0" borderId="8" xfId="0" applyBorder="1" applyAlignment="1"/>
    <xf numFmtId="0" fontId="0" fillId="0" borderId="11" xfId="0" applyBorder="1" applyAlignment="1"/>
    <xf numFmtId="0" fontId="0" fillId="0" borderId="2" xfId="0" applyBorder="1" applyAlignment="1"/>
    <xf numFmtId="0" fontId="0" fillId="0" borderId="13" xfId="0" applyNumberFormat="1" applyBorder="1"/>
    <xf numFmtId="0" fontId="0" fillId="0" borderId="4" xfId="0" applyNumberFormat="1" applyBorder="1"/>
    <xf numFmtId="0" fontId="0" fillId="0" borderId="1" xfId="0" applyFill="1" applyBorder="1"/>
    <xf numFmtId="10" fontId="0" fillId="0" borderId="7" xfId="1" applyNumberFormat="1" applyFont="1" applyBorder="1"/>
    <xf numFmtId="10" fontId="0" fillId="0" borderId="10" xfId="1" applyNumberFormat="1" applyFont="1" applyBorder="1"/>
    <xf numFmtId="0" fontId="0" fillId="0" borderId="13" xfId="0" applyFill="1" applyBorder="1" applyAlignment="1"/>
    <xf numFmtId="0" fontId="0" fillId="0" borderId="20" xfId="0" applyNumberFormat="1" applyBorder="1"/>
    <xf numFmtId="0" fontId="0" fillId="0" borderId="21" xfId="0" applyNumberFormat="1" applyBorder="1"/>
    <xf numFmtId="0" fontId="0" fillId="0" borderId="19" xfId="0" applyNumberFormat="1" applyBorder="1"/>
    <xf numFmtId="0" fontId="0" fillId="0" borderId="0" xfId="0" applyFont="1" applyBorder="1"/>
    <xf numFmtId="0" fontId="2" fillId="0" borderId="9" xfId="0" applyFont="1" applyBorder="1"/>
    <xf numFmtId="0" fontId="0" fillId="0" borderId="9" xfId="0" applyNumberFormat="1" applyBorder="1"/>
    <xf numFmtId="0" fontId="0" fillId="0" borderId="8" xfId="0" applyNumberFormat="1" applyBorder="1"/>
    <xf numFmtId="2" fontId="0" fillId="0" borderId="9" xfId="0" applyNumberFormat="1" applyBorder="1"/>
    <xf numFmtId="3" fontId="3" fillId="0" borderId="0" xfId="0" applyNumberFormat="1" applyFont="1" applyBorder="1" applyAlignment="1">
      <alignment horizontal="center" vertical="center" readingOrder="1"/>
    </xf>
    <xf numFmtId="3" fontId="3" fillId="0" borderId="11" xfId="0" applyNumberFormat="1" applyFont="1" applyBorder="1" applyAlignment="1">
      <alignment horizontal="center" vertical="center" readingOrder="1"/>
    </xf>
    <xf numFmtId="0" fontId="0" fillId="6" borderId="12" xfId="0" applyFill="1" applyBorder="1"/>
    <xf numFmtId="0" fontId="0" fillId="6" borderId="1" xfId="0" applyFill="1" applyBorder="1"/>
    <xf numFmtId="0" fontId="5" fillId="3" borderId="12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3" xfId="0" applyFont="1" applyFill="1" applyBorder="1" applyAlignment="1">
      <alignment horizontal="center" vertical="center" readingOrder="1"/>
    </xf>
    <xf numFmtId="0" fontId="2" fillId="0" borderId="8" xfId="0" applyFont="1" applyFill="1" applyBorder="1" applyAlignment="1">
      <alignment horizontal="left"/>
    </xf>
    <xf numFmtId="0" fontId="2" fillId="0" borderId="4" xfId="0" applyNumberFormat="1" applyFont="1" applyFill="1" applyBorder="1"/>
    <xf numFmtId="0" fontId="13" fillId="9" borderId="0" xfId="0" applyFont="1" applyFill="1" applyBorder="1"/>
    <xf numFmtId="0" fontId="12" fillId="9" borderId="0" xfId="0" applyFont="1" applyFill="1" applyBorder="1"/>
    <xf numFmtId="0" fontId="2" fillId="0" borderId="14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0" fillId="0" borderId="12" xfId="0" applyFill="1" applyBorder="1"/>
    <xf numFmtId="0" fontId="0" fillId="0" borderId="3" xfId="0" applyFill="1" applyBorder="1"/>
    <xf numFmtId="10" fontId="0" fillId="0" borderId="0" xfId="1" applyNumberFormat="1" applyFont="1" applyBorder="1"/>
    <xf numFmtId="164" fontId="0" fillId="0" borderId="7" xfId="1" applyNumberFormat="1" applyFont="1" applyBorder="1"/>
    <xf numFmtId="0" fontId="14" fillId="0" borderId="4" xfId="0" applyFont="1" applyFill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2" xfId="0" applyNumberFormat="1" applyBorder="1"/>
    <xf numFmtId="4" fontId="0" fillId="0" borderId="12" xfId="0" applyNumberFormat="1" applyBorder="1"/>
    <xf numFmtId="4" fontId="0" fillId="0" borderId="3" xfId="0" applyNumberFormat="1" applyBorder="1"/>
    <xf numFmtId="0" fontId="2" fillId="0" borderId="1" xfId="0" applyFont="1" applyBorder="1"/>
    <xf numFmtId="0" fontId="2" fillId="0" borderId="3" xfId="0" applyFont="1" applyBorder="1"/>
    <xf numFmtId="0" fontId="0" fillId="0" borderId="9" xfId="0" applyFont="1" applyBorder="1"/>
    <xf numFmtId="0" fontId="0" fillId="0" borderId="22" xfId="0" applyBorder="1"/>
    <xf numFmtId="0" fontId="0" fillId="0" borderId="23" xfId="0" applyFont="1" applyBorder="1"/>
    <xf numFmtId="0" fontId="0" fillId="0" borderId="24" xfId="0" applyFont="1" applyBorder="1"/>
    <xf numFmtId="0" fontId="0" fillId="0" borderId="25" xfId="0" applyBorder="1"/>
    <xf numFmtId="0" fontId="0" fillId="0" borderId="26" xfId="0" applyFont="1" applyBorder="1"/>
    <xf numFmtId="0" fontId="0" fillId="0" borderId="27" xfId="0" applyFont="1" applyBorder="1"/>
    <xf numFmtId="0" fontId="0" fillId="0" borderId="28" xfId="0" applyFont="1" applyBorder="1"/>
    <xf numFmtId="0" fontId="0" fillId="0" borderId="29" xfId="0" applyFont="1" applyBorder="1"/>
    <xf numFmtId="0" fontId="0" fillId="0" borderId="8" xfId="0" applyFont="1" applyBorder="1"/>
    <xf numFmtId="0" fontId="0" fillId="0" borderId="30" xfId="0" applyFont="1" applyBorder="1"/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9" fontId="0" fillId="0" borderId="7" xfId="0" applyNumberFormat="1" applyBorder="1"/>
    <xf numFmtId="169" fontId="0" fillId="0" borderId="10" xfId="0" applyNumberFormat="1" applyBorder="1"/>
    <xf numFmtId="169" fontId="0" fillId="0" borderId="2" xfId="0" applyNumberFormat="1" applyBorder="1"/>
    <xf numFmtId="0" fontId="4" fillId="0" borderId="2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31" xfId="0" applyFont="1" applyBorder="1" applyAlignment="1">
      <alignment horizontal="right"/>
    </xf>
    <xf numFmtId="0" fontId="4" fillId="0" borderId="32" xfId="0" applyFont="1" applyBorder="1" applyAlignment="1"/>
    <xf numFmtId="0" fontId="4" fillId="0" borderId="33" xfId="0" applyFont="1" applyBorder="1" applyAlignment="1"/>
    <xf numFmtId="0" fontId="0" fillId="0" borderId="29" xfId="0" applyBorder="1" applyAlignment="1"/>
    <xf numFmtId="0" fontId="4" fillId="0" borderId="32" xfId="0" applyFont="1" applyBorder="1"/>
    <xf numFmtId="0" fontId="4" fillId="0" borderId="31" xfId="0" applyFont="1" applyBorder="1" applyAlignment="1"/>
    <xf numFmtId="0" fontId="4" fillId="0" borderId="33" xfId="0" applyFont="1" applyBorder="1"/>
    <xf numFmtId="0" fontId="4" fillId="0" borderId="0" xfId="0" applyFont="1" applyBorder="1"/>
    <xf numFmtId="0" fontId="4" fillId="0" borderId="29" xfId="0" applyFont="1" applyBorder="1"/>
    <xf numFmtId="0" fontId="4" fillId="0" borderId="34" xfId="0" applyFont="1" applyBorder="1"/>
    <xf numFmtId="0" fontId="4" fillId="0" borderId="26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0" xfId="0" applyFont="1" applyFill="1" applyBorder="1"/>
    <xf numFmtId="0" fontId="0" fillId="10" borderId="0" xfId="0" applyFill="1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16" fillId="11" borderId="0" xfId="0" applyFont="1" applyFill="1" applyAlignment="1">
      <alignment horizontal="left" vertical="top" wrapText="1"/>
    </xf>
    <xf numFmtId="0" fontId="17" fillId="11" borderId="0" xfId="0" applyFont="1" applyFill="1" applyAlignment="1">
      <alignment vertical="center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17" fillId="11" borderId="0" xfId="0" applyFont="1" applyFill="1" applyAlignment="1">
      <alignment horizontal="left" vertical="top"/>
    </xf>
    <xf numFmtId="10" fontId="0" fillId="0" borderId="13" xfId="1" applyNumberFormat="1" applyFont="1" applyBorder="1"/>
    <xf numFmtId="0" fontId="2" fillId="8" borderId="8" xfId="0" applyFont="1" applyFill="1" applyBorder="1" applyAlignment="1">
      <alignment horizontal="left"/>
    </xf>
    <xf numFmtId="0" fontId="2" fillId="8" borderId="4" xfId="0" applyNumberFormat="1" applyFont="1" applyFill="1" applyBorder="1"/>
    <xf numFmtId="0" fontId="0" fillId="0" borderId="1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5" xfId="0" applyBorder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10" fontId="0" fillId="0" borderId="15" xfId="1" applyNumberFormat="1" applyFont="1" applyBorder="1" applyAlignment="1">
      <alignment horizontal="center"/>
    </xf>
    <xf numFmtId="0" fontId="18" fillId="0" borderId="15" xfId="0" applyFont="1" applyFill="1" applyBorder="1"/>
    <xf numFmtId="10" fontId="0" fillId="0" borderId="15" xfId="1" applyNumberFormat="1" applyFont="1" applyBorder="1"/>
    <xf numFmtId="0" fontId="0" fillId="0" borderId="0" xfId="0" applyBorder="1" applyAlignment="1">
      <alignment horizontal="center"/>
    </xf>
    <xf numFmtId="10" fontId="0" fillId="0" borderId="13" xfId="1" applyNumberFormat="1" applyFont="1" applyBorder="1" applyAlignment="1">
      <alignment horizontal="center"/>
    </xf>
    <xf numFmtId="0" fontId="18" fillId="0" borderId="13" xfId="0" applyFont="1" applyFill="1" applyBorder="1"/>
    <xf numFmtId="10" fontId="0" fillId="0" borderId="4" xfId="1" applyNumberFormat="1" applyFont="1" applyBorder="1" applyAlignment="1">
      <alignment horizontal="center"/>
    </xf>
    <xf numFmtId="0" fontId="18" fillId="0" borderId="4" xfId="0" applyFont="1" applyFill="1" applyBorder="1"/>
    <xf numFmtId="0" fontId="0" fillId="0" borderId="41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0" fontId="0" fillId="0" borderId="41" xfId="1" applyNumberFormat="1" applyFont="1" applyFill="1" applyBorder="1"/>
    <xf numFmtId="10" fontId="0" fillId="0" borderId="10" xfId="1" applyNumberFormat="1" applyFont="1" applyFill="1" applyBorder="1"/>
    <xf numFmtId="167" fontId="0" fillId="0" borderId="0" xfId="0" applyNumberFormat="1" applyFill="1" applyBorder="1"/>
    <xf numFmtId="10" fontId="0" fillId="0" borderId="2" xfId="1" applyNumberFormat="1" applyFont="1" applyFill="1" applyBorder="1"/>
    <xf numFmtId="0" fontId="0" fillId="0" borderId="14" xfId="0" applyFill="1" applyBorder="1"/>
    <xf numFmtId="0" fontId="2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0" xfId="0" applyFont="1" applyFill="1" applyBorder="1"/>
    <xf numFmtId="0" fontId="0" fillId="12" borderId="13" xfId="0" applyFill="1" applyBorder="1"/>
    <xf numFmtId="0" fontId="0" fillId="12" borderId="4" xfId="0" applyFill="1" applyBorder="1"/>
    <xf numFmtId="0" fontId="0" fillId="12" borderId="0" xfId="0" applyFill="1" applyBorder="1"/>
    <xf numFmtId="0" fontId="8" fillId="0" borderId="0" xfId="4"/>
    <xf numFmtId="9" fontId="0" fillId="0" borderId="0" xfId="5" applyFont="1"/>
    <xf numFmtId="10" fontId="0" fillId="0" borderId="7" xfId="5" applyNumberFormat="1" applyFont="1" applyBorder="1"/>
    <xf numFmtId="10" fontId="0" fillId="0" borderId="10" xfId="5" applyNumberFormat="1" applyFont="1" applyBorder="1"/>
    <xf numFmtId="9" fontId="0" fillId="0" borderId="10" xfId="5" applyFont="1" applyBorder="1"/>
    <xf numFmtId="10" fontId="0" fillId="0" borderId="2" xfId="5" applyNumberFormat="1" applyFont="1" applyBorder="1"/>
  </cellXfs>
  <cellStyles count="6">
    <cellStyle name="Normal" xfId="0" builtinId="0"/>
    <cellStyle name="Normal 2" xfId="2"/>
    <cellStyle name="Normal 3" xfId="3"/>
    <cellStyle name="Normal 4" xfId="4"/>
    <cellStyle name="Porcentaje" xfId="1" builtinId="5"/>
    <cellStyle name="Porcentaje 2" xfId="5"/>
  </cellStyles>
  <dxfs count="0"/>
  <tableStyles count="0" defaultTableStyle="TableStyleMedium2" defaultPivotStyle="PivotStyleLight16"/>
  <colors>
    <mruColors>
      <color rgb="FF66FF99"/>
      <color rgb="FF66FF66"/>
      <color rgb="FFB31D81"/>
      <color rgb="FF2EDEA3"/>
      <color rgb="FF007434"/>
      <color rgb="FF005C2A"/>
      <color rgb="FF3693AC"/>
      <color rgb="FFDF31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3" Type="http://schemas.openxmlformats.org/officeDocument/2006/relationships/worksheet" Target="worksheets/sheet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Población</a:t>
            </a:r>
            <a:r>
              <a:rPr lang="en-US" baseline="0"/>
              <a:t> total</a:t>
            </a:r>
            <a:endParaRPr lang="en-US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'1'!$C$6</c:f>
              <c:strCache>
                <c:ptCount val="1"/>
                <c:pt idx="0">
                  <c:v>Total</c:v>
                </c:pt>
              </c:strCache>
            </c:strRef>
          </c:tx>
          <c:spPr>
            <a:gradFill>
              <a:gsLst>
                <a:gs pos="40000">
                  <a:srgbClr val="5E9EFF"/>
                </a:gs>
                <a:gs pos="78000">
                  <a:srgbClr val="85C2FF"/>
                </a:gs>
                <a:gs pos="92000">
                  <a:srgbClr val="C4D6EB"/>
                </a:gs>
                <a:gs pos="100000">
                  <a:srgbClr val="FFEBFA"/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dLbls>
            <c:dLbl>
              <c:idx val="0"/>
              <c:layout>
                <c:manualLayout>
                  <c:x val="3.6630036630036722E-2"/>
                  <c:y val="3.62811739559449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4188034188034191E-2"/>
                  <c:y val="6.651471720221002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5.3723861440396876E-2"/>
                  <c:y val="-3.62840307412958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'1'!$B$7:$B$9</c:f>
              <c:strCache>
                <c:ptCount val="3"/>
                <c:pt idx="0">
                  <c:v>Población total</c:v>
                </c:pt>
                <c:pt idx="1">
                  <c:v>Población total existente</c:v>
                </c:pt>
                <c:pt idx="2">
                  <c:v>Población total estimada</c:v>
                </c:pt>
              </c:strCache>
            </c:strRef>
          </c:cat>
          <c:val>
            <c:numRef>
              <c:f>'1'!$C$7:$C$9</c:f>
              <c:numCache>
                <c:formatCode>#,##0</c:formatCode>
                <c:ptCount val="3"/>
                <c:pt idx="0">
                  <c:v>16552722</c:v>
                </c:pt>
                <c:pt idx="1">
                  <c:v>12555147</c:v>
                </c:pt>
                <c:pt idx="2">
                  <c:v>12546909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shape val="cylinder"/>
        <c:axId val="158527872"/>
        <c:axId val="158529408"/>
        <c:axId val="0"/>
      </c:bar3DChart>
      <c:catAx>
        <c:axId val="15852787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58529408"/>
        <c:crosses val="autoZero"/>
        <c:auto val="1"/>
        <c:lblAlgn val="ctr"/>
        <c:lblOffset val="100"/>
        <c:noMultiLvlLbl val="0"/>
      </c:catAx>
      <c:valAx>
        <c:axId val="158529408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585278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recuperado del total existente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'1'!$D$26</c:f>
              <c:strCache>
                <c:ptCount val="1"/>
                <c:pt idx="0">
                  <c:v>%</c:v>
                </c:pt>
              </c:strCache>
            </c:strRef>
          </c:tx>
          <c:spPr>
            <a:gradFill>
              <a:gsLst>
                <a:gs pos="0">
                  <a:srgbClr val="5E9EFF"/>
                </a:gs>
                <a:gs pos="100000">
                  <a:srgbClr val="85C2FF"/>
                </a:gs>
                <a:gs pos="57000">
                  <a:srgbClr val="C4D6EB"/>
                </a:gs>
                <a:gs pos="100000">
                  <a:srgbClr val="FFEBFA"/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3.3333333333333333E-2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5000000000000001E-2"/>
                  <c:y val="-3.240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4.7222222222222221E-2"/>
                  <c:y val="-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'1'!$C$27:$C$29</c:f>
              <c:strCache>
                <c:ptCount val="3"/>
                <c:pt idx="0">
                  <c:v>Boletas</c:v>
                </c:pt>
                <c:pt idx="1">
                  <c:v>Entidades</c:v>
                </c:pt>
                <c:pt idx="2">
                  <c:v>Municipios</c:v>
                </c:pt>
              </c:strCache>
            </c:strRef>
          </c:cat>
          <c:val>
            <c:numRef>
              <c:f>'1'!$D$27:$D$29</c:f>
              <c:numCache>
                <c:formatCode>0.0%</c:formatCode>
                <c:ptCount val="3"/>
                <c:pt idx="0">
                  <c:v>0.11899999999999999</c:v>
                </c:pt>
                <c:pt idx="1">
                  <c:v>0.96899999999999997</c:v>
                </c:pt>
                <c:pt idx="2">
                  <c:v>0.88100000000000001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gapDepth val="151"/>
        <c:shape val="cylinder"/>
        <c:axId val="159029504"/>
        <c:axId val="159031296"/>
        <c:axId val="0"/>
      </c:bar3DChart>
      <c:catAx>
        <c:axId val="159029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9031296"/>
        <c:crosses val="autoZero"/>
        <c:auto val="1"/>
        <c:lblAlgn val="ctr"/>
        <c:lblOffset val="100"/>
        <c:noMultiLvlLbl val="0"/>
      </c:catAx>
      <c:valAx>
        <c:axId val="159031296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59029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6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8059013421380171E-2"/>
          <c:y val="0.10031069600468516"/>
          <c:w val="0.92412457895742062"/>
          <c:h val="0.48135389356040564"/>
        </c:manualLayout>
      </c:layout>
      <c:bar3DChart>
        <c:barDir val="col"/>
        <c:grouping val="standard"/>
        <c:varyColors val="0"/>
        <c:ser>
          <c:idx val="2"/>
          <c:order val="0"/>
          <c:tx>
            <c:strRef>
              <c:f>[1]Hoja1!$D$2</c:f>
              <c:strCache>
                <c:ptCount val="1"/>
                <c:pt idx="0">
                  <c:v>Densidad</c:v>
                </c:pt>
              </c:strCache>
            </c:strRef>
          </c:tx>
          <c:spPr>
            <a:gradFill>
              <a:gsLst>
                <a:gs pos="100000">
                  <a:srgbClr val="03D4A8"/>
                </a:gs>
                <a:gs pos="9000">
                  <a:srgbClr val="0087E6"/>
                </a:gs>
                <a:gs pos="100000">
                  <a:srgbClr val="005CBF"/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prst="angle"/>
            </a:sp3d>
          </c:spPr>
          <c:invertIfNegative val="0"/>
          <c:cat>
            <c:strRef>
              <c:f>[1]Hoja1!$A$3:$A$34</c:f>
              <c:strCache>
                <c:ptCount val="32"/>
                <c:pt idx="0">
                  <c:v>Estados Unidos Mexicanos</c:v>
                </c:pt>
                <c:pt idx="1">
                  <c:v>Aguascalientes</c:v>
                </c:pt>
                <c:pt idx="2">
                  <c:v>Baja California Norte</c:v>
                </c:pt>
                <c:pt idx="3">
                  <c:v>Baja California Sur</c:v>
                </c:pt>
                <c:pt idx="4">
                  <c:v>Campeche</c:v>
                </c:pt>
                <c:pt idx="5">
                  <c:v>Chiapas</c:v>
                </c:pt>
                <c:pt idx="6">
                  <c:v>Chihuahua</c:v>
                </c:pt>
                <c:pt idx="7">
                  <c:v>Coahuila</c:v>
                </c:pt>
                <c:pt idx="8">
                  <c:v>Colima</c:v>
                </c:pt>
                <c:pt idx="9">
                  <c:v>Durango</c:v>
                </c:pt>
                <c:pt idx="10">
                  <c:v>Guanajuato</c:v>
                </c:pt>
                <c:pt idx="11">
                  <c:v>Guerrero</c:v>
                </c:pt>
                <c:pt idx="12">
                  <c:v>Hidalgo</c:v>
                </c:pt>
                <c:pt idx="13">
                  <c:v>Jalisco</c:v>
                </c:pt>
                <c:pt idx="14">
                  <c:v>México</c:v>
                </c:pt>
                <c:pt idx="15">
                  <c:v>Michoacán</c:v>
                </c:pt>
                <c:pt idx="16">
                  <c:v>Morelos</c:v>
                </c:pt>
                <c:pt idx="17">
                  <c:v>Nayarit </c:v>
                </c:pt>
                <c:pt idx="18">
                  <c:v>Nuevo León</c:v>
                </c:pt>
                <c:pt idx="19">
                  <c:v>Oaxaca</c:v>
                </c:pt>
                <c:pt idx="20">
                  <c:v>Puebla</c:v>
                </c:pt>
                <c:pt idx="21">
                  <c:v>Querétaro</c:v>
                </c:pt>
                <c:pt idx="22">
                  <c:v>Quintana Roo</c:v>
                </c:pt>
                <c:pt idx="23">
                  <c:v>San Luis Potosí</c:v>
                </c:pt>
                <c:pt idx="24">
                  <c:v>Sinaloa</c:v>
                </c:pt>
                <c:pt idx="25">
                  <c:v>Sonora</c:v>
                </c:pt>
                <c:pt idx="26">
                  <c:v>Tabasco</c:v>
                </c:pt>
                <c:pt idx="27">
                  <c:v>Tamaulipas</c:v>
                </c:pt>
                <c:pt idx="28">
                  <c:v>Tlaxcala</c:v>
                </c:pt>
                <c:pt idx="29">
                  <c:v>Veracruz</c:v>
                </c:pt>
                <c:pt idx="30">
                  <c:v>Yucatán</c:v>
                </c:pt>
                <c:pt idx="31">
                  <c:v>Zacatecas</c:v>
                </c:pt>
              </c:strCache>
            </c:strRef>
          </c:cat>
          <c:val>
            <c:numRef>
              <c:f>[1]Hoja1!$D$3:$D$34</c:f>
              <c:numCache>
                <c:formatCode>General</c:formatCode>
                <c:ptCount val="32"/>
                <c:pt idx="0">
                  <c:v>6.3717288600733415</c:v>
                </c:pt>
                <c:pt idx="1">
                  <c:v>4.6384425216316441</c:v>
                </c:pt>
                <c:pt idx="2">
                  <c:v>0.26018121658033982</c:v>
                </c:pt>
                <c:pt idx="3">
                  <c:v>0.27094459394190301</c:v>
                </c:pt>
                <c:pt idx="4">
                  <c:v>1.2931190139739364</c:v>
                </c:pt>
                <c:pt idx="5">
                  <c:v>6.4464825639991936</c:v>
                </c:pt>
                <c:pt idx="6">
                  <c:v>1.9414157288731821</c:v>
                </c:pt>
                <c:pt idx="7">
                  <c:v>1.5384952957212674</c:v>
                </c:pt>
                <c:pt idx="8">
                  <c:v>3.3371757925072045</c:v>
                </c:pt>
                <c:pt idx="9">
                  <c:v>2.6645725388601038</c:v>
                </c:pt>
                <c:pt idx="10">
                  <c:v>27.258609975470154</c:v>
                </c:pt>
                <c:pt idx="11">
                  <c:v>9.0278320767011078</c:v>
                </c:pt>
                <c:pt idx="12">
                  <c:v>29.97934834690944</c:v>
                </c:pt>
                <c:pt idx="13">
                  <c:v>12.911914529702663</c:v>
                </c:pt>
                <c:pt idx="14">
                  <c:v>34.583169888857753</c:v>
                </c:pt>
                <c:pt idx="15">
                  <c:v>12.756011515484333</c:v>
                </c:pt>
                <c:pt idx="16">
                  <c:v>21.751208702659145</c:v>
                </c:pt>
                <c:pt idx="17">
                  <c:v>4.1954826664714284</c:v>
                </c:pt>
                <c:pt idx="18">
                  <c:v>6.2121100410119352</c:v>
                </c:pt>
                <c:pt idx="19">
                  <c:v>11.300368322170447</c:v>
                </c:pt>
                <c:pt idx="20">
                  <c:v>32.313604941903222</c:v>
                </c:pt>
                <c:pt idx="21">
                  <c:v>6.9636759581881531</c:v>
                </c:pt>
                <c:pt idx="22">
                  <c:v>4.0438211749896744E-2</c:v>
                </c:pt>
                <c:pt idx="23">
                  <c:v>8.241267532138961</c:v>
                </c:pt>
                <c:pt idx="24">
                  <c:v>4.3561585282451105</c:v>
                </c:pt>
                <c:pt idx="25">
                  <c:v>1.2431020032538496</c:v>
                </c:pt>
                <c:pt idx="26">
                  <c:v>9.0102616726526428</c:v>
                </c:pt>
                <c:pt idx="27">
                  <c:v>3.2722921534634808</c:v>
                </c:pt>
                <c:pt idx="28">
                  <c:v>25.104792649615099</c:v>
                </c:pt>
                <c:pt idx="29">
                  <c:v>15.15968899521531</c:v>
                </c:pt>
                <c:pt idx="30">
                  <c:v>9.1176378934247424</c:v>
                </c:pt>
                <c:pt idx="31">
                  <c:v>5.2507447524127233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2070016"/>
        <c:axId val="42071552"/>
        <c:axId val="46996096"/>
      </c:bar3DChart>
      <c:catAx>
        <c:axId val="42070016"/>
        <c:scaling>
          <c:orientation val="minMax"/>
        </c:scaling>
        <c:delete val="0"/>
        <c:axPos val="b"/>
        <c:majorTickMark val="out"/>
        <c:minorTickMark val="none"/>
        <c:tickLblPos val="nextTo"/>
        <c:crossAx val="42071552"/>
        <c:crosses val="autoZero"/>
        <c:auto val="1"/>
        <c:lblAlgn val="ctr"/>
        <c:lblOffset val="100"/>
        <c:noMultiLvlLbl val="0"/>
      </c:catAx>
      <c:valAx>
        <c:axId val="4207155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crossAx val="42070016"/>
        <c:crosses val="autoZero"/>
        <c:crossBetween val="between"/>
      </c:valAx>
      <c:serAx>
        <c:axId val="46996096"/>
        <c:scaling>
          <c:orientation val="minMax"/>
        </c:scaling>
        <c:delete val="1"/>
        <c:axPos val="b"/>
        <c:majorTickMark val="out"/>
        <c:minorTickMark val="none"/>
        <c:tickLblPos val="nextTo"/>
        <c:crossAx val="42071552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layout/>
      <c:overlay val="0"/>
    </c:title>
    <c:autoTitleDeleted val="0"/>
    <c:view3D>
      <c:rotX val="1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'1D'!$J$8</c:f>
              <c:strCache>
                <c:ptCount val="1"/>
                <c:pt idx="0">
                  <c:v>Número de poblados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prst="relaxedInset"/>
            </a:sp3d>
          </c:spPr>
          <c:invertIfNegative val="0"/>
          <c:dLbls>
            <c:dLbl>
              <c:idx val="0"/>
              <c:layout>
                <c:manualLayout>
                  <c:x val="0"/>
                  <c:y val="-3.4915445170207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-6.11020290478633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'1D'!$I$9:$I$10</c:f>
              <c:strCache>
                <c:ptCount val="2"/>
                <c:pt idx="0">
                  <c:v>Rurales</c:v>
                </c:pt>
                <c:pt idx="1">
                  <c:v>Urbanos</c:v>
                </c:pt>
              </c:strCache>
            </c:strRef>
          </c:cat>
          <c:val>
            <c:numRef>
              <c:f>'1D'!$J$9:$J$10</c:f>
              <c:numCache>
                <c:formatCode>General</c:formatCode>
                <c:ptCount val="2"/>
                <c:pt idx="0">
                  <c:v>12898</c:v>
                </c:pt>
                <c:pt idx="1">
                  <c:v>559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4716800"/>
        <c:axId val="64718336"/>
        <c:axId val="0"/>
      </c:bar3DChart>
      <c:catAx>
        <c:axId val="64716800"/>
        <c:scaling>
          <c:orientation val="minMax"/>
        </c:scaling>
        <c:delete val="0"/>
        <c:axPos val="b"/>
        <c:majorTickMark val="out"/>
        <c:minorTickMark val="none"/>
        <c:tickLblPos val="nextTo"/>
        <c:crossAx val="64718336"/>
        <c:crosses val="autoZero"/>
        <c:auto val="1"/>
        <c:lblAlgn val="ctr"/>
        <c:lblOffset val="100"/>
        <c:noMultiLvlLbl val="0"/>
      </c:catAx>
      <c:valAx>
        <c:axId val="64718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47168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Población rural</a:t>
            </a:r>
            <a:r>
              <a:rPr lang="es-MX" baseline="0"/>
              <a:t> y urbana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'1D'!$I$9</c:f>
              <c:strCache>
                <c:ptCount val="1"/>
                <c:pt idx="0">
                  <c:v>Rurales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prst="relaxedInset"/>
            </a:sp3d>
          </c:spPr>
          <c:invertIfNegative val="0"/>
          <c:dLbls>
            <c:dLbl>
              <c:idx val="0"/>
              <c:layout>
                <c:manualLayout>
                  <c:x val="3.0555555555555555E-2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'[2]poblacion por localidad'!$K$3</c:f>
              <c:strCache>
                <c:ptCount val="1"/>
                <c:pt idx="0">
                  <c:v>Población</c:v>
                </c:pt>
              </c:strCache>
            </c:strRef>
          </c:cat>
          <c:val>
            <c:numRef>
              <c:f>'1D'!$K$9</c:f>
              <c:numCache>
                <c:formatCode>General</c:formatCode>
                <c:ptCount val="1"/>
                <c:pt idx="0">
                  <c:v>9022797</c:v>
                </c:pt>
              </c:numCache>
            </c:numRef>
          </c:val>
        </c:ser>
        <c:ser>
          <c:idx val="1"/>
          <c:order val="1"/>
          <c:tx>
            <c:strRef>
              <c:f>'1D'!$I$10</c:f>
              <c:strCache>
                <c:ptCount val="1"/>
                <c:pt idx="0">
                  <c:v>Urbanos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prst="relaxedInset"/>
            </a:sp3d>
          </c:spPr>
          <c:invertIfNegative val="0"/>
          <c:dLbls>
            <c:dLbl>
              <c:idx val="0"/>
              <c:layout>
                <c:manualLayout>
                  <c:x val="4.1666666666666664E-2"/>
                  <c:y val="-7.8703703703703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'[2]poblacion por localidad'!$K$3</c:f>
              <c:strCache>
                <c:ptCount val="1"/>
                <c:pt idx="0">
                  <c:v>Población</c:v>
                </c:pt>
              </c:strCache>
            </c:strRef>
          </c:cat>
          <c:val>
            <c:numRef>
              <c:f>'1D'!$K$10</c:f>
              <c:numCache>
                <c:formatCode>General</c:formatCode>
                <c:ptCount val="1"/>
                <c:pt idx="0">
                  <c:v>3524112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64741376"/>
        <c:axId val="64742912"/>
        <c:axId val="0"/>
      </c:bar3DChart>
      <c:catAx>
        <c:axId val="64741376"/>
        <c:scaling>
          <c:orientation val="minMax"/>
        </c:scaling>
        <c:delete val="1"/>
        <c:axPos val="b"/>
        <c:majorTickMark val="none"/>
        <c:minorTickMark val="none"/>
        <c:tickLblPos val="nextTo"/>
        <c:crossAx val="64742912"/>
        <c:crosses val="autoZero"/>
        <c:auto val="1"/>
        <c:lblAlgn val="ctr"/>
        <c:lblOffset val="100"/>
        <c:noMultiLvlLbl val="0"/>
      </c:catAx>
      <c:valAx>
        <c:axId val="647429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474137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Población por sexo</a:t>
            </a:r>
          </a:p>
        </c:rich>
      </c:tx>
      <c:layout>
        <c:manualLayout>
          <c:xMode val="edge"/>
          <c:yMode val="edge"/>
          <c:x val="0.30752777777777779"/>
          <c:y val="4.6296296296296294E-2"/>
        </c:manualLayout>
      </c:layout>
      <c:overlay val="0"/>
    </c:title>
    <c:autoTitleDeleted val="0"/>
    <c:view3D>
      <c:rotX val="30"/>
      <c:rotY val="18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583333333333333E-2"/>
          <c:y val="0.20849008457276175"/>
          <c:w val="0.86944444444444446"/>
          <c:h val="0.58715004374453195"/>
        </c:manualLayout>
      </c:layout>
      <c:pie3DChart>
        <c:varyColors val="1"/>
        <c:ser>
          <c:idx val="0"/>
          <c:order val="0"/>
          <c:tx>
            <c:strRef>
              <c:f>'2'!$B$6</c:f>
              <c:strCache>
                <c:ptCount val="1"/>
                <c:pt idx="0">
                  <c:v>COUNT</c:v>
                </c:pt>
              </c:strCache>
            </c:strRef>
          </c:tx>
          <c:dPt>
            <c:idx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Lbls>
            <c:dLbl>
              <c:idx val="0"/>
              <c:layout>
                <c:manualLayout>
                  <c:x val="0.23928346456692914"/>
                  <c:y val="-0.11236767279090114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21582020997375329"/>
                  <c:y val="-7.7183581219014289E-3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'2'!$A$7:$A$8</c:f>
              <c:strCache>
                <c:ptCount val="2"/>
                <c:pt idx="0">
                  <c:v>Hombres</c:v>
                </c:pt>
                <c:pt idx="1">
                  <c:v>Mujeres</c:v>
                </c:pt>
              </c:strCache>
            </c:strRef>
          </c:cat>
          <c:val>
            <c:numRef>
              <c:f>'2'!$B$7:$B$8</c:f>
              <c:numCache>
                <c:formatCode>#,##0</c:formatCode>
                <c:ptCount val="2"/>
                <c:pt idx="0">
                  <c:v>6162354</c:v>
                </c:pt>
                <c:pt idx="1">
                  <c:v>6383433</c:v>
                </c:pt>
              </c:numCache>
            </c:numRef>
          </c:val>
        </c:ser>
        <c:ser>
          <c:idx val="1"/>
          <c:order val="1"/>
          <c:tx>
            <c:strRef>
              <c:f>'2'!$C$6</c:f>
              <c:strCache>
                <c:ptCount val="1"/>
                <c:pt idx="0">
                  <c:v>PERCENT</c:v>
                </c:pt>
              </c:strCache>
            </c:strRef>
          </c:tx>
          <c:cat>
            <c:strRef>
              <c:f>'2'!$A$7:$A$8</c:f>
              <c:strCache>
                <c:ptCount val="2"/>
                <c:pt idx="0">
                  <c:v>Hombres</c:v>
                </c:pt>
                <c:pt idx="1">
                  <c:v>Mujeres</c:v>
                </c:pt>
              </c:strCache>
            </c:strRef>
          </c:cat>
          <c:val>
            <c:numRef>
              <c:f>'2'!$C$7:$C$8</c:f>
              <c:numCache>
                <c:formatCode>0.0%</c:formatCode>
                <c:ptCount val="2"/>
                <c:pt idx="0">
                  <c:v>0.4911747848125238</c:v>
                </c:pt>
                <c:pt idx="1">
                  <c:v>0.50879604289856817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24560936132983377"/>
          <c:y val="0.87461614173228341"/>
          <c:w val="0.46989216972878389"/>
          <c:h val="7.445793234179061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noFill/>
        <a:ln w="25400">
          <a:noFill/>
        </a:ln>
        <a:scene3d>
          <a:camera prst="orthographicFront"/>
          <a:lightRig rig="threePt" dir="t"/>
        </a:scene3d>
        <a:sp3d>
          <a:bevelT/>
        </a:sp3d>
      </c:spPr>
    </c:sideWall>
    <c:backWall>
      <c:thickness val="0"/>
      <c:spPr>
        <a:noFill/>
        <a:ln w="25400">
          <a:noFill/>
        </a:ln>
        <a:scene3d>
          <a:camera prst="orthographicFront"/>
          <a:lightRig rig="threePt" dir="t"/>
        </a:scene3d>
        <a:sp3d>
          <a:bevelT/>
        </a:sp3d>
      </c:spPr>
    </c:backWall>
    <c:plotArea>
      <c:layout>
        <c:manualLayout>
          <c:layoutTarget val="inner"/>
          <c:xMode val="edge"/>
          <c:yMode val="edge"/>
          <c:x val="0"/>
          <c:y val="0.14186745681367399"/>
          <c:w val="0.99188229325215627"/>
          <c:h val="0.6011191147145807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'3'!$Q$7</c:f>
              <c:strCache>
                <c:ptCount val="1"/>
                <c:pt idx="0">
                  <c:v>Índice de masculinidad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-1.2176560121765601E-2"/>
                  <c:y val="1.3519220845786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6.088280060882800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8264840182648401E-2"/>
                  <c:y val="-3.37980521144673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0882800608828003E-3"/>
                  <c:y val="-3.098118987424591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'3'!$P$8:$P$31</c:f>
              <c:strCache>
                <c:ptCount val="23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95-99</c:v>
                </c:pt>
                <c:pt idx="20">
                  <c:v>100-104</c:v>
                </c:pt>
                <c:pt idx="21">
                  <c:v>105-109</c:v>
                </c:pt>
                <c:pt idx="22">
                  <c:v>110 y más</c:v>
                </c:pt>
              </c:strCache>
            </c:strRef>
          </c:cat>
          <c:val>
            <c:numRef>
              <c:f>'3'!$Q$8:$Q$31</c:f>
              <c:numCache>
                <c:formatCode>0.0</c:formatCode>
                <c:ptCount val="24"/>
                <c:pt idx="0">
                  <c:v>102.3696912777486</c:v>
                </c:pt>
                <c:pt idx="1">
                  <c:v>104.13686825728188</c:v>
                </c:pt>
                <c:pt idx="2">
                  <c:v>110.80361203144287</c:v>
                </c:pt>
                <c:pt idx="3">
                  <c:v>89.732842070305665</c:v>
                </c:pt>
                <c:pt idx="4">
                  <c:v>86.684520144037151</c:v>
                </c:pt>
                <c:pt idx="5">
                  <c:v>88.284306971617525</c:v>
                </c:pt>
                <c:pt idx="6">
                  <c:v>92.148933394667992</c:v>
                </c:pt>
                <c:pt idx="7">
                  <c:v>95.39449704971517</c:v>
                </c:pt>
                <c:pt idx="8">
                  <c:v>88.682927427991061</c:v>
                </c:pt>
                <c:pt idx="9">
                  <c:v>97.814890539660169</c:v>
                </c:pt>
                <c:pt idx="10">
                  <c:v>88.963412421999706</c:v>
                </c:pt>
                <c:pt idx="11">
                  <c:v>101.37508993460035</c:v>
                </c:pt>
                <c:pt idx="12">
                  <c:v>94.414438063986879</c:v>
                </c:pt>
                <c:pt idx="13">
                  <c:v>107.98486689325316</c:v>
                </c:pt>
                <c:pt idx="14">
                  <c:v>95.71856663496564</c:v>
                </c:pt>
                <c:pt idx="15">
                  <c:v>106.45083450633422</c:v>
                </c:pt>
                <c:pt idx="16">
                  <c:v>89.602324748218621</c:v>
                </c:pt>
                <c:pt idx="17">
                  <c:v>101.59551530832256</c:v>
                </c:pt>
                <c:pt idx="18">
                  <c:v>85.509450358461862</c:v>
                </c:pt>
                <c:pt idx="19">
                  <c:v>73.642439431913118</c:v>
                </c:pt>
                <c:pt idx="20">
                  <c:v>79.805615550755931</c:v>
                </c:pt>
                <c:pt idx="21">
                  <c:v>93.292682926829272</c:v>
                </c:pt>
                <c:pt idx="22">
                  <c:v>91.623036649214669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"/>
        <c:shape val="cylinder"/>
        <c:axId val="159099520"/>
        <c:axId val="159453568"/>
        <c:axId val="0"/>
      </c:bar3DChart>
      <c:catAx>
        <c:axId val="159099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/>
        </c:spPr>
        <c:crossAx val="159453568"/>
        <c:crosses val="autoZero"/>
        <c:auto val="1"/>
        <c:lblAlgn val="ctr"/>
        <c:lblOffset val="40"/>
        <c:noMultiLvlLbl val="0"/>
      </c:catAx>
      <c:valAx>
        <c:axId val="159453568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590995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6666666666666666E-2"/>
          <c:y val="0.19432888597258677"/>
          <c:w val="0.95833333333333337"/>
          <c:h val="0.521691455234762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'3'!$Q$64</c:f>
              <c:strCache>
                <c:ptCount val="1"/>
                <c:pt idx="0">
                  <c:v>Índice de masculinidad</c:v>
                </c:pt>
              </c:strCache>
            </c:strRef>
          </c:tx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'3'!$P$65:$P$72</c:f>
              <c:strCache>
                <c:ptCount val="8"/>
                <c:pt idx="0">
                  <c:v>0-4</c:v>
                </c:pt>
                <c:pt idx="1">
                  <c:v>5-14</c:v>
                </c:pt>
                <c:pt idx="2">
                  <c:v>15-19</c:v>
                </c:pt>
                <c:pt idx="3">
                  <c:v>20-39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 y más</c:v>
                </c:pt>
              </c:strCache>
            </c:strRef>
          </c:cat>
          <c:val>
            <c:numRef>
              <c:f>'3'!$Q$65:$Q$72</c:f>
              <c:numCache>
                <c:formatCode>0.0</c:formatCode>
                <c:ptCount val="8"/>
                <c:pt idx="0">
                  <c:v>102.3696912777486</c:v>
                </c:pt>
                <c:pt idx="1">
                  <c:v>106.91513878670685</c:v>
                </c:pt>
                <c:pt idx="2">
                  <c:v>89.732842070305665</c:v>
                </c:pt>
                <c:pt idx="3">
                  <c:v>89.988034562893603</c:v>
                </c:pt>
                <c:pt idx="4">
                  <c:v>92.593313893304412</c:v>
                </c:pt>
                <c:pt idx="5">
                  <c:v>93.423839308800069</c:v>
                </c:pt>
                <c:pt idx="6">
                  <c:v>98.473307022143715</c:v>
                </c:pt>
                <c:pt idx="7">
                  <c:v>96.035551880942535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shape val="cylinder"/>
        <c:axId val="159479680"/>
        <c:axId val="159481216"/>
        <c:axId val="0"/>
      </c:bar3DChart>
      <c:catAx>
        <c:axId val="159479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9481216"/>
        <c:crosses val="autoZero"/>
        <c:auto val="1"/>
        <c:lblAlgn val="ctr"/>
        <c:lblOffset val="100"/>
        <c:noMultiLvlLbl val="0"/>
      </c:catAx>
      <c:valAx>
        <c:axId val="159481216"/>
        <c:scaling>
          <c:orientation val="minMax"/>
          <c:max val="110"/>
          <c:min val="50"/>
        </c:scaling>
        <c:delete val="1"/>
        <c:axPos val="l"/>
        <c:numFmt formatCode="0.0" sourceLinked="1"/>
        <c:majorTickMark val="out"/>
        <c:minorTickMark val="none"/>
        <c:tickLblPos val="nextTo"/>
        <c:crossAx val="1594796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2686657917760281"/>
          <c:y val="0.87461614173228341"/>
          <c:w val="0.36015551181102362"/>
          <c:h val="9.760608048993875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904341644794402"/>
          <c:y val="0.10185980246174166"/>
          <c:w val="0.82103302712160975"/>
          <c:h val="0.82980474191350229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'4'!$G$7</c:f>
              <c:strCache>
                <c:ptCount val="1"/>
                <c:pt idx="0">
                  <c:v>Hombres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.59444444444444444"/>
                  <c:y val="1.575196576656784E-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1098453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58472211286089248"/>
                  <c:y val="1.575196576656784E-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1089807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57222222222222219"/>
                  <c:y val="2.000657172011781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1064538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56388888888888888"/>
                  <c:y val="2.000657172011781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1041670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45416666666666666"/>
                  <c:y val="6.001656476720012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833242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42083333333333334"/>
                  <c:y val="2.000499652354115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766388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40277777777777779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740516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34861111111111109"/>
                  <c:y val="4.001156824365859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625628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32361111111111113"/>
                  <c:y val="2.001287250642443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581863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.29583333333333334"/>
                  <c:y val="2.000657172011781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521127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0.27361111111111114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479688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0.27083333333333331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476826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0.2361111111111111"/>
                  <c:y val="4.000999304708230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404411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0.22361111111111115"/>
                  <c:y val="2.000499652354115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382462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0.20416666666666672"/>
                  <c:y val="2.000499652354115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351092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0.19444444444444445"/>
                  <c:y val="4.000999304708230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329119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0.15833333333333333"/>
                  <c:y val="2.000499652354115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260441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>
                <c:manualLayout>
                  <c:x val="0.15694444444444444"/>
                  <c:y val="2.000499652354042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254766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8"/>
              <c:layout>
                <c:manualLayout>
                  <c:x val="0.14583333333333334"/>
                  <c:y val="2.000499652354189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231365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0.14444444444444443"/>
                  <c:y val="2.000499652354115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228273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0"/>
              <c:layout>
                <c:manualLayout>
                  <c:x val="0.14305555555555555"/>
                  <c:y val="2.000499652354042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226916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>
                <c:manualLayout>
                  <c:x val="8.7499999999999994E-2"/>
                  <c:y val="-7.3350806564874202E-1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114598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8.3333333333333329E-2"/>
                  <c:y val="2.000499652354115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107973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7.9166666666666691E-2"/>
                  <c:y val="4.000999304708230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101097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4"/>
              <c:layout>
                <c:manualLayout>
                  <c:x val="6.805555555555555E-2"/>
                  <c:y val="2.000657172011781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79925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5"/>
              <c:layout>
                <c:manualLayout>
                  <c:x val="6.1111111111111109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65887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6"/>
              <c:layout>
                <c:manualLayout>
                  <c:x val="4.1666666666666664E-2"/>
                  <c:y val="2.000972211327112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30020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3.4722222222222224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19634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8"/>
              <c:layout>
                <c:manualLayout>
                  <c:x val="3.6111111111111108E-2"/>
                  <c:y val="2.000657172011781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18636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9"/>
              <c:layout>
                <c:manualLayout>
                  <c:x val="3.4722222222222224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17370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0"/>
              <c:layout>
                <c:manualLayout>
                  <c:x val="2.9166666666666667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2056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'4'!$F$8:$F$38</c:f>
              <c:strCache>
                <c:ptCount val="31"/>
                <c:pt idx="0">
                  <c:v>Puebla</c:v>
                </c:pt>
                <c:pt idx="1">
                  <c:v>Veracruz</c:v>
                </c:pt>
                <c:pt idx="2">
                  <c:v>Oaxaca</c:v>
                </c:pt>
                <c:pt idx="3">
                  <c:v>Jalisco</c:v>
                </c:pt>
                <c:pt idx="4">
                  <c:v>Guanajuato</c:v>
                </c:pt>
                <c:pt idx="5">
                  <c:v>Michoacán</c:v>
                </c:pt>
                <c:pt idx="6">
                  <c:v>Estado de México</c:v>
                </c:pt>
                <c:pt idx="7">
                  <c:v>Hidalgo</c:v>
                </c:pt>
                <c:pt idx="8">
                  <c:v>Guerrero</c:v>
                </c:pt>
                <c:pt idx="9">
                  <c:v>San Luis Potosí</c:v>
                </c:pt>
                <c:pt idx="10">
                  <c:v>Chiapas</c:v>
                </c:pt>
                <c:pt idx="11">
                  <c:v>Chihuahua</c:v>
                </c:pt>
                <c:pt idx="12">
                  <c:v>Nuevo León</c:v>
                </c:pt>
                <c:pt idx="13">
                  <c:v>Zacatecas</c:v>
                </c:pt>
                <c:pt idx="14">
                  <c:v>Yucatán</c:v>
                </c:pt>
                <c:pt idx="15">
                  <c:v>Durango</c:v>
                </c:pt>
                <c:pt idx="16">
                  <c:v>Tamaulipas</c:v>
                </c:pt>
                <c:pt idx="17">
                  <c:v>Sinaloa</c:v>
                </c:pt>
                <c:pt idx="18">
                  <c:v>Coahuila</c:v>
                </c:pt>
                <c:pt idx="19">
                  <c:v>Tabasco</c:v>
                </c:pt>
                <c:pt idx="20">
                  <c:v>Sonora</c:v>
                </c:pt>
                <c:pt idx="21">
                  <c:v>Nayarit</c:v>
                </c:pt>
                <c:pt idx="22">
                  <c:v>Morelos</c:v>
                </c:pt>
                <c:pt idx="23">
                  <c:v>Tlaxcala</c:v>
                </c:pt>
                <c:pt idx="24">
                  <c:v>Querétaro</c:v>
                </c:pt>
                <c:pt idx="25">
                  <c:v>Campeche</c:v>
                </c:pt>
                <c:pt idx="26">
                  <c:v>Aguascalientes</c:v>
                </c:pt>
                <c:pt idx="27">
                  <c:v>Baja California Sur</c:v>
                </c:pt>
                <c:pt idx="28">
                  <c:v>Baja California Norte</c:v>
                </c:pt>
                <c:pt idx="29">
                  <c:v>Colima</c:v>
                </c:pt>
                <c:pt idx="30">
                  <c:v>Quintana Roo</c:v>
                </c:pt>
              </c:strCache>
            </c:strRef>
          </c:cat>
          <c:val>
            <c:numRef>
              <c:f>'4'!$G$8:$G$38</c:f>
              <c:numCache>
                <c:formatCode>General</c:formatCode>
                <c:ptCount val="31"/>
                <c:pt idx="0">
                  <c:v>531973</c:v>
                </c:pt>
                <c:pt idx="1">
                  <c:v>539583</c:v>
                </c:pt>
                <c:pt idx="2">
                  <c:v>518164</c:v>
                </c:pt>
                <c:pt idx="3">
                  <c:v>494630</c:v>
                </c:pt>
                <c:pt idx="4">
                  <c:v>405574</c:v>
                </c:pt>
                <c:pt idx="5">
                  <c:v>374589</c:v>
                </c:pt>
                <c:pt idx="6">
                  <c:v>367559</c:v>
                </c:pt>
                <c:pt idx="7">
                  <c:v>305923</c:v>
                </c:pt>
                <c:pt idx="8">
                  <c:v>285850</c:v>
                </c:pt>
                <c:pt idx="9">
                  <c:v>255527</c:v>
                </c:pt>
                <c:pt idx="10">
                  <c:v>237994</c:v>
                </c:pt>
                <c:pt idx="11">
                  <c:v>236369</c:v>
                </c:pt>
                <c:pt idx="12">
                  <c:v>200925</c:v>
                </c:pt>
                <c:pt idx="13">
                  <c:v>189148</c:v>
                </c:pt>
                <c:pt idx="14">
                  <c:v>175315</c:v>
                </c:pt>
                <c:pt idx="15">
                  <c:v>165512</c:v>
                </c:pt>
                <c:pt idx="16">
                  <c:v>130191</c:v>
                </c:pt>
                <c:pt idx="17">
                  <c:v>124617</c:v>
                </c:pt>
                <c:pt idx="18">
                  <c:v>116906</c:v>
                </c:pt>
                <c:pt idx="19">
                  <c:v>111634</c:v>
                </c:pt>
                <c:pt idx="20">
                  <c:v>114776</c:v>
                </c:pt>
                <c:pt idx="21">
                  <c:v>56987</c:v>
                </c:pt>
                <c:pt idx="22">
                  <c:v>53540</c:v>
                </c:pt>
                <c:pt idx="23">
                  <c:v>51437</c:v>
                </c:pt>
                <c:pt idx="24">
                  <c:v>39131</c:v>
                </c:pt>
                <c:pt idx="25">
                  <c:v>32984</c:v>
                </c:pt>
                <c:pt idx="26">
                  <c:v>15375</c:v>
                </c:pt>
                <c:pt idx="27">
                  <c:v>10279</c:v>
                </c:pt>
                <c:pt idx="28">
                  <c:v>10468</c:v>
                </c:pt>
                <c:pt idx="29">
                  <c:v>8194</c:v>
                </c:pt>
                <c:pt idx="30">
                  <c:v>1200</c:v>
                </c:pt>
              </c:numCache>
            </c:numRef>
          </c:val>
        </c:ser>
        <c:ser>
          <c:idx val="1"/>
          <c:order val="1"/>
          <c:tx>
            <c:strRef>
              <c:f>'4'!$H$7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DF3199"/>
            </a:solidFill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cat>
            <c:strRef>
              <c:f>'4'!$F$8:$F$38</c:f>
              <c:strCache>
                <c:ptCount val="31"/>
                <c:pt idx="0">
                  <c:v>Puebla</c:v>
                </c:pt>
                <c:pt idx="1">
                  <c:v>Veracruz</c:v>
                </c:pt>
                <c:pt idx="2">
                  <c:v>Oaxaca</c:v>
                </c:pt>
                <c:pt idx="3">
                  <c:v>Jalisco</c:v>
                </c:pt>
                <c:pt idx="4">
                  <c:v>Guanajuato</c:v>
                </c:pt>
                <c:pt idx="5">
                  <c:v>Michoacán</c:v>
                </c:pt>
                <c:pt idx="6">
                  <c:v>Estado de México</c:v>
                </c:pt>
                <c:pt idx="7">
                  <c:v>Hidalgo</c:v>
                </c:pt>
                <c:pt idx="8">
                  <c:v>Guerrero</c:v>
                </c:pt>
                <c:pt idx="9">
                  <c:v>San Luis Potosí</c:v>
                </c:pt>
                <c:pt idx="10">
                  <c:v>Chiapas</c:v>
                </c:pt>
                <c:pt idx="11">
                  <c:v>Chihuahua</c:v>
                </c:pt>
                <c:pt idx="12">
                  <c:v>Nuevo León</c:v>
                </c:pt>
                <c:pt idx="13">
                  <c:v>Zacatecas</c:v>
                </c:pt>
                <c:pt idx="14">
                  <c:v>Yucatán</c:v>
                </c:pt>
                <c:pt idx="15">
                  <c:v>Durango</c:v>
                </c:pt>
                <c:pt idx="16">
                  <c:v>Tamaulipas</c:v>
                </c:pt>
                <c:pt idx="17">
                  <c:v>Sinaloa</c:v>
                </c:pt>
                <c:pt idx="18">
                  <c:v>Coahuila</c:v>
                </c:pt>
                <c:pt idx="19">
                  <c:v>Tabasco</c:v>
                </c:pt>
                <c:pt idx="20">
                  <c:v>Sonora</c:v>
                </c:pt>
                <c:pt idx="21">
                  <c:v>Nayarit</c:v>
                </c:pt>
                <c:pt idx="22">
                  <c:v>Morelos</c:v>
                </c:pt>
                <c:pt idx="23">
                  <c:v>Tlaxcala</c:v>
                </c:pt>
                <c:pt idx="24">
                  <c:v>Querétaro</c:v>
                </c:pt>
                <c:pt idx="25">
                  <c:v>Campeche</c:v>
                </c:pt>
                <c:pt idx="26">
                  <c:v>Aguascalientes</c:v>
                </c:pt>
                <c:pt idx="27">
                  <c:v>Baja California Sur</c:v>
                </c:pt>
                <c:pt idx="28">
                  <c:v>Baja California Norte</c:v>
                </c:pt>
                <c:pt idx="29">
                  <c:v>Colima</c:v>
                </c:pt>
                <c:pt idx="30">
                  <c:v>Quintana Roo</c:v>
                </c:pt>
              </c:strCache>
            </c:strRef>
          </c:cat>
          <c:val>
            <c:numRef>
              <c:f>'4'!$H$8:$H$38</c:f>
              <c:numCache>
                <c:formatCode>General</c:formatCode>
                <c:ptCount val="31"/>
                <c:pt idx="0">
                  <c:v>566480</c:v>
                </c:pt>
                <c:pt idx="1">
                  <c:v>550224</c:v>
                </c:pt>
                <c:pt idx="2">
                  <c:v>546374</c:v>
                </c:pt>
                <c:pt idx="3">
                  <c:v>547040</c:v>
                </c:pt>
                <c:pt idx="4">
                  <c:v>427668</c:v>
                </c:pt>
                <c:pt idx="5">
                  <c:v>391799</c:v>
                </c:pt>
                <c:pt idx="6">
                  <c:v>372957</c:v>
                </c:pt>
                <c:pt idx="7">
                  <c:v>319705</c:v>
                </c:pt>
                <c:pt idx="8">
                  <c:v>296013</c:v>
                </c:pt>
                <c:pt idx="9">
                  <c:v>265600</c:v>
                </c:pt>
                <c:pt idx="10">
                  <c:v>241694</c:v>
                </c:pt>
                <c:pt idx="11">
                  <c:v>240457</c:v>
                </c:pt>
                <c:pt idx="12">
                  <c:v>203486</c:v>
                </c:pt>
                <c:pt idx="13">
                  <c:v>193314</c:v>
                </c:pt>
                <c:pt idx="14">
                  <c:v>175777</c:v>
                </c:pt>
                <c:pt idx="15">
                  <c:v>163607</c:v>
                </c:pt>
                <c:pt idx="16">
                  <c:v>130250</c:v>
                </c:pt>
                <c:pt idx="17">
                  <c:v>130149</c:v>
                </c:pt>
                <c:pt idx="18">
                  <c:v>114459</c:v>
                </c:pt>
                <c:pt idx="19">
                  <c:v>116639</c:v>
                </c:pt>
                <c:pt idx="20">
                  <c:v>112140</c:v>
                </c:pt>
                <c:pt idx="21">
                  <c:v>57611</c:v>
                </c:pt>
                <c:pt idx="22">
                  <c:v>54433</c:v>
                </c:pt>
                <c:pt idx="23">
                  <c:v>49660</c:v>
                </c:pt>
                <c:pt idx="24">
                  <c:v>40794</c:v>
                </c:pt>
                <c:pt idx="25">
                  <c:v>32903</c:v>
                </c:pt>
                <c:pt idx="26">
                  <c:v>14645</c:v>
                </c:pt>
                <c:pt idx="27">
                  <c:v>9355</c:v>
                </c:pt>
                <c:pt idx="28">
                  <c:v>8168</c:v>
                </c:pt>
                <c:pt idx="29">
                  <c:v>9176</c:v>
                </c:pt>
                <c:pt idx="30">
                  <c:v>856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shape val="cylinder"/>
        <c:axId val="161167616"/>
        <c:axId val="161284096"/>
        <c:axId val="0"/>
      </c:bar3DChart>
      <c:catAx>
        <c:axId val="16116761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61284096"/>
        <c:crosses val="autoZero"/>
        <c:auto val="1"/>
        <c:lblAlgn val="ctr"/>
        <c:lblOffset val="300"/>
        <c:noMultiLvlLbl val="0"/>
      </c:catAx>
      <c:valAx>
        <c:axId val="161284096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161167616"/>
        <c:crosses val="autoZero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sz="1200"/>
            </a:pPr>
            <a:endParaRPr lang="es-MX"/>
          </a:p>
        </c:txPr>
      </c:legendEntry>
      <c:legendEntry>
        <c:idx val="1"/>
        <c:txPr>
          <a:bodyPr/>
          <a:lstStyle/>
          <a:p>
            <a:pPr>
              <a:defRPr sz="1200"/>
            </a:pPr>
            <a:endParaRPr lang="es-MX"/>
          </a:p>
        </c:txPr>
      </c:legendEntry>
      <c:layout>
        <c:manualLayout>
          <c:xMode val="edge"/>
          <c:yMode val="edge"/>
          <c:x val="0.41586023622047247"/>
          <c:y val="0.92581564466337574"/>
          <c:w val="0.23355719597550306"/>
          <c:h val="6.218135742249954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Distribución porcentual de la población por tamaño</a:t>
            </a:r>
            <a:br>
              <a:rPr lang="es-MX"/>
            </a:br>
            <a:r>
              <a:rPr lang="es-MX"/>
              <a:t>de municipio en 1930</a:t>
            </a:r>
          </a:p>
        </c:rich>
      </c:tx>
      <c:layout>
        <c:manualLayout>
          <c:xMode val="edge"/>
          <c:yMode val="edge"/>
          <c:x val="0.17791604526255411"/>
          <c:y val="3.129890453834115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9123074516347707"/>
          <c:y val="0.13408007097704336"/>
          <c:w val="0.64103610227529506"/>
          <c:h val="0.7276884403534065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'5'!$L$18</c:f>
              <c:strCache>
                <c:ptCount val="1"/>
                <c:pt idx="0">
                  <c:v>% Población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'5'!$K$19:$K$22</c:f>
              <c:strCache>
                <c:ptCount val="4"/>
                <c:pt idx="0">
                  <c:v>Menor a 2500 hab</c:v>
                </c:pt>
                <c:pt idx="1">
                  <c:v>2500 a 14999 hab</c:v>
                </c:pt>
                <c:pt idx="2">
                  <c:v>15000 a 99999 hab</c:v>
                </c:pt>
                <c:pt idx="3">
                  <c:v>Mas de 100000 hab</c:v>
                </c:pt>
              </c:strCache>
            </c:strRef>
          </c:cat>
          <c:val>
            <c:numRef>
              <c:f>'5'!$L$19:$L$22</c:f>
              <c:numCache>
                <c:formatCode>0.00</c:formatCode>
                <c:ptCount val="4"/>
                <c:pt idx="0">
                  <c:v>7.9419401224636283</c:v>
                </c:pt>
                <c:pt idx="1">
                  <c:v>50.494460428460911</c:v>
                </c:pt>
                <c:pt idx="2">
                  <c:v>37.100372689401027</c:v>
                </c:pt>
                <c:pt idx="3">
                  <c:v>4.4632267596744342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61317248"/>
        <c:axId val="161319936"/>
      </c:barChart>
      <c:catAx>
        <c:axId val="16131724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1319936"/>
        <c:crosses val="autoZero"/>
        <c:auto val="1"/>
        <c:lblAlgn val="ctr"/>
        <c:lblOffset val="100"/>
        <c:noMultiLvlLbl val="0"/>
      </c:catAx>
      <c:valAx>
        <c:axId val="1613199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613172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  <a:effectLst/>
      </c:spPr>
    </c:sideWall>
    <c:backWall>
      <c:thickness val="0"/>
      <c:spPr>
        <a:noFill/>
        <a:ln w="25400">
          <a:noFill/>
        </a:ln>
        <a:effectLst/>
      </c:spPr>
    </c:backWall>
    <c:plotArea>
      <c:layout>
        <c:manualLayout>
          <c:layoutTarget val="inner"/>
          <c:xMode val="edge"/>
          <c:yMode val="edge"/>
          <c:x val="3.0769224556990802E-2"/>
          <c:y val="0.14745260528749038"/>
          <c:w val="0.94358975497885023"/>
          <c:h val="0.74170822189931795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'6'!$N$7</c:f>
              <c:strCache>
                <c:ptCount val="1"/>
                <c:pt idx="0">
                  <c:v>% hombres</c:v>
                </c:pt>
              </c:strCache>
            </c:strRef>
          </c:tx>
          <c:spPr>
            <a:ln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strRef>
              <c:f>'6'!$M$8:$M$28</c:f>
              <c:strCache>
                <c:ptCount val="21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95-99</c:v>
                </c:pt>
                <c:pt idx="20">
                  <c:v>100 y más</c:v>
                </c:pt>
              </c:strCache>
            </c:strRef>
          </c:cat>
          <c:val>
            <c:numRef>
              <c:f>'6'!$N$8:$N$28</c:f>
              <c:numCache>
                <c:formatCode>0.00</c:formatCode>
                <c:ptCount val="21"/>
                <c:pt idx="0">
                  <c:v>-7.7224119502261477</c:v>
                </c:pt>
                <c:pt idx="1">
                  <c:v>-7.1524628097645397</c:v>
                </c:pt>
                <c:pt idx="2">
                  <c:v>-5.4375145304712103</c:v>
                </c:pt>
                <c:pt idx="3">
                  <c:v>-4.7808348653839765</c:v>
                </c:pt>
                <c:pt idx="4">
                  <c:v>-4.3418502517233524</c:v>
                </c:pt>
                <c:pt idx="5">
                  <c:v>-4.0855799623636386</c:v>
                </c:pt>
                <c:pt idx="6">
                  <c:v>-3.2090931718720523</c:v>
                </c:pt>
                <c:pt idx="7">
                  <c:v>-2.9829338843535091</c:v>
                </c:pt>
                <c:pt idx="8">
                  <c:v>-2.3034757006685869</c:v>
                </c:pt>
                <c:pt idx="9">
                  <c:v>-1.902683760597929</c:v>
                </c:pt>
                <c:pt idx="10">
                  <c:v>-1.5635325003154164</c:v>
                </c:pt>
                <c:pt idx="11">
                  <c:v>-0.99946528662955958</c:v>
                </c:pt>
                <c:pt idx="12">
                  <c:v>-1.1466090971090968</c:v>
                </c:pt>
                <c:pt idx="13">
                  <c:v>-0.55961990319687505</c:v>
                </c:pt>
                <c:pt idx="14">
                  <c:v>-0.42514853658379131</c:v>
                </c:pt>
                <c:pt idx="15">
                  <c:v>-0.21096032496928127</c:v>
                </c:pt>
                <c:pt idx="16">
                  <c:v>-0.17939876666037827</c:v>
                </c:pt>
                <c:pt idx="17">
                  <c:v>-5.6332599527102657E-2</c:v>
                </c:pt>
                <c:pt idx="18">
                  <c:v>-3.1370276137333904E-2</c:v>
                </c:pt>
                <c:pt idx="19">
                  <c:v>-1.4051269519847477E-2</c:v>
                </c:pt>
                <c:pt idx="20">
                  <c:v>-8.504086544343311E-3</c:v>
                </c:pt>
              </c:numCache>
            </c:numRef>
          </c:val>
        </c:ser>
        <c:ser>
          <c:idx val="1"/>
          <c:order val="1"/>
          <c:tx>
            <c:strRef>
              <c:f>'6'!$O$7</c:f>
              <c:strCache>
                <c:ptCount val="1"/>
                <c:pt idx="0">
                  <c:v>% mujeres</c:v>
                </c:pt>
              </c:strCache>
            </c:strRef>
          </c:tx>
          <c:spPr>
            <a:solidFill>
              <a:srgbClr val="DF3199"/>
            </a:solidFill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cat>
            <c:strRef>
              <c:f>'6'!$M$8:$M$28</c:f>
              <c:strCache>
                <c:ptCount val="21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95-99</c:v>
                </c:pt>
                <c:pt idx="20">
                  <c:v>100 y más</c:v>
                </c:pt>
              </c:strCache>
            </c:strRef>
          </c:cat>
          <c:val>
            <c:numRef>
              <c:f>'6'!$O$8:$O$28</c:f>
              <c:numCache>
                <c:formatCode>0.00</c:formatCode>
                <c:ptCount val="21"/>
                <c:pt idx="0">
                  <c:v>7.544081175690363</c:v>
                </c:pt>
                <c:pt idx="1">
                  <c:v>6.8683290840795923</c:v>
                </c:pt>
                <c:pt idx="2">
                  <c:v>4.9073441116054957</c:v>
                </c:pt>
                <c:pt idx="3">
                  <c:v>5.3278540555287366</c:v>
                </c:pt>
                <c:pt idx="4">
                  <c:v>5.0087953933514626</c:v>
                </c:pt>
                <c:pt idx="5">
                  <c:v>4.6277533374953146</c:v>
                </c:pt>
                <c:pt idx="6">
                  <c:v>3.482507125858648</c:v>
                </c:pt>
                <c:pt idx="7">
                  <c:v>3.126945449273602</c:v>
                </c:pt>
                <c:pt idx="8">
                  <c:v>2.5974285778274155</c:v>
                </c:pt>
                <c:pt idx="9">
                  <c:v>1.9451882531386813</c:v>
                </c:pt>
                <c:pt idx="10">
                  <c:v>1.7575005923769749</c:v>
                </c:pt>
                <c:pt idx="11">
                  <c:v>0.9859081627195988</c:v>
                </c:pt>
                <c:pt idx="12">
                  <c:v>1.214442537201792</c:v>
                </c:pt>
                <c:pt idx="13">
                  <c:v>0.51823919341409108</c:v>
                </c:pt>
                <c:pt idx="14">
                  <c:v>0.44416517247395354</c:v>
                </c:pt>
                <c:pt idx="15">
                  <c:v>0.19817629983607915</c:v>
                </c:pt>
                <c:pt idx="16">
                  <c:v>0.20021664299948297</c:v>
                </c:pt>
                <c:pt idx="17">
                  <c:v>5.5447919483595516E-2</c:v>
                </c:pt>
                <c:pt idx="18">
                  <c:v>3.668632648885873E-2</c:v>
                </c:pt>
                <c:pt idx="19">
                  <c:v>1.9080396614018641E-2</c:v>
                </c:pt>
                <c:pt idx="20">
                  <c:v>1.0209685907501202E-2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75"/>
        <c:shape val="box"/>
        <c:axId val="161443200"/>
        <c:axId val="161465472"/>
        <c:axId val="0"/>
      </c:bar3DChart>
      <c:catAx>
        <c:axId val="161443200"/>
        <c:scaling>
          <c:orientation val="minMax"/>
        </c:scaling>
        <c:delete val="1"/>
        <c:axPos val="l"/>
        <c:numFmt formatCode="General" sourceLinked="0"/>
        <c:majorTickMark val="none"/>
        <c:minorTickMark val="none"/>
        <c:tickLblPos val="nextTo"/>
        <c:crossAx val="161465472"/>
        <c:crosses val="autoZero"/>
        <c:auto val="1"/>
        <c:lblAlgn val="ctr"/>
        <c:lblOffset val="100"/>
        <c:noMultiLvlLbl val="0"/>
      </c:catAx>
      <c:valAx>
        <c:axId val="161465472"/>
        <c:scaling>
          <c:orientation val="minMax"/>
          <c:max val="10"/>
          <c:min val="-10"/>
        </c:scaling>
        <c:delete val="1"/>
        <c:axPos val="b"/>
        <c:numFmt formatCode="0.00" sourceLinked="1"/>
        <c:majorTickMark val="out"/>
        <c:minorTickMark val="none"/>
        <c:tickLblPos val="nextTo"/>
        <c:crossAx val="161443200"/>
        <c:crosses val="autoZero"/>
        <c:crossBetween val="between"/>
        <c:majorUnit val="4"/>
        <c:minorUnit val="0.5"/>
      </c:valAx>
      <c:spPr>
        <a:noFill/>
        <a:ln>
          <a:noFill/>
        </a:ln>
      </c:spPr>
    </c:plotArea>
    <c:legend>
      <c:legendPos val="b"/>
      <c:overlay val="0"/>
      <c:txPr>
        <a:bodyPr/>
        <a:lstStyle/>
        <a:p>
          <a:pPr>
            <a:defRPr sz="1200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'7'!$Q$30</c:f>
              <c:strCache>
                <c:ptCount val="1"/>
                <c:pt idx="0">
                  <c:v>Infantil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0.32661443494776832"/>
                  <c:y val="-0.11435523114355228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r>
                      <a:rPr lang="en-US"/>
                      <a:t>68.5 %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266050878255603"/>
                      <c:h val="0.10905109489051094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'7'!$P$31</c:f>
              <c:strCache>
                <c:ptCount val="1"/>
                <c:pt idx="0">
                  <c:v>Razón de dependencia</c:v>
                </c:pt>
              </c:strCache>
            </c:strRef>
          </c:cat>
          <c:val>
            <c:numRef>
              <c:f>'7'!$Q$31</c:f>
              <c:numCache>
                <c:formatCode>0.0</c:formatCode>
                <c:ptCount val="1"/>
                <c:pt idx="0">
                  <c:v>68.419714594339979</c:v>
                </c:pt>
              </c:numCache>
            </c:numRef>
          </c:val>
        </c:ser>
        <c:ser>
          <c:idx val="1"/>
          <c:order val="1"/>
          <c:tx>
            <c:strRef>
              <c:f>'7'!$R$30</c:f>
              <c:strCache>
                <c:ptCount val="1"/>
                <c:pt idx="0">
                  <c:v>Vejez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0.306172450665889"/>
                  <c:y val="-4.37956204379562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4.1 %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'7'!$P$31</c:f>
              <c:strCache>
                <c:ptCount val="1"/>
                <c:pt idx="0">
                  <c:v>Razón de dependencia</c:v>
                </c:pt>
              </c:strCache>
            </c:strRef>
          </c:cat>
          <c:val>
            <c:numRef>
              <c:f>'7'!$R$31</c:f>
              <c:numCache>
                <c:formatCode>0.0</c:formatCode>
                <c:ptCount val="1"/>
                <c:pt idx="0">
                  <c:v>4.1865614027171478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1647616"/>
        <c:axId val="161653504"/>
        <c:axId val="0"/>
      </c:bar3DChart>
      <c:catAx>
        <c:axId val="161647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1653504"/>
        <c:crosses val="autoZero"/>
        <c:auto val="1"/>
        <c:lblAlgn val="ctr"/>
        <c:lblOffset val="100"/>
        <c:noMultiLvlLbl val="0"/>
      </c:catAx>
      <c:valAx>
        <c:axId val="161653504"/>
        <c:scaling>
          <c:orientation val="minMax"/>
          <c:max val="50"/>
          <c:min val="10"/>
        </c:scaling>
        <c:delete val="1"/>
        <c:axPos val="l"/>
        <c:numFmt formatCode="0.0" sourceLinked="1"/>
        <c:majorTickMark val="out"/>
        <c:minorTickMark val="none"/>
        <c:tickLblPos val="nextTo"/>
        <c:crossAx val="161647616"/>
        <c:crosses val="autoZero"/>
        <c:crossBetween val="between"/>
        <c:minorUnit val="0.1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1052317701649135E-2"/>
          <c:y val="0.12021631524247388"/>
          <c:w val="0.93077200792938852"/>
          <c:h val="0.573877983094730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'7'!$L$7</c:f>
              <c:strCache>
                <c:ptCount val="1"/>
                <c:pt idx="0">
                  <c:v>Dependencia infantil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'7'!$K$8:$K$38</c:f>
              <c:strCache>
                <c:ptCount val="31"/>
                <c:pt idx="0">
                  <c:v>Aguascalientes</c:v>
                </c:pt>
                <c:pt idx="1">
                  <c:v>Baja California Norte</c:v>
                </c:pt>
                <c:pt idx="2">
                  <c:v>Baja California Sur</c:v>
                </c:pt>
                <c:pt idx="3">
                  <c:v>Campeche</c:v>
                </c:pt>
                <c:pt idx="4">
                  <c:v>Chiapas</c:v>
                </c:pt>
                <c:pt idx="5">
                  <c:v>Chihuahua</c:v>
                </c:pt>
                <c:pt idx="6">
                  <c:v>Coahuila</c:v>
                </c:pt>
                <c:pt idx="7">
                  <c:v>Colima</c:v>
                </c:pt>
                <c:pt idx="8">
                  <c:v>Durango</c:v>
                </c:pt>
                <c:pt idx="9">
                  <c:v>Estado de México</c:v>
                </c:pt>
                <c:pt idx="10">
                  <c:v>Guanajuato</c:v>
                </c:pt>
                <c:pt idx="11">
                  <c:v>Guerrero</c:v>
                </c:pt>
                <c:pt idx="12">
                  <c:v>Hidalgo</c:v>
                </c:pt>
                <c:pt idx="13">
                  <c:v>Jalisco</c:v>
                </c:pt>
                <c:pt idx="14">
                  <c:v>Michoacán</c:v>
                </c:pt>
                <c:pt idx="15">
                  <c:v>Morelos</c:v>
                </c:pt>
                <c:pt idx="16">
                  <c:v>Nayarit</c:v>
                </c:pt>
                <c:pt idx="17">
                  <c:v>Nuevo León</c:v>
                </c:pt>
                <c:pt idx="18">
                  <c:v>Oaxaca</c:v>
                </c:pt>
                <c:pt idx="19">
                  <c:v>Puebla</c:v>
                </c:pt>
                <c:pt idx="20">
                  <c:v>Querétaro</c:v>
                </c:pt>
                <c:pt idx="21">
                  <c:v>Quintana Roo</c:v>
                </c:pt>
                <c:pt idx="22">
                  <c:v>San Luis Potosí</c:v>
                </c:pt>
                <c:pt idx="23">
                  <c:v>Sinaloa</c:v>
                </c:pt>
                <c:pt idx="24">
                  <c:v>Sonora</c:v>
                </c:pt>
                <c:pt idx="25">
                  <c:v>Tabasco</c:v>
                </c:pt>
                <c:pt idx="26">
                  <c:v>Tamaulipas</c:v>
                </c:pt>
                <c:pt idx="27">
                  <c:v>Tlaxcala</c:v>
                </c:pt>
                <c:pt idx="28">
                  <c:v>Veracruz</c:v>
                </c:pt>
                <c:pt idx="29">
                  <c:v>Yucatán</c:v>
                </c:pt>
                <c:pt idx="30">
                  <c:v>Zacatecas</c:v>
                </c:pt>
              </c:strCache>
            </c:strRef>
          </c:cat>
          <c:val>
            <c:numRef>
              <c:f>'7'!$L$8:$L$38</c:f>
              <c:numCache>
                <c:formatCode>0</c:formatCode>
                <c:ptCount val="31"/>
                <c:pt idx="0">
                  <c:v>69.24819893097839</c:v>
                </c:pt>
                <c:pt idx="1">
                  <c:v>56.138996138996141</c:v>
                </c:pt>
                <c:pt idx="2">
                  <c:v>64.528074405787123</c:v>
                </c:pt>
                <c:pt idx="3">
                  <c:v>71.367882210143023</c:v>
                </c:pt>
                <c:pt idx="4">
                  <c:v>76.141792077689374</c:v>
                </c:pt>
                <c:pt idx="5">
                  <c:v>67.97678521615326</c:v>
                </c:pt>
                <c:pt idx="6">
                  <c:v>65.649283084030074</c:v>
                </c:pt>
                <c:pt idx="7">
                  <c:v>57.740009186954524</c:v>
                </c:pt>
                <c:pt idx="8">
                  <c:v>67.581684295366642</c:v>
                </c:pt>
                <c:pt idx="9">
                  <c:v>71.330708287869442</c:v>
                </c:pt>
                <c:pt idx="10">
                  <c:v>68.036068395255739</c:v>
                </c:pt>
                <c:pt idx="11">
                  <c:v>70.587848638312494</c:v>
                </c:pt>
                <c:pt idx="12">
                  <c:v>71.032207287322393</c:v>
                </c:pt>
                <c:pt idx="13">
                  <c:v>64.151731913073903</c:v>
                </c:pt>
                <c:pt idx="14">
                  <c:v>67.745687278985656</c:v>
                </c:pt>
                <c:pt idx="15">
                  <c:v>58.549681289838773</c:v>
                </c:pt>
                <c:pt idx="16">
                  <c:v>62.514116931630618</c:v>
                </c:pt>
                <c:pt idx="17">
                  <c:v>63.243636061625352</c:v>
                </c:pt>
                <c:pt idx="18">
                  <c:v>66.922638409174738</c:v>
                </c:pt>
                <c:pt idx="19">
                  <c:v>68.491604256996453</c:v>
                </c:pt>
                <c:pt idx="20">
                  <c:v>72.863772254696357</c:v>
                </c:pt>
                <c:pt idx="21">
                  <c:v>49.122807017543856</c:v>
                </c:pt>
                <c:pt idx="22">
                  <c:v>68.426924011894897</c:v>
                </c:pt>
                <c:pt idx="23">
                  <c:v>66.124242545848546</c:v>
                </c:pt>
                <c:pt idx="24">
                  <c:v>65.074379672043094</c:v>
                </c:pt>
                <c:pt idx="25">
                  <c:v>85.720683735164599</c:v>
                </c:pt>
                <c:pt idx="26">
                  <c:v>62.775759892945906</c:v>
                </c:pt>
                <c:pt idx="27">
                  <c:v>71.398308793921458</c:v>
                </c:pt>
                <c:pt idx="28">
                  <c:v>71.804597220030971</c:v>
                </c:pt>
                <c:pt idx="29">
                  <c:v>61.085347988765825</c:v>
                </c:pt>
                <c:pt idx="30">
                  <c:v>72.73629152829723</c:v>
                </c:pt>
              </c:numCache>
            </c:numRef>
          </c:val>
        </c:ser>
        <c:ser>
          <c:idx val="1"/>
          <c:order val="1"/>
          <c:tx>
            <c:strRef>
              <c:f>'7'!$M$7</c:f>
              <c:strCache>
                <c:ptCount val="1"/>
                <c:pt idx="0">
                  <c:v>Dependencia vejez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'7'!$K$8:$K$38</c:f>
              <c:strCache>
                <c:ptCount val="31"/>
                <c:pt idx="0">
                  <c:v>Aguascalientes</c:v>
                </c:pt>
                <c:pt idx="1">
                  <c:v>Baja California Norte</c:v>
                </c:pt>
                <c:pt idx="2">
                  <c:v>Baja California Sur</c:v>
                </c:pt>
                <c:pt idx="3">
                  <c:v>Campeche</c:v>
                </c:pt>
                <c:pt idx="4">
                  <c:v>Chiapas</c:v>
                </c:pt>
                <c:pt idx="5">
                  <c:v>Chihuahua</c:v>
                </c:pt>
                <c:pt idx="6">
                  <c:v>Coahuila</c:v>
                </c:pt>
                <c:pt idx="7">
                  <c:v>Colima</c:v>
                </c:pt>
                <c:pt idx="8">
                  <c:v>Durango</c:v>
                </c:pt>
                <c:pt idx="9">
                  <c:v>Estado de México</c:v>
                </c:pt>
                <c:pt idx="10">
                  <c:v>Guanajuato</c:v>
                </c:pt>
                <c:pt idx="11">
                  <c:v>Guerrero</c:v>
                </c:pt>
                <c:pt idx="12">
                  <c:v>Hidalgo</c:v>
                </c:pt>
                <c:pt idx="13">
                  <c:v>Jalisco</c:v>
                </c:pt>
                <c:pt idx="14">
                  <c:v>Michoacán</c:v>
                </c:pt>
                <c:pt idx="15">
                  <c:v>Morelos</c:v>
                </c:pt>
                <c:pt idx="16">
                  <c:v>Nayarit</c:v>
                </c:pt>
                <c:pt idx="17">
                  <c:v>Nuevo León</c:v>
                </c:pt>
                <c:pt idx="18">
                  <c:v>Oaxaca</c:v>
                </c:pt>
                <c:pt idx="19">
                  <c:v>Puebla</c:v>
                </c:pt>
                <c:pt idx="20">
                  <c:v>Querétaro</c:v>
                </c:pt>
                <c:pt idx="21">
                  <c:v>Quintana Roo</c:v>
                </c:pt>
                <c:pt idx="22">
                  <c:v>San Luis Potosí</c:v>
                </c:pt>
                <c:pt idx="23">
                  <c:v>Sinaloa</c:v>
                </c:pt>
                <c:pt idx="24">
                  <c:v>Sonora</c:v>
                </c:pt>
                <c:pt idx="25">
                  <c:v>Tabasco</c:v>
                </c:pt>
                <c:pt idx="26">
                  <c:v>Tamaulipas</c:v>
                </c:pt>
                <c:pt idx="27">
                  <c:v>Tlaxcala</c:v>
                </c:pt>
                <c:pt idx="28">
                  <c:v>Veracruz</c:v>
                </c:pt>
                <c:pt idx="29">
                  <c:v>Yucatán</c:v>
                </c:pt>
                <c:pt idx="30">
                  <c:v>Zacatecas</c:v>
                </c:pt>
              </c:strCache>
            </c:strRef>
          </c:cat>
          <c:val>
            <c:numRef>
              <c:f>'7'!$M$8:$M$38</c:f>
              <c:numCache>
                <c:formatCode>0</c:formatCode>
                <c:ptCount val="31"/>
                <c:pt idx="0">
                  <c:v>5.1650011619800136</c:v>
                </c:pt>
                <c:pt idx="1">
                  <c:v>3.7580437580437582</c:v>
                </c:pt>
                <c:pt idx="2">
                  <c:v>4.5556321047192556</c:v>
                </c:pt>
                <c:pt idx="3">
                  <c:v>2.4856192938941368</c:v>
                </c:pt>
                <c:pt idx="4">
                  <c:v>3.3110006321987422</c:v>
                </c:pt>
                <c:pt idx="5">
                  <c:v>4.7701163999695684</c:v>
                </c:pt>
                <c:pt idx="6">
                  <c:v>5.0984790902583548</c:v>
                </c:pt>
                <c:pt idx="7">
                  <c:v>1.8373909049150206</c:v>
                </c:pt>
                <c:pt idx="8">
                  <c:v>4.6726086114585677</c:v>
                </c:pt>
                <c:pt idx="9">
                  <c:v>4.3332226386450969</c:v>
                </c:pt>
                <c:pt idx="10">
                  <c:v>5.2036434234211759</c:v>
                </c:pt>
                <c:pt idx="11">
                  <c:v>3.2767146207741376</c:v>
                </c:pt>
                <c:pt idx="12">
                  <c:v>4.2099985715526103</c:v>
                </c:pt>
                <c:pt idx="13">
                  <c:v>4.5967292565667561</c:v>
                </c:pt>
                <c:pt idx="14">
                  <c:v>4.0341701065350772</c:v>
                </c:pt>
                <c:pt idx="15">
                  <c:v>3.3895763029621295</c:v>
                </c:pt>
                <c:pt idx="16">
                  <c:v>3.425708742362378</c:v>
                </c:pt>
                <c:pt idx="17">
                  <c:v>4.7008014617333167</c:v>
                </c:pt>
                <c:pt idx="18">
                  <c:v>3.0788466421074316</c:v>
                </c:pt>
                <c:pt idx="19">
                  <c:v>4.7052424122979897</c:v>
                </c:pt>
                <c:pt idx="20">
                  <c:v>5.4928383383160053</c:v>
                </c:pt>
                <c:pt idx="21">
                  <c:v>1.1695906432748537</c:v>
                </c:pt>
                <c:pt idx="22">
                  <c:v>5.1299213778359425</c:v>
                </c:pt>
                <c:pt idx="23">
                  <c:v>4.2832109367684632</c:v>
                </c:pt>
                <c:pt idx="24">
                  <c:v>4.2247952134405633</c:v>
                </c:pt>
                <c:pt idx="25">
                  <c:v>3.6193841075531008</c:v>
                </c:pt>
                <c:pt idx="26">
                  <c:v>3.2097113362645766</c:v>
                </c:pt>
                <c:pt idx="27">
                  <c:v>5.595336052802045</c:v>
                </c:pt>
                <c:pt idx="28">
                  <c:v>3.6613872798869207</c:v>
                </c:pt>
                <c:pt idx="29">
                  <c:v>2.716169184402788</c:v>
                </c:pt>
                <c:pt idx="30">
                  <c:v>5.4074698537048853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cylinder"/>
        <c:axId val="161689600"/>
        <c:axId val="161691136"/>
        <c:axId val="0"/>
      </c:bar3DChart>
      <c:catAx>
        <c:axId val="1616896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1691136"/>
        <c:crosses val="autoZero"/>
        <c:auto val="1"/>
        <c:lblAlgn val="ctr"/>
        <c:lblOffset val="100"/>
        <c:noMultiLvlLbl val="0"/>
      </c:catAx>
      <c:valAx>
        <c:axId val="16169113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616896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Índice</a:t>
            </a:r>
            <a:r>
              <a:rPr lang="es-MX" baseline="0"/>
              <a:t> de envejecimiento</a:t>
            </a:r>
            <a:endParaRPr lang="es-MX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'7A'!$A$8:$A$38</c:f>
              <c:strCache>
                <c:ptCount val="31"/>
                <c:pt idx="0">
                  <c:v>Aguascalientes</c:v>
                </c:pt>
                <c:pt idx="1">
                  <c:v>Baja California Norte</c:v>
                </c:pt>
                <c:pt idx="2">
                  <c:v>Baja California Sur</c:v>
                </c:pt>
                <c:pt idx="3">
                  <c:v>Campeche</c:v>
                </c:pt>
                <c:pt idx="4">
                  <c:v>Chiapas</c:v>
                </c:pt>
                <c:pt idx="5">
                  <c:v>Chihuahua</c:v>
                </c:pt>
                <c:pt idx="6">
                  <c:v>Coahuila</c:v>
                </c:pt>
                <c:pt idx="7">
                  <c:v>Colima</c:v>
                </c:pt>
                <c:pt idx="8">
                  <c:v>Durango</c:v>
                </c:pt>
                <c:pt idx="9">
                  <c:v>Estado de México</c:v>
                </c:pt>
                <c:pt idx="10">
                  <c:v>Guanajuato</c:v>
                </c:pt>
                <c:pt idx="11">
                  <c:v>Guerrero</c:v>
                </c:pt>
                <c:pt idx="12">
                  <c:v>Hidalgo</c:v>
                </c:pt>
                <c:pt idx="13">
                  <c:v>Jalisco</c:v>
                </c:pt>
                <c:pt idx="14">
                  <c:v>Michoacán</c:v>
                </c:pt>
                <c:pt idx="15">
                  <c:v>Morelos</c:v>
                </c:pt>
                <c:pt idx="16">
                  <c:v>Nayarit</c:v>
                </c:pt>
                <c:pt idx="17">
                  <c:v>Nuevo León</c:v>
                </c:pt>
                <c:pt idx="18">
                  <c:v>Oaxaca</c:v>
                </c:pt>
                <c:pt idx="19">
                  <c:v>Puebla</c:v>
                </c:pt>
                <c:pt idx="20">
                  <c:v>Querétaro</c:v>
                </c:pt>
                <c:pt idx="21">
                  <c:v>Quintana Roo</c:v>
                </c:pt>
                <c:pt idx="22">
                  <c:v>San Luis Potosí</c:v>
                </c:pt>
                <c:pt idx="23">
                  <c:v>Sinaloa</c:v>
                </c:pt>
                <c:pt idx="24">
                  <c:v>Sonora</c:v>
                </c:pt>
                <c:pt idx="25">
                  <c:v>Tabasco</c:v>
                </c:pt>
                <c:pt idx="26">
                  <c:v>Tamaulipas</c:v>
                </c:pt>
                <c:pt idx="27">
                  <c:v>Tlaxcala</c:v>
                </c:pt>
                <c:pt idx="28">
                  <c:v>Veracruz</c:v>
                </c:pt>
                <c:pt idx="29">
                  <c:v>Yucatán</c:v>
                </c:pt>
                <c:pt idx="30">
                  <c:v>Zacatecas</c:v>
                </c:pt>
              </c:strCache>
            </c:strRef>
          </c:cat>
          <c:val>
            <c:numRef>
              <c:f>'7A'!$D$8:$D$38</c:f>
              <c:numCache>
                <c:formatCode>General</c:formatCode>
                <c:ptCount val="31"/>
                <c:pt idx="0">
                  <c:v>10</c:v>
                </c:pt>
                <c:pt idx="1">
                  <c:v>10</c:v>
                </c:pt>
                <c:pt idx="2">
                  <c:v>11</c:v>
                </c:pt>
                <c:pt idx="3">
                  <c:v>6</c:v>
                </c:pt>
                <c:pt idx="4">
                  <c:v>6</c:v>
                </c:pt>
                <c:pt idx="5">
                  <c:v>10</c:v>
                </c:pt>
                <c:pt idx="6">
                  <c:v>11</c:v>
                </c:pt>
                <c:pt idx="7">
                  <c:v>5</c:v>
                </c:pt>
                <c:pt idx="8">
                  <c:v>10</c:v>
                </c:pt>
                <c:pt idx="9">
                  <c:v>9</c:v>
                </c:pt>
                <c:pt idx="10">
                  <c:v>11</c:v>
                </c:pt>
                <c:pt idx="11">
                  <c:v>7</c:v>
                </c:pt>
                <c:pt idx="12">
                  <c:v>8</c:v>
                </c:pt>
                <c:pt idx="13">
                  <c:v>11</c:v>
                </c:pt>
                <c:pt idx="14">
                  <c:v>9</c:v>
                </c:pt>
                <c:pt idx="15">
                  <c:v>8</c:v>
                </c:pt>
                <c:pt idx="16">
                  <c:v>8</c:v>
                </c:pt>
                <c:pt idx="17">
                  <c:v>11</c:v>
                </c:pt>
                <c:pt idx="18">
                  <c:v>8</c:v>
                </c:pt>
                <c:pt idx="19">
                  <c:v>10</c:v>
                </c:pt>
                <c:pt idx="20">
                  <c:v>11</c:v>
                </c:pt>
                <c:pt idx="21">
                  <c:v>2</c:v>
                </c:pt>
                <c:pt idx="22">
                  <c:v>10</c:v>
                </c:pt>
                <c:pt idx="23">
                  <c:v>9</c:v>
                </c:pt>
                <c:pt idx="24">
                  <c:v>9</c:v>
                </c:pt>
                <c:pt idx="25">
                  <c:v>6</c:v>
                </c:pt>
                <c:pt idx="26">
                  <c:v>8</c:v>
                </c:pt>
                <c:pt idx="27">
                  <c:v>12</c:v>
                </c:pt>
                <c:pt idx="28">
                  <c:v>7</c:v>
                </c:pt>
                <c:pt idx="29">
                  <c:v>7</c:v>
                </c:pt>
                <c:pt idx="30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6394880"/>
        <c:axId val="189538304"/>
        <c:axId val="0"/>
      </c:bar3DChart>
      <c:catAx>
        <c:axId val="18639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9538304"/>
        <c:crosses val="autoZero"/>
        <c:auto val="1"/>
        <c:lblAlgn val="ctr"/>
        <c:lblOffset val="100"/>
        <c:noMultiLvlLbl val="0"/>
      </c:catAx>
      <c:valAx>
        <c:axId val="1895383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6394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Índice de envejecimiento</a:t>
            </a:r>
          </a:p>
        </c:rich>
      </c:tx>
      <c:layout>
        <c:manualLayout>
          <c:xMode val="edge"/>
          <c:yMode val="edge"/>
          <c:x val="0.24769444444444444"/>
          <c:y val="2.777777777777777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Año</c:v>
          </c:tx>
          <c:spPr>
            <a:ln w="25400">
              <a:solidFill>
                <a:schemeClr val="accent1">
                  <a:alpha val="60000"/>
                </a:schemeClr>
              </a:solidFill>
            </a:ln>
          </c:spPr>
          <c:marker>
            <c:symbol val="diamond"/>
            <c:size val="5"/>
          </c:marker>
          <c:cat>
            <c:numRef>
              <c:f>'7A'!$F$31:$F$36</c:f>
              <c:numCache>
                <c:formatCode>General</c:formatCode>
                <c:ptCount val="6"/>
                <c:pt idx="0">
                  <c:v>1930</c:v>
                </c:pt>
                <c:pt idx="1">
                  <c:v>1990</c:v>
                </c:pt>
                <c:pt idx="2">
                  <c:v>1995</c:v>
                </c:pt>
                <c:pt idx="3">
                  <c:v>2000</c:v>
                </c:pt>
                <c:pt idx="4">
                  <c:v>2005</c:v>
                </c:pt>
                <c:pt idx="5">
                  <c:v>2010</c:v>
                </c:pt>
              </c:numCache>
            </c:numRef>
          </c:cat>
          <c:val>
            <c:numRef>
              <c:f>'7A'!$G$31:$G$36</c:f>
              <c:numCache>
                <c:formatCode>General</c:formatCode>
                <c:ptCount val="6"/>
                <c:pt idx="0">
                  <c:v>9</c:v>
                </c:pt>
                <c:pt idx="1">
                  <c:v>16</c:v>
                </c:pt>
                <c:pt idx="2">
                  <c:v>19</c:v>
                </c:pt>
                <c:pt idx="3">
                  <c:v>21</c:v>
                </c:pt>
                <c:pt idx="4">
                  <c:v>26</c:v>
                </c:pt>
                <c:pt idx="5">
                  <c:v>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586432"/>
        <c:axId val="307208960"/>
      </c:lineChart>
      <c:catAx>
        <c:axId val="18958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7208960"/>
        <c:crosses val="autoZero"/>
        <c:auto val="1"/>
        <c:lblAlgn val="ctr"/>
        <c:lblOffset val="100"/>
        <c:noMultiLvlLbl val="0"/>
      </c:catAx>
      <c:valAx>
        <c:axId val="307208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9586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168337256302258"/>
          <c:y val="0.12371155733192928"/>
          <c:w val="0.76398517489261786"/>
          <c:h val="0.8519723332455782"/>
        </c:manualLayout>
      </c:layout>
      <c:bar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rgbClr val="03D4A8"/>
                </a:gs>
                <a:gs pos="86000">
                  <a:srgbClr val="21D6E0"/>
                </a:gs>
                <a:gs pos="60000">
                  <a:srgbClr val="0087E6"/>
                </a:gs>
                <a:gs pos="32000">
                  <a:srgbClr val="005CBF"/>
                </a:gs>
              </a:gsLst>
              <a:lin ang="5400000" scaled="0"/>
              <a:tileRect r="-100000" b="-100000"/>
            </a:gra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'8'!$M$7:$M$37</c:f>
              <c:strCache>
                <c:ptCount val="31"/>
                <c:pt idx="0">
                  <c:v>Quintana Roo</c:v>
                </c:pt>
                <c:pt idx="1">
                  <c:v>Baja California Norte</c:v>
                </c:pt>
                <c:pt idx="2">
                  <c:v>Baja California Sur</c:v>
                </c:pt>
                <c:pt idx="3">
                  <c:v>Tamaulipas</c:v>
                </c:pt>
                <c:pt idx="4">
                  <c:v>Coahuila</c:v>
                </c:pt>
                <c:pt idx="5">
                  <c:v>Colima</c:v>
                </c:pt>
                <c:pt idx="6">
                  <c:v>Sonora</c:v>
                </c:pt>
                <c:pt idx="7">
                  <c:v>Chihuahua</c:v>
                </c:pt>
                <c:pt idx="8">
                  <c:v>Aguascalientes</c:v>
                </c:pt>
                <c:pt idx="9">
                  <c:v>Nuevo León</c:v>
                </c:pt>
                <c:pt idx="10">
                  <c:v>Morelos</c:v>
                </c:pt>
                <c:pt idx="11">
                  <c:v>Durango</c:v>
                </c:pt>
                <c:pt idx="12">
                  <c:v>Estado de México</c:v>
                </c:pt>
                <c:pt idx="13">
                  <c:v>Nayarit</c:v>
                </c:pt>
                <c:pt idx="14">
                  <c:v>Veracruz</c:v>
                </c:pt>
                <c:pt idx="15">
                  <c:v>San Luis Potosí</c:v>
                </c:pt>
                <c:pt idx="16">
                  <c:v>Tlaxcala</c:v>
                </c:pt>
                <c:pt idx="17">
                  <c:v>Sinaloa</c:v>
                </c:pt>
                <c:pt idx="18">
                  <c:v>Zacatecas</c:v>
                </c:pt>
                <c:pt idx="19">
                  <c:v>Campeche</c:v>
                </c:pt>
                <c:pt idx="20">
                  <c:v>Hidalgo</c:v>
                </c:pt>
                <c:pt idx="21">
                  <c:v>Chiapas</c:v>
                </c:pt>
                <c:pt idx="22">
                  <c:v>Jalisco</c:v>
                </c:pt>
                <c:pt idx="23">
                  <c:v>Guanajuato</c:v>
                </c:pt>
                <c:pt idx="24">
                  <c:v>Puebla</c:v>
                </c:pt>
                <c:pt idx="25">
                  <c:v>Yucatán</c:v>
                </c:pt>
                <c:pt idx="26">
                  <c:v>Querétaro</c:v>
                </c:pt>
                <c:pt idx="27">
                  <c:v>Michoacán</c:v>
                </c:pt>
                <c:pt idx="28">
                  <c:v>Tabasco</c:v>
                </c:pt>
                <c:pt idx="29">
                  <c:v>Guerrero</c:v>
                </c:pt>
                <c:pt idx="30">
                  <c:v>Oaxaca</c:v>
                </c:pt>
              </c:strCache>
            </c:strRef>
          </c:cat>
          <c:val>
            <c:numRef>
              <c:f>'8'!$N$7:$N$37</c:f>
              <c:numCache>
                <c:formatCode>0.0%</c:formatCode>
                <c:ptCount val="31"/>
                <c:pt idx="0">
                  <c:v>0.54474708171206221</c:v>
                </c:pt>
                <c:pt idx="1">
                  <c:v>0.52098089718823781</c:v>
                </c:pt>
                <c:pt idx="2">
                  <c:v>0.30034633798512783</c:v>
                </c:pt>
                <c:pt idx="3">
                  <c:v>0.27047654147519395</c:v>
                </c:pt>
                <c:pt idx="4">
                  <c:v>0.21124374411146934</c:v>
                </c:pt>
                <c:pt idx="5">
                  <c:v>0.19355210132412204</c:v>
                </c:pt>
                <c:pt idx="6">
                  <c:v>0.1694913013589974</c:v>
                </c:pt>
                <c:pt idx="7">
                  <c:v>0.1683999706397391</c:v>
                </c:pt>
                <c:pt idx="8">
                  <c:v>0.15386409060626249</c:v>
                </c:pt>
                <c:pt idx="9">
                  <c:v>0.14862509179654176</c:v>
                </c:pt>
                <c:pt idx="10">
                  <c:v>0.13521898993266834</c:v>
                </c:pt>
                <c:pt idx="11">
                  <c:v>0.13348909846625021</c:v>
                </c:pt>
                <c:pt idx="12">
                  <c:v>0.12757168860490112</c:v>
                </c:pt>
                <c:pt idx="13">
                  <c:v>0.11563765182186235</c:v>
                </c:pt>
                <c:pt idx="14">
                  <c:v>9.2497529637469142E-2</c:v>
                </c:pt>
                <c:pt idx="15">
                  <c:v>7.8041236717793644E-2</c:v>
                </c:pt>
                <c:pt idx="16">
                  <c:v>7.6293065076115024E-2</c:v>
                </c:pt>
                <c:pt idx="17">
                  <c:v>6.6817644819316832E-2</c:v>
                </c:pt>
                <c:pt idx="18">
                  <c:v>6.1281635641079274E-2</c:v>
                </c:pt>
                <c:pt idx="19">
                  <c:v>4.9509007846767948E-2</c:v>
                </c:pt>
                <c:pt idx="20">
                  <c:v>4.825714555140178E-2</c:v>
                </c:pt>
                <c:pt idx="21">
                  <c:v>4.6075273860521349E-2</c:v>
                </c:pt>
                <c:pt idx="22">
                  <c:v>4.1370856578982734E-2</c:v>
                </c:pt>
                <c:pt idx="23">
                  <c:v>3.9135766325267086E-2</c:v>
                </c:pt>
                <c:pt idx="24">
                  <c:v>3.8597142833734333E-2</c:v>
                </c:pt>
                <c:pt idx="25">
                  <c:v>3.758451959829337E-2</c:v>
                </c:pt>
                <c:pt idx="26">
                  <c:v>3.4236893786823111E-2</c:v>
                </c:pt>
                <c:pt idx="27">
                  <c:v>3.3846587358635542E-2</c:v>
                </c:pt>
                <c:pt idx="28">
                  <c:v>2.7215026303916458E-2</c:v>
                </c:pt>
                <c:pt idx="29">
                  <c:v>1.915053031709044E-2</c:v>
                </c:pt>
                <c:pt idx="30">
                  <c:v>1.5439326181479009E-2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9"/>
        <c:axId val="163481856"/>
        <c:axId val="163495936"/>
      </c:barChart>
      <c:catAx>
        <c:axId val="16348185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63495936"/>
        <c:crosses val="autoZero"/>
        <c:auto val="1"/>
        <c:lblAlgn val="ctr"/>
        <c:lblOffset val="100"/>
        <c:noMultiLvlLbl val="0"/>
      </c:catAx>
      <c:valAx>
        <c:axId val="163495936"/>
        <c:scaling>
          <c:orientation val="minMax"/>
        </c:scaling>
        <c:delete val="0"/>
        <c:axPos val="t"/>
        <c:numFmt formatCode="0.0%" sourceLinked="1"/>
        <c:majorTickMark val="out"/>
        <c:minorTickMark val="none"/>
        <c:tickLblPos val="nextTo"/>
        <c:txPr>
          <a:bodyPr rot="0" anchor="ctr" anchorCtr="1"/>
          <a:lstStyle/>
          <a:p>
            <a:pPr>
              <a:defRPr/>
            </a:pPr>
            <a:endParaRPr lang="es-MX"/>
          </a:p>
        </c:txPr>
        <c:crossAx val="1634818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'8'!$I$42</c:f>
              <c:strCache>
                <c:ptCount val="1"/>
                <c:pt idx="0">
                  <c:v>Migración</c:v>
                </c:pt>
              </c:strCache>
            </c:strRef>
          </c:tx>
          <c:spPr>
            <a:gradFill flip="none" rotWithShape="1">
              <a:gsLst>
                <a:gs pos="0">
                  <a:srgbClr val="03D4A8"/>
                </a:gs>
                <a:gs pos="26000">
                  <a:srgbClr val="0087E6"/>
                </a:gs>
                <a:gs pos="14000">
                  <a:srgbClr val="03C3AB"/>
                </a:gs>
              </a:gsLst>
              <a:lin ang="16200000" scaled="1"/>
              <a:tileRect/>
            </a:gradFill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'8'!$H$43:$H$73</c:f>
              <c:strCache>
                <c:ptCount val="31"/>
                <c:pt idx="0">
                  <c:v>Veracruz</c:v>
                </c:pt>
                <c:pt idx="1">
                  <c:v>Estado de México</c:v>
                </c:pt>
                <c:pt idx="2">
                  <c:v>Chihuahua</c:v>
                </c:pt>
                <c:pt idx="3">
                  <c:v>Tamaulipas</c:v>
                </c:pt>
                <c:pt idx="4">
                  <c:v>Nuevo León</c:v>
                </c:pt>
                <c:pt idx="5">
                  <c:v>Coahuila</c:v>
                </c:pt>
                <c:pt idx="6">
                  <c:v>Durango</c:v>
                </c:pt>
                <c:pt idx="7">
                  <c:v>Jalisco</c:v>
                </c:pt>
                <c:pt idx="8">
                  <c:v>Puebla</c:v>
                </c:pt>
                <c:pt idx="9">
                  <c:v>San Luis Potosí</c:v>
                </c:pt>
                <c:pt idx="10">
                  <c:v>Sonora</c:v>
                </c:pt>
                <c:pt idx="11">
                  <c:v>Guanajuato</c:v>
                </c:pt>
                <c:pt idx="12">
                  <c:v>Hidalgo</c:v>
                </c:pt>
                <c:pt idx="13">
                  <c:v>Michoacán</c:v>
                </c:pt>
                <c:pt idx="14">
                  <c:v>Zacatecas</c:v>
                </c:pt>
                <c:pt idx="15">
                  <c:v>Chiapas</c:v>
                </c:pt>
                <c:pt idx="16">
                  <c:v>Sinaloa</c:v>
                </c:pt>
                <c:pt idx="17">
                  <c:v>Oaxaca</c:v>
                </c:pt>
                <c:pt idx="18">
                  <c:v>Morelos</c:v>
                </c:pt>
                <c:pt idx="19">
                  <c:v>Nayarit</c:v>
                </c:pt>
                <c:pt idx="20">
                  <c:v>Yucatán</c:v>
                </c:pt>
                <c:pt idx="21">
                  <c:v>Guerrero</c:v>
                </c:pt>
                <c:pt idx="22">
                  <c:v>Baja California Norte</c:v>
                </c:pt>
                <c:pt idx="23">
                  <c:v>Tlaxcala</c:v>
                </c:pt>
                <c:pt idx="24">
                  <c:v>Tabasco</c:v>
                </c:pt>
                <c:pt idx="25">
                  <c:v>Baja California Sur</c:v>
                </c:pt>
                <c:pt idx="26">
                  <c:v>Aguascalientes</c:v>
                </c:pt>
                <c:pt idx="27">
                  <c:v>Colima</c:v>
                </c:pt>
                <c:pt idx="28">
                  <c:v>Campeche</c:v>
                </c:pt>
                <c:pt idx="29">
                  <c:v>Querétaro</c:v>
                </c:pt>
                <c:pt idx="30">
                  <c:v>Quintana Roo</c:v>
                </c:pt>
              </c:strCache>
            </c:strRef>
          </c:cat>
          <c:val>
            <c:numRef>
              <c:f>'8'!$I$43:$I$73</c:f>
              <c:numCache>
                <c:formatCode>General</c:formatCode>
                <c:ptCount val="31"/>
                <c:pt idx="0">
                  <c:v>100815</c:v>
                </c:pt>
                <c:pt idx="1">
                  <c:v>94475</c:v>
                </c:pt>
                <c:pt idx="2">
                  <c:v>80299</c:v>
                </c:pt>
                <c:pt idx="3">
                  <c:v>70454</c:v>
                </c:pt>
                <c:pt idx="4">
                  <c:v>60108</c:v>
                </c:pt>
                <c:pt idx="5">
                  <c:v>48878</c:v>
                </c:pt>
                <c:pt idx="6">
                  <c:v>43935</c:v>
                </c:pt>
                <c:pt idx="7">
                  <c:v>43099</c:v>
                </c:pt>
                <c:pt idx="8">
                  <c:v>42399</c:v>
                </c:pt>
                <c:pt idx="9">
                  <c:v>40674</c:v>
                </c:pt>
                <c:pt idx="10">
                  <c:v>38463</c:v>
                </c:pt>
                <c:pt idx="11">
                  <c:v>32617</c:v>
                </c:pt>
                <c:pt idx="12">
                  <c:v>30193</c:v>
                </c:pt>
                <c:pt idx="13">
                  <c:v>25945</c:v>
                </c:pt>
                <c:pt idx="14">
                  <c:v>23439</c:v>
                </c:pt>
                <c:pt idx="15">
                  <c:v>22103</c:v>
                </c:pt>
                <c:pt idx="16">
                  <c:v>17024</c:v>
                </c:pt>
                <c:pt idx="17">
                  <c:v>16437</c:v>
                </c:pt>
                <c:pt idx="18">
                  <c:v>14600</c:v>
                </c:pt>
                <c:pt idx="19">
                  <c:v>13253</c:v>
                </c:pt>
                <c:pt idx="20">
                  <c:v>13196</c:v>
                </c:pt>
                <c:pt idx="21">
                  <c:v>11144</c:v>
                </c:pt>
                <c:pt idx="22">
                  <c:v>9709</c:v>
                </c:pt>
                <c:pt idx="23">
                  <c:v>7713</c:v>
                </c:pt>
                <c:pt idx="24">
                  <c:v>6213</c:v>
                </c:pt>
                <c:pt idx="25">
                  <c:v>5897</c:v>
                </c:pt>
                <c:pt idx="26">
                  <c:v>4619</c:v>
                </c:pt>
                <c:pt idx="27">
                  <c:v>3362</c:v>
                </c:pt>
                <c:pt idx="28">
                  <c:v>3262</c:v>
                </c:pt>
                <c:pt idx="29">
                  <c:v>2737</c:v>
                </c:pt>
                <c:pt idx="30">
                  <c:v>1120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1"/>
        <c:axId val="163520896"/>
        <c:axId val="163522432"/>
      </c:barChart>
      <c:catAx>
        <c:axId val="1635208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63522432"/>
        <c:crosses val="autoZero"/>
        <c:auto val="1"/>
        <c:lblAlgn val="ctr"/>
        <c:lblOffset val="100"/>
        <c:noMultiLvlLbl val="0"/>
      </c:catAx>
      <c:valAx>
        <c:axId val="163522432"/>
        <c:scaling>
          <c:orientation val="minMax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163520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Poblacion nacida en otro país según sexo</a:t>
            </a:r>
          </a:p>
        </c:rich>
      </c:tx>
      <c:layout/>
      <c:overlay val="0"/>
    </c:title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'8A'!$I$18:$K$18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Total</c:v>
                </c:pt>
              </c:strCache>
            </c:strRef>
          </c:cat>
          <c:val>
            <c:numRef>
              <c:f>'8A'!$I$19:$K$19</c:f>
              <c:numCache>
                <c:formatCode>General</c:formatCode>
                <c:ptCount val="3"/>
                <c:pt idx="0">
                  <c:v>55252</c:v>
                </c:pt>
                <c:pt idx="1">
                  <c:v>28753</c:v>
                </c:pt>
                <c:pt idx="2">
                  <c:v>84005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120"/>
        <c:shape val="box"/>
        <c:axId val="34759808"/>
        <c:axId val="34761344"/>
        <c:axId val="0"/>
      </c:bar3DChart>
      <c:catAx>
        <c:axId val="3475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s-MX"/>
          </a:p>
        </c:txPr>
        <c:crossAx val="34761344"/>
        <c:crosses val="autoZero"/>
        <c:auto val="1"/>
        <c:lblAlgn val="ctr"/>
        <c:lblOffset val="100"/>
        <c:noMultiLvlLbl val="0"/>
      </c:catAx>
      <c:valAx>
        <c:axId val="347613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4759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Población nacida</a:t>
            </a:r>
            <a:r>
              <a:rPr lang="en-US" b="1" baseline="0">
                <a:solidFill>
                  <a:sysClr val="windowText" lastClr="000000"/>
                </a:solidFill>
              </a:rPr>
              <a:t> en otro país según sexo</a:t>
            </a:r>
            <a:endParaRPr lang="en-US" b="1">
              <a:solidFill>
                <a:sysClr val="windowText" lastClr="000000"/>
              </a:solidFill>
            </a:endParaRPr>
          </a:p>
        </c:rich>
      </c:tx>
      <c:layout/>
      <c:overlay val="0"/>
      <c:spPr>
        <a:solidFill>
          <a:sysClr val="window" lastClr="FFFFFF"/>
        </a:solidFill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339933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'9'!$K$17:$M$17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Total</c:v>
                </c:pt>
              </c:strCache>
            </c:strRef>
          </c:cat>
          <c:val>
            <c:numRef>
              <c:f>'9'!$K$18:$M$18</c:f>
              <c:numCache>
                <c:formatCode>General</c:formatCode>
                <c:ptCount val="3"/>
                <c:pt idx="0">
                  <c:v>90750</c:v>
                </c:pt>
                <c:pt idx="1">
                  <c:v>65416</c:v>
                </c:pt>
                <c:pt idx="2">
                  <c:v>156166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120"/>
        <c:shape val="box"/>
        <c:axId val="163576832"/>
        <c:axId val="163582720"/>
        <c:axId val="0"/>
      </c:bar3DChart>
      <c:catAx>
        <c:axId val="163576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0066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accen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582720"/>
        <c:crosses val="autoZero"/>
        <c:auto val="1"/>
        <c:lblAlgn val="ctr"/>
        <c:lblOffset val="100"/>
        <c:noMultiLvlLbl val="0"/>
      </c:catAx>
      <c:valAx>
        <c:axId val="1635827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3576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03524404553656"/>
          <c:y val="8.2499191913135983E-2"/>
          <c:w val="0.79916895779951491"/>
          <c:h val="0.861683606762618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'10'!$B$106</c:f>
              <c:strCache>
                <c:ptCount val="1"/>
                <c:pt idx="0">
                  <c:v>% Inmigracion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prst="convex"/>
            </a:sp3d>
          </c:spPr>
          <c:invertIfNegative val="0"/>
          <c:dLbls>
            <c:dLbl>
              <c:idx val="0"/>
              <c:layout>
                <c:manualLayout>
                  <c:x val="0.20584141639687428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2424662070802321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0941120331005029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5577188267871567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7.6031514164611222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7.232265981511798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7.417708698986461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7.7885941339357834E-2"/>
                  <c:y val="1.872658899899893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5.5632815242398458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9.2721358737330756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3.8942970669678917E-2"/>
                  <c:y val="6.8663366457927514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3.3379689145439075E-2"/>
                  <c:y val="6.8663366457927514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3.7088543494932305E-2"/>
                  <c:y val="6.8663366457927514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3.708854349493230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6.6759378290878149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7.0468232640371373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3.337968914543914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>
                <c:manualLayout>
                  <c:x val="3.708854349493230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8"/>
              <c:layout>
                <c:manualLayout>
                  <c:x val="3.337968914543914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3.1525261970692456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0"/>
              <c:layout>
                <c:manualLayout>
                  <c:x val="4.2651825019172147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>
                <c:manualLayout>
                  <c:x val="2.967083479594577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3.5234116320185756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3.8942970669678917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4"/>
              <c:layout>
                <c:manualLayout>
                  <c:x val="3.8942970669678917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5"/>
              <c:layout>
                <c:manualLayout>
                  <c:x val="5.0069533718158608E-2"/>
                  <c:y val="1.872658899899893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6"/>
              <c:layout>
                <c:manualLayout>
                  <c:x val="4.6360679368665378E-2"/>
                  <c:y val="1.872658899899876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4.6360679368665378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8"/>
              <c:layout>
                <c:manualLayout>
                  <c:x val="9.086693156258414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9"/>
              <c:layout>
                <c:manualLayout>
                  <c:x val="3.8942970669678917E-2"/>
                  <c:y val="-1.872658899899893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0"/>
              <c:layout>
                <c:manualLayout>
                  <c:x val="7.788594133935783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cene3d>
                <a:camera prst="orthographicFront"/>
                <a:lightRig rig="threePt" dir="t"/>
              </a:scene3d>
              <a:sp3d>
                <a:bevelB prst="convex"/>
              </a:sp3d>
            </c:spPr>
            <c:txPr>
              <a:bodyPr rot="0" vert="horz" anchor="t" anchorCtr="1"/>
              <a:lstStyle/>
              <a:p>
                <a:pPr>
                  <a:defRPr/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'10'!$A$107:$A$137</c:f>
              <c:strCache>
                <c:ptCount val="31"/>
                <c:pt idx="0">
                  <c:v>Quintana Roo</c:v>
                </c:pt>
                <c:pt idx="1">
                  <c:v>Baja California Sur</c:v>
                </c:pt>
                <c:pt idx="2">
                  <c:v>Tamaulipas</c:v>
                </c:pt>
                <c:pt idx="3">
                  <c:v>Baja California Norte</c:v>
                </c:pt>
                <c:pt idx="4">
                  <c:v>Chihuahua</c:v>
                </c:pt>
                <c:pt idx="5">
                  <c:v>Sonora</c:v>
                </c:pt>
                <c:pt idx="6">
                  <c:v>Morelos</c:v>
                </c:pt>
                <c:pt idx="7">
                  <c:v>Nuevo León</c:v>
                </c:pt>
                <c:pt idx="8">
                  <c:v>Veracruz</c:v>
                </c:pt>
                <c:pt idx="9">
                  <c:v>Coahuila</c:v>
                </c:pt>
                <c:pt idx="10">
                  <c:v>Guanajuato</c:v>
                </c:pt>
                <c:pt idx="11">
                  <c:v>Yucatán</c:v>
                </c:pt>
                <c:pt idx="12">
                  <c:v>Chiapas</c:v>
                </c:pt>
                <c:pt idx="13">
                  <c:v>Jalisco</c:v>
                </c:pt>
                <c:pt idx="14">
                  <c:v>Nayarit</c:v>
                </c:pt>
                <c:pt idx="15">
                  <c:v>Durango</c:v>
                </c:pt>
                <c:pt idx="16">
                  <c:v>Oaxaca</c:v>
                </c:pt>
                <c:pt idx="17">
                  <c:v>Puebla</c:v>
                </c:pt>
                <c:pt idx="18">
                  <c:v>Michoacán</c:v>
                </c:pt>
                <c:pt idx="19">
                  <c:v>Tabasco</c:v>
                </c:pt>
                <c:pt idx="20">
                  <c:v>Sinaloa</c:v>
                </c:pt>
                <c:pt idx="21">
                  <c:v>Guerrero</c:v>
                </c:pt>
                <c:pt idx="22">
                  <c:v>Estado de México</c:v>
                </c:pt>
                <c:pt idx="23">
                  <c:v>Campeche</c:v>
                </c:pt>
                <c:pt idx="24">
                  <c:v>Hidalgo</c:v>
                </c:pt>
                <c:pt idx="25">
                  <c:v>San Luis Potosí</c:v>
                </c:pt>
                <c:pt idx="26">
                  <c:v>Tlaxcala</c:v>
                </c:pt>
                <c:pt idx="27">
                  <c:v>Zacatecas</c:v>
                </c:pt>
                <c:pt idx="28">
                  <c:v>Colima</c:v>
                </c:pt>
                <c:pt idx="29">
                  <c:v>Querétaro</c:v>
                </c:pt>
                <c:pt idx="30">
                  <c:v>Aguascalientes</c:v>
                </c:pt>
              </c:strCache>
            </c:strRef>
          </c:cat>
          <c:val>
            <c:numRef>
              <c:f>'10'!$B$107:$B$137</c:f>
              <c:numCache>
                <c:formatCode>0.00</c:formatCode>
                <c:ptCount val="31"/>
                <c:pt idx="0">
                  <c:v>53.307392996108952</c:v>
                </c:pt>
                <c:pt idx="1">
                  <c:v>28.302943872873588</c:v>
                </c:pt>
                <c:pt idx="2">
                  <c:v>24.400244163681801</c:v>
                </c:pt>
                <c:pt idx="3">
                  <c:v>37.717321313586602</c:v>
                </c:pt>
                <c:pt idx="4">
                  <c:v>13.775414975830213</c:v>
                </c:pt>
                <c:pt idx="5">
                  <c:v>13.451165988049283</c:v>
                </c:pt>
                <c:pt idx="6">
                  <c:v>13.401498522778843</c:v>
                </c:pt>
                <c:pt idx="7">
                  <c:v>13.995603656531339</c:v>
                </c:pt>
                <c:pt idx="8">
                  <c:v>8.4213442992657264</c:v>
                </c:pt>
                <c:pt idx="9">
                  <c:v>19.822630973887335</c:v>
                </c:pt>
                <c:pt idx="10">
                  <c:v>3.6901630846907727</c:v>
                </c:pt>
                <c:pt idx="11">
                  <c:v>2.9415953198785538</c:v>
                </c:pt>
                <c:pt idx="12">
                  <c:v>1.7547919076951941</c:v>
                </c:pt>
                <c:pt idx="13">
                  <c:v>3.867928875032157</c:v>
                </c:pt>
                <c:pt idx="14">
                  <c:v>11.322944297082229</c:v>
                </c:pt>
                <c:pt idx="15">
                  <c:v>12.855484796188717</c:v>
                </c:pt>
                <c:pt idx="16">
                  <c:v>1.4348795202790858</c:v>
                </c:pt>
                <c:pt idx="17">
                  <c:v>3.6054587114622558</c:v>
                </c:pt>
                <c:pt idx="18">
                  <c:v>3.1022233470354719</c:v>
                </c:pt>
                <c:pt idx="19">
                  <c:v>2.4118128895761148</c:v>
                </c:pt>
                <c:pt idx="20">
                  <c:v>5.8182845794264137</c:v>
                </c:pt>
                <c:pt idx="21">
                  <c:v>1.7880587576213751</c:v>
                </c:pt>
                <c:pt idx="22">
                  <c:v>3.290195040536672</c:v>
                </c:pt>
                <c:pt idx="23">
                  <c:v>4.6321732663499624</c:v>
                </c:pt>
                <c:pt idx="24">
                  <c:v>4.5193225171776135</c:v>
                </c:pt>
                <c:pt idx="25">
                  <c:v>7.4940616209951916</c:v>
                </c:pt>
                <c:pt idx="26">
                  <c:v>7.5432505415590958</c:v>
                </c:pt>
                <c:pt idx="27">
                  <c:v>5.8635745659903789</c:v>
                </c:pt>
                <c:pt idx="28">
                  <c:v>18.992515831894067</c:v>
                </c:pt>
                <c:pt idx="29">
                  <c:v>3.4236893786823113</c:v>
                </c:pt>
                <c:pt idx="30">
                  <c:v>15.053297801465689</c:v>
                </c:pt>
              </c:numCache>
            </c:numRef>
          </c:val>
        </c:ser>
        <c:ser>
          <c:idx val="1"/>
          <c:order val="1"/>
          <c:tx>
            <c:strRef>
              <c:f>'10'!$C$106</c:f>
              <c:strCache>
                <c:ptCount val="1"/>
                <c:pt idx="0">
                  <c:v>% Emigracion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prst="convex"/>
              <a:bevelB prst="convex"/>
            </a:sp3d>
          </c:spPr>
          <c:invertIfNegative val="0"/>
          <c:dLbls>
            <c:dLbl>
              <c:idx val="0"/>
              <c:layout>
                <c:manualLayout>
                  <c:x val="-0.1131200576595435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2651825019172147E-2"/>
                  <c:y val="-1.87265889989989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265182501917214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8.9012504387837532E-2"/>
                  <c:y val="-1.87265889989989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3.523411632018568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523411632018575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708854349493230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265182501917221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1525261970692456E-2"/>
                  <c:y val="-1.87265889989989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7.9740368514104445E-2"/>
                  <c:y val="-1.87265889989989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2.9670834795945844E-2"/>
                  <c:y val="-6.866336645792751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2.9670834795945844E-2"/>
                  <c:y val="-6.866336645792751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-2.7816407621199295E-2"/>
                  <c:y val="-6.866336645792751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-3.708854349493223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-6.490495111613153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-6.675937829087808E-2"/>
                  <c:y val="-1.87265889989989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-3.33796891454390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>
                <c:manualLayout>
                  <c:x val="-3.894297066967891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8"/>
              <c:layout>
                <c:manualLayout>
                  <c:x val="-4.265182501917214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-3.708854349493223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0"/>
              <c:layout>
                <c:manualLayout>
                  <c:x val="-5.006953371815867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>
                <c:manualLayout>
                  <c:x val="-4.079739784442560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-4.636067936866537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-5.563281524239845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4"/>
              <c:layout>
                <c:manualLayout>
                  <c:x val="-6.119609676663823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5"/>
              <c:layout>
                <c:manualLayout>
                  <c:x val="-7.788594133935783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6"/>
              <c:layout>
                <c:manualLayout>
                  <c:x val="-7.7885941339357834E-2"/>
                  <c:y val="1.716584161448187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-9.086693156258421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8"/>
              <c:layout>
                <c:manualLayout>
                  <c:x val="-0.15391745550396907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9"/>
              <c:layout>
                <c:manualLayout>
                  <c:x val="-0.11126563048479692"/>
                  <c:y val="1.87265889989989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0"/>
              <c:layout>
                <c:manualLayout>
                  <c:x val="-0.20584141639687428"/>
                  <c:y val="1.4745345668503102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'10'!$A$107:$A$137</c:f>
              <c:strCache>
                <c:ptCount val="31"/>
                <c:pt idx="0">
                  <c:v>Quintana Roo</c:v>
                </c:pt>
                <c:pt idx="1">
                  <c:v>Baja California Sur</c:v>
                </c:pt>
                <c:pt idx="2">
                  <c:v>Tamaulipas</c:v>
                </c:pt>
                <c:pt idx="3">
                  <c:v>Baja California Norte</c:v>
                </c:pt>
                <c:pt idx="4">
                  <c:v>Chihuahua</c:v>
                </c:pt>
                <c:pt idx="5">
                  <c:v>Sonora</c:v>
                </c:pt>
                <c:pt idx="6">
                  <c:v>Morelos</c:v>
                </c:pt>
                <c:pt idx="7">
                  <c:v>Nuevo León</c:v>
                </c:pt>
                <c:pt idx="8">
                  <c:v>Veracruz</c:v>
                </c:pt>
                <c:pt idx="9">
                  <c:v>Coahuila</c:v>
                </c:pt>
                <c:pt idx="10">
                  <c:v>Guanajuato</c:v>
                </c:pt>
                <c:pt idx="11">
                  <c:v>Yucatán</c:v>
                </c:pt>
                <c:pt idx="12">
                  <c:v>Chiapas</c:v>
                </c:pt>
                <c:pt idx="13">
                  <c:v>Jalisco</c:v>
                </c:pt>
                <c:pt idx="14">
                  <c:v>Nayarit</c:v>
                </c:pt>
                <c:pt idx="15">
                  <c:v>Durango</c:v>
                </c:pt>
                <c:pt idx="16">
                  <c:v>Oaxaca</c:v>
                </c:pt>
                <c:pt idx="17">
                  <c:v>Puebla</c:v>
                </c:pt>
                <c:pt idx="18">
                  <c:v>Michoacán</c:v>
                </c:pt>
                <c:pt idx="19">
                  <c:v>Tabasco</c:v>
                </c:pt>
                <c:pt idx="20">
                  <c:v>Sinaloa</c:v>
                </c:pt>
                <c:pt idx="21">
                  <c:v>Guerrero</c:v>
                </c:pt>
                <c:pt idx="22">
                  <c:v>Estado de México</c:v>
                </c:pt>
                <c:pt idx="23">
                  <c:v>Campeche</c:v>
                </c:pt>
                <c:pt idx="24">
                  <c:v>Hidalgo</c:v>
                </c:pt>
                <c:pt idx="25">
                  <c:v>San Luis Potosí</c:v>
                </c:pt>
                <c:pt idx="26">
                  <c:v>Tlaxcala</c:v>
                </c:pt>
                <c:pt idx="27">
                  <c:v>Zacatecas</c:v>
                </c:pt>
                <c:pt idx="28">
                  <c:v>Colima</c:v>
                </c:pt>
                <c:pt idx="29">
                  <c:v>Querétaro</c:v>
                </c:pt>
                <c:pt idx="30">
                  <c:v>Aguascalientes</c:v>
                </c:pt>
              </c:strCache>
            </c:strRef>
          </c:cat>
          <c:val>
            <c:numRef>
              <c:f>'10'!$C$107:$C$137</c:f>
              <c:numCache>
                <c:formatCode>0.00</c:formatCode>
                <c:ptCount val="31"/>
                <c:pt idx="0">
                  <c:v>-26.605058365758754</c:v>
                </c:pt>
                <c:pt idx="1">
                  <c:v>-5.4497300600998271</c:v>
                </c:pt>
                <c:pt idx="2">
                  <c:v>-4.8921034547625357</c:v>
                </c:pt>
                <c:pt idx="3">
                  <c:v>-19.274522429705947</c:v>
                </c:pt>
                <c:pt idx="4">
                  <c:v>-3.1985907074774294</c:v>
                </c:pt>
                <c:pt idx="5">
                  <c:v>-3.8355101968871734</c:v>
                </c:pt>
                <c:pt idx="6">
                  <c:v>-4.7067322386152091</c:v>
                </c:pt>
                <c:pt idx="7">
                  <c:v>-5.9120681853585442</c:v>
                </c:pt>
                <c:pt idx="8">
                  <c:v>-3.0629742889622276</c:v>
                </c:pt>
                <c:pt idx="9">
                  <c:v>-15.584617645279236</c:v>
                </c:pt>
                <c:pt idx="10">
                  <c:v>-1.7351145624358078</c:v>
                </c:pt>
                <c:pt idx="11">
                  <c:v>-1.2358232080705891</c:v>
                </c:pt>
                <c:pt idx="12">
                  <c:v>-1.2186402343057856</c:v>
                </c:pt>
                <c:pt idx="13">
                  <c:v>-3.3582204167514584</c:v>
                </c:pt>
                <c:pt idx="14">
                  <c:v>-10.877949183303086</c:v>
                </c:pt>
                <c:pt idx="15">
                  <c:v>-12.410976884373252</c:v>
                </c:pt>
                <c:pt idx="16">
                  <c:v>-2.4693340998047186</c:v>
                </c:pt>
                <c:pt idx="17">
                  <c:v>-4.8060948510743273</c:v>
                </c:pt>
                <c:pt idx="18">
                  <c:v>-4.3947729232519332</c:v>
                </c:pt>
                <c:pt idx="19">
                  <c:v>-3.7841720946327748</c:v>
                </c:pt>
                <c:pt idx="20">
                  <c:v>-8.2250385622274642</c:v>
                </c:pt>
                <c:pt idx="21">
                  <c:v>-4.7967404230163799</c:v>
                </c:pt>
                <c:pt idx="22">
                  <c:v>-6.6373736773594176</c:v>
                </c:pt>
                <c:pt idx="23">
                  <c:v>-9.5056687965759554</c:v>
                </c:pt>
                <c:pt idx="24">
                  <c:v>-10.145460299295634</c:v>
                </c:pt>
                <c:pt idx="25">
                  <c:v>-14.569462725399376</c:v>
                </c:pt>
                <c:pt idx="26">
                  <c:v>-14.864931699259126</c:v>
                </c:pt>
                <c:pt idx="27">
                  <c:v>-18.618489855678728</c:v>
                </c:pt>
                <c:pt idx="28">
                  <c:v>-36.079447322970637</c:v>
                </c:pt>
                <c:pt idx="29">
                  <c:v>-23.98458901967652</c:v>
                </c:pt>
                <c:pt idx="30">
                  <c:v>-53.7475016655563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7"/>
        <c:overlap val="100"/>
        <c:axId val="163212288"/>
        <c:axId val="163275520"/>
      </c:barChart>
      <c:catAx>
        <c:axId val="16321228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crossAx val="163275520"/>
        <c:crosses val="autoZero"/>
        <c:auto val="1"/>
        <c:lblAlgn val="ctr"/>
        <c:lblOffset val="200"/>
        <c:noMultiLvlLbl val="0"/>
      </c:catAx>
      <c:valAx>
        <c:axId val="16327552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632122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74404662034068181"/>
          <c:y val="2.678945052005384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1.8483724017256464E-2"/>
          <c:y val="7.7842318250199272E-2"/>
          <c:w val="0.96852646638054363"/>
          <c:h val="0.8562278459797479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'10'!$D$106</c:f>
              <c:strCache>
                <c:ptCount val="1"/>
                <c:pt idx="0">
                  <c:v>% Neto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'10'!$D$107:$D$137</c:f>
              <c:numCache>
                <c:formatCode>0.00</c:formatCode>
                <c:ptCount val="31"/>
                <c:pt idx="0">
                  <c:v>26.702334630350197</c:v>
                </c:pt>
                <c:pt idx="1">
                  <c:v>22.85321381277376</c:v>
                </c:pt>
                <c:pt idx="2">
                  <c:v>19.508140708919264</c:v>
                </c:pt>
                <c:pt idx="3">
                  <c:v>18.442798883880656</c:v>
                </c:pt>
                <c:pt idx="4">
                  <c:v>10.576824268352784</c:v>
                </c:pt>
                <c:pt idx="5">
                  <c:v>9.6156557911621086</c:v>
                </c:pt>
                <c:pt idx="6">
                  <c:v>8.6947662841636344</c:v>
                </c:pt>
                <c:pt idx="7">
                  <c:v>8.0835354711727945</c:v>
                </c:pt>
                <c:pt idx="8">
                  <c:v>5.3583700103034992</c:v>
                </c:pt>
                <c:pt idx="9">
                  <c:v>4.2380133286080994</c:v>
                </c:pt>
                <c:pt idx="10">
                  <c:v>1.9550485222549649</c:v>
                </c:pt>
                <c:pt idx="11">
                  <c:v>1.7057721118079647</c:v>
                </c:pt>
                <c:pt idx="12">
                  <c:v>0.5361516733894085</c:v>
                </c:pt>
                <c:pt idx="13">
                  <c:v>0.50970845828069855</c:v>
                </c:pt>
                <c:pt idx="14">
                  <c:v>0.44499511377914303</c:v>
                </c:pt>
                <c:pt idx="15">
                  <c:v>0.44450791181546556</c:v>
                </c:pt>
                <c:pt idx="16">
                  <c:v>-1.0344545795256328</c:v>
                </c:pt>
                <c:pt idx="17">
                  <c:v>-1.2006361396120715</c:v>
                </c:pt>
                <c:pt idx="18">
                  <c:v>-1.2925495762164614</c:v>
                </c:pt>
                <c:pt idx="19">
                  <c:v>-1.37235920505666</c:v>
                </c:pt>
                <c:pt idx="20">
                  <c:v>-2.4067539828010505</c:v>
                </c:pt>
                <c:pt idx="21">
                  <c:v>-3.008681665395005</c:v>
                </c:pt>
                <c:pt idx="22">
                  <c:v>-3.3471786368227456</c:v>
                </c:pt>
                <c:pt idx="23">
                  <c:v>-4.873495530225993</c:v>
                </c:pt>
                <c:pt idx="24">
                  <c:v>-5.6261377821180201</c:v>
                </c:pt>
                <c:pt idx="25">
                  <c:v>-7.0754011044041842</c:v>
                </c:pt>
                <c:pt idx="26">
                  <c:v>-7.3216811577000298</c:v>
                </c:pt>
                <c:pt idx="27">
                  <c:v>-12.754915289688348</c:v>
                </c:pt>
                <c:pt idx="28">
                  <c:v>-17.08693149107657</c:v>
                </c:pt>
                <c:pt idx="29">
                  <c:v>-20.560899640994208</c:v>
                </c:pt>
                <c:pt idx="30">
                  <c:v>-38.694203864090611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286400"/>
        <c:axId val="163293440"/>
      </c:barChart>
      <c:catAx>
        <c:axId val="163286400"/>
        <c:scaling>
          <c:orientation val="minMax"/>
        </c:scaling>
        <c:delete val="1"/>
        <c:axPos val="l"/>
        <c:majorTickMark val="out"/>
        <c:minorTickMark val="none"/>
        <c:tickLblPos val="nextTo"/>
        <c:crossAx val="163293440"/>
        <c:crosses val="autoZero"/>
        <c:auto val="1"/>
        <c:lblAlgn val="ctr"/>
        <c:lblOffset val="100"/>
        <c:noMultiLvlLbl val="0"/>
      </c:catAx>
      <c:valAx>
        <c:axId val="16329344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632864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ysClr val="windowText" lastClr="000000"/>
                </a:solidFill>
              </a:rPr>
              <a:t>Porcentaje de población de 6 a 14 años</a:t>
            </a:r>
            <a:r>
              <a:rPr lang="es-MX" b="1" baseline="0">
                <a:solidFill>
                  <a:sysClr val="windowText" lastClr="000000"/>
                </a:solidFill>
              </a:rPr>
              <a:t> que asisten a la escuela según sexo</a:t>
            </a:r>
            <a:endParaRPr lang="es-MX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339933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5.5555555555555558E-3"/>
                  <c:y val="0.1712962962962963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0.148148148148148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5.5555555555554534E-3"/>
                  <c:y val="0.175925925925925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'11'!$F$7:$H$7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Total</c:v>
                </c:pt>
              </c:strCache>
            </c:strRef>
          </c:cat>
          <c:val>
            <c:numRef>
              <c:f>'11'!$F$8:$H$8</c:f>
              <c:numCache>
                <c:formatCode>0.00%</c:formatCode>
                <c:ptCount val="3"/>
                <c:pt idx="0">
                  <c:v>0.19587409087951027</c:v>
                </c:pt>
                <c:pt idx="1">
                  <c:v>0.16751342128510721</c:v>
                </c:pt>
                <c:pt idx="2">
                  <c:v>0.36338751216461745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100"/>
        <c:shape val="box"/>
        <c:axId val="161481856"/>
        <c:axId val="161483392"/>
        <c:axId val="0"/>
      </c:bar3DChart>
      <c:catAx>
        <c:axId val="16148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006600"/>
            </a:solidFill>
            <a:head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accent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1483392"/>
        <c:crosses val="autoZero"/>
        <c:auto val="1"/>
        <c:lblAlgn val="ctr"/>
        <c:lblOffset val="100"/>
        <c:noMultiLvlLbl val="0"/>
      </c:catAx>
      <c:valAx>
        <c:axId val="161483392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161481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'12'!$L$42</c:f>
              <c:strCache>
                <c:ptCount val="1"/>
                <c:pt idx="0">
                  <c:v>% de personas de 6 a 14 años que asisten a la escuela</c:v>
                </c:pt>
              </c:strCache>
            </c:strRef>
          </c:tx>
          <c:spPr>
            <a:gradFill flip="none" rotWithShape="1">
              <a:gsLst>
                <a:gs pos="0">
                  <a:srgbClr val="03D4A8"/>
                </a:gs>
                <a:gs pos="98000">
                  <a:srgbClr val="0087E6"/>
                </a:gs>
                <a:gs pos="14000">
                  <a:srgbClr val="03C3AB"/>
                </a:gs>
              </a:gsLst>
              <a:path path="shape">
                <a:fillToRect l="50000" t="50000" r="50000" b="50000"/>
              </a:path>
              <a:tileRect/>
            </a:gra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-1.015596547017435E-2"/>
                  <c:y val="-1.4960255196038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4.3525566300747004E-3"/>
                  <c:y val="1.12201913970286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2.90170442004981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4.352556630074727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4.3525566300746735E-3"/>
                  <c:y val="2.24403827940573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5.803408840099636E-3"/>
                  <c:y val="3.74006379900956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>
                <c:manualLayout>
                  <c:x val="-4.352556630074727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4.3525566300747272E-3"/>
                  <c:y val="1.1220191397028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4.3525566300747272E-3"/>
                  <c:y val="-1.1220485890241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6"/>
              <c:layout>
                <c:manualLayout>
                  <c:x val="4.3525566300747272E-3"/>
                  <c:y val="3.74006379900956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5.803408840099636E-3"/>
                  <c:y val="-7.48012759801912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'12'!$K$43:$K$73</c:f>
              <c:strCache>
                <c:ptCount val="31"/>
                <c:pt idx="0">
                  <c:v>Aguascalientes</c:v>
                </c:pt>
                <c:pt idx="1">
                  <c:v>Baja California Norte</c:v>
                </c:pt>
                <c:pt idx="2">
                  <c:v>Baja California Sur</c:v>
                </c:pt>
                <c:pt idx="3">
                  <c:v>Campeche</c:v>
                </c:pt>
                <c:pt idx="4">
                  <c:v>Chiapas</c:v>
                </c:pt>
                <c:pt idx="5">
                  <c:v>Chihuahua</c:v>
                </c:pt>
                <c:pt idx="6">
                  <c:v>Coahuila</c:v>
                </c:pt>
                <c:pt idx="7">
                  <c:v>Colima</c:v>
                </c:pt>
                <c:pt idx="8">
                  <c:v>Durango</c:v>
                </c:pt>
                <c:pt idx="9">
                  <c:v>Estado de México</c:v>
                </c:pt>
                <c:pt idx="10">
                  <c:v>Guanajuato</c:v>
                </c:pt>
                <c:pt idx="11">
                  <c:v>Guerrero</c:v>
                </c:pt>
                <c:pt idx="12">
                  <c:v>Hidalgo</c:v>
                </c:pt>
                <c:pt idx="13">
                  <c:v>Jalisco</c:v>
                </c:pt>
                <c:pt idx="14">
                  <c:v>Michoacán</c:v>
                </c:pt>
                <c:pt idx="15">
                  <c:v>Morelos</c:v>
                </c:pt>
                <c:pt idx="16">
                  <c:v>Nayarit</c:v>
                </c:pt>
                <c:pt idx="17">
                  <c:v>Nuevo León</c:v>
                </c:pt>
                <c:pt idx="18">
                  <c:v>Oaxaca</c:v>
                </c:pt>
                <c:pt idx="19">
                  <c:v>Puebla</c:v>
                </c:pt>
                <c:pt idx="20">
                  <c:v>Querétaro</c:v>
                </c:pt>
                <c:pt idx="21">
                  <c:v>Quintana Roo</c:v>
                </c:pt>
                <c:pt idx="22">
                  <c:v>San Luis Potosí</c:v>
                </c:pt>
                <c:pt idx="23">
                  <c:v>Sinaloa</c:v>
                </c:pt>
                <c:pt idx="24">
                  <c:v>Sonora</c:v>
                </c:pt>
                <c:pt idx="25">
                  <c:v>Tabasco</c:v>
                </c:pt>
                <c:pt idx="26">
                  <c:v>Tamaulipas</c:v>
                </c:pt>
                <c:pt idx="27">
                  <c:v>Tlaxcala</c:v>
                </c:pt>
                <c:pt idx="28">
                  <c:v>Veracruz</c:v>
                </c:pt>
                <c:pt idx="29">
                  <c:v>Yucatán</c:v>
                </c:pt>
                <c:pt idx="30">
                  <c:v>Zacatecas</c:v>
                </c:pt>
              </c:strCache>
            </c:strRef>
          </c:cat>
          <c:val>
            <c:numRef>
              <c:f>'12'!$L$43:$L$73</c:f>
              <c:numCache>
                <c:formatCode>General</c:formatCode>
                <c:ptCount val="31"/>
                <c:pt idx="0">
                  <c:v>68.070009460737936</c:v>
                </c:pt>
                <c:pt idx="1">
                  <c:v>67.536889897843352</c:v>
                </c:pt>
                <c:pt idx="2">
                  <c:v>57.043822728398119</c:v>
                </c:pt>
                <c:pt idx="3">
                  <c:v>50.612873853050353</c:v>
                </c:pt>
                <c:pt idx="4">
                  <c:v>28.495372491523867</c:v>
                </c:pt>
                <c:pt idx="5">
                  <c:v>50.555320551287217</c:v>
                </c:pt>
                <c:pt idx="6">
                  <c:v>47.049153036167645</c:v>
                </c:pt>
                <c:pt idx="7">
                  <c:v>45.441795231416549</c:v>
                </c:pt>
                <c:pt idx="8">
                  <c:v>39.018878158287258</c:v>
                </c:pt>
                <c:pt idx="9">
                  <c:v>33.828398940910894</c:v>
                </c:pt>
                <c:pt idx="10">
                  <c:v>34.070118357146221</c:v>
                </c:pt>
                <c:pt idx="11">
                  <c:v>22.674040338321404</c:v>
                </c:pt>
                <c:pt idx="12">
                  <c:v>31.742509159024738</c:v>
                </c:pt>
                <c:pt idx="13">
                  <c:v>35.412875909238956</c:v>
                </c:pt>
                <c:pt idx="14">
                  <c:v>28.214863421333742</c:v>
                </c:pt>
                <c:pt idx="15">
                  <c:v>57.553956834532372</c:v>
                </c:pt>
                <c:pt idx="16">
                  <c:v>44.307604763646708</c:v>
                </c:pt>
                <c:pt idx="17">
                  <c:v>52.435699893327012</c:v>
                </c:pt>
                <c:pt idx="18">
                  <c:v>36.168008806983174</c:v>
                </c:pt>
                <c:pt idx="19">
                  <c:v>35.205696542305333</c:v>
                </c:pt>
                <c:pt idx="20">
                  <c:v>17.994830336028159</c:v>
                </c:pt>
                <c:pt idx="21">
                  <c:v>35.294117647058826</c:v>
                </c:pt>
                <c:pt idx="22">
                  <c:v>37.17019084531227</c:v>
                </c:pt>
                <c:pt idx="23">
                  <c:v>39.930646313625033</c:v>
                </c:pt>
                <c:pt idx="24">
                  <c:v>53.822364922095069</c:v>
                </c:pt>
                <c:pt idx="25">
                  <c:v>37.632948630911969</c:v>
                </c:pt>
                <c:pt idx="26">
                  <c:v>43.256591892955534</c:v>
                </c:pt>
                <c:pt idx="27">
                  <c:v>47.514778907543153</c:v>
                </c:pt>
                <c:pt idx="28">
                  <c:v>27.754045579848906</c:v>
                </c:pt>
                <c:pt idx="29">
                  <c:v>57.637606206132254</c:v>
                </c:pt>
                <c:pt idx="30">
                  <c:v>36.620796965792223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cylinder"/>
        <c:axId val="163799424"/>
        <c:axId val="163800960"/>
        <c:axId val="0"/>
      </c:bar3DChart>
      <c:catAx>
        <c:axId val="1637994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3800960"/>
        <c:crosses val="autoZero"/>
        <c:auto val="1"/>
        <c:lblAlgn val="ctr"/>
        <c:lblOffset val="100"/>
        <c:noMultiLvlLbl val="0"/>
      </c:catAx>
      <c:valAx>
        <c:axId val="163800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37994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'12'!$L$7</c:f>
              <c:strCache>
                <c:ptCount val="1"/>
                <c:pt idx="0">
                  <c:v>% de personas de 6 a 14 años que asisten a la escuela</c:v>
                </c:pt>
              </c:strCache>
            </c:strRef>
          </c:tx>
          <c:spPr>
            <a:gradFill>
              <a:gsLst>
                <a:gs pos="0">
                  <a:srgbClr val="03D4A8"/>
                </a:gs>
                <a:gs pos="98000">
                  <a:srgbClr val="0087E6"/>
                </a:gs>
                <a:gs pos="14000">
                  <a:srgbClr val="03C3AB"/>
                </a:gs>
              </a:gsLst>
              <a:path path="shape">
                <a:fillToRect l="50000" t="50000" r="50000" b="50000"/>
              </a:path>
            </a:gra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-4.9019607843137254E-3"/>
                  <c:y val="-7.50117095050467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4490169860842867E-3"/>
                  <c:y val="0.1004244803661380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3.2063091170207499E-3"/>
                  <c:y val="-1.85335468163972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3912742039320558E-3"/>
                  <c:y val="8.92461562081898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7169811320754715E-3"/>
                  <c:y val="1.11420612813370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4.7169811320755001E-3"/>
                  <c:y val="0.1114206128133704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3.1446540880503146E-3"/>
                  <c:y val="1.11420612813370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"/>
                  <c:y val="0.1077065923862581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"/>
                  <c:y val="1.48560817084493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4.7169811320754715E-3"/>
                  <c:y val="0.1002785515320334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0"/>
                  <c:y val="1.4856081708449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1.5723270440251573E-3"/>
                  <c:y val="0.1039925719591457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1.5723270440251573E-3"/>
                  <c:y val="1.48560817084493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3.1446540880503146E-3"/>
                  <c:y val="0.1077065923862581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4.7169811320754715E-3"/>
                  <c:y val="9.28505106778087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>
                <c:manualLayout>
                  <c:x val="0"/>
                  <c:y val="9.28505106778087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0"/>
                  <c:y val="8.9136490250696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>
                <c:manualLayout>
                  <c:x val="4.7169811320754715E-3"/>
                  <c:y val="8.5422469823584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0"/>
                  <c:y val="7.42804085422469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1.5723270440251573E-3"/>
                  <c:y val="8.5422469823584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4"/>
              <c:layout>
                <c:manualLayout>
                  <c:x val="1.5723270440251573E-3"/>
                  <c:y val="7.42804085422469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5"/>
              <c:layout>
                <c:manualLayout>
                  <c:x val="4.7169811320754715E-3"/>
                  <c:y val="6.68523676880222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6"/>
              <c:layout>
                <c:manualLayout>
                  <c:x val="0"/>
                  <c:y val="-7.42804085422469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0"/>
                  <c:y val="5.5710306406685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8"/>
              <c:layout>
                <c:manualLayout>
                  <c:x val="-3.1447778933292561E-3"/>
                  <c:y val="-7.42804085422469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9"/>
              <c:layout>
                <c:manualLayout>
                  <c:x val="1.5723270440252725E-3"/>
                  <c:y val="2.22841225626740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0"/>
              <c:layout>
                <c:manualLayout>
                  <c:x val="1.2578616352201259E-2"/>
                  <c:y val="3.71402042711234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'12'!$K$8:$K$38</c:f>
              <c:strCache>
                <c:ptCount val="31"/>
                <c:pt idx="0">
                  <c:v>Aguascalientes</c:v>
                </c:pt>
                <c:pt idx="1">
                  <c:v>Baja California Norte</c:v>
                </c:pt>
                <c:pt idx="2">
                  <c:v>Yucatán</c:v>
                </c:pt>
                <c:pt idx="3">
                  <c:v>Morelos</c:v>
                </c:pt>
                <c:pt idx="4">
                  <c:v>Baja California Sur</c:v>
                </c:pt>
                <c:pt idx="5">
                  <c:v>Sonora</c:v>
                </c:pt>
                <c:pt idx="6">
                  <c:v>Nuevo León</c:v>
                </c:pt>
                <c:pt idx="7">
                  <c:v>Campeche</c:v>
                </c:pt>
                <c:pt idx="8">
                  <c:v>Chihuahua</c:v>
                </c:pt>
                <c:pt idx="9">
                  <c:v>Tlaxcala</c:v>
                </c:pt>
                <c:pt idx="10">
                  <c:v>Coahuila</c:v>
                </c:pt>
                <c:pt idx="11">
                  <c:v>Colima</c:v>
                </c:pt>
                <c:pt idx="12">
                  <c:v>Nayarit</c:v>
                </c:pt>
                <c:pt idx="13">
                  <c:v>Tamaulipas</c:v>
                </c:pt>
                <c:pt idx="14">
                  <c:v>Sinaloa</c:v>
                </c:pt>
                <c:pt idx="15">
                  <c:v>Durango</c:v>
                </c:pt>
                <c:pt idx="16">
                  <c:v>Tabasco</c:v>
                </c:pt>
                <c:pt idx="17">
                  <c:v>San Luis Potosí</c:v>
                </c:pt>
                <c:pt idx="18">
                  <c:v>Zacatecas</c:v>
                </c:pt>
                <c:pt idx="19">
                  <c:v>Oaxaca</c:v>
                </c:pt>
                <c:pt idx="20">
                  <c:v>Jalisco</c:v>
                </c:pt>
                <c:pt idx="21">
                  <c:v>Quintana Roo</c:v>
                </c:pt>
                <c:pt idx="22">
                  <c:v>Puebla</c:v>
                </c:pt>
                <c:pt idx="23">
                  <c:v>Guanajuato</c:v>
                </c:pt>
                <c:pt idx="24">
                  <c:v>Estado de México</c:v>
                </c:pt>
                <c:pt idx="25">
                  <c:v>Hidalgo</c:v>
                </c:pt>
                <c:pt idx="26">
                  <c:v>Chiapas</c:v>
                </c:pt>
                <c:pt idx="27">
                  <c:v>Michoacán</c:v>
                </c:pt>
                <c:pt idx="28">
                  <c:v>Veracruz</c:v>
                </c:pt>
                <c:pt idx="29">
                  <c:v>Guerrero</c:v>
                </c:pt>
                <c:pt idx="30">
                  <c:v>Querétaro</c:v>
                </c:pt>
              </c:strCache>
            </c:strRef>
          </c:cat>
          <c:val>
            <c:numRef>
              <c:f>'12'!$L$8:$L$38</c:f>
              <c:numCache>
                <c:formatCode>General</c:formatCode>
                <c:ptCount val="31"/>
                <c:pt idx="0">
                  <c:v>68.069999999999993</c:v>
                </c:pt>
                <c:pt idx="1">
                  <c:v>67.53</c:v>
                </c:pt>
                <c:pt idx="2">
                  <c:v>57.63</c:v>
                </c:pt>
                <c:pt idx="3">
                  <c:v>57.55</c:v>
                </c:pt>
                <c:pt idx="4">
                  <c:v>57.04</c:v>
                </c:pt>
                <c:pt idx="5">
                  <c:v>53.82</c:v>
                </c:pt>
                <c:pt idx="6">
                  <c:v>52.43</c:v>
                </c:pt>
                <c:pt idx="7">
                  <c:v>50.61</c:v>
                </c:pt>
                <c:pt idx="8">
                  <c:v>50.55</c:v>
                </c:pt>
                <c:pt idx="9">
                  <c:v>47.51</c:v>
                </c:pt>
                <c:pt idx="10">
                  <c:v>47.04</c:v>
                </c:pt>
                <c:pt idx="11">
                  <c:v>45.44</c:v>
                </c:pt>
                <c:pt idx="12">
                  <c:v>44.3</c:v>
                </c:pt>
                <c:pt idx="13">
                  <c:v>43.25</c:v>
                </c:pt>
                <c:pt idx="14">
                  <c:v>39.93</c:v>
                </c:pt>
                <c:pt idx="15">
                  <c:v>39.01</c:v>
                </c:pt>
                <c:pt idx="16">
                  <c:v>37.630000000000003</c:v>
                </c:pt>
                <c:pt idx="17">
                  <c:v>37.17</c:v>
                </c:pt>
                <c:pt idx="18">
                  <c:v>36.619999999999997</c:v>
                </c:pt>
                <c:pt idx="19">
                  <c:v>36.159999999999997</c:v>
                </c:pt>
                <c:pt idx="20">
                  <c:v>35.409999999999997</c:v>
                </c:pt>
                <c:pt idx="21">
                  <c:v>35.29</c:v>
                </c:pt>
                <c:pt idx="22">
                  <c:v>35.200000000000003</c:v>
                </c:pt>
                <c:pt idx="23">
                  <c:v>34.07</c:v>
                </c:pt>
                <c:pt idx="24">
                  <c:v>33.82</c:v>
                </c:pt>
                <c:pt idx="25">
                  <c:v>31.74</c:v>
                </c:pt>
                <c:pt idx="26">
                  <c:v>28.49</c:v>
                </c:pt>
                <c:pt idx="27">
                  <c:v>28.21</c:v>
                </c:pt>
                <c:pt idx="28">
                  <c:v>27.75</c:v>
                </c:pt>
                <c:pt idx="29">
                  <c:v>22.67</c:v>
                </c:pt>
                <c:pt idx="30">
                  <c:v>17.989999999999998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9"/>
        <c:gapDepth val="149"/>
        <c:shape val="cylinder"/>
        <c:axId val="164449280"/>
        <c:axId val="164451072"/>
        <c:axId val="0"/>
      </c:bar3DChart>
      <c:catAx>
        <c:axId val="164449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3000000"/>
          <a:lstStyle/>
          <a:p>
            <a:pPr>
              <a:defRPr/>
            </a:pPr>
            <a:endParaRPr lang="es-MX"/>
          </a:p>
        </c:txPr>
        <c:crossAx val="164451072"/>
        <c:crosses val="autoZero"/>
        <c:auto val="1"/>
        <c:lblAlgn val="ctr"/>
        <c:lblOffset val="100"/>
        <c:noMultiLvlLbl val="0"/>
      </c:catAx>
      <c:valAx>
        <c:axId val="164451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44492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ysClr val="windowText" lastClr="000000"/>
                </a:solidFill>
              </a:rPr>
              <a:t>Porcentaje de población de15 a 24 años</a:t>
            </a:r>
            <a:r>
              <a:rPr lang="es-MX" b="1" baseline="0">
                <a:solidFill>
                  <a:sysClr val="windowText" lastClr="000000"/>
                </a:solidFill>
              </a:rPr>
              <a:t> que asisten a la escuela según sexo</a:t>
            </a:r>
            <a:endParaRPr lang="es-MX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339933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5.5555555555555558E-3"/>
                  <c:y val="0.1712962962962963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0.148148148148148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5.5555555555554534E-3"/>
                  <c:y val="0.175925925925925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'13'!$F$7:$H$7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Total</c:v>
                </c:pt>
              </c:strCache>
            </c:strRef>
          </c:cat>
          <c:val>
            <c:numRef>
              <c:f>'13'!$F$8:$H$8</c:f>
              <c:numCache>
                <c:formatCode>0.00%</c:formatCode>
                <c:ptCount val="3"/>
                <c:pt idx="0">
                  <c:v>1.3251065380905671E-2</c:v>
                </c:pt>
                <c:pt idx="1">
                  <c:v>8.2416761037264266E-3</c:v>
                </c:pt>
                <c:pt idx="2">
                  <c:v>2.1492741484632098E-2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100"/>
        <c:shape val="box"/>
        <c:axId val="164526336"/>
        <c:axId val="164528128"/>
        <c:axId val="0"/>
      </c:bar3DChart>
      <c:catAx>
        <c:axId val="164526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006600"/>
            </a:solidFill>
            <a:head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accent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4528128"/>
        <c:crosses val="autoZero"/>
        <c:auto val="1"/>
        <c:lblAlgn val="ctr"/>
        <c:lblOffset val="100"/>
        <c:noMultiLvlLbl val="0"/>
      </c:catAx>
      <c:valAx>
        <c:axId val="164528128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164526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8891903217980106E-2"/>
          <c:y val="0.14960145432464983"/>
          <c:w val="0.51706999125109365"/>
          <c:h val="0.74541169981058686"/>
        </c:manualLayout>
      </c:layout>
      <c:pie3DChart>
        <c:varyColors val="1"/>
        <c:ser>
          <c:idx val="0"/>
          <c:order val="0"/>
          <c:spPr>
            <a:gradFill>
              <a:gsLst>
                <a:gs pos="0">
                  <a:srgbClr val="03D4A8"/>
                </a:gs>
                <a:gs pos="26000">
                  <a:srgbClr val="0087E6"/>
                </a:gs>
                <a:gs pos="14000">
                  <a:srgbClr val="03C3AB"/>
                </a:gs>
              </a:gsLst>
              <a:lin ang="16200000" scaled="1"/>
            </a:gradFill>
          </c:spPr>
          <c:dPt>
            <c:idx val="0"/>
            <c:bubble3D val="0"/>
            <c:spPr>
              <a:solidFill>
                <a:schemeClr val="tx2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rgbClr val="00B0F0"/>
              </a:solidFill>
            </c:spPr>
          </c:dPt>
          <c:dLbls>
            <c:dLbl>
              <c:idx val="0"/>
              <c:layout>
                <c:manualLayout>
                  <c:x val="-3.2970472440944879E-2"/>
                  <c:y val="-0.3161689436699475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807785791481947"/>
                  <c:y val="-0.1149458361122447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/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'14'!$F$7:$F$8</c:f>
              <c:strCache>
                <c:ptCount val="2"/>
                <c:pt idx="0">
                  <c:v>Tasa de analfabetismo</c:v>
                </c:pt>
                <c:pt idx="1">
                  <c:v>Tasa de alfabetismo</c:v>
                </c:pt>
              </c:strCache>
            </c:strRef>
          </c:cat>
          <c:val>
            <c:numRef>
              <c:f>'14'!$G$7:$G$8</c:f>
              <c:numCache>
                <c:formatCode>0.00</c:formatCode>
                <c:ptCount val="2"/>
                <c:pt idx="0">
                  <c:v>66.820657042917347</c:v>
                </c:pt>
                <c:pt idx="1">
                  <c:v>33.179342957082646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43022265966754153"/>
          <c:y val="0.84746423192829801"/>
          <c:w val="0.54199956255468063"/>
          <c:h val="0.125767716535433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'15'!$H$6</c:f>
              <c:strCache>
                <c:ptCount val="1"/>
                <c:pt idx="0">
                  <c:v>Analfabetas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invertIfNegative val="0"/>
            <c:bubble3D val="0"/>
            <c:spPr>
              <a:solidFill>
                <a:srgbClr val="B31D81">
                  <a:alpha val="87000"/>
                </a:srgb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2.2222222222222223E-2"/>
                  <c:y val="-6.4814814814814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5000000000000001E-2"/>
                  <c:y val="-6.0185185185185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'15'!$G$7:$G$8</c:f>
              <c:strCache>
                <c:ptCount val="2"/>
                <c:pt idx="0">
                  <c:v>Hombres</c:v>
                </c:pt>
                <c:pt idx="1">
                  <c:v>Mujeres</c:v>
                </c:pt>
              </c:strCache>
            </c:strRef>
          </c:cat>
          <c:val>
            <c:numRef>
              <c:f>'15'!$H$7:$H$8</c:f>
              <c:numCache>
                <c:formatCode>General</c:formatCode>
                <c:ptCount val="2"/>
                <c:pt idx="0">
                  <c:v>2220902</c:v>
                </c:pt>
                <c:pt idx="1">
                  <c:v>2839447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4190080"/>
        <c:axId val="164191616"/>
        <c:axId val="0"/>
      </c:bar3DChart>
      <c:catAx>
        <c:axId val="164190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4191616"/>
        <c:crosses val="autoZero"/>
        <c:auto val="1"/>
        <c:lblAlgn val="ctr"/>
        <c:lblOffset val="100"/>
        <c:noMultiLvlLbl val="0"/>
      </c:catAx>
      <c:valAx>
        <c:axId val="1641916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4190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'15'!$I$6</c:f>
              <c:strCache>
                <c:ptCount val="1"/>
                <c:pt idx="0">
                  <c:v>Alfabetas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invertIfNegative val="0"/>
            <c:bubble3D val="0"/>
            <c:spPr>
              <a:solidFill>
                <a:srgbClr val="B31D81">
                  <a:alpha val="87000"/>
                </a:srgb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2.5000000000000001E-2"/>
                  <c:y val="-3.240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6666666666666666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'15'!$G$7:$G$8</c:f>
              <c:strCache>
                <c:ptCount val="2"/>
                <c:pt idx="0">
                  <c:v>Hombres</c:v>
                </c:pt>
                <c:pt idx="1">
                  <c:v>Mujeres</c:v>
                </c:pt>
              </c:strCache>
            </c:strRef>
          </c:cat>
          <c:val>
            <c:numRef>
              <c:f>'15'!$I$7:$I$8</c:f>
              <c:numCache>
                <c:formatCode>General</c:formatCode>
                <c:ptCount val="2"/>
                <c:pt idx="0">
                  <c:v>1392789</c:v>
                </c:pt>
                <c:pt idx="1">
                  <c:v>1119924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4230272"/>
        <c:axId val="164231808"/>
        <c:axId val="0"/>
      </c:bar3DChart>
      <c:catAx>
        <c:axId val="1642302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4231808"/>
        <c:crosses val="autoZero"/>
        <c:auto val="1"/>
        <c:lblAlgn val="ctr"/>
        <c:lblOffset val="100"/>
        <c:noMultiLvlLbl val="0"/>
      </c:catAx>
      <c:valAx>
        <c:axId val="164231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42302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948779256329048"/>
          <c:y val="0.10985275489212497"/>
          <c:w val="0.84302408939741036"/>
          <c:h val="0.7530911338785353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'16'!$L$18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dLbls>
            <c:dLbl>
              <c:idx val="0"/>
              <c:layout>
                <c:manualLayout>
                  <c:x val="0"/>
                  <c:y val="3.23624595469255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'16'!$K$19:$K$23</c:f>
              <c:strCache>
                <c:ptCount val="5"/>
                <c:pt idx="0">
                  <c:v>15 a 29</c:v>
                </c:pt>
                <c:pt idx="1">
                  <c:v>30 a 44</c:v>
                </c:pt>
                <c:pt idx="2">
                  <c:v>45 a 59</c:v>
                </c:pt>
                <c:pt idx="3">
                  <c:v>60 a 74</c:v>
                </c:pt>
                <c:pt idx="4">
                  <c:v>75 y más</c:v>
                </c:pt>
              </c:strCache>
            </c:strRef>
          </c:cat>
          <c:val>
            <c:numRef>
              <c:f>'16'!$L$19:$L$23</c:f>
              <c:numCache>
                <c:formatCode>0.00</c:formatCode>
                <c:ptCount val="5"/>
                <c:pt idx="0">
                  <c:v>63.969606192601049</c:v>
                </c:pt>
                <c:pt idx="1">
                  <c:v>67.251616539897768</c:v>
                </c:pt>
                <c:pt idx="2">
                  <c:v>69.416557328664368</c:v>
                </c:pt>
                <c:pt idx="3">
                  <c:v>75.407779868245058</c:v>
                </c:pt>
                <c:pt idx="4">
                  <c:v>78.499293150984514</c:v>
                </c:pt>
              </c:numCache>
            </c:numRef>
          </c:val>
        </c:ser>
        <c:ser>
          <c:idx val="1"/>
          <c:order val="1"/>
          <c:tx>
            <c:strRef>
              <c:f>'16'!$M$18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dLbls>
            <c:dLbl>
              <c:idx val="1"/>
              <c:layout>
                <c:manualLayout>
                  <c:x val="7.7723885734176105E-17"/>
                  <c:y val="-6.47249190938511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4.2395336512983575E-3"/>
                  <c:y val="-6.47249190938508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6.47249190938511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'16'!$K$19:$K$23</c:f>
              <c:strCache>
                <c:ptCount val="5"/>
                <c:pt idx="0">
                  <c:v>15 a 29</c:v>
                </c:pt>
                <c:pt idx="1">
                  <c:v>30 a 44</c:v>
                </c:pt>
                <c:pt idx="2">
                  <c:v>45 a 59</c:v>
                </c:pt>
                <c:pt idx="3">
                  <c:v>60 a 74</c:v>
                </c:pt>
                <c:pt idx="4">
                  <c:v>75 y más</c:v>
                </c:pt>
              </c:strCache>
            </c:strRef>
          </c:cat>
          <c:val>
            <c:numRef>
              <c:f>'16'!$M$19:$M$23</c:f>
              <c:numCache>
                <c:formatCode>0.00</c:formatCode>
                <c:ptCount val="5"/>
                <c:pt idx="0">
                  <c:v>60.552283359752934</c:v>
                </c:pt>
                <c:pt idx="1">
                  <c:v>60.260450332716346</c:v>
                </c:pt>
                <c:pt idx="2">
                  <c:v>61.438680718537228</c:v>
                </c:pt>
                <c:pt idx="3">
                  <c:v>68.920283297559664</c:v>
                </c:pt>
                <c:pt idx="4">
                  <c:v>74.078201617525323</c:v>
                </c:pt>
              </c:numCache>
            </c:numRef>
          </c:val>
        </c:ser>
        <c:ser>
          <c:idx val="2"/>
          <c:order val="2"/>
          <c:tx>
            <c:strRef>
              <c:f>'16'!$N$18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B31D81"/>
            </a:solidFill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dLbls>
            <c:dLbl>
              <c:idx val="4"/>
              <c:layout>
                <c:manualLayout>
                  <c:x val="6.3593004769475362E-3"/>
                  <c:y val="-9.70873786407766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'16'!$K$19:$K$23</c:f>
              <c:strCache>
                <c:ptCount val="5"/>
                <c:pt idx="0">
                  <c:v>15 a 29</c:v>
                </c:pt>
                <c:pt idx="1">
                  <c:v>30 a 44</c:v>
                </c:pt>
                <c:pt idx="2">
                  <c:v>45 a 59</c:v>
                </c:pt>
                <c:pt idx="3">
                  <c:v>60 a 74</c:v>
                </c:pt>
                <c:pt idx="4">
                  <c:v>75 y más</c:v>
                </c:pt>
              </c:strCache>
            </c:strRef>
          </c:cat>
          <c:val>
            <c:numRef>
              <c:f>'16'!$N$19:$N$23</c:f>
              <c:numCache>
                <c:formatCode>0.00</c:formatCode>
                <c:ptCount val="5"/>
                <c:pt idx="0">
                  <c:v>66.985891338272339</c:v>
                </c:pt>
                <c:pt idx="1">
                  <c:v>73.702603665752235</c:v>
                </c:pt>
                <c:pt idx="2">
                  <c:v>77.015132404287797</c:v>
                </c:pt>
                <c:pt idx="3">
                  <c:v>81.759767434197286</c:v>
                </c:pt>
                <c:pt idx="4">
                  <c:v>82.757087441161588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4400128"/>
        <c:axId val="164414208"/>
        <c:axId val="0"/>
      </c:bar3DChart>
      <c:catAx>
        <c:axId val="16440012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4414208"/>
        <c:crosses val="autoZero"/>
        <c:auto val="1"/>
        <c:lblAlgn val="ctr"/>
        <c:lblOffset val="100"/>
        <c:noMultiLvlLbl val="0"/>
      </c:catAx>
      <c:valAx>
        <c:axId val="1644142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644001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3222813924703365E-3"/>
          <c:y val="0.1788073687050801"/>
          <c:w val="0.98088104665676334"/>
          <c:h val="0.3730821027563248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'17'!$N$7</c:f>
              <c:strCache>
                <c:ptCount val="1"/>
                <c:pt idx="0">
                  <c:v>Tasa de analfabetismo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-5.453305481398567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4.089979111048944E-3"/>
                  <c:y val="1.25391849529780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89979111048944E-3"/>
                  <c:y val="-4.17972831765935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4.0899791110488946E-3"/>
                  <c:y val="2.08986415882967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4.0899791110488946E-3"/>
                  <c:y val="8.35945663531870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1.3633263703496481E-3"/>
                  <c:y val="1.6718913270637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8.17995822209788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-4.089979111048944E-3"/>
                  <c:y val="4.17972831765935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8"/>
              <c:layout>
                <c:manualLayout>
                  <c:x val="8.17995822209788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0"/>
              <c:layout>
                <c:manualLayout>
                  <c:x val="9.5432845924475363E-3"/>
                  <c:y val="4.17972831765935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'17'!$M$8:$M$38</c:f>
              <c:strCache>
                <c:ptCount val="31"/>
                <c:pt idx="0">
                  <c:v>Aguascalientes</c:v>
                </c:pt>
                <c:pt idx="1">
                  <c:v>Baja California Norte</c:v>
                </c:pt>
                <c:pt idx="2">
                  <c:v>Baja California Sur</c:v>
                </c:pt>
                <c:pt idx="3">
                  <c:v>Campeche</c:v>
                </c:pt>
                <c:pt idx="4">
                  <c:v>Chiapas</c:v>
                </c:pt>
                <c:pt idx="5">
                  <c:v>Chihuahua</c:v>
                </c:pt>
                <c:pt idx="6">
                  <c:v>Coahuila</c:v>
                </c:pt>
                <c:pt idx="7">
                  <c:v>Colima</c:v>
                </c:pt>
                <c:pt idx="8">
                  <c:v>Durango</c:v>
                </c:pt>
                <c:pt idx="9">
                  <c:v>Estado de México</c:v>
                </c:pt>
                <c:pt idx="10">
                  <c:v>Guanajuato</c:v>
                </c:pt>
                <c:pt idx="11">
                  <c:v>Guerrero</c:v>
                </c:pt>
                <c:pt idx="12">
                  <c:v>Hidalgo</c:v>
                </c:pt>
                <c:pt idx="13">
                  <c:v>Jalisco</c:v>
                </c:pt>
                <c:pt idx="14">
                  <c:v>Michoacán</c:v>
                </c:pt>
                <c:pt idx="15">
                  <c:v>Morelos</c:v>
                </c:pt>
                <c:pt idx="16">
                  <c:v>Nayarit</c:v>
                </c:pt>
                <c:pt idx="17">
                  <c:v>Nuevo León</c:v>
                </c:pt>
                <c:pt idx="18">
                  <c:v>Oaxaca</c:v>
                </c:pt>
                <c:pt idx="19">
                  <c:v>Puebla</c:v>
                </c:pt>
                <c:pt idx="20">
                  <c:v>Querétaro</c:v>
                </c:pt>
                <c:pt idx="21">
                  <c:v>Quintana Roo</c:v>
                </c:pt>
                <c:pt idx="22">
                  <c:v>San Luis Potosí</c:v>
                </c:pt>
                <c:pt idx="23">
                  <c:v>Sinaloa</c:v>
                </c:pt>
                <c:pt idx="24">
                  <c:v>Sonora</c:v>
                </c:pt>
                <c:pt idx="25">
                  <c:v>Tabasco</c:v>
                </c:pt>
                <c:pt idx="26">
                  <c:v>Tamaulipas</c:v>
                </c:pt>
                <c:pt idx="27">
                  <c:v>Tlaxcala</c:v>
                </c:pt>
                <c:pt idx="28">
                  <c:v>Veracruz</c:v>
                </c:pt>
                <c:pt idx="29">
                  <c:v>Yucatán</c:v>
                </c:pt>
                <c:pt idx="30">
                  <c:v>Zacatecas</c:v>
                </c:pt>
              </c:strCache>
            </c:strRef>
          </c:cat>
          <c:val>
            <c:numRef>
              <c:f>'17'!$N$8:$N$38</c:f>
              <c:numCache>
                <c:formatCode>0.00</c:formatCode>
                <c:ptCount val="31"/>
                <c:pt idx="0">
                  <c:v>65.858239876249939</c:v>
                </c:pt>
                <c:pt idx="1">
                  <c:v>21.30157942611428</c:v>
                </c:pt>
                <c:pt idx="2">
                  <c:v>32.237871674491394</c:v>
                </c:pt>
                <c:pt idx="3">
                  <c:v>61.691555097837281</c:v>
                </c:pt>
                <c:pt idx="4">
                  <c:v>77.87176107643063</c:v>
                </c:pt>
                <c:pt idx="5">
                  <c:v>44.504111370064798</c:v>
                </c:pt>
                <c:pt idx="6">
                  <c:v>44.724757758741752</c:v>
                </c:pt>
                <c:pt idx="7">
                  <c:v>52.728912945421747</c:v>
                </c:pt>
                <c:pt idx="8">
                  <c:v>60.434802174010869</c:v>
                </c:pt>
                <c:pt idx="9">
                  <c:v>73.372846983503393</c:v>
                </c:pt>
                <c:pt idx="10">
                  <c:v>75.141863589662535</c:v>
                </c:pt>
                <c:pt idx="11">
                  <c:v>82.059642078099415</c:v>
                </c:pt>
                <c:pt idx="12">
                  <c:v>74.137643726045653</c:v>
                </c:pt>
                <c:pt idx="13">
                  <c:v>56.155359050996545</c:v>
                </c:pt>
                <c:pt idx="14">
                  <c:v>73.099474409788044</c:v>
                </c:pt>
                <c:pt idx="15">
                  <c:v>63.266845579168788</c:v>
                </c:pt>
                <c:pt idx="16">
                  <c:v>63.572348527270691</c:v>
                </c:pt>
                <c:pt idx="17">
                  <c:v>42.056875421409586</c:v>
                </c:pt>
                <c:pt idx="18">
                  <c:v>83.426901019639928</c:v>
                </c:pt>
                <c:pt idx="19">
                  <c:v>70.973794333022639</c:v>
                </c:pt>
                <c:pt idx="20">
                  <c:v>84.233567380086285</c:v>
                </c:pt>
                <c:pt idx="21">
                  <c:v>57.80346820809249</c:v>
                </c:pt>
                <c:pt idx="22">
                  <c:v>70.695149223001437</c:v>
                </c:pt>
                <c:pt idx="23">
                  <c:v>61.749765902589829</c:v>
                </c:pt>
                <c:pt idx="24">
                  <c:v>34.68308220894027</c:v>
                </c:pt>
                <c:pt idx="25">
                  <c:v>68.893922536958627</c:v>
                </c:pt>
                <c:pt idx="26">
                  <c:v>46.458229145443205</c:v>
                </c:pt>
                <c:pt idx="27">
                  <c:v>68.475503606068145</c:v>
                </c:pt>
                <c:pt idx="28">
                  <c:v>69.141218914087716</c:v>
                </c:pt>
                <c:pt idx="29">
                  <c:v>53.18847425602268</c:v>
                </c:pt>
                <c:pt idx="30">
                  <c:v>62.37290831724205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4985472"/>
        <c:axId val="164999552"/>
        <c:axId val="0"/>
      </c:bar3DChart>
      <c:catAx>
        <c:axId val="1649854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4999552"/>
        <c:crosses val="autoZero"/>
        <c:auto val="1"/>
        <c:lblAlgn val="ctr"/>
        <c:lblOffset val="100"/>
        <c:noMultiLvlLbl val="0"/>
      </c:catAx>
      <c:valAx>
        <c:axId val="164999552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16498547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4440737443494647E-3"/>
          <c:y val="0.11984021849859031"/>
          <c:w val="0.98928684408411627"/>
          <c:h val="0.3953424240096606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'17'!$N$41</c:f>
              <c:strCache>
                <c:ptCount val="1"/>
                <c:pt idx="0">
                  <c:v>Tasa de analfabetismo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'17'!$M$42:$M$72</c:f>
              <c:strCache>
                <c:ptCount val="31"/>
                <c:pt idx="0">
                  <c:v>Querétaro</c:v>
                </c:pt>
                <c:pt idx="1">
                  <c:v>Oaxaca</c:v>
                </c:pt>
                <c:pt idx="2">
                  <c:v>Guerrero</c:v>
                </c:pt>
                <c:pt idx="3">
                  <c:v>Chiapas</c:v>
                </c:pt>
                <c:pt idx="4">
                  <c:v>Guanajuato</c:v>
                </c:pt>
                <c:pt idx="5">
                  <c:v>Hidalgo</c:v>
                </c:pt>
                <c:pt idx="6">
                  <c:v>Estado de México</c:v>
                </c:pt>
                <c:pt idx="7">
                  <c:v>Michoacán</c:v>
                </c:pt>
                <c:pt idx="8">
                  <c:v>Puebla</c:v>
                </c:pt>
                <c:pt idx="9">
                  <c:v>San Luis Potosí</c:v>
                </c:pt>
                <c:pt idx="10">
                  <c:v>Veracruz</c:v>
                </c:pt>
                <c:pt idx="11">
                  <c:v>Tabasco</c:v>
                </c:pt>
                <c:pt idx="12">
                  <c:v>Tlaxcala</c:v>
                </c:pt>
                <c:pt idx="13">
                  <c:v>Aguascalientes</c:v>
                </c:pt>
                <c:pt idx="14">
                  <c:v>Nayarit</c:v>
                </c:pt>
                <c:pt idx="15">
                  <c:v>Morelos</c:v>
                </c:pt>
                <c:pt idx="16">
                  <c:v>Zacatecas</c:v>
                </c:pt>
                <c:pt idx="17">
                  <c:v>Sinaloa</c:v>
                </c:pt>
                <c:pt idx="18">
                  <c:v>Campeche</c:v>
                </c:pt>
                <c:pt idx="19">
                  <c:v>Durango</c:v>
                </c:pt>
                <c:pt idx="20">
                  <c:v>Quintana Roo</c:v>
                </c:pt>
                <c:pt idx="21">
                  <c:v>Jalisco</c:v>
                </c:pt>
                <c:pt idx="22">
                  <c:v>Yucatán</c:v>
                </c:pt>
                <c:pt idx="23">
                  <c:v>Colima</c:v>
                </c:pt>
                <c:pt idx="24">
                  <c:v>Tamaulipas</c:v>
                </c:pt>
                <c:pt idx="25">
                  <c:v>Coahuila</c:v>
                </c:pt>
                <c:pt idx="26">
                  <c:v>Chihuahua</c:v>
                </c:pt>
                <c:pt idx="27">
                  <c:v>Nuevo León</c:v>
                </c:pt>
                <c:pt idx="28">
                  <c:v>Sonora</c:v>
                </c:pt>
                <c:pt idx="29">
                  <c:v>Baja California Sur</c:v>
                </c:pt>
                <c:pt idx="30">
                  <c:v>Baja California Norte</c:v>
                </c:pt>
              </c:strCache>
            </c:strRef>
          </c:cat>
          <c:val>
            <c:numRef>
              <c:f>'17'!$N$42:$N$72</c:f>
              <c:numCache>
                <c:formatCode>0.00</c:formatCode>
                <c:ptCount val="31"/>
                <c:pt idx="0">
                  <c:v>84.233567380086285</c:v>
                </c:pt>
                <c:pt idx="1">
                  <c:v>83.426901019639928</c:v>
                </c:pt>
                <c:pt idx="2">
                  <c:v>82.059642078099415</c:v>
                </c:pt>
                <c:pt idx="3">
                  <c:v>77.87176107643063</c:v>
                </c:pt>
                <c:pt idx="4">
                  <c:v>75.141863589662535</c:v>
                </c:pt>
                <c:pt idx="5">
                  <c:v>74.137643726045653</c:v>
                </c:pt>
                <c:pt idx="6">
                  <c:v>73.372846983503393</c:v>
                </c:pt>
                <c:pt idx="7">
                  <c:v>73.099474409788044</c:v>
                </c:pt>
                <c:pt idx="8">
                  <c:v>70.973794333022639</c:v>
                </c:pt>
                <c:pt idx="9">
                  <c:v>70.695149223001437</c:v>
                </c:pt>
                <c:pt idx="10">
                  <c:v>69.141218914087716</c:v>
                </c:pt>
                <c:pt idx="11">
                  <c:v>68.893922536958627</c:v>
                </c:pt>
                <c:pt idx="12">
                  <c:v>68.475503606068145</c:v>
                </c:pt>
                <c:pt idx="13">
                  <c:v>65.858239876249939</c:v>
                </c:pt>
                <c:pt idx="14">
                  <c:v>63.572348527270691</c:v>
                </c:pt>
                <c:pt idx="15">
                  <c:v>63.266845579168788</c:v>
                </c:pt>
                <c:pt idx="16">
                  <c:v>62.37290831724205</c:v>
                </c:pt>
                <c:pt idx="17">
                  <c:v>61.749765902589829</c:v>
                </c:pt>
                <c:pt idx="18">
                  <c:v>61.691555097837281</c:v>
                </c:pt>
                <c:pt idx="19">
                  <c:v>60.434802174010869</c:v>
                </c:pt>
                <c:pt idx="20">
                  <c:v>57.80346820809249</c:v>
                </c:pt>
                <c:pt idx="21">
                  <c:v>56.155359050996545</c:v>
                </c:pt>
                <c:pt idx="22">
                  <c:v>53.18847425602268</c:v>
                </c:pt>
                <c:pt idx="23">
                  <c:v>52.728912945421747</c:v>
                </c:pt>
                <c:pt idx="24">
                  <c:v>46.458229145443205</c:v>
                </c:pt>
                <c:pt idx="25">
                  <c:v>44.724757758741752</c:v>
                </c:pt>
                <c:pt idx="26">
                  <c:v>44.504111370064798</c:v>
                </c:pt>
                <c:pt idx="27">
                  <c:v>42.056875421409586</c:v>
                </c:pt>
                <c:pt idx="28">
                  <c:v>34.68308220894027</c:v>
                </c:pt>
                <c:pt idx="29">
                  <c:v>32.237871674491394</c:v>
                </c:pt>
                <c:pt idx="30">
                  <c:v>21.30157942611428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shape val="cylinder"/>
        <c:axId val="165029376"/>
        <c:axId val="165030912"/>
        <c:axId val="0"/>
      </c:bar3DChart>
      <c:catAx>
        <c:axId val="165029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s-MX"/>
          </a:p>
        </c:txPr>
        <c:crossAx val="165030912"/>
        <c:crosses val="autoZero"/>
        <c:auto val="1"/>
        <c:lblAlgn val="ctr"/>
        <c:lblOffset val="100"/>
        <c:noMultiLvlLbl val="0"/>
      </c:catAx>
      <c:valAx>
        <c:axId val="165030912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16502937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147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66547650012217"/>
          <c:y val="0.23887176618281214"/>
          <c:w val="0.7334295713035871"/>
          <c:h val="0.58504304831323617"/>
        </c:manualLayout>
      </c:layout>
      <c:pie3DChart>
        <c:varyColors val="1"/>
        <c:ser>
          <c:idx val="0"/>
          <c:order val="0"/>
          <c:spPr>
            <a:solidFill>
              <a:schemeClr val="accent3">
                <a:lumMod val="75000"/>
              </a:schemeClr>
            </a:solidFill>
          </c:spPr>
          <c:explosion val="2"/>
          <c:dPt>
            <c:idx val="0"/>
            <c:bubble3D val="0"/>
            <c:explosion val="1"/>
            <c:spPr>
              <a:solidFill>
                <a:schemeClr val="accent5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bevelT/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rgbClr val="B31D81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bevelT/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1.4240157480314961E-2"/>
                  <c:y val="6.7631962671332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7517279090113733E-2"/>
                  <c:y val="-0.106026173811606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'18'!$O$13:$P$13</c:f>
              <c:strCache>
                <c:ptCount val="2"/>
                <c:pt idx="0">
                  <c:v>Hombres </c:v>
                </c:pt>
                <c:pt idx="1">
                  <c:v>Mujeres</c:v>
                </c:pt>
              </c:strCache>
            </c:strRef>
          </c:cat>
          <c:val>
            <c:numRef>
              <c:f>'18'!$O$14:$P$14</c:f>
              <c:numCache>
                <c:formatCode>0.00%</c:formatCode>
                <c:ptCount val="2"/>
                <c:pt idx="0">
                  <c:v>0.61741494634521921</c:v>
                </c:pt>
                <c:pt idx="1">
                  <c:v>0.38258505365478079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479085384597198"/>
          <c:y val="0.84174247309471772"/>
          <c:w val="0.50251006912424234"/>
          <c:h val="0.121560296871922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  <c:spPr>
        <a:noFill/>
        <a:ln w="9525">
          <a:noFill/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6618269812462191E-2"/>
          <c:y val="9.7205333893943618E-2"/>
          <c:w val="0.94676346037507564"/>
          <c:h val="0.82162285453030437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effectLst>
              <a:innerShdw blurRad="63500" dist="50800" dir="16200000">
                <a:prstClr val="black">
                  <a:alpha val="50000"/>
                </a:prstClr>
              </a:inn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0.21111111111111111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'18'!$J$13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'18'!$J$14</c:f>
              <c:numCache>
                <c:formatCode>#,##0</c:formatCode>
                <c:ptCount val="1"/>
                <c:pt idx="0">
                  <c:v>124686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'18'!$J$13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'18'!$J$15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4729216"/>
        <c:axId val="164730752"/>
        <c:axId val="0"/>
      </c:bar3DChart>
      <c:catAx>
        <c:axId val="1647292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4730752"/>
        <c:crosses val="autoZero"/>
        <c:auto val="1"/>
        <c:lblAlgn val="ctr"/>
        <c:lblOffset val="100"/>
        <c:noMultiLvlLbl val="0"/>
      </c:catAx>
      <c:valAx>
        <c:axId val="164730752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647292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800" b="1">
                <a:solidFill>
                  <a:sysClr val="windowText" lastClr="000000"/>
                </a:solidFill>
              </a:rPr>
              <a:t>Porcentaje de población con discapacidad</a:t>
            </a:r>
            <a:r>
              <a:rPr lang="es-MX" sz="1800" b="1" baseline="0">
                <a:solidFill>
                  <a:sysClr val="windowText" lastClr="000000"/>
                </a:solidFill>
              </a:rPr>
              <a:t> por grandes grupos de edad y sexo</a:t>
            </a:r>
            <a:endParaRPr lang="es-MX" sz="18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38704357907389"/>
          <c:y val="1.5473887814313346E-2"/>
        </c:manualLayout>
      </c:layout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023116641775523"/>
          <c:y val="0.19656995486782722"/>
          <c:w val="0.64111990723266088"/>
          <c:h val="0.7079399117663483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'19'!$L$6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'19'!$I$7:$I$13</c:f>
              <c:strCache>
                <c:ptCount val="7"/>
                <c:pt idx="0">
                  <c:v>Mayor a 90</c:v>
                </c:pt>
                <c:pt idx="1">
                  <c:v>85 a 89</c:v>
                </c:pt>
                <c:pt idx="2">
                  <c:v>60 a 84</c:v>
                </c:pt>
                <c:pt idx="3">
                  <c:v>45 a 59</c:v>
                </c:pt>
                <c:pt idx="4">
                  <c:v>30 a 44</c:v>
                </c:pt>
                <c:pt idx="5">
                  <c:v>15 a 29</c:v>
                </c:pt>
                <c:pt idx="6">
                  <c:v>Menor de 15</c:v>
                </c:pt>
              </c:strCache>
            </c:strRef>
          </c:cat>
          <c:val>
            <c:numRef>
              <c:f>'19'!$L$7:$L$13</c:f>
              <c:numCache>
                <c:formatCode>0.000</c:formatCode>
                <c:ptCount val="7"/>
                <c:pt idx="0">
                  <c:v>9.0504124920756206E-3</c:v>
                </c:pt>
                <c:pt idx="1">
                  <c:v>1.3392382814962083E-2</c:v>
                </c:pt>
                <c:pt idx="2">
                  <c:v>1.8239230800706586E-2</c:v>
                </c:pt>
                <c:pt idx="3">
                  <c:v>3.0141505746227818E-2</c:v>
                </c:pt>
                <c:pt idx="4">
                  <c:v>4.5204991087344028E-2</c:v>
                </c:pt>
                <c:pt idx="5">
                  <c:v>7.0213896638767107E-2</c:v>
                </c:pt>
                <c:pt idx="6">
                  <c:v>4.228015245626212E-3</c:v>
                </c:pt>
              </c:numCache>
            </c:numRef>
          </c:val>
        </c:ser>
        <c:ser>
          <c:idx val="1"/>
          <c:order val="1"/>
          <c:tx>
            <c:strRef>
              <c:f>'19'!$J$6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'19'!$I$7:$I$13</c:f>
              <c:strCache>
                <c:ptCount val="7"/>
                <c:pt idx="0">
                  <c:v>Mayor a 90</c:v>
                </c:pt>
                <c:pt idx="1">
                  <c:v>85 a 89</c:v>
                </c:pt>
                <c:pt idx="2">
                  <c:v>60 a 84</c:v>
                </c:pt>
                <c:pt idx="3">
                  <c:v>45 a 59</c:v>
                </c:pt>
                <c:pt idx="4">
                  <c:v>30 a 44</c:v>
                </c:pt>
                <c:pt idx="5">
                  <c:v>15 a 29</c:v>
                </c:pt>
                <c:pt idx="6">
                  <c:v>Menor de 15</c:v>
                </c:pt>
              </c:strCache>
            </c:strRef>
          </c:cat>
          <c:val>
            <c:numRef>
              <c:f>'19'!$J$7:$J$13</c:f>
              <c:numCache>
                <c:formatCode>0.000</c:formatCode>
                <c:ptCount val="7"/>
                <c:pt idx="0">
                  <c:v>1.1738269122734396E-2</c:v>
                </c:pt>
                <c:pt idx="1">
                  <c:v>1.7685142360189244E-2</c:v>
                </c:pt>
                <c:pt idx="2">
                  <c:v>2.475794433388958E-2</c:v>
                </c:pt>
                <c:pt idx="3">
                  <c:v>3.7468394437420983E-2</c:v>
                </c:pt>
                <c:pt idx="4">
                  <c:v>5.6451612903225805E-2</c:v>
                </c:pt>
                <c:pt idx="5">
                  <c:v>8.0254212237658884E-2</c:v>
                </c:pt>
                <c:pt idx="6">
                  <c:v>4.7124336443434903E-3</c:v>
                </c:pt>
              </c:numCache>
            </c:numRef>
          </c:val>
        </c:ser>
        <c:ser>
          <c:idx val="2"/>
          <c:order val="2"/>
          <c:tx>
            <c:strRef>
              <c:f>'19'!$K$6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FF99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'19'!$I$7:$I$13</c:f>
              <c:strCache>
                <c:ptCount val="7"/>
                <c:pt idx="0">
                  <c:v>Mayor a 90</c:v>
                </c:pt>
                <c:pt idx="1">
                  <c:v>85 a 89</c:v>
                </c:pt>
                <c:pt idx="2">
                  <c:v>60 a 84</c:v>
                </c:pt>
                <c:pt idx="3">
                  <c:v>45 a 59</c:v>
                </c:pt>
                <c:pt idx="4">
                  <c:v>30 a 44</c:v>
                </c:pt>
                <c:pt idx="5">
                  <c:v>15 a 29</c:v>
                </c:pt>
                <c:pt idx="6">
                  <c:v>Menor de 15</c:v>
                </c:pt>
              </c:strCache>
            </c:strRef>
          </c:cat>
          <c:val>
            <c:numRef>
              <c:f>'19'!$K$7:$K$13</c:f>
              <c:numCache>
                <c:formatCode>0.000</c:formatCode>
                <c:ptCount val="7"/>
                <c:pt idx="0">
                  <c:v>6.6788455290614996E-3</c:v>
                </c:pt>
                <c:pt idx="1">
                  <c:v>9.4323044307419029E-3</c:v>
                </c:pt>
                <c:pt idx="2">
                  <c:v>1.2031808307013399E-2</c:v>
                </c:pt>
                <c:pt idx="3">
                  <c:v>2.2970292126902971E-2</c:v>
                </c:pt>
                <c:pt idx="4">
                  <c:v>3.3778927698720713E-2</c:v>
                </c:pt>
                <c:pt idx="5">
                  <c:v>6.2092292824353711E-2</c:v>
                </c:pt>
                <c:pt idx="6">
                  <c:v>3.7202479175192406E-3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5352576"/>
        <c:axId val="165354112"/>
        <c:axId val="0"/>
      </c:bar3DChart>
      <c:catAx>
        <c:axId val="16535257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accent3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5354112"/>
        <c:crosses val="autoZero"/>
        <c:auto val="1"/>
        <c:lblAlgn val="ctr"/>
        <c:lblOffset val="100"/>
        <c:noMultiLvlLbl val="0"/>
      </c:catAx>
      <c:valAx>
        <c:axId val="165354112"/>
        <c:scaling>
          <c:orientation val="minMax"/>
        </c:scaling>
        <c:delete val="1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crossAx val="16535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574535667118043"/>
          <c:y val="0.92037364768475505"/>
          <c:w val="0.31666215289967736"/>
          <c:h val="6.4152464500931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800" b="1">
                <a:solidFill>
                  <a:sysClr val="windowText" lastClr="000000"/>
                </a:solidFill>
              </a:rPr>
              <a:t>Dsitribución porcentual de la población con discapacidad por tipo de limitación</a:t>
            </a:r>
          </a:p>
        </c:rich>
      </c:tx>
      <c:layout/>
      <c:overlay val="0"/>
      <c:spPr>
        <a:solidFill>
          <a:sysClr val="window" lastClr="FFFFFF"/>
        </a:solidFill>
        <a:ln>
          <a:noFill/>
        </a:ln>
        <a:effectLst/>
      </c:spPr>
    </c:title>
    <c:autoTitleDeleted val="0"/>
    <c:view3D>
      <c:rotX val="30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52324696175212E-2"/>
          <c:y val="0.12488215488215489"/>
          <c:w val="0.94740553246642301"/>
          <c:h val="0.706812746891487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2.0270266675486519E-2"/>
                  <c:y val="-3.04920304920305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0270266675486467E-2"/>
                  <c:y val="-3.04920304920305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9.0090074113272963E-3"/>
                  <c:y val="-3.60360360360360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765762969822839E-2"/>
                  <c:y val="-2.77200277200277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2.0270266675486509E-2"/>
                  <c:y val="-2.49480249480249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513511116991006E-2"/>
                  <c:y val="-3.6036036036036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8018014822654676E-2"/>
                  <c:y val="-3.32640332640332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1.1261259264159006E-2"/>
                  <c:y val="-4.158004158004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'20'!$M$7:$M$14</c:f>
              <c:strCache>
                <c:ptCount val="8"/>
                <c:pt idx="0">
                  <c:v>Mal de pinto</c:v>
                </c:pt>
                <c:pt idx="1">
                  <c:v>Cojo</c:v>
                </c:pt>
                <c:pt idx="2">
                  <c:v>Ciego</c:v>
                </c:pt>
                <c:pt idx="3">
                  <c:v>Sordo</c:v>
                </c:pt>
                <c:pt idx="4">
                  <c:v>Tullido</c:v>
                </c:pt>
                <c:pt idx="5">
                  <c:v>Problemas mentales</c:v>
                </c:pt>
                <c:pt idx="6">
                  <c:v>Manco</c:v>
                </c:pt>
                <c:pt idx="7">
                  <c:v>Otros</c:v>
                </c:pt>
              </c:strCache>
            </c:strRef>
          </c:cat>
          <c:val>
            <c:numRef>
              <c:f>'20'!$N$7:$N$14</c:f>
              <c:numCache>
                <c:formatCode>0.00%</c:formatCode>
                <c:ptCount val="8"/>
                <c:pt idx="0">
                  <c:v>0.21624072475520328</c:v>
                </c:pt>
                <c:pt idx="1">
                  <c:v>0.13641476366109498</c:v>
                </c:pt>
                <c:pt idx="2">
                  <c:v>0.12966596039655759</c:v>
                </c:pt>
                <c:pt idx="3">
                  <c:v>0.10320262976623332</c:v>
                </c:pt>
                <c:pt idx="4">
                  <c:v>9.5817311465118099E-2</c:v>
                </c:pt>
                <c:pt idx="5">
                  <c:v>9.2242363999407079E-2</c:v>
                </c:pt>
                <c:pt idx="6">
                  <c:v>7.2937647684567564E-2</c:v>
                </c:pt>
                <c:pt idx="7">
                  <c:v>0.15347859827181809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0"/>
        <c:shape val="box"/>
        <c:axId val="165593472"/>
        <c:axId val="165595008"/>
        <c:axId val="0"/>
      </c:bar3DChart>
      <c:catAx>
        <c:axId val="165593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ysClr val="window" lastClr="FFFFFF"/>
          </a:solidFill>
          <a:ln w="12700">
            <a:solidFill>
              <a:schemeClr val="accent3">
                <a:lumMod val="75000"/>
              </a:schemeClr>
            </a:solidFill>
          </a:ln>
          <a:effectLst/>
        </c:spPr>
        <c:txPr>
          <a:bodyPr rot="21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5595008"/>
        <c:crosses val="autoZero"/>
        <c:auto val="1"/>
        <c:lblAlgn val="ctr"/>
        <c:lblOffset val="100"/>
        <c:noMultiLvlLbl val="0"/>
      </c:catAx>
      <c:valAx>
        <c:axId val="165595008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165593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  <a:scene3d>
      <a:camera prst="orthographicFront"/>
      <a:lightRig rig="threePt" dir="t"/>
    </a:scene3d>
    <a:sp3d prstMaterial="metal"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Dificultad para caminar o moverse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'20A'!$G$8</c:f>
              <c:strCache>
                <c:ptCount val="1"/>
                <c:pt idx="0">
                  <c:v>Caminar o moverse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B w="139700" prst="cross"/>
            </a:sp3d>
          </c:spPr>
          <c:invertIfNegative val="0"/>
          <c:dLbls>
            <c:dLbl>
              <c:idx val="6"/>
              <c:layout>
                <c:manualLayout>
                  <c:x val="2.520478890989288E-3"/>
                  <c:y val="-1.48975820559601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'20A'!$F$9:$F$15</c:f>
              <c:strCache>
                <c:ptCount val="7"/>
                <c:pt idx="0">
                  <c:v>Mayor a 90</c:v>
                </c:pt>
                <c:pt idx="1">
                  <c:v>85 a 89</c:v>
                </c:pt>
                <c:pt idx="2">
                  <c:v>60 a 84</c:v>
                </c:pt>
                <c:pt idx="3">
                  <c:v>45 a 59</c:v>
                </c:pt>
                <c:pt idx="4">
                  <c:v>30 a 44</c:v>
                </c:pt>
                <c:pt idx="5">
                  <c:v>15 a 29</c:v>
                </c:pt>
                <c:pt idx="6">
                  <c:v>Menor de 15</c:v>
                </c:pt>
              </c:strCache>
            </c:strRef>
          </c:cat>
          <c:val>
            <c:numRef>
              <c:f>'20A'!$G$9:$G$15</c:f>
              <c:numCache>
                <c:formatCode>0.00%</c:formatCode>
                <c:ptCount val="7"/>
                <c:pt idx="0">
                  <c:v>1.0946024774388361E-2</c:v>
                </c:pt>
                <c:pt idx="1">
                  <c:v>4.8725251346807127E-3</c:v>
                </c:pt>
                <c:pt idx="2">
                  <c:v>0.19466081048622311</c:v>
                </c:pt>
                <c:pt idx="3">
                  <c:v>0.19102357341385581</c:v>
                </c:pt>
                <c:pt idx="4">
                  <c:v>0.23051847785059879</c:v>
                </c:pt>
                <c:pt idx="5">
                  <c:v>0.25035171396218647</c:v>
                </c:pt>
                <c:pt idx="6">
                  <c:v>0.11762687437806678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shape val="cylinder"/>
        <c:axId val="214047360"/>
        <c:axId val="214049152"/>
        <c:axId val="0"/>
      </c:bar3DChart>
      <c:catAx>
        <c:axId val="214047360"/>
        <c:scaling>
          <c:orientation val="minMax"/>
        </c:scaling>
        <c:delete val="0"/>
        <c:axPos val="l"/>
        <c:majorTickMark val="out"/>
        <c:minorTickMark val="none"/>
        <c:tickLblPos val="nextTo"/>
        <c:crossAx val="214049152"/>
        <c:crosses val="autoZero"/>
        <c:auto val="1"/>
        <c:lblAlgn val="ctr"/>
        <c:lblOffset val="100"/>
        <c:noMultiLvlLbl val="0"/>
      </c:catAx>
      <c:valAx>
        <c:axId val="214049152"/>
        <c:scaling>
          <c:orientation val="minMax"/>
        </c:scaling>
        <c:delete val="1"/>
        <c:axPos val="b"/>
        <c:numFmt formatCode="0.00%" sourceLinked="1"/>
        <c:majorTickMark val="out"/>
        <c:minorTickMark val="none"/>
        <c:tickLblPos val="nextTo"/>
        <c:crossAx val="214047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800" b="1">
                <a:solidFill>
                  <a:sysClr val="windowText" lastClr="000000"/>
                </a:solidFill>
              </a:rPr>
              <a:t>Distribución porcentual</a:t>
            </a:r>
            <a:r>
              <a:rPr lang="es-MX" sz="1800" b="1" baseline="0">
                <a:solidFill>
                  <a:sysClr val="windowText" lastClr="000000"/>
                </a:solidFill>
              </a:rPr>
              <a:t> de la población de 12 años y mas por situación conyugal</a:t>
            </a:r>
            <a:endParaRPr lang="es-MX" sz="1800" b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219003284966733E-2"/>
          <c:y val="0.2087076428879226"/>
          <c:w val="0.94727463312368976"/>
          <c:h val="0.44701505361157218"/>
        </c:manualLayout>
      </c:layout>
      <c:pie3DChart>
        <c:varyColors val="1"/>
        <c:ser>
          <c:idx val="0"/>
          <c:order val="0"/>
          <c:spPr>
            <a:ln w="12700">
              <a:solidFill>
                <a:schemeClr val="bg1"/>
              </a:solidFill>
            </a:ln>
            <a:scene3d>
              <a:camera prst="orthographicFront"/>
              <a:lightRig rig="threePt" dir="t"/>
            </a:scene3d>
            <a:sp3d>
              <a:bevelT w="38100" h="38100"/>
              <a:contourClr>
                <a:srgbClr val="000000"/>
              </a:contourClr>
            </a:sp3d>
          </c:spPr>
          <c:explosion val="25"/>
          <c:dPt>
            <c:idx val="0"/>
            <c:bubble3D val="0"/>
            <c:spPr>
              <a:solidFill>
                <a:schemeClr val="bg1">
                  <a:lumMod val="65000"/>
                </a:schemeClr>
              </a:solidFill>
              <a:ln w="12700"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12700">
                <a:bevelT w="38100" h="38100"/>
                <a:contourClr>
                  <a:schemeClr val="bg1"/>
                </a:contourClr>
              </a:sp3d>
            </c:spPr>
          </c:dPt>
          <c:dPt>
            <c:idx val="1"/>
            <c:bubble3D val="0"/>
            <c:spPr>
              <a:solidFill>
                <a:srgbClr val="2EDEA3"/>
              </a:solidFill>
              <a:ln w="12700"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12700">
                <a:bevelT w="38100" h="38100"/>
                <a:contourClr>
                  <a:schemeClr val="bg1"/>
                </a:contourClr>
              </a:sp3d>
            </c:spPr>
          </c:dPt>
          <c:dPt>
            <c:idx val="2"/>
            <c:bubble3D val="0"/>
            <c:spPr>
              <a:solidFill>
                <a:srgbClr val="0070C0"/>
              </a:solidFill>
              <a:ln w="12700"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12700">
                <a:bevelT w="38100" h="38100"/>
                <a:contourClr>
                  <a:schemeClr val="bg1"/>
                </a:contourClr>
              </a:sp3d>
            </c:spPr>
          </c:dPt>
          <c:dPt>
            <c:idx val="3"/>
            <c:bubble3D val="0"/>
            <c:spPr>
              <a:solidFill>
                <a:srgbClr val="92D050"/>
              </a:solidFill>
              <a:ln w="12700"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12700">
                <a:bevelT w="38100" h="38100"/>
                <a:contourClr>
                  <a:schemeClr val="bg1"/>
                </a:contourClr>
              </a:sp3d>
            </c:spPr>
          </c:dPt>
          <c:dPt>
            <c:idx val="4"/>
            <c:bubble3D val="0"/>
            <c:spPr>
              <a:solidFill>
                <a:srgbClr val="FFFF00"/>
              </a:solidFill>
              <a:ln w="12700"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12700">
                <a:bevelT w="38100" h="38100"/>
                <a:contourClr>
                  <a:schemeClr val="bg1"/>
                </a:contourClr>
              </a:sp3d>
            </c:spPr>
          </c:dPt>
          <c:dPt>
            <c:idx val="5"/>
            <c:bubble3D val="0"/>
            <c:spPr>
              <a:solidFill>
                <a:srgbClr val="00B0F0"/>
              </a:solidFill>
              <a:ln w="12700"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12700">
                <a:bevelT w="38100" h="38100"/>
                <a:contourClr>
                  <a:schemeClr val="bg1"/>
                </a:contourClr>
              </a:sp3d>
            </c:spPr>
          </c:dPt>
          <c:dPt>
            <c:idx val="6"/>
            <c:bubble3D val="0"/>
            <c:spPr>
              <a:solidFill>
                <a:srgbClr val="FF0000"/>
              </a:solidFill>
              <a:ln w="12700">
                <a:solidFill>
                  <a:schemeClr val="bg1"/>
                </a:solidFill>
              </a:ln>
              <a:effectLst/>
              <a:scene3d>
                <a:camera prst="orthographicFront"/>
                <a:lightRig rig="threePt" dir="t"/>
              </a:scene3d>
              <a:sp3d contourW="12700">
                <a:bevelT w="38100" h="38100"/>
                <a:contourClr>
                  <a:schemeClr val="bg1"/>
                </a:contourClr>
              </a:sp3d>
            </c:spPr>
          </c:dPt>
          <c:dLbls>
            <c:dLbl>
              <c:idx val="3"/>
              <c:layout>
                <c:manualLayout>
                  <c:x val="9.9215239604483405E-2"/>
                  <c:y val="-8.50377223026493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'21'!$H$20:$H$26</c:f>
              <c:strCache>
                <c:ptCount val="7"/>
                <c:pt idx="0">
                  <c:v>Casado por la iglesia y lo civil</c:v>
                </c:pt>
                <c:pt idx="1">
                  <c:v>Casado por la iglesia</c:v>
                </c:pt>
                <c:pt idx="2">
                  <c:v>Casado por lo civil</c:v>
                </c:pt>
                <c:pt idx="3">
                  <c:v>Divorciado</c:v>
                </c:pt>
                <c:pt idx="4">
                  <c:v>Soltero</c:v>
                </c:pt>
                <c:pt idx="5">
                  <c:v>Union libre</c:v>
                </c:pt>
                <c:pt idx="6">
                  <c:v>Viudo</c:v>
                </c:pt>
              </c:strCache>
            </c:strRef>
          </c:cat>
          <c:val>
            <c:numRef>
              <c:f>'21'!$J$20:$J$26</c:f>
              <c:numCache>
                <c:formatCode>0.0%</c:formatCode>
                <c:ptCount val="7"/>
                <c:pt idx="0">
                  <c:v>0.20775606260497514</c:v>
                </c:pt>
                <c:pt idx="1">
                  <c:v>0.17305437985188155</c:v>
                </c:pt>
                <c:pt idx="2">
                  <c:v>7.5889641213568559E-2</c:v>
                </c:pt>
                <c:pt idx="3">
                  <c:v>5.0559073016786058E-3</c:v>
                </c:pt>
                <c:pt idx="4">
                  <c:v>0.30081820358223604</c:v>
                </c:pt>
                <c:pt idx="5">
                  <c:v>0.13787738876101793</c:v>
                </c:pt>
                <c:pt idx="6">
                  <c:v>9.9548416684642205E-2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ysClr val="windowText" lastClr="000000"/>
                </a:solidFill>
              </a:rPr>
              <a:t>Situación conyugal por sexo</a:t>
            </a:r>
          </a:p>
        </c:rich>
      </c:tx>
      <c:layout>
        <c:manualLayout>
          <c:xMode val="edge"/>
          <c:yMode val="edge"/>
          <c:x val="0.23249882800347499"/>
          <c:y val="2.205882352941176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264348357528469E-2"/>
          <c:y val="9.4913520425331466E-2"/>
          <c:w val="0.64319244142029242"/>
          <c:h val="0.88930738687249888"/>
        </c:manualLayout>
      </c:layout>
      <c:doughnutChart>
        <c:varyColors val="1"/>
        <c:ser>
          <c:idx val="0"/>
          <c:order val="0"/>
          <c:tx>
            <c:strRef>
              <c:f>'21A'!$B$18</c:f>
              <c:strCache>
                <c:ptCount val="1"/>
                <c:pt idx="0">
                  <c:v>Hombre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3"/>
              <c:layout>
                <c:manualLayout>
                  <c:x val="4.539007768136516E-2"/>
                  <c:y val="-5.52268244575937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3.0260051787576889E-2"/>
                  <c:y val="-5.78566732412887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'21A'!$A$19:$A$26</c:f>
              <c:strCache>
                <c:ptCount val="8"/>
                <c:pt idx="0">
                  <c:v>casado civil</c:v>
                </c:pt>
                <c:pt idx="1">
                  <c:v>casado civil e iglesia</c:v>
                </c:pt>
                <c:pt idx="2">
                  <c:v>casado iglesia</c:v>
                </c:pt>
                <c:pt idx="3">
                  <c:v>divorciado</c:v>
                </c:pt>
                <c:pt idx="4">
                  <c:v>no especifica</c:v>
                </c:pt>
                <c:pt idx="5">
                  <c:v>soltero</c:v>
                </c:pt>
                <c:pt idx="6">
                  <c:v>union libre</c:v>
                </c:pt>
                <c:pt idx="7">
                  <c:v>viudo</c:v>
                </c:pt>
              </c:strCache>
            </c:strRef>
          </c:cat>
          <c:val>
            <c:numRef>
              <c:f>'21A'!$B$19:$B$26</c:f>
              <c:numCache>
                <c:formatCode>0.00%</c:formatCode>
                <c:ptCount val="8"/>
                <c:pt idx="0">
                  <c:v>8.0491814853871732E-2</c:v>
                </c:pt>
                <c:pt idx="1">
                  <c:v>0.22036949546985443</c:v>
                </c:pt>
                <c:pt idx="2">
                  <c:v>0.18347448359555155</c:v>
                </c:pt>
                <c:pt idx="3">
                  <c:v>4.0941517120867601E-3</c:v>
                </c:pt>
                <c:pt idx="4">
                  <c:v>1.7135505973890885E-4</c:v>
                </c:pt>
                <c:pt idx="5">
                  <c:v>0.31905422339992551</c:v>
                </c:pt>
                <c:pt idx="6">
                  <c:v>0.14312883432061019</c:v>
                </c:pt>
                <c:pt idx="7">
                  <c:v>4.9215641588360948E-2</c:v>
                </c:pt>
              </c:numCache>
            </c:numRef>
          </c:val>
        </c:ser>
        <c:ser>
          <c:idx val="1"/>
          <c:order val="1"/>
          <c:tx>
            <c:strRef>
              <c:f>'21A'!$C$18</c:f>
              <c:strCache>
                <c:ptCount val="1"/>
                <c:pt idx="0">
                  <c:v>Mujer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3"/>
              <c:layout>
                <c:manualLayout>
                  <c:x val="-3.9909302752770583E-2"/>
                  <c:y val="2.2058823529411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4353673549E-2"/>
                  <c:y val="-2.69607843137256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'21A'!$A$19:$A$26</c:f>
              <c:strCache>
                <c:ptCount val="8"/>
                <c:pt idx="0">
                  <c:v>casado civil</c:v>
                </c:pt>
                <c:pt idx="1">
                  <c:v>casado civil e iglesia</c:v>
                </c:pt>
                <c:pt idx="2">
                  <c:v>casado iglesia</c:v>
                </c:pt>
                <c:pt idx="3">
                  <c:v>divorciado</c:v>
                </c:pt>
                <c:pt idx="4">
                  <c:v>no especifica</c:v>
                </c:pt>
                <c:pt idx="5">
                  <c:v>soltero</c:v>
                </c:pt>
                <c:pt idx="6">
                  <c:v>union libre</c:v>
                </c:pt>
                <c:pt idx="7">
                  <c:v>viudo</c:v>
                </c:pt>
              </c:strCache>
            </c:strRef>
          </c:cat>
          <c:val>
            <c:numRef>
              <c:f>'21A'!$C$19:$C$26</c:f>
              <c:numCache>
                <c:formatCode>0.00%</c:formatCode>
                <c:ptCount val="8"/>
                <c:pt idx="0">
                  <c:v>6.9864555078797685E-2</c:v>
                </c:pt>
                <c:pt idx="1">
                  <c:v>0.19069651598317863</c:v>
                </c:pt>
                <c:pt idx="2">
                  <c:v>0.15904357606228456</c:v>
                </c:pt>
                <c:pt idx="3">
                  <c:v>5.7768512807740329E-3</c:v>
                </c:pt>
                <c:pt idx="4">
                  <c:v>1.3779555119325788E-4</c:v>
                </c:pt>
                <c:pt idx="5">
                  <c:v>0.30537483705860291</c:v>
                </c:pt>
                <c:pt idx="6">
                  <c:v>0.12950497500889777</c:v>
                </c:pt>
                <c:pt idx="7">
                  <c:v>0.13960089397627115</c:v>
                </c:pt>
              </c:numCache>
            </c:numRef>
          </c:val>
        </c:ser>
        <c:ser>
          <c:idx val="2"/>
          <c:order val="2"/>
          <c:tx>
            <c:strRef>
              <c:f>'21A'!$D$18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3"/>
              <c:layout>
                <c:manualLayout>
                  <c:x val="-5.1102476633631745E-2"/>
                  <c:y val="1.45802454840201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6.5962335559817245E-2"/>
                  <c:y val="2.82129072101281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'21A'!$A$19:$A$26</c:f>
              <c:strCache>
                <c:ptCount val="8"/>
                <c:pt idx="0">
                  <c:v>casado civil</c:v>
                </c:pt>
                <c:pt idx="1">
                  <c:v>casado civil e iglesia</c:v>
                </c:pt>
                <c:pt idx="2">
                  <c:v>casado iglesia</c:v>
                </c:pt>
                <c:pt idx="3">
                  <c:v>divorciado</c:v>
                </c:pt>
                <c:pt idx="4">
                  <c:v>no especifica</c:v>
                </c:pt>
                <c:pt idx="5">
                  <c:v>soltero</c:v>
                </c:pt>
                <c:pt idx="6">
                  <c:v>union libre</c:v>
                </c:pt>
                <c:pt idx="7">
                  <c:v>viudo</c:v>
                </c:pt>
              </c:strCache>
            </c:strRef>
          </c:cat>
          <c:val>
            <c:numRef>
              <c:f>'21A'!$D$19:$D$26</c:f>
              <c:numCache>
                <c:formatCode>0.00%</c:formatCode>
                <c:ptCount val="8"/>
                <c:pt idx="0">
                  <c:v>7.4765166388427215E-2</c:v>
                </c:pt>
                <c:pt idx="1">
                  <c:v>0.20437979294643469</c:v>
                </c:pt>
                <c:pt idx="2">
                  <c:v>0.17030954530516093</c:v>
                </c:pt>
                <c:pt idx="3">
                  <c:v>5.0008980518561749E-3</c:v>
                </c:pt>
                <c:pt idx="4">
                  <c:v>1.5327104634490246E-4</c:v>
                </c:pt>
                <c:pt idx="5">
                  <c:v>0.31168289358793622</c:v>
                </c:pt>
                <c:pt idx="6">
                  <c:v>0.13578742602984445</c:v>
                </c:pt>
                <c:pt idx="7">
                  <c:v>9.7921006643995431E-2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7813246635505162"/>
          <c:y val="0.22978272686328416"/>
          <c:w val="0.21536623895552789"/>
          <c:h val="0.572978614359595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ysClr val="windowText" lastClr="000000"/>
                </a:solidFill>
              </a:rPr>
              <a:t>Población de 5 años</a:t>
            </a:r>
            <a:r>
              <a:rPr lang="en-US" sz="1800" b="1" baseline="0">
                <a:solidFill>
                  <a:sysClr val="windowText" lastClr="000000"/>
                </a:solidFill>
              </a:rPr>
              <a:t> y mas hablante de lengua indígena</a:t>
            </a:r>
            <a:endParaRPr lang="en-US" sz="1800" b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'22'!$A$10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66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3.8045822748406267E-2"/>
                  <c:y val="-6.0185185185185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Lengua indígena</c:v>
              </c:pt>
            </c:strLit>
          </c:cat>
          <c:val>
            <c:numRef>
              <c:f>'22'!$B$10</c:f>
              <c:numCache>
                <c:formatCode>General</c:formatCode>
                <c:ptCount val="1"/>
                <c:pt idx="0">
                  <c:v>889109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5143296"/>
        <c:axId val="165144832"/>
        <c:axId val="0"/>
      </c:bar3DChart>
      <c:catAx>
        <c:axId val="16514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rgbClr val="0033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5144832"/>
        <c:crosses val="autoZero"/>
        <c:auto val="1"/>
        <c:lblAlgn val="ctr"/>
        <c:lblOffset val="100"/>
        <c:noMultiLvlLbl val="0"/>
      </c:catAx>
      <c:valAx>
        <c:axId val="1651448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514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>
                <a:solidFill>
                  <a:sysClr val="windowText" lastClr="000000"/>
                </a:solidFill>
              </a:rPr>
              <a:t>Población de 5 años y más hablante de lengua indígena que no habla español</a:t>
            </a:r>
          </a:p>
        </c:rich>
      </c:tx>
      <c:layout>
        <c:manualLayout>
          <c:xMode val="edge"/>
          <c:yMode val="edge"/>
          <c:x val="0.13698277585266852"/>
          <c:y val="3.5983737326951773E-2"/>
        </c:manualLayout>
      </c:layout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4117634142331444E-2"/>
          <c:y val="0.18965394031628399"/>
          <c:w val="0.78736386360436228"/>
          <c:h val="0.7086193637560012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'23'!$H$9</c:f>
              <c:strCache>
                <c:ptCount val="1"/>
              </c:strCache>
            </c:strRef>
          </c:tx>
          <c:spPr>
            <a:solidFill>
              <a:srgbClr val="0066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2.7777777777777828E-2"/>
                  <c:y val="-7.87037037037037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'23'!$A$10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'23'!$B$10</c:f>
              <c:numCache>
                <c:formatCode>General</c:formatCode>
                <c:ptCount val="1"/>
                <c:pt idx="0">
                  <c:v>400555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7"/>
        <c:gapDepth val="79"/>
        <c:shape val="box"/>
        <c:axId val="165186560"/>
        <c:axId val="165204736"/>
        <c:axId val="0"/>
      </c:bar3DChart>
      <c:catAx>
        <c:axId val="16518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rgbClr val="0033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5204736"/>
        <c:crosses val="autoZero"/>
        <c:auto val="1"/>
        <c:lblAlgn val="ctr"/>
        <c:lblOffset val="100"/>
        <c:noMultiLvlLbl val="0"/>
      </c:catAx>
      <c:valAx>
        <c:axId val="165204736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65186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800" b="1">
                <a:solidFill>
                  <a:sysClr val="windowText" lastClr="000000"/>
                </a:solidFill>
              </a:rPr>
              <a:t>Población de 5 años y más hablante</a:t>
            </a:r>
            <a:r>
              <a:rPr lang="es-MX" sz="1800" b="1" baseline="0">
                <a:solidFill>
                  <a:sysClr val="windowText" lastClr="000000"/>
                </a:solidFill>
              </a:rPr>
              <a:t> de lengua indígena por principales lenguas</a:t>
            </a:r>
            <a:endParaRPr lang="es-MX" sz="1800" b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5260846502943035"/>
          <c:y val="0.20376130444834292"/>
          <c:w val="0.80620186551772133"/>
          <c:h val="0.76182409049465782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rgbClr val="0066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'24'!$F$7:$F$17</c:f>
              <c:strCache>
                <c:ptCount val="11"/>
                <c:pt idx="0">
                  <c:v>Nahuatl</c:v>
                </c:pt>
                <c:pt idx="1">
                  <c:v>Otomí</c:v>
                </c:pt>
                <c:pt idx="2">
                  <c:v>Maya</c:v>
                </c:pt>
                <c:pt idx="3">
                  <c:v>Zapoteco</c:v>
                </c:pt>
                <c:pt idx="4">
                  <c:v>Mixteco</c:v>
                </c:pt>
                <c:pt idx="5">
                  <c:v>Mazahua</c:v>
                </c:pt>
                <c:pt idx="6">
                  <c:v>Mazateco</c:v>
                </c:pt>
                <c:pt idx="7">
                  <c:v>Huasteco</c:v>
                </c:pt>
                <c:pt idx="8">
                  <c:v>Tarahumara</c:v>
                </c:pt>
                <c:pt idx="9">
                  <c:v>Totonaco</c:v>
                </c:pt>
                <c:pt idx="10">
                  <c:v>Otras</c:v>
                </c:pt>
              </c:strCache>
            </c:strRef>
          </c:cat>
          <c:val>
            <c:numRef>
              <c:f>'24'!$G$7:$G$17</c:f>
              <c:numCache>
                <c:formatCode>General</c:formatCode>
                <c:ptCount val="11"/>
                <c:pt idx="0">
                  <c:v>571396</c:v>
                </c:pt>
                <c:pt idx="1">
                  <c:v>258742</c:v>
                </c:pt>
                <c:pt idx="2">
                  <c:v>246787</c:v>
                </c:pt>
                <c:pt idx="3">
                  <c:v>210510</c:v>
                </c:pt>
                <c:pt idx="4">
                  <c:v>172318</c:v>
                </c:pt>
                <c:pt idx="5">
                  <c:v>57817</c:v>
                </c:pt>
                <c:pt idx="6">
                  <c:v>56699</c:v>
                </c:pt>
                <c:pt idx="7">
                  <c:v>39338</c:v>
                </c:pt>
                <c:pt idx="8">
                  <c:v>33265</c:v>
                </c:pt>
                <c:pt idx="9">
                  <c:v>80</c:v>
                </c:pt>
                <c:pt idx="10">
                  <c:v>383580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75"/>
        <c:shape val="box"/>
        <c:axId val="165946880"/>
        <c:axId val="165948416"/>
        <c:axId val="0"/>
      </c:bar3DChart>
      <c:catAx>
        <c:axId val="16594688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5948416"/>
        <c:crosses val="autoZero"/>
        <c:auto val="1"/>
        <c:lblAlgn val="ctr"/>
        <c:lblOffset val="100"/>
        <c:noMultiLvlLbl val="0"/>
      </c:catAx>
      <c:valAx>
        <c:axId val="165948416"/>
        <c:scaling>
          <c:orientation val="minMax"/>
        </c:scaling>
        <c:delete val="1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65946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población practicante de religión diferente de católica</a:t>
            </a:r>
          </a:p>
        </c:rich>
      </c:tx>
      <c:layout>
        <c:manualLayout>
          <c:xMode val="edge"/>
          <c:yMode val="edge"/>
          <c:x val="0.15938931297709924"/>
          <c:y val="1.2759172790344019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722946845384784"/>
          <c:y val="0.20818716936244658"/>
          <c:w val="0.76768147302197909"/>
          <c:h val="0.72801696668583338"/>
        </c:manualLayout>
      </c:layout>
      <c:bar3DChart>
        <c:barDir val="bar"/>
        <c:grouping val="clustered"/>
        <c:varyColors val="0"/>
        <c:ser>
          <c:idx val="3"/>
          <c:order val="0"/>
          <c:tx>
            <c:strRef>
              <c:f>'25'!$E$7</c:f>
              <c:strCache>
                <c:ptCount val="1"/>
                <c:pt idx="0">
                  <c:v>% población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B prst="relaxedInset"/>
            </a:sp3d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'25'!$A$9:$A$17</c:f>
              <c:strCache>
                <c:ptCount val="9"/>
                <c:pt idx="0">
                  <c:v>Protestante</c:v>
                </c:pt>
                <c:pt idx="1">
                  <c:v>Evangélica</c:v>
                </c:pt>
                <c:pt idx="2">
                  <c:v>Menonita</c:v>
                </c:pt>
                <c:pt idx="3">
                  <c:v>Masónica</c:v>
                </c:pt>
                <c:pt idx="4">
                  <c:v>Israelita</c:v>
                </c:pt>
                <c:pt idx="5">
                  <c:v>Cristiana</c:v>
                </c:pt>
                <c:pt idx="6">
                  <c:v>Otra</c:v>
                </c:pt>
                <c:pt idx="7">
                  <c:v>Ninguna</c:v>
                </c:pt>
                <c:pt idx="8">
                  <c:v>No especificado</c:v>
                </c:pt>
              </c:strCache>
            </c:strRef>
          </c:cat>
          <c:val>
            <c:numRef>
              <c:f>'25'!$E$9:$E$17</c:f>
              <c:numCache>
                <c:formatCode>0.00%</c:formatCode>
                <c:ptCount val="9"/>
                <c:pt idx="0">
                  <c:v>5.7921835569222663E-3</c:v>
                </c:pt>
                <c:pt idx="1">
                  <c:v>1.4345365858634983E-3</c:v>
                </c:pt>
                <c:pt idx="2">
                  <c:v>5.0912937999311226E-4</c:v>
                </c:pt>
                <c:pt idx="3">
                  <c:v>2.9776258040924662E-4</c:v>
                </c:pt>
                <c:pt idx="4">
                  <c:v>2.8676385554402283E-4</c:v>
                </c:pt>
                <c:pt idx="5">
                  <c:v>2.2140911359124385E-4</c:v>
                </c:pt>
                <c:pt idx="6">
                  <c:v>1.3369826783632527E-3</c:v>
                </c:pt>
                <c:pt idx="7">
                  <c:v>1.0701838994767556E-2</c:v>
                </c:pt>
                <c:pt idx="8">
                  <c:v>1.6143418271384611E-3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gapDepth val="101"/>
        <c:shape val="cylinder"/>
        <c:axId val="332735616"/>
        <c:axId val="332737152"/>
        <c:axId val="0"/>
      </c:bar3DChart>
      <c:catAx>
        <c:axId val="332735616"/>
        <c:scaling>
          <c:orientation val="maxMin"/>
        </c:scaling>
        <c:delete val="0"/>
        <c:axPos val="l"/>
        <c:majorTickMark val="out"/>
        <c:minorTickMark val="none"/>
        <c:tickLblPos val="nextTo"/>
        <c:crossAx val="332737152"/>
        <c:crosses val="autoZero"/>
        <c:auto val="1"/>
        <c:lblAlgn val="ctr"/>
        <c:lblOffset val="100"/>
        <c:noMultiLvlLbl val="0"/>
      </c:catAx>
      <c:valAx>
        <c:axId val="332737152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extTo"/>
        <c:crossAx val="3327356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Religión</a:t>
            </a:r>
            <a:r>
              <a:rPr lang="en-US" baseline="0"/>
              <a:t> </a:t>
            </a:r>
            <a:r>
              <a:rPr lang="en-US"/>
              <a:t>Católica</a:t>
            </a:r>
          </a:p>
        </c:rich>
      </c:tx>
      <c:layout>
        <c:manualLayout>
          <c:xMode val="edge"/>
          <c:yMode val="edge"/>
          <c:x val="0.28037549360384006"/>
          <c:y val="2.753873131016417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'25'!$Q$6</c:f>
              <c:strCache>
                <c:ptCount val="1"/>
                <c:pt idx="0">
                  <c:v>Católica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39700" prst="cross"/>
            </a:sp3d>
          </c:spPr>
          <c:invertIfNegative val="0"/>
          <c:dLbls>
            <c:dLbl>
              <c:idx val="0"/>
              <c:layout>
                <c:manualLayout>
                  <c:x val="3.4035304410478105E-2"/>
                  <c:y val="-3.90444611230398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'25'!$R$5</c:f>
              <c:strCache>
                <c:ptCount val="1"/>
                <c:pt idx="0">
                  <c:v>% población</c:v>
                </c:pt>
              </c:strCache>
            </c:strRef>
          </c:cat>
          <c:val>
            <c:numRef>
              <c:f>'25'!$R$6</c:f>
              <c:numCache>
                <c:formatCode>0.00%</c:formatCode>
                <c:ptCount val="1"/>
                <c:pt idx="0">
                  <c:v>0.97780505142740737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shape val="cylinder"/>
        <c:axId val="332749824"/>
        <c:axId val="332751616"/>
        <c:axId val="0"/>
      </c:bar3DChart>
      <c:catAx>
        <c:axId val="332749824"/>
        <c:scaling>
          <c:orientation val="minMax"/>
        </c:scaling>
        <c:delete val="0"/>
        <c:axPos val="b"/>
        <c:majorTickMark val="out"/>
        <c:minorTickMark val="none"/>
        <c:tickLblPos val="nextTo"/>
        <c:crossAx val="332751616"/>
        <c:crosses val="autoZero"/>
        <c:auto val="1"/>
        <c:lblAlgn val="ctr"/>
        <c:lblOffset val="100"/>
        <c:noMultiLvlLbl val="0"/>
      </c:catAx>
      <c:valAx>
        <c:axId val="33275161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3327498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35336906186044"/>
          <c:y val="9.2552422270426607E-2"/>
          <c:w val="0.81826945721538402"/>
          <c:h val="0.7989774597047386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'26'!$J$15</c:f>
              <c:strCache>
                <c:ptCount val="1"/>
                <c:pt idx="0">
                  <c:v>% Total</c:v>
                </c:pt>
              </c:strCache>
            </c:strRef>
          </c:tx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dLbls>
            <c:dLbl>
              <c:idx val="0"/>
              <c:layout>
                <c:manualLayout>
                  <c:x val="-1.8966331923353319E-3"/>
                  <c:y val="1.3998250218722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'26'!$I$16:$I$19</c:f>
              <c:strCache>
                <c:ptCount val="4"/>
                <c:pt idx="0">
                  <c:v>100000 y más hab.</c:v>
                </c:pt>
                <c:pt idx="1">
                  <c:v>15000-99999 hab.</c:v>
                </c:pt>
                <c:pt idx="2">
                  <c:v>2500-14999 hab.</c:v>
                </c:pt>
                <c:pt idx="3">
                  <c:v>Menos de 2500 hab.</c:v>
                </c:pt>
              </c:strCache>
            </c:strRef>
          </c:cat>
          <c:val>
            <c:numRef>
              <c:f>'26'!$J$16:$J$19</c:f>
              <c:numCache>
                <c:formatCode>0.00</c:formatCode>
                <c:ptCount val="4"/>
                <c:pt idx="0">
                  <c:v>43.470798888520157</c:v>
                </c:pt>
                <c:pt idx="1">
                  <c:v>45.163970213304985</c:v>
                </c:pt>
                <c:pt idx="2">
                  <c:v>46.827086513112256</c:v>
                </c:pt>
                <c:pt idx="3">
                  <c:v>48.325646772096725</c:v>
                </c:pt>
              </c:numCache>
            </c:numRef>
          </c:val>
        </c:ser>
        <c:ser>
          <c:idx val="1"/>
          <c:order val="1"/>
          <c:tx>
            <c:strRef>
              <c:f>'26'!$K$15</c:f>
              <c:strCache>
                <c:ptCount val="1"/>
                <c:pt idx="0">
                  <c:v> % Hombres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'26'!$I$16:$I$19</c:f>
              <c:strCache>
                <c:ptCount val="4"/>
                <c:pt idx="0">
                  <c:v>100000 y más hab.</c:v>
                </c:pt>
                <c:pt idx="1">
                  <c:v>15000-99999 hab.</c:v>
                </c:pt>
                <c:pt idx="2">
                  <c:v>2500-14999 hab.</c:v>
                </c:pt>
                <c:pt idx="3">
                  <c:v>Menos de 2500 hab.</c:v>
                </c:pt>
              </c:strCache>
            </c:strRef>
          </c:cat>
          <c:val>
            <c:numRef>
              <c:f>'26'!$K$16:$K$19</c:f>
              <c:numCache>
                <c:formatCode>0.00</c:formatCode>
                <c:ptCount val="4"/>
                <c:pt idx="0">
                  <c:v>79.176910189018173</c:v>
                </c:pt>
                <c:pt idx="1">
                  <c:v>86.974606352349909</c:v>
                </c:pt>
                <c:pt idx="2">
                  <c:v>89.62718179600347</c:v>
                </c:pt>
                <c:pt idx="3">
                  <c:v>88.317542455434989</c:v>
                </c:pt>
              </c:numCache>
            </c:numRef>
          </c:val>
        </c:ser>
        <c:ser>
          <c:idx val="2"/>
          <c:order val="2"/>
          <c:tx>
            <c:strRef>
              <c:f>'26'!$L$15</c:f>
              <c:strCache>
                <c:ptCount val="1"/>
                <c:pt idx="0">
                  <c:v>% Mujeres</c:v>
                </c:pt>
              </c:strCache>
            </c:strRef>
          </c:tx>
          <c:spPr>
            <a:solidFill>
              <a:srgbClr val="B31D81"/>
            </a:solidFill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'26'!$I$16:$I$19</c:f>
              <c:strCache>
                <c:ptCount val="4"/>
                <c:pt idx="0">
                  <c:v>100000 y más hab.</c:v>
                </c:pt>
                <c:pt idx="1">
                  <c:v>15000-99999 hab.</c:v>
                </c:pt>
                <c:pt idx="2">
                  <c:v>2500-14999 hab.</c:v>
                </c:pt>
                <c:pt idx="3">
                  <c:v>Menos de 2500 hab.</c:v>
                </c:pt>
              </c:strCache>
            </c:strRef>
          </c:cat>
          <c:val>
            <c:numRef>
              <c:f>'26'!$L$16:$L$19</c:f>
              <c:numCache>
                <c:formatCode>0.00</c:formatCode>
                <c:ptCount val="4"/>
                <c:pt idx="0">
                  <c:v>16.519906119610571</c:v>
                </c:pt>
                <c:pt idx="1">
                  <c:v>6.9392450595756143</c:v>
                </c:pt>
                <c:pt idx="2">
                  <c:v>5.907536667338972</c:v>
                </c:pt>
                <c:pt idx="3">
                  <c:v>10.492084270091631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5853824"/>
        <c:axId val="165884288"/>
        <c:axId val="0"/>
      </c:bar3DChart>
      <c:catAx>
        <c:axId val="165853824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165884288"/>
        <c:crosses val="autoZero"/>
        <c:auto val="1"/>
        <c:lblAlgn val="ctr"/>
        <c:lblOffset val="100"/>
        <c:noMultiLvlLbl val="0"/>
      </c:catAx>
      <c:valAx>
        <c:axId val="165884288"/>
        <c:scaling>
          <c:orientation val="minMax"/>
          <c:max val="90"/>
          <c:min val="1"/>
        </c:scaling>
        <c:delete val="1"/>
        <c:axPos val="t"/>
        <c:numFmt formatCode="0.00" sourceLinked="1"/>
        <c:majorTickMark val="none"/>
        <c:minorTickMark val="none"/>
        <c:tickLblPos val="nextTo"/>
        <c:crossAx val="16585382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200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Porcentaje</a:t>
            </a:r>
            <a:r>
              <a:rPr lang="en-US" baseline="0"/>
              <a:t> de la población ocupada por sector de actividad económica</a:t>
            </a:r>
            <a:endParaRPr lang="en-US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4083225629193718E-2"/>
          <c:y val="0.14538523249295032"/>
          <c:w val="0.92337164750957856"/>
          <c:h val="0.650118408572185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'27'!$N$7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007434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1.3136288998357963E-2"/>
                  <c:y val="-2.63591387687584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704433497536988E-2"/>
                  <c:y val="-4.3931897947930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9704433497536946E-2"/>
                  <c:y val="-3.95387081531376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9704433497536946E-2"/>
                  <c:y val="-7.90774163062752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7515051997810619E-2"/>
                  <c:y val="-5.2718277537516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'27'!$M$8:$M$12</c:f>
              <c:strCache>
                <c:ptCount val="5"/>
                <c:pt idx="0">
                  <c:v>Sector 1</c:v>
                </c:pt>
                <c:pt idx="1">
                  <c:v>Sector 2</c:v>
                </c:pt>
                <c:pt idx="2">
                  <c:v>Sector 3</c:v>
                </c:pt>
                <c:pt idx="3">
                  <c:v>Hacen actividades de 2 sectores distintos</c:v>
                </c:pt>
                <c:pt idx="4">
                  <c:v>No especifica</c:v>
                </c:pt>
              </c:strCache>
            </c:strRef>
          </c:cat>
          <c:val>
            <c:numRef>
              <c:f>'27'!$N$8:$N$12</c:f>
              <c:numCache>
                <c:formatCode>0.00</c:formatCode>
                <c:ptCount val="5"/>
                <c:pt idx="0">
                  <c:v>71.740263275886889</c:v>
                </c:pt>
                <c:pt idx="1">
                  <c:v>10.608811850272424</c:v>
                </c:pt>
                <c:pt idx="2">
                  <c:v>13.614606372051629</c:v>
                </c:pt>
                <c:pt idx="3">
                  <c:v>2.8133538450987636E-2</c:v>
                </c:pt>
                <c:pt idx="4">
                  <c:v>4.0081849633380768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5918208"/>
        <c:axId val="165919744"/>
        <c:axId val="0"/>
      </c:bar3DChart>
      <c:catAx>
        <c:axId val="165918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5919744"/>
        <c:crosses val="autoZero"/>
        <c:auto val="1"/>
        <c:lblAlgn val="ctr"/>
        <c:lblOffset val="100"/>
        <c:noMultiLvlLbl val="0"/>
      </c:catAx>
      <c:valAx>
        <c:axId val="165919744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165918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ysClr val="windowText" lastClr="000000"/>
                </a:solidFill>
              </a:rPr>
              <a:t>Promedio de ocupantes por vivienda particular habitada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223138856840558"/>
          <c:y val="0.18719849281613243"/>
          <c:w val="0.71035029170730224"/>
          <c:h val="0.6924930997855501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'28'!$I$6</c:f>
              <c:strCache>
                <c:ptCount val="1"/>
                <c:pt idx="0">
                  <c:v>Promedio</c:v>
                </c:pt>
              </c:strCache>
            </c:strRef>
          </c:tx>
          <c:spPr>
            <a:solidFill>
              <a:srgbClr val="0066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5.313401281856138E-2"/>
                  <c:y val="-7.8703703703703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/>
          </c:dLbls>
          <c:cat>
            <c:strLit>
              <c:ptCount val="1"/>
              <c:pt idx="0">
                <c:v>Promedio</c:v>
              </c:pt>
            </c:strLit>
          </c:cat>
          <c:val>
            <c:numRef>
              <c:f>'28'!$I$7</c:f>
              <c:numCache>
                <c:formatCode>0.00</c:formatCode>
                <c:ptCount val="1"/>
                <c:pt idx="0">
                  <c:v>4.6541393818607446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07776"/>
        <c:axId val="4909312"/>
        <c:axId val="0"/>
      </c:bar3DChart>
      <c:catAx>
        <c:axId val="4907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909312"/>
        <c:crosses val="autoZero"/>
        <c:auto val="1"/>
        <c:lblAlgn val="ctr"/>
        <c:lblOffset val="100"/>
        <c:noMultiLvlLbl val="0"/>
      </c:catAx>
      <c:valAx>
        <c:axId val="4909312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4907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'28'!$J$31</c:f>
              <c:strCache>
                <c:ptCount val="1"/>
                <c:pt idx="0">
                  <c:v>Habitantes/familia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prst="relaxedInset"/>
            </a:sp3d>
          </c:spPr>
          <c:invertIfNegative val="0"/>
          <c:dLbls>
            <c:dLbl>
              <c:idx val="1"/>
              <c:layout>
                <c:manualLayout>
                  <c:x val="1.9436345966958211E-3"/>
                  <c:y val="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3.1215161649944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8.9186176142697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"/>
                  <c:y val="2.22965440356744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5.830903790087463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9436345966957855E-3"/>
                  <c:y val="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5632889305245458E-17"/>
                  <c:y val="3.1215161649944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"/>
                  <c:y val="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0"/>
                  <c:y val="2.22965440356744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0"/>
                  <c:y val="8.9186176142697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2.6755852842809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7.1265778610490916E-17"/>
                  <c:y val="2.6755852842809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0"/>
                  <c:y val="1.7837235228539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5.8309037900874635E-3"/>
                  <c:y val="2.22965440356744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7.7745383867832843E-3"/>
                  <c:y val="1.7837235228539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5.8309037900874635E-3"/>
                  <c:y val="2.043826259481470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0"/>
                  <c:y val="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0"/>
                  <c:y val="-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0"/>
                  <c:y val="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6"/>
              <c:layout>
                <c:manualLayout>
                  <c:x val="0"/>
                  <c:y val="1.7837235228539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0"/>
                  <c:y val="2.6755852842809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0"/>
              <c:layout>
                <c:manualLayout>
                  <c:x val="5.8309037900874635E-3"/>
                  <c:y val="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" sourceLinked="0"/>
            <c:txPr>
              <a:bodyPr rot="-5400000" vert="horz"/>
              <a:lstStyle/>
              <a:p>
                <a:pPr>
                  <a:defRPr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'28'!$G$32:$G$62</c:f>
              <c:strCache>
                <c:ptCount val="31"/>
                <c:pt idx="0">
                  <c:v>Aguascalientes</c:v>
                </c:pt>
                <c:pt idx="1">
                  <c:v>Baja California Norte</c:v>
                </c:pt>
                <c:pt idx="2">
                  <c:v>Baja California Sur</c:v>
                </c:pt>
                <c:pt idx="3">
                  <c:v>Campeche</c:v>
                </c:pt>
                <c:pt idx="4">
                  <c:v>Chiapas</c:v>
                </c:pt>
                <c:pt idx="5">
                  <c:v>Chihuahua</c:v>
                </c:pt>
                <c:pt idx="6">
                  <c:v>Coahuila</c:v>
                </c:pt>
                <c:pt idx="7">
                  <c:v>Colima</c:v>
                </c:pt>
                <c:pt idx="8">
                  <c:v>Durango</c:v>
                </c:pt>
                <c:pt idx="9">
                  <c:v>Estado de México</c:v>
                </c:pt>
                <c:pt idx="10">
                  <c:v>Guanajuato</c:v>
                </c:pt>
                <c:pt idx="11">
                  <c:v>Guerrero</c:v>
                </c:pt>
                <c:pt idx="12">
                  <c:v>Hidalgo</c:v>
                </c:pt>
                <c:pt idx="13">
                  <c:v>Jalisco</c:v>
                </c:pt>
                <c:pt idx="14">
                  <c:v>Michoacán</c:v>
                </c:pt>
                <c:pt idx="15">
                  <c:v>Morelos</c:v>
                </c:pt>
                <c:pt idx="16">
                  <c:v>Nayarit</c:v>
                </c:pt>
                <c:pt idx="17">
                  <c:v>Nuevo León</c:v>
                </c:pt>
                <c:pt idx="18">
                  <c:v>Oaxaca</c:v>
                </c:pt>
                <c:pt idx="19">
                  <c:v>Puebla</c:v>
                </c:pt>
                <c:pt idx="20">
                  <c:v>Querétaro</c:v>
                </c:pt>
                <c:pt idx="21">
                  <c:v>Quintana Roo</c:v>
                </c:pt>
                <c:pt idx="22">
                  <c:v>San Luis Potosí</c:v>
                </c:pt>
                <c:pt idx="23">
                  <c:v>Sinaloa</c:v>
                </c:pt>
                <c:pt idx="24">
                  <c:v>Sonora</c:v>
                </c:pt>
                <c:pt idx="25">
                  <c:v>Tabasco</c:v>
                </c:pt>
                <c:pt idx="26">
                  <c:v>Tamaulipas</c:v>
                </c:pt>
                <c:pt idx="27">
                  <c:v>Tlaxcala</c:v>
                </c:pt>
                <c:pt idx="28">
                  <c:v>Veracruz</c:v>
                </c:pt>
                <c:pt idx="29">
                  <c:v>Yucatán</c:v>
                </c:pt>
                <c:pt idx="30">
                  <c:v>Zacatecas</c:v>
                </c:pt>
              </c:strCache>
            </c:strRef>
          </c:cat>
          <c:val>
            <c:numRef>
              <c:f>'28'!$J$32:$J$62</c:f>
              <c:numCache>
                <c:formatCode>General</c:formatCode>
                <c:ptCount val="31"/>
                <c:pt idx="0">
                  <c:v>4.4000000000000004</c:v>
                </c:pt>
                <c:pt idx="1">
                  <c:v>3.6</c:v>
                </c:pt>
                <c:pt idx="2">
                  <c:v>4.9000000000000004</c:v>
                </c:pt>
                <c:pt idx="3">
                  <c:v>4.8</c:v>
                </c:pt>
                <c:pt idx="4">
                  <c:v>4.7</c:v>
                </c:pt>
                <c:pt idx="5">
                  <c:v>4.8</c:v>
                </c:pt>
                <c:pt idx="6">
                  <c:v>4.9000000000000004</c:v>
                </c:pt>
                <c:pt idx="7">
                  <c:v>4.2</c:v>
                </c:pt>
                <c:pt idx="8">
                  <c:v>4.8</c:v>
                </c:pt>
                <c:pt idx="9">
                  <c:v>4.7</c:v>
                </c:pt>
                <c:pt idx="10">
                  <c:v>4.5</c:v>
                </c:pt>
                <c:pt idx="11">
                  <c:v>4.8</c:v>
                </c:pt>
                <c:pt idx="12">
                  <c:v>4.7</c:v>
                </c:pt>
                <c:pt idx="13">
                  <c:v>4.5999999999999996</c:v>
                </c:pt>
                <c:pt idx="14">
                  <c:v>4.5999999999999996</c:v>
                </c:pt>
                <c:pt idx="15">
                  <c:v>4.3</c:v>
                </c:pt>
                <c:pt idx="16">
                  <c:v>4.5</c:v>
                </c:pt>
                <c:pt idx="17">
                  <c:v>4.8</c:v>
                </c:pt>
                <c:pt idx="18">
                  <c:v>4.5999999999999996</c:v>
                </c:pt>
                <c:pt idx="19">
                  <c:v>4.5</c:v>
                </c:pt>
                <c:pt idx="20">
                  <c:v>4.5</c:v>
                </c:pt>
                <c:pt idx="21">
                  <c:v>5.5</c:v>
                </c:pt>
                <c:pt idx="22">
                  <c:v>4.5999999999999996</c:v>
                </c:pt>
                <c:pt idx="23">
                  <c:v>4.9000000000000004</c:v>
                </c:pt>
                <c:pt idx="24">
                  <c:v>4.8</c:v>
                </c:pt>
                <c:pt idx="25">
                  <c:v>5.3</c:v>
                </c:pt>
                <c:pt idx="26">
                  <c:v>4.5999999999999996</c:v>
                </c:pt>
                <c:pt idx="27">
                  <c:v>4.7</c:v>
                </c:pt>
                <c:pt idx="28">
                  <c:v>4.7</c:v>
                </c:pt>
                <c:pt idx="29">
                  <c:v>4.5999999999999996</c:v>
                </c:pt>
                <c:pt idx="30">
                  <c:v>4.5999999999999996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4675712"/>
        <c:axId val="34702080"/>
        <c:axId val="0"/>
      </c:bar3DChart>
      <c:catAx>
        <c:axId val="34675712"/>
        <c:scaling>
          <c:orientation val="minMax"/>
        </c:scaling>
        <c:delete val="0"/>
        <c:axPos val="b"/>
        <c:majorTickMark val="out"/>
        <c:minorTickMark val="none"/>
        <c:tickLblPos val="nextTo"/>
        <c:crossAx val="34702080"/>
        <c:crosses val="autoZero"/>
        <c:auto val="1"/>
        <c:lblAlgn val="ctr"/>
        <c:lblOffset val="100"/>
        <c:noMultiLvlLbl val="0"/>
      </c:catAx>
      <c:valAx>
        <c:axId val="34702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467571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800" b="1">
                <a:solidFill>
                  <a:sysClr val="windowText" lastClr="000000"/>
                </a:solidFill>
              </a:rPr>
              <a:t>Porcentaje de hogares con jefatura femenina por entidad federativa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20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0066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T w="50800" h="50800"/>
            </a:sp3d>
          </c:spPr>
          <c:invertIfNegative val="0"/>
          <c:dPt>
            <c:idx val="1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T w="50800" h="50800"/>
              </a:sp3d>
            </c:spPr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'29'!$G$8:$G$39</c:f>
              <c:strCache>
                <c:ptCount val="32"/>
                <c:pt idx="0">
                  <c:v>Sinaloa</c:v>
                </c:pt>
                <c:pt idx="1">
                  <c:v>Jalisco</c:v>
                </c:pt>
                <c:pt idx="2">
                  <c:v>Puebla</c:v>
                </c:pt>
                <c:pt idx="3">
                  <c:v>Guerrero</c:v>
                </c:pt>
                <c:pt idx="4">
                  <c:v>Nayarit</c:v>
                </c:pt>
                <c:pt idx="5">
                  <c:v>Hidalgo</c:v>
                </c:pt>
                <c:pt idx="6">
                  <c:v>Colima</c:v>
                </c:pt>
                <c:pt idx="7">
                  <c:v>Chiapas</c:v>
                </c:pt>
                <c:pt idx="8">
                  <c:v>Oaxaca</c:v>
                </c:pt>
                <c:pt idx="9">
                  <c:v>Sonora</c:v>
                </c:pt>
                <c:pt idx="10">
                  <c:v>Morelos</c:v>
                </c:pt>
                <c:pt idx="11">
                  <c:v>Veracruz</c:v>
                </c:pt>
                <c:pt idx="12">
                  <c:v>Estados Unidos Mexicanos</c:v>
                </c:pt>
                <c:pt idx="13">
                  <c:v>Tabasco</c:v>
                </c:pt>
                <c:pt idx="14">
                  <c:v>Querétaro</c:v>
                </c:pt>
                <c:pt idx="15">
                  <c:v>Estado de México</c:v>
                </c:pt>
                <c:pt idx="16">
                  <c:v>Chihuahua</c:v>
                </c:pt>
                <c:pt idx="17">
                  <c:v>Tamaulipas</c:v>
                </c:pt>
                <c:pt idx="18">
                  <c:v>Michoacán</c:v>
                </c:pt>
                <c:pt idx="19">
                  <c:v>Tlaxcala</c:v>
                </c:pt>
                <c:pt idx="20">
                  <c:v>Zacatecas</c:v>
                </c:pt>
                <c:pt idx="21">
                  <c:v>San Luis Potosí</c:v>
                </c:pt>
                <c:pt idx="22">
                  <c:v>Campeche</c:v>
                </c:pt>
                <c:pt idx="23">
                  <c:v>Nuevo León</c:v>
                </c:pt>
                <c:pt idx="24">
                  <c:v>Guanajuato</c:v>
                </c:pt>
                <c:pt idx="25">
                  <c:v>Baja California Norte</c:v>
                </c:pt>
                <c:pt idx="26">
                  <c:v>Yucatán</c:v>
                </c:pt>
                <c:pt idx="27">
                  <c:v>Coahuila</c:v>
                </c:pt>
                <c:pt idx="28">
                  <c:v>Durango</c:v>
                </c:pt>
                <c:pt idx="29">
                  <c:v>Baja California Sur</c:v>
                </c:pt>
                <c:pt idx="30">
                  <c:v>Aguascalientes</c:v>
                </c:pt>
                <c:pt idx="31">
                  <c:v>Quintana Roo</c:v>
                </c:pt>
              </c:strCache>
            </c:strRef>
          </c:cat>
          <c:val>
            <c:numRef>
              <c:f>'29'!$H$8:$H$39</c:f>
              <c:numCache>
                <c:formatCode>General</c:formatCode>
                <c:ptCount val="32"/>
                <c:pt idx="0">
                  <c:v>0.22731485056761139</c:v>
                </c:pt>
                <c:pt idx="1">
                  <c:v>0.22297043361380206</c:v>
                </c:pt>
                <c:pt idx="2">
                  <c:v>0.21346865976578752</c:v>
                </c:pt>
                <c:pt idx="3">
                  <c:v>0.2107570115018291</c:v>
                </c:pt>
                <c:pt idx="4">
                  <c:v>0.20598420294930159</c:v>
                </c:pt>
                <c:pt idx="5">
                  <c:v>0.20518736334162707</c:v>
                </c:pt>
                <c:pt idx="6">
                  <c:v>0.19714562167392355</c:v>
                </c:pt>
                <c:pt idx="7">
                  <c:v>0.19677661169415292</c:v>
                </c:pt>
                <c:pt idx="8">
                  <c:v>0.19666270391368351</c:v>
                </c:pt>
                <c:pt idx="9">
                  <c:v>0.18923416025585615</c:v>
                </c:pt>
                <c:pt idx="10">
                  <c:v>0.18726205583756345</c:v>
                </c:pt>
                <c:pt idx="11">
                  <c:v>0.18397792212864006</c:v>
                </c:pt>
                <c:pt idx="12">
                  <c:v>0.18376923892837005</c:v>
                </c:pt>
                <c:pt idx="13">
                  <c:v>0.17806741994467626</c:v>
                </c:pt>
                <c:pt idx="14">
                  <c:v>0.17796227267592907</c:v>
                </c:pt>
                <c:pt idx="15">
                  <c:v>0.17605157768538121</c:v>
                </c:pt>
                <c:pt idx="16">
                  <c:v>0.1748895396891805</c:v>
                </c:pt>
                <c:pt idx="17">
                  <c:v>0.17349911190053285</c:v>
                </c:pt>
                <c:pt idx="18">
                  <c:v>0.17281507854410738</c:v>
                </c:pt>
                <c:pt idx="19">
                  <c:v>0.16379595111132084</c:v>
                </c:pt>
                <c:pt idx="20">
                  <c:v>0.16247972134745681</c:v>
                </c:pt>
                <c:pt idx="21">
                  <c:v>0.16132784061651012</c:v>
                </c:pt>
                <c:pt idx="22">
                  <c:v>0.15979192614843579</c:v>
                </c:pt>
                <c:pt idx="23">
                  <c:v>0.1489333903458761</c:v>
                </c:pt>
                <c:pt idx="24">
                  <c:v>0.14684887024759843</c:v>
                </c:pt>
                <c:pt idx="25">
                  <c:v>0.14100362526235452</c:v>
                </c:pt>
                <c:pt idx="26">
                  <c:v>0.13818637803590286</c:v>
                </c:pt>
                <c:pt idx="27">
                  <c:v>0.13534188034188036</c:v>
                </c:pt>
                <c:pt idx="28">
                  <c:v>0.13405781351880025</c:v>
                </c:pt>
                <c:pt idx="29">
                  <c:v>0.13302302792748652</c:v>
                </c:pt>
                <c:pt idx="30">
                  <c:v>0.10758559622195986</c:v>
                </c:pt>
                <c:pt idx="31">
                  <c:v>4.878048780487805E-2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100"/>
        <c:shape val="box"/>
        <c:axId val="176977024"/>
        <c:axId val="176978560"/>
        <c:axId val="0"/>
      </c:bar3DChart>
      <c:catAx>
        <c:axId val="1769770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6978560"/>
        <c:crosses val="autoZero"/>
        <c:auto val="1"/>
        <c:lblAlgn val="ctr"/>
        <c:lblOffset val="100"/>
        <c:noMultiLvlLbl val="0"/>
      </c:catAx>
      <c:valAx>
        <c:axId val="176978560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176977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  <a:scene3d>
      <a:camera prst="orthographicFront"/>
      <a:lightRig rig="threePt" dir="t"/>
    </a:scene3d>
    <a:sp3d prstMaterial="metal"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u="none" strike="noStrike" baseline="0">
                <a:effectLst/>
              </a:rPr>
              <a:t>Distribución porcentual </a:t>
            </a:r>
            <a:r>
              <a:rPr lang="es-MX" sz="1800" b="1" i="0" baseline="0">
                <a:effectLst/>
              </a:rPr>
              <a:t>de la población para poblaciones menores a 5000 habitantes</a:t>
            </a:r>
            <a:endParaRPr lang="es-MX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rich>
      </c:tx>
      <c:layout/>
      <c:overlay val="0"/>
    </c:title>
    <c:autoTitleDeleted val="0"/>
    <c:view3D>
      <c:rotX val="0"/>
      <c:rotY val="0"/>
      <c:rAngAx val="0"/>
      <c:perspective val="0"/>
    </c:view3D>
    <c:floor>
      <c:thickness val="0"/>
    </c:floor>
    <c:sideWall>
      <c:thickness val="0"/>
      <c:spPr>
        <a:scene3d>
          <a:camera prst="orthographicFront"/>
          <a:lightRig rig="threePt" dir="t"/>
        </a:scene3d>
        <a:sp3d>
          <a:bevelB/>
        </a:sp3d>
      </c:spPr>
    </c:sideWall>
    <c:backWall>
      <c:thickness val="0"/>
      <c:spPr>
        <a:scene3d>
          <a:camera prst="orthographicFront"/>
          <a:lightRig rig="threePt" dir="t"/>
        </a:scene3d>
        <a:sp3d>
          <a:bevelB/>
        </a:sp3d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'30'!$I$7</c:f>
              <c:strCache>
                <c:ptCount val="1"/>
                <c:pt idx="0">
                  <c:v>% Poblacion</c:v>
                </c:pt>
              </c:strCache>
            </c:strRef>
          </c:tx>
          <c:spPr>
            <a:solidFill>
              <a:srgbClr val="3693AC"/>
            </a:solidFill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dLbls>
            <c:dLbl>
              <c:idx val="0"/>
              <c:layout>
                <c:manualLayout>
                  <c:x val="5.9542796384901647E-2"/>
                  <c:y val="-4.79185339645256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5.1036682615629984E-2"/>
                  <c:y val="2.39592669822624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'30'!$H$8:$H$11</c:f>
              <c:strCache>
                <c:ptCount val="4"/>
                <c:pt idx="0">
                  <c:v>Menor de 250 hab</c:v>
                </c:pt>
                <c:pt idx="1">
                  <c:v>250 a 999 hab</c:v>
                </c:pt>
                <c:pt idx="2">
                  <c:v>1000 a 2499 hab</c:v>
                </c:pt>
                <c:pt idx="3">
                  <c:v>Mas de 2500 hab</c:v>
                </c:pt>
              </c:strCache>
            </c:strRef>
          </c:cat>
          <c:val>
            <c:numRef>
              <c:f>'30'!$I$8:$I$11</c:f>
              <c:numCache>
                <c:formatCode>0.00</c:formatCode>
                <c:ptCount val="4"/>
                <c:pt idx="0">
                  <c:v>1.567459539950625E-2</c:v>
                </c:pt>
                <c:pt idx="1">
                  <c:v>7.510506135060389</c:v>
                </c:pt>
                <c:pt idx="2">
                  <c:v>31.916326159830998</c:v>
                </c:pt>
                <c:pt idx="3">
                  <c:v>60.557493109709107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1"/>
        <c:shape val="cylinder"/>
        <c:axId val="177383680"/>
        <c:axId val="177390720"/>
        <c:axId val="0"/>
      </c:bar3DChart>
      <c:catAx>
        <c:axId val="17738368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77390720"/>
        <c:crosses val="autoZero"/>
        <c:auto val="1"/>
        <c:lblAlgn val="ctr"/>
        <c:lblOffset val="100"/>
        <c:noMultiLvlLbl val="0"/>
      </c:catAx>
      <c:valAx>
        <c:axId val="1773907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7738368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200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 sz="1800" b="1" i="0" u="none" strike="noStrike" baseline="0">
                <a:effectLst>
                  <a:outerShdw blurRad="50800" dist="38100" dir="2700000" algn="tl" rotWithShape="0">
                    <a:srgbClr val="000000">
                      <a:alpha val="40000"/>
                    </a:srgbClr>
                  </a:outerShdw>
                </a:effectLst>
              </a:rPr>
              <a:t>Distribución porcentual de los municipios con menos de 5000 habitantes por sector de actividad económica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'31'!$K$6</c:f>
              <c:strCache>
                <c:ptCount val="1"/>
                <c:pt idx="0">
                  <c:v>% Poblacion</c:v>
                </c:pt>
              </c:strCache>
            </c:strRef>
          </c:tx>
          <c:spPr>
            <a:gradFill>
              <a:gsLst>
                <a:gs pos="24000">
                  <a:schemeClr val="accent5">
                    <a:lumMod val="75000"/>
                  </a:schemeClr>
                </a:gs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'31'!$H$7:$I$18</c:f>
              <c:multiLvlStrCache>
                <c:ptCount val="12"/>
                <c:lvl>
                  <c:pt idx="0">
                    <c:v>Primario</c:v>
                  </c:pt>
                  <c:pt idx="1">
                    <c:v>Secundario</c:v>
                  </c:pt>
                  <c:pt idx="2">
                    <c:v>Terciario</c:v>
                  </c:pt>
                  <c:pt idx="3">
                    <c:v>Primario</c:v>
                  </c:pt>
                  <c:pt idx="4">
                    <c:v>Secundario</c:v>
                  </c:pt>
                  <c:pt idx="5">
                    <c:v>Terciario</c:v>
                  </c:pt>
                  <c:pt idx="6">
                    <c:v>Primario</c:v>
                  </c:pt>
                  <c:pt idx="7">
                    <c:v>Secundario</c:v>
                  </c:pt>
                  <c:pt idx="8">
                    <c:v>Terciario</c:v>
                  </c:pt>
                  <c:pt idx="9">
                    <c:v>Primario</c:v>
                  </c:pt>
                  <c:pt idx="10">
                    <c:v>Secundario</c:v>
                  </c:pt>
                  <c:pt idx="11">
                    <c:v>Terciario</c:v>
                  </c:pt>
                </c:lvl>
                <c:lvl>
                  <c:pt idx="0">
                    <c:v>Menor de 250 hab</c:v>
                  </c:pt>
                  <c:pt idx="3">
                    <c:v>250 a 999 hab</c:v>
                  </c:pt>
                  <c:pt idx="6">
                    <c:v>1000 a 2499 hab</c:v>
                  </c:pt>
                  <c:pt idx="9">
                    <c:v>Mas de 2500 hab</c:v>
                  </c:pt>
                </c:lvl>
              </c:multiLvlStrCache>
            </c:multiLvlStrRef>
          </c:cat>
          <c:val>
            <c:numRef>
              <c:f>'31'!$K$7:$K$18</c:f>
              <c:numCache>
                <c:formatCode>0.00</c:formatCode>
                <c:ptCount val="12"/>
                <c:pt idx="0">
                  <c:v>30.808080808080806</c:v>
                </c:pt>
                <c:pt idx="1">
                  <c:v>1.5151515151515151</c:v>
                </c:pt>
                <c:pt idx="2">
                  <c:v>0</c:v>
                </c:pt>
                <c:pt idx="3">
                  <c:v>26.438253647019145</c:v>
                </c:pt>
                <c:pt idx="4">
                  <c:v>5.889514292942069</c:v>
                </c:pt>
                <c:pt idx="5">
                  <c:v>1.3591997638924025</c:v>
                </c:pt>
                <c:pt idx="6">
                  <c:v>25.955566469228401</c:v>
                </c:pt>
                <c:pt idx="7">
                  <c:v>3.5702592493377385</c:v>
                </c:pt>
                <c:pt idx="8">
                  <c:v>1.8916619539443007</c:v>
                </c:pt>
                <c:pt idx="9">
                  <c:v>13.679666752292452</c:v>
                </c:pt>
                <c:pt idx="10">
                  <c:v>1.8816756246923847</c:v>
                </c:pt>
                <c:pt idx="11">
                  <c:v>0.99698479586747735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1"/>
        <c:axId val="177038464"/>
        <c:axId val="177049600"/>
      </c:barChart>
      <c:catAx>
        <c:axId val="17703846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77049600"/>
        <c:crosses val="autoZero"/>
        <c:auto val="1"/>
        <c:lblAlgn val="ctr"/>
        <c:lblOffset val="100"/>
        <c:noMultiLvlLbl val="0"/>
      </c:catAx>
      <c:valAx>
        <c:axId val="1770496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7703846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3.xml"/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7.xml"/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5</xdr:row>
      <xdr:rowOff>19050</xdr:rowOff>
    </xdr:from>
    <xdr:to>
      <xdr:col>11</xdr:col>
      <xdr:colOff>428625</xdr:colOff>
      <xdr:row>15</xdr:row>
      <xdr:rowOff>161925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</xdr:colOff>
      <xdr:row>19</xdr:row>
      <xdr:rowOff>33337</xdr:rowOff>
    </xdr:from>
    <xdr:to>
      <xdr:col>11</xdr:col>
      <xdr:colOff>28575</xdr:colOff>
      <xdr:row>33</xdr:row>
      <xdr:rowOff>14287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666749</xdr:colOff>
      <xdr:row>7</xdr:row>
      <xdr:rowOff>123826</xdr:rowOff>
    </xdr:from>
    <xdr:to>
      <xdr:col>13</xdr:col>
      <xdr:colOff>657225</xdr:colOff>
      <xdr:row>26</xdr:row>
      <xdr:rowOff>185738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752475</xdr:colOff>
      <xdr:row>11</xdr:row>
      <xdr:rowOff>9525</xdr:rowOff>
    </xdr:from>
    <xdr:to>
      <xdr:col>12</xdr:col>
      <xdr:colOff>704850</xdr:colOff>
      <xdr:row>26</xdr:row>
      <xdr:rowOff>61912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752475</xdr:colOff>
      <xdr:row>27</xdr:row>
      <xdr:rowOff>23812</xdr:rowOff>
    </xdr:from>
    <xdr:to>
      <xdr:col>12</xdr:col>
      <xdr:colOff>552450</xdr:colOff>
      <xdr:row>41</xdr:row>
      <xdr:rowOff>100012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4762</xdr:rowOff>
    </xdr:from>
    <xdr:to>
      <xdr:col>12</xdr:col>
      <xdr:colOff>38100</xdr:colOff>
      <xdr:row>18</xdr:row>
      <xdr:rowOff>80962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28574</xdr:colOff>
      <xdr:row>5</xdr:row>
      <xdr:rowOff>23811</xdr:rowOff>
    </xdr:from>
    <xdr:to>
      <xdr:col>26</xdr:col>
      <xdr:colOff>190499</xdr:colOff>
      <xdr:row>24</xdr:row>
      <xdr:rowOff>142874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66674</xdr:colOff>
      <xdr:row>62</xdr:row>
      <xdr:rowOff>42862</xdr:rowOff>
    </xdr:from>
    <xdr:to>
      <xdr:col>24</xdr:col>
      <xdr:colOff>685799</xdr:colOff>
      <xdr:row>76</xdr:row>
      <xdr:rowOff>190500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5</xdr:row>
      <xdr:rowOff>4761</xdr:rowOff>
    </xdr:from>
    <xdr:to>
      <xdr:col>22</xdr:col>
      <xdr:colOff>19050</xdr:colOff>
      <xdr:row>40</xdr:row>
      <xdr:rowOff>133350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0.31354</cdr:x>
      <cdr:y>0.00901</cdr:y>
    </cdr:from>
    <cdr:to>
      <cdr:x>0.68958</cdr:x>
      <cdr:y>0.06445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867024" y="61914"/>
          <a:ext cx="3438526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s-MX" sz="1800" b="1"/>
            <a:t>Población por entidad federativa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16</xdr:row>
      <xdr:rowOff>9525</xdr:rowOff>
    </xdr:from>
    <xdr:to>
      <xdr:col>20</xdr:col>
      <xdr:colOff>428625</xdr:colOff>
      <xdr:row>36</xdr:row>
      <xdr:rowOff>161925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19049</xdr:colOff>
      <xdr:row>5</xdr:row>
      <xdr:rowOff>9525</xdr:rowOff>
    </xdr:from>
    <xdr:to>
      <xdr:col>22</xdr:col>
      <xdr:colOff>400050</xdr:colOff>
      <xdr:row>25</xdr:row>
      <xdr:rowOff>171449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0.25192</cdr:x>
      <cdr:y>0.02558</cdr:y>
    </cdr:from>
    <cdr:to>
      <cdr:x>0.67308</cdr:x>
      <cdr:y>0.09974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247775" y="95249"/>
          <a:ext cx="20859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MX" sz="1800" b="1"/>
            <a:t>Estructura de la población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28576</xdr:colOff>
      <xdr:row>29</xdr:row>
      <xdr:rowOff>19050</xdr:rowOff>
    </xdr:from>
    <xdr:to>
      <xdr:col>22</xdr:col>
      <xdr:colOff>485776</xdr:colOff>
      <xdr:row>42</xdr:row>
      <xdr:rowOff>152400</xdr:rowOff>
    </xdr:to>
    <xdr:graphicFrame macro="">
      <xdr:nvGraphicFramePr>
        <xdr:cNvPr id="19" name="1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28572</xdr:colOff>
      <xdr:row>5</xdr:row>
      <xdr:rowOff>9525</xdr:rowOff>
    </xdr:from>
    <xdr:to>
      <xdr:col>25</xdr:col>
      <xdr:colOff>752474</xdr:colOff>
      <xdr:row>25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0.15157</cdr:x>
      <cdr:y>0.01566</cdr:y>
    </cdr:from>
    <cdr:to>
      <cdr:x>0.8402</cdr:x>
      <cdr:y>0.10515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876300" y="66675"/>
          <a:ext cx="3981451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s-MX" sz="1600" b="1"/>
            <a:t>Razón de </a:t>
          </a:r>
          <a:r>
            <a:rPr lang="es-MX" sz="1800" b="1"/>
            <a:t>dependencia</a:t>
          </a:r>
          <a:r>
            <a:rPr lang="es-MX" sz="1600" b="1"/>
            <a:t> total, infantil y vejez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6</xdr:row>
      <xdr:rowOff>185737</xdr:rowOff>
    </xdr:from>
    <xdr:to>
      <xdr:col>13</xdr:col>
      <xdr:colOff>171450</xdr:colOff>
      <xdr:row>21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28</xdr:row>
      <xdr:rowOff>23812</xdr:rowOff>
    </xdr:from>
    <xdr:to>
      <xdr:col>14</xdr:col>
      <xdr:colOff>257175</xdr:colOff>
      <xdr:row>42</xdr:row>
      <xdr:rowOff>100012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19049</xdr:colOff>
      <xdr:row>4</xdr:row>
      <xdr:rowOff>190501</xdr:rowOff>
    </xdr:from>
    <xdr:to>
      <xdr:col>23</xdr:col>
      <xdr:colOff>571500</xdr:colOff>
      <xdr:row>36</xdr:row>
      <xdr:rowOff>152401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523875</xdr:colOff>
      <xdr:row>40</xdr:row>
      <xdr:rowOff>19050</xdr:rowOff>
    </xdr:from>
    <xdr:to>
      <xdr:col>17</xdr:col>
      <xdr:colOff>723900</xdr:colOff>
      <xdr:row>70</xdr:row>
      <xdr:rowOff>180975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0.09456</cdr:x>
      <cdr:y>0.0228</cdr:y>
    </cdr:from>
    <cdr:to>
      <cdr:x>0.9212</cdr:x>
      <cdr:y>0.08663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628650" y="142874"/>
          <a:ext cx="5495925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MX" sz="1600" b="1"/>
            <a:t>Población</a:t>
          </a:r>
          <a:r>
            <a:rPr lang="es-MX" sz="1600" b="1" baseline="0"/>
            <a:t> </a:t>
          </a:r>
          <a:r>
            <a:rPr lang="es-MX" sz="1800" b="1" baseline="0"/>
            <a:t>nacida</a:t>
          </a:r>
          <a:r>
            <a:rPr lang="es-MX" sz="1600" b="1" baseline="0"/>
            <a:t> en otra entidad o país por entidad federativa</a:t>
          </a:r>
          <a:endParaRPr lang="es-MX" sz="1600" b="1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22</xdr:row>
      <xdr:rowOff>42862</xdr:rowOff>
    </xdr:from>
    <xdr:to>
      <xdr:col>11</xdr:col>
      <xdr:colOff>609600</xdr:colOff>
      <xdr:row>36</xdr:row>
      <xdr:rowOff>119062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15</xdr:row>
      <xdr:rowOff>23812</xdr:rowOff>
    </xdr:from>
    <xdr:to>
      <xdr:col>20</xdr:col>
      <xdr:colOff>180975</xdr:colOff>
      <xdr:row>29</xdr:row>
      <xdr:rowOff>161925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190501</xdr:colOff>
      <xdr:row>104</xdr:row>
      <xdr:rowOff>190499</xdr:rowOff>
    </xdr:from>
    <xdr:to>
      <xdr:col>13</xdr:col>
      <xdr:colOff>9526</xdr:colOff>
      <xdr:row>143</xdr:row>
      <xdr:rowOff>123825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514350</xdr:colOff>
      <xdr:row>104</xdr:row>
      <xdr:rowOff>195261</xdr:rowOff>
    </xdr:from>
    <xdr:to>
      <xdr:col>22</xdr:col>
      <xdr:colOff>752475</xdr:colOff>
      <xdr:row>143</xdr:row>
      <xdr:rowOff>142875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0.17176</cdr:x>
      <cdr:y>0.01938</cdr:y>
    </cdr:from>
    <cdr:to>
      <cdr:x>0.85153</cdr:x>
      <cdr:y>0.06202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123951" y="142876"/>
          <a:ext cx="4448174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MX" sz="1800" b="1"/>
            <a:t>Sald</a:t>
          </a:r>
          <a:r>
            <a:rPr lang="es-MX" sz="1800" b="1" baseline="0"/>
            <a:t>o migratorio por entidad federativa</a:t>
          </a:r>
          <a:endParaRPr lang="es-MX" sz="1800" b="1"/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0.43258</cdr:x>
      <cdr:y>0.03933</cdr:y>
    </cdr:from>
    <cdr:to>
      <cdr:x>0.56075</cdr:x>
      <cdr:y>0.16312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3086100" y="29051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0.08941</cdr:x>
      <cdr:y>0.02364</cdr:y>
    </cdr:from>
    <cdr:to>
      <cdr:x>0.71291</cdr:x>
      <cdr:y>0.06619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570597" y="175051"/>
          <a:ext cx="3979007" cy="3151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1800" b="1"/>
            <a:t>Sald</a:t>
          </a:r>
          <a:r>
            <a:rPr lang="es-MX" sz="1800" b="1" baseline="0"/>
            <a:t>o migratorio por entidad federativa</a:t>
          </a:r>
          <a:endParaRPr lang="es-MX" sz="1800" b="1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5</xdr:row>
      <xdr:rowOff>9525</xdr:rowOff>
    </xdr:from>
    <xdr:to>
      <xdr:col>15</xdr:col>
      <xdr:colOff>38100</xdr:colOff>
      <xdr:row>20</xdr:row>
      <xdr:rowOff>128587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39</xdr:row>
      <xdr:rowOff>195262</xdr:rowOff>
    </xdr:from>
    <xdr:to>
      <xdr:col>21</xdr:col>
      <xdr:colOff>266700</xdr:colOff>
      <xdr:row>57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28575</xdr:colOff>
      <xdr:row>5</xdr:row>
      <xdr:rowOff>9525</xdr:rowOff>
    </xdr:from>
    <xdr:to>
      <xdr:col>20</xdr:col>
      <xdr:colOff>704850</xdr:colOff>
      <xdr:row>23</xdr:row>
      <xdr:rowOff>85725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4</xdr:row>
      <xdr:rowOff>190500</xdr:rowOff>
    </xdr:from>
    <xdr:to>
      <xdr:col>15</xdr:col>
      <xdr:colOff>9525</xdr:colOff>
      <xdr:row>20</xdr:row>
      <xdr:rowOff>109537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14286</xdr:rowOff>
    </xdr:from>
    <xdr:to>
      <xdr:col>13</xdr:col>
      <xdr:colOff>723900</xdr:colOff>
      <xdr:row>21</xdr:row>
      <xdr:rowOff>104774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0.20625</cdr:x>
      <cdr:y>0.01932</cdr:y>
    </cdr:from>
    <cdr:to>
      <cdr:x>0.7125</cdr:x>
      <cdr:y>0.30461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942974" y="61914"/>
          <a:ext cx="2314575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MX" sz="1800" b="1"/>
            <a:t>Tasa de analfabetismo</a:t>
          </a:r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9526</xdr:colOff>
      <xdr:row>4</xdr:row>
      <xdr:rowOff>195263</xdr:rowOff>
    </xdr:from>
    <xdr:to>
      <xdr:col>16</xdr:col>
      <xdr:colOff>9526</xdr:colOff>
      <xdr:row>18</xdr:row>
      <xdr:rowOff>152401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19050</xdr:colOff>
      <xdr:row>5</xdr:row>
      <xdr:rowOff>4762</xdr:rowOff>
    </xdr:from>
    <xdr:to>
      <xdr:col>23</xdr:col>
      <xdr:colOff>38100</xdr:colOff>
      <xdr:row>19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9524</xdr:colOff>
      <xdr:row>15</xdr:row>
      <xdr:rowOff>28575</xdr:rowOff>
    </xdr:from>
    <xdr:to>
      <xdr:col>23</xdr:col>
      <xdr:colOff>609600</xdr:colOff>
      <xdr:row>40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0.1097</cdr:x>
      <cdr:y>0.01464</cdr:y>
    </cdr:from>
    <cdr:to>
      <cdr:x>0.96184</cdr:x>
      <cdr:y>0.09833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657225" y="66675"/>
          <a:ext cx="5105401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MX" sz="1600" b="1"/>
            <a:t>Tasa de analfabetismo</a:t>
          </a:r>
          <a:r>
            <a:rPr lang="es-MX" sz="1600" b="1" baseline="0"/>
            <a:t> por </a:t>
          </a:r>
          <a:r>
            <a:rPr lang="es-MX" sz="1800" b="1" baseline="0"/>
            <a:t>grandes</a:t>
          </a:r>
          <a:r>
            <a:rPr lang="es-MX" sz="1600" b="1" baseline="0"/>
            <a:t> grupos de edad y sexo</a:t>
          </a:r>
          <a:endParaRPr lang="es-MX" sz="1600" b="1"/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190498</xdr:colOff>
      <xdr:row>5</xdr:row>
      <xdr:rowOff>9524</xdr:rowOff>
    </xdr:from>
    <xdr:to>
      <xdr:col>24</xdr:col>
      <xdr:colOff>19050</xdr:colOff>
      <xdr:row>23</xdr:row>
      <xdr:rowOff>171449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9525</xdr:colOff>
      <xdr:row>39</xdr:row>
      <xdr:rowOff>9526</xdr:rowOff>
    </xdr:from>
    <xdr:to>
      <xdr:col>25</xdr:col>
      <xdr:colOff>171450</xdr:colOff>
      <xdr:row>55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16</xdr:row>
      <xdr:rowOff>28574</xdr:rowOff>
    </xdr:from>
    <xdr:to>
      <xdr:col>19</xdr:col>
      <xdr:colOff>95250</xdr:colOff>
      <xdr:row>30</xdr:row>
      <xdr:rowOff>57150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16</xdr:row>
      <xdr:rowOff>23812</xdr:rowOff>
    </xdr:from>
    <xdr:to>
      <xdr:col>13</xdr:col>
      <xdr:colOff>28575</xdr:colOff>
      <xdr:row>36</xdr:row>
      <xdr:rowOff>133350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0.17892</cdr:x>
      <cdr:y>0.0424</cdr:y>
    </cdr:from>
    <cdr:to>
      <cdr:x>0.85539</cdr:x>
      <cdr:y>0.17315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695324" y="114301"/>
          <a:ext cx="2628901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MX" sz="1800" b="1"/>
            <a:t>Distribución</a:t>
          </a:r>
          <a:r>
            <a:rPr lang="es-MX" sz="1800" b="1" baseline="0"/>
            <a:t> según sexo</a:t>
          </a:r>
          <a:endParaRPr lang="es-MX" sz="1800" b="1"/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0.17967</cdr:x>
      <cdr:y>0.03281</cdr:y>
    </cdr:from>
    <cdr:to>
      <cdr:x>0.75681</cdr:x>
      <cdr:y>0.13244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942975" y="128588"/>
          <a:ext cx="3028950" cy="390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MX" sz="1800" b="1"/>
            <a:t>Población</a:t>
          </a:r>
          <a:r>
            <a:rPr lang="es-MX" sz="1800" b="1" baseline="0"/>
            <a:t> con discapacidad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533399</xdr:colOff>
      <xdr:row>5</xdr:row>
      <xdr:rowOff>0</xdr:rowOff>
    </xdr:from>
    <xdr:to>
      <xdr:col>25</xdr:col>
      <xdr:colOff>571499</xdr:colOff>
      <xdr:row>35</xdr:row>
      <xdr:rowOff>19050</xdr:rowOff>
    </xdr:to>
    <xdr:graphicFrame macro="">
      <xdr:nvGraphicFramePr>
        <xdr:cNvPr id="2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0.74794</cdr:x>
      <cdr:y>0.12505</cdr:y>
    </cdr:from>
    <cdr:to>
      <cdr:x>0.96513</cdr:x>
      <cdr:y>1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3" name="CuadroTexto 2"/>
            <cdr:cNvSpPr txBox="1"/>
          </cdr:nvSpPr>
          <cdr:spPr>
            <a:xfrm xmlns:a="http://schemas.openxmlformats.org/drawingml/2006/main">
              <a:off x="5172082" y="693224"/>
              <a:ext cx="1501909" cy="485032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r>
                <a:rPr lang="es-MX" sz="1200" b="1">
                  <a:solidFill>
                    <a:schemeClr val="accent1">
                      <a:lumMod val="50000"/>
                    </a:schemeClr>
                  </a:solidFill>
                </a:rPr>
                <a:t>Población </a:t>
              </a:r>
            </a:p>
            <a:p xmlns:a="http://schemas.openxmlformats.org/drawingml/2006/main">
              <a14:m>
                <m:oMath xmlns:m="http://schemas.openxmlformats.org/officeDocument/2006/math">
                  <m:r>
                    <a:rPr lang="es-MX" sz="4000" b="0" i="1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  <a:latin typeface="Cambria Math" panose="02040503050406030204" pitchFamily="18" charset="0"/>
                    </a:rPr>
                    <m:t>}</m:t>
                  </m:r>
                </m:oMath>
              </a14:m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15054</a:t>
              </a:r>
              <a:endParaRPr lang="es-MX" sz="1600" b="1">
                <a:solidFill>
                  <a:schemeClr val="accent6">
                    <a:lumMod val="50000"/>
                  </a:schemeClr>
                </a:solidFill>
              </a:endParaRPr>
            </a:p>
            <a:p xmlns:a="http://schemas.openxmlformats.org/drawingml/2006/main">
              <a14:m>
                <m:oMath xmlns:m="http://schemas.openxmlformats.org/officeDocument/2006/math">
                  <m:r>
                    <a:rPr lang="es-MX" sz="4000" b="0" i="1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  <a:latin typeface="Cambria Math" panose="02040503050406030204" pitchFamily="18" charset="0"/>
                    </a:rPr>
                    <m:t>}</m:t>
                  </m:r>
                </m:oMath>
              </a14:m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14025</a:t>
              </a:r>
              <a:endParaRPr lang="es-MX" sz="2400" b="1">
                <a:solidFill>
                  <a:schemeClr val="accent6">
                    <a:lumMod val="50000"/>
                  </a:schemeClr>
                </a:solidFill>
              </a:endParaRPr>
            </a:p>
            <a:p xmlns:a="http://schemas.openxmlformats.org/drawingml/2006/main">
              <a14:m>
                <m:oMath xmlns:m="http://schemas.openxmlformats.org/officeDocument/2006/math">
                  <m:r>
                    <a:rPr lang="es-MX" sz="4000" b="0" i="1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  <a:latin typeface="Cambria Math" panose="02040503050406030204" pitchFamily="18" charset="0"/>
                    </a:rPr>
                    <m:t>}</m:t>
                  </m:r>
                </m:oMath>
              </a14:m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639550</a:t>
              </a:r>
              <a:endParaRPr lang="es-MX" sz="2400" b="1">
                <a:solidFill>
                  <a:schemeClr val="accent6">
                    <a:lumMod val="50000"/>
                  </a:schemeClr>
                </a:solidFill>
              </a:endParaRPr>
            </a:p>
            <a:p xmlns:a="http://schemas.openxmlformats.org/drawingml/2006/main">
              <a14:m>
                <m:oMath xmlns:m="http://schemas.openxmlformats.org/officeDocument/2006/math">
                  <m:r>
                    <a:rPr lang="es-MX" sz="4000" b="0" i="1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  <a:latin typeface="Cambria Math" panose="02040503050406030204" pitchFamily="18" charset="0"/>
                    </a:rPr>
                    <m:t>}</m:t>
                  </m:r>
                </m:oMath>
              </a14:m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1148623</a:t>
              </a:r>
              <a:endParaRPr lang="es-MX" sz="2400" b="1">
                <a:solidFill>
                  <a:schemeClr val="accent6">
                    <a:lumMod val="50000"/>
                  </a:schemeClr>
                </a:solidFill>
              </a:endParaRPr>
            </a:p>
            <a:p xmlns:a="http://schemas.openxmlformats.org/drawingml/2006/main">
              <a14:m>
                <m:oMath xmlns:m="http://schemas.openxmlformats.org/officeDocument/2006/math">
                  <m:r>
                    <a:rPr lang="es-MX" sz="4000" b="0" i="1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  <a:latin typeface="Cambria Math" panose="02040503050406030204" pitchFamily="18" charset="0"/>
                    </a:rPr>
                    <m:t>}</m:t>
                  </m:r>
                </m:oMath>
              </a14:m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2221188</a:t>
              </a:r>
              <a:endParaRPr lang="es-MX" sz="2400" b="1">
                <a:solidFill>
                  <a:schemeClr val="accent6">
                    <a:lumMod val="50000"/>
                  </a:schemeClr>
                </a:solidFill>
              </a:endParaRPr>
            </a:p>
            <a:p xmlns:a="http://schemas.openxmlformats.org/drawingml/2006/main">
              <a14:m>
                <m:oMath xmlns:m="http://schemas.openxmlformats.org/officeDocument/2006/math">
                  <m:r>
                    <a:rPr lang="es-MX" sz="4000" b="0" i="1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  <a:latin typeface="Cambria Math" panose="02040503050406030204" pitchFamily="18" charset="0"/>
                    </a:rPr>
                    <m:t>}</m:t>
                  </m:r>
                </m:oMath>
              </a14:m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3534977</a:t>
              </a:r>
              <a:endParaRPr lang="es-MX" sz="2400" b="1">
                <a:solidFill>
                  <a:schemeClr val="accent6">
                    <a:lumMod val="50000"/>
                  </a:schemeClr>
                </a:solidFill>
              </a:endParaRPr>
            </a:p>
            <a:p xmlns:a="http://schemas.openxmlformats.org/drawingml/2006/main">
              <a14:m>
                <m:oMath xmlns:m="http://schemas.openxmlformats.org/officeDocument/2006/math">
                  <m:r>
                    <a:rPr lang="es-MX" sz="4000" b="0" i="1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  <a:latin typeface="Cambria Math" panose="02040503050406030204" pitchFamily="18" charset="0"/>
                    </a:rPr>
                    <m:t>}</m:t>
                  </m:r>
                </m:oMath>
              </a14:m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4973492</a:t>
              </a:r>
              <a:endParaRPr lang="es-MX" sz="2400" b="1">
                <a:solidFill>
                  <a:schemeClr val="accent6">
                    <a:lumMod val="50000"/>
                  </a:schemeClr>
                </a:solidFill>
              </a:endParaRPr>
            </a:p>
          </cdr:txBody>
        </cdr:sp>
      </mc:Choice>
      <mc:Fallback xmlns="">
        <cdr:sp macro="" textlink="">
          <cdr:nvSpPr>
            <cdr:cNvPr id="3" name="CuadroTexto 2"/>
            <cdr:cNvSpPr txBox="1"/>
          </cdr:nvSpPr>
          <cdr:spPr>
            <a:xfrm xmlns:a="http://schemas.openxmlformats.org/drawingml/2006/main">
              <a:off x="5172082" y="693224"/>
              <a:ext cx="1501909" cy="485032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r>
                <a:rPr lang="es-MX" sz="1200" b="1">
                  <a:solidFill>
                    <a:schemeClr val="accent1">
                      <a:lumMod val="50000"/>
                    </a:schemeClr>
                  </a:solidFill>
                </a:rPr>
                <a:t>Población </a:t>
              </a:r>
            </a:p>
            <a:p xmlns:a="http://schemas.openxmlformats.org/drawingml/2006/main">
              <a:r>
                <a:rPr lang="es-MX" sz="4000" b="0" i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Cambria Math" panose="02040503050406030204" pitchFamily="18" charset="0"/>
                </a:rPr>
                <a:t>}</a:t>
              </a:r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15054</a:t>
              </a:r>
              <a:endParaRPr lang="es-MX" sz="1600" b="1">
                <a:solidFill>
                  <a:schemeClr val="accent6">
                    <a:lumMod val="50000"/>
                  </a:schemeClr>
                </a:solidFill>
              </a:endParaRPr>
            </a:p>
            <a:p xmlns:a="http://schemas.openxmlformats.org/drawingml/2006/main">
              <a:r>
                <a:rPr lang="es-MX" sz="4000" b="0" i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Cambria Math" panose="02040503050406030204" pitchFamily="18" charset="0"/>
                </a:rPr>
                <a:t>}</a:t>
              </a:r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14025</a:t>
              </a:r>
              <a:endParaRPr lang="es-MX" sz="2400" b="1">
                <a:solidFill>
                  <a:schemeClr val="accent6">
                    <a:lumMod val="50000"/>
                  </a:schemeClr>
                </a:solidFill>
              </a:endParaRPr>
            </a:p>
            <a:p xmlns:a="http://schemas.openxmlformats.org/drawingml/2006/main">
              <a:r>
                <a:rPr lang="es-MX" sz="4000" b="0" i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Cambria Math" panose="02040503050406030204" pitchFamily="18" charset="0"/>
                </a:rPr>
                <a:t>}</a:t>
              </a:r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639550</a:t>
              </a:r>
              <a:endParaRPr lang="es-MX" sz="2400" b="1">
                <a:solidFill>
                  <a:schemeClr val="accent6">
                    <a:lumMod val="50000"/>
                  </a:schemeClr>
                </a:solidFill>
              </a:endParaRPr>
            </a:p>
            <a:p xmlns:a="http://schemas.openxmlformats.org/drawingml/2006/main">
              <a:r>
                <a:rPr lang="es-MX" sz="4000" b="0" i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Cambria Math" panose="02040503050406030204" pitchFamily="18" charset="0"/>
                </a:rPr>
                <a:t>}</a:t>
              </a:r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1148623</a:t>
              </a:r>
              <a:endParaRPr lang="es-MX" sz="2400" b="1">
                <a:solidFill>
                  <a:schemeClr val="accent6">
                    <a:lumMod val="50000"/>
                  </a:schemeClr>
                </a:solidFill>
              </a:endParaRPr>
            </a:p>
            <a:p xmlns:a="http://schemas.openxmlformats.org/drawingml/2006/main">
              <a:r>
                <a:rPr lang="es-MX" sz="4000" b="0" i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Cambria Math" panose="02040503050406030204" pitchFamily="18" charset="0"/>
                </a:rPr>
                <a:t>}</a:t>
              </a:r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2221188</a:t>
              </a:r>
              <a:endParaRPr lang="es-MX" sz="2400" b="1">
                <a:solidFill>
                  <a:schemeClr val="accent6">
                    <a:lumMod val="50000"/>
                  </a:schemeClr>
                </a:solidFill>
              </a:endParaRPr>
            </a:p>
            <a:p xmlns:a="http://schemas.openxmlformats.org/drawingml/2006/main">
              <a:r>
                <a:rPr lang="es-MX" sz="4000" b="0" i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Cambria Math" panose="02040503050406030204" pitchFamily="18" charset="0"/>
                </a:rPr>
                <a:t>}</a:t>
              </a:r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3534977</a:t>
              </a:r>
              <a:endParaRPr lang="es-MX" sz="2400" b="1">
                <a:solidFill>
                  <a:schemeClr val="accent6">
                    <a:lumMod val="50000"/>
                  </a:schemeClr>
                </a:solidFill>
              </a:endParaRPr>
            </a:p>
            <a:p xmlns:a="http://schemas.openxmlformats.org/drawingml/2006/main">
              <a:r>
                <a:rPr lang="es-MX" sz="4000" b="0" i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Cambria Math" panose="02040503050406030204" pitchFamily="18" charset="0"/>
                </a:rPr>
                <a:t>}</a:t>
              </a:r>
              <a:r>
                <a:rPr lang="es-MX" sz="1400" b="1">
                  <a:solidFill>
                    <a:schemeClr val="accent6">
                      <a:lumMod val="50000"/>
                    </a:schemeClr>
                  </a:solidFill>
                </a:rPr>
                <a:t>4973492</a:t>
              </a:r>
              <a:endParaRPr lang="es-MX" sz="2400" b="1">
                <a:solidFill>
                  <a:schemeClr val="accent6">
                    <a:lumMod val="50000"/>
                  </a:schemeClr>
                </a:solidFill>
              </a:endParaRPr>
            </a:p>
          </cdr:txBody>
        </cdr:sp>
      </mc:Fallback>
    </mc:AlternateContent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9523</xdr:colOff>
      <xdr:row>5</xdr:row>
      <xdr:rowOff>9525</xdr:rowOff>
    </xdr:from>
    <xdr:to>
      <xdr:col>24</xdr:col>
      <xdr:colOff>76200</xdr:colOff>
      <xdr:row>28</xdr:row>
      <xdr:rowOff>123825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66675</xdr:rowOff>
    </xdr:from>
    <xdr:to>
      <xdr:col>14</xdr:col>
      <xdr:colOff>400049</xdr:colOff>
      <xdr:row>18</xdr:row>
      <xdr:rowOff>147637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</xdr:colOff>
      <xdr:row>5</xdr:row>
      <xdr:rowOff>9525</xdr:rowOff>
    </xdr:from>
    <xdr:to>
      <xdr:col>20</xdr:col>
      <xdr:colOff>0</xdr:colOff>
      <xdr:row>27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9526</xdr:colOff>
      <xdr:row>17</xdr:row>
      <xdr:rowOff>0</xdr:rowOff>
    </xdr:from>
    <xdr:to>
      <xdr:col>13</xdr:col>
      <xdr:colOff>657225</xdr:colOff>
      <xdr:row>44</xdr:row>
      <xdr:rowOff>57150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757237</xdr:colOff>
      <xdr:row>4</xdr:row>
      <xdr:rowOff>200024</xdr:rowOff>
    </xdr:from>
    <xdr:to>
      <xdr:col>10</xdr:col>
      <xdr:colOff>123825</xdr:colOff>
      <xdr:row>24</xdr:row>
      <xdr:rowOff>114300</xdr:rowOff>
    </xdr:to>
    <xdr:graphicFrame macro="">
      <xdr:nvGraphicFramePr>
        <xdr:cNvPr id="2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</xdr:colOff>
      <xdr:row>5</xdr:row>
      <xdr:rowOff>38099</xdr:rowOff>
    </xdr:from>
    <xdr:to>
      <xdr:col>10</xdr:col>
      <xdr:colOff>190500</xdr:colOff>
      <xdr:row>23</xdr:row>
      <xdr:rowOff>9524</xdr:rowOff>
    </xdr:to>
    <xdr:graphicFrame macro="">
      <xdr:nvGraphicFramePr>
        <xdr:cNvPr id="2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14286</xdr:colOff>
      <xdr:row>5</xdr:row>
      <xdr:rowOff>9524</xdr:rowOff>
    </xdr:from>
    <xdr:to>
      <xdr:col>16</xdr:col>
      <xdr:colOff>752475</xdr:colOff>
      <xdr:row>29</xdr:row>
      <xdr:rowOff>161924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628650</xdr:colOff>
      <xdr:row>5</xdr:row>
      <xdr:rowOff>38100</xdr:rowOff>
    </xdr:from>
    <xdr:to>
      <xdr:col>13</xdr:col>
      <xdr:colOff>714375</xdr:colOff>
      <xdr:row>20</xdr:row>
      <xdr:rowOff>166687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257175</xdr:colOff>
      <xdr:row>6</xdr:row>
      <xdr:rowOff>161924</xdr:rowOff>
    </xdr:from>
    <xdr:to>
      <xdr:col>17</xdr:col>
      <xdr:colOff>714375</xdr:colOff>
      <xdr:row>20</xdr:row>
      <xdr:rowOff>104775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19048</xdr:colOff>
      <xdr:row>13</xdr:row>
      <xdr:rowOff>19049</xdr:rowOff>
    </xdr:from>
    <xdr:to>
      <xdr:col>22</xdr:col>
      <xdr:colOff>723900</xdr:colOff>
      <xdr:row>35</xdr:row>
      <xdr:rowOff>190499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0.01985</cdr:x>
      <cdr:y>0.01952</cdr:y>
    </cdr:from>
    <cdr:to>
      <cdr:x>0.94045</cdr:x>
      <cdr:y>0.09111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52400" y="85726"/>
          <a:ext cx="7067552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MX" sz="1600" b="1"/>
            <a:t>Tasa de participación económica de la población</a:t>
          </a:r>
          <a:r>
            <a:rPr lang="es-MX" sz="1600" b="1" baseline="0"/>
            <a:t> por tamaño de municipio y sexo</a:t>
          </a: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28574</xdr:colOff>
      <xdr:row>5</xdr:row>
      <xdr:rowOff>14287</xdr:rowOff>
    </xdr:from>
    <xdr:to>
      <xdr:col>25</xdr:col>
      <xdr:colOff>9525</xdr:colOff>
      <xdr:row>22</xdr:row>
      <xdr:rowOff>171450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204786</xdr:colOff>
      <xdr:row>5</xdr:row>
      <xdr:rowOff>23812</xdr:rowOff>
    </xdr:from>
    <xdr:to>
      <xdr:col>14</xdr:col>
      <xdr:colOff>333375</xdr:colOff>
      <xdr:row>24</xdr:row>
      <xdr:rowOff>142875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133350</xdr:colOff>
      <xdr:row>28</xdr:row>
      <xdr:rowOff>85725</xdr:rowOff>
    </xdr:from>
    <xdr:to>
      <xdr:col>17</xdr:col>
      <xdr:colOff>695325</xdr:colOff>
      <xdr:row>43</xdr:row>
      <xdr:rowOff>76200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19051</xdr:colOff>
      <xdr:row>4</xdr:row>
      <xdr:rowOff>190500</xdr:rowOff>
    </xdr:from>
    <xdr:to>
      <xdr:col>18</xdr:col>
      <xdr:colOff>733425</xdr:colOff>
      <xdr:row>39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9524</xdr:colOff>
      <xdr:row>5</xdr:row>
      <xdr:rowOff>23810</xdr:rowOff>
    </xdr:from>
    <xdr:to>
      <xdr:col>17</xdr:col>
      <xdr:colOff>276225</xdr:colOff>
      <xdr:row>33</xdr:row>
      <xdr:rowOff>171449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38099</xdr:colOff>
      <xdr:row>4</xdr:row>
      <xdr:rowOff>195261</xdr:rowOff>
    </xdr:from>
    <xdr:to>
      <xdr:col>22</xdr:col>
      <xdr:colOff>733424</xdr:colOff>
      <xdr:row>35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ultados/Faltantes%20para%20descripci&#243;n%20de%20la%20poblaci&#243;n/1%20Densidad%20poblacional%20por%20est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sultados/Faltantes%20para%20descripci&#243;n%20de%20la%20poblaci&#243;n/4%20Poblados%20rurales%20y%20urban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esultados/Faltantes%20para%20descripci&#243;n%20de%20la%20poblaci&#243;n/7%20Promedio%20de%20habitantes%20por%20famili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sultados/Faltantes%20para%20descripci&#243;n%20de%20la%20poblaci&#243;n/8%20&#205;ndice%20de%20envejecimient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sultados/Faltantes%20para%20descripci&#243;n%20de%20la%20poblaci&#243;n/10%20nupcialidad%20por%20sex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esultados/Faltantes%20para%20descripci&#243;n%20de%20la%20poblaci&#243;n/12%20Adicionales%20Migraci&#243;n%20nacionalidad%20extranjer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Puntos%20faltantes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2">
          <cell r="D2" t="str">
            <v>Densidad</v>
          </cell>
        </row>
        <row r="3">
          <cell r="A3" t="str">
            <v>Estados Unidos Mexicanos</v>
          </cell>
          <cell r="D3">
            <v>6.3717288600733415</v>
          </cell>
        </row>
        <row r="4">
          <cell r="A4" t="str">
            <v>Aguascalientes</v>
          </cell>
          <cell r="D4">
            <v>4.6384425216316441</v>
          </cell>
        </row>
        <row r="5">
          <cell r="A5" t="str">
            <v>Baja California Norte</v>
          </cell>
          <cell r="D5">
            <v>0.26018121658033982</v>
          </cell>
        </row>
        <row r="6">
          <cell r="A6" t="str">
            <v>Baja California Sur</v>
          </cell>
          <cell r="D6">
            <v>0.27094459394190301</v>
          </cell>
        </row>
        <row r="7">
          <cell r="A7" t="str">
            <v>Campeche</v>
          </cell>
          <cell r="D7">
            <v>1.2931190139739364</v>
          </cell>
        </row>
        <row r="8">
          <cell r="A8" t="str">
            <v>Chiapas</v>
          </cell>
          <cell r="D8">
            <v>6.4464825639991936</v>
          </cell>
        </row>
        <row r="9">
          <cell r="A9" t="str">
            <v>Chihuahua</v>
          </cell>
          <cell r="D9">
            <v>1.9414157288731821</v>
          </cell>
        </row>
        <row r="10">
          <cell r="A10" t="str">
            <v>Coahuila</v>
          </cell>
          <cell r="D10">
            <v>1.5384952957212674</v>
          </cell>
        </row>
        <row r="11">
          <cell r="A11" t="str">
            <v>Colima</v>
          </cell>
          <cell r="D11">
            <v>3.3371757925072045</v>
          </cell>
        </row>
        <row r="12">
          <cell r="A12" t="str">
            <v>Durango</v>
          </cell>
          <cell r="D12">
            <v>2.6645725388601038</v>
          </cell>
        </row>
        <row r="13">
          <cell r="A13" t="str">
            <v>Guanajuato</v>
          </cell>
          <cell r="D13">
            <v>27.258609975470154</v>
          </cell>
        </row>
        <row r="14">
          <cell r="A14" t="str">
            <v>Guerrero</v>
          </cell>
          <cell r="D14">
            <v>9.0278320767011078</v>
          </cell>
        </row>
        <row r="15">
          <cell r="A15" t="str">
            <v>Hidalgo</v>
          </cell>
          <cell r="D15">
            <v>29.97934834690944</v>
          </cell>
        </row>
        <row r="16">
          <cell r="A16" t="str">
            <v>Jalisco</v>
          </cell>
          <cell r="D16">
            <v>12.911914529702663</v>
          </cell>
        </row>
        <row r="17">
          <cell r="A17" t="str">
            <v>México</v>
          </cell>
          <cell r="D17">
            <v>34.583169888857753</v>
          </cell>
        </row>
        <row r="18">
          <cell r="A18" t="str">
            <v>Michoacán</v>
          </cell>
          <cell r="D18">
            <v>12.756011515484333</v>
          </cell>
        </row>
        <row r="19">
          <cell r="A19" t="str">
            <v>Morelos</v>
          </cell>
          <cell r="D19">
            <v>21.751208702659145</v>
          </cell>
        </row>
        <row r="20">
          <cell r="A20" t="str">
            <v xml:space="preserve">Nayarit </v>
          </cell>
          <cell r="D20">
            <v>4.1954826664714284</v>
          </cell>
        </row>
        <row r="21">
          <cell r="A21" t="str">
            <v>Nuevo León</v>
          </cell>
          <cell r="D21">
            <v>6.2121100410119352</v>
          </cell>
        </row>
        <row r="22">
          <cell r="A22" t="str">
            <v>Oaxaca</v>
          </cell>
          <cell r="D22">
            <v>11.300368322170447</v>
          </cell>
        </row>
        <row r="23">
          <cell r="A23" t="str">
            <v>Puebla</v>
          </cell>
          <cell r="D23">
            <v>32.313604941903222</v>
          </cell>
        </row>
        <row r="24">
          <cell r="A24" t="str">
            <v>Querétaro</v>
          </cell>
          <cell r="D24">
            <v>6.9636759581881531</v>
          </cell>
        </row>
        <row r="25">
          <cell r="A25" t="str">
            <v>Quintana Roo</v>
          </cell>
          <cell r="D25">
            <v>4.0438211749896744E-2</v>
          </cell>
        </row>
        <row r="26">
          <cell r="A26" t="str">
            <v>San Luis Potosí</v>
          </cell>
          <cell r="D26">
            <v>8.241267532138961</v>
          </cell>
        </row>
        <row r="27">
          <cell r="A27" t="str">
            <v>Sinaloa</v>
          </cell>
          <cell r="D27">
            <v>4.3561585282451105</v>
          </cell>
        </row>
        <row r="28">
          <cell r="A28" t="str">
            <v>Sonora</v>
          </cell>
          <cell r="D28">
            <v>1.2431020032538496</v>
          </cell>
        </row>
        <row r="29">
          <cell r="A29" t="str">
            <v>Tabasco</v>
          </cell>
          <cell r="D29">
            <v>9.0102616726526428</v>
          </cell>
        </row>
        <row r="30">
          <cell r="A30" t="str">
            <v>Tamaulipas</v>
          </cell>
          <cell r="D30">
            <v>3.2722921534634808</v>
          </cell>
        </row>
        <row r="31">
          <cell r="A31" t="str">
            <v>Tlaxcala</v>
          </cell>
          <cell r="D31">
            <v>25.104792649615099</v>
          </cell>
        </row>
        <row r="32">
          <cell r="A32" t="str">
            <v>Veracruz</v>
          </cell>
          <cell r="D32">
            <v>15.15968899521531</v>
          </cell>
        </row>
        <row r="33">
          <cell r="A33" t="str">
            <v>Yucatán</v>
          </cell>
          <cell r="D33">
            <v>9.1176378934247424</v>
          </cell>
        </row>
        <row r="34">
          <cell r="A34" t="str">
            <v>Zacatecas</v>
          </cell>
          <cell r="D34">
            <v>5.2507447524127233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blacion por localidad"/>
    </sheetNames>
    <sheetDataSet>
      <sheetData sheetId="0">
        <row r="3">
          <cell r="J3" t="str">
            <v>Número de poblados</v>
          </cell>
          <cell r="K3" t="str">
            <v>Población</v>
          </cell>
        </row>
        <row r="4">
          <cell r="I4" t="str">
            <v>Rurales</v>
          </cell>
          <cell r="J4">
            <v>12898</v>
          </cell>
          <cell r="K4">
            <v>9022797</v>
          </cell>
        </row>
        <row r="5">
          <cell r="I5" t="str">
            <v>Urbanos</v>
          </cell>
          <cell r="J5">
            <v>559</v>
          </cell>
          <cell r="K5">
            <v>3524112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8"/>
    </sheetNames>
    <sheetDataSet>
      <sheetData sheetId="0">
        <row r="6">
          <cell r="I6" t="str">
            <v>Promedio</v>
          </cell>
        </row>
        <row r="7">
          <cell r="I7">
            <v>4.6541393818607446</v>
          </cell>
        </row>
        <row r="31">
          <cell r="J31" t="str">
            <v>Habitantes/familia</v>
          </cell>
        </row>
        <row r="32">
          <cell r="G32" t="str">
            <v>Aguascalientes</v>
          </cell>
          <cell r="J32">
            <v>4.4000000000000004</v>
          </cell>
        </row>
        <row r="33">
          <cell r="G33" t="str">
            <v>Baja California Norte</v>
          </cell>
          <cell r="J33">
            <v>3.6</v>
          </cell>
        </row>
        <row r="34">
          <cell r="G34" t="str">
            <v>Baja California Sur</v>
          </cell>
          <cell r="J34">
            <v>4.9000000000000004</v>
          </cell>
        </row>
        <row r="35">
          <cell r="G35" t="str">
            <v>Campeche</v>
          </cell>
          <cell r="J35">
            <v>4.8</v>
          </cell>
        </row>
        <row r="36">
          <cell r="G36" t="str">
            <v>Chiapas</v>
          </cell>
          <cell r="J36">
            <v>4.7</v>
          </cell>
        </row>
        <row r="37">
          <cell r="G37" t="str">
            <v>Chihuahua</v>
          </cell>
          <cell r="J37">
            <v>4.8</v>
          </cell>
        </row>
        <row r="38">
          <cell r="G38" t="str">
            <v>Coahuila</v>
          </cell>
          <cell r="J38">
            <v>4.9000000000000004</v>
          </cell>
        </row>
        <row r="39">
          <cell r="G39" t="str">
            <v>Colima</v>
          </cell>
          <cell r="J39">
            <v>4.2</v>
          </cell>
        </row>
        <row r="40">
          <cell r="G40" t="str">
            <v>Durango</v>
          </cell>
          <cell r="J40">
            <v>4.8</v>
          </cell>
        </row>
        <row r="41">
          <cell r="G41" t="str">
            <v>Estado de México</v>
          </cell>
          <cell r="J41">
            <v>4.7</v>
          </cell>
        </row>
        <row r="42">
          <cell r="G42" t="str">
            <v>Guanajuato</v>
          </cell>
          <cell r="J42">
            <v>4.5</v>
          </cell>
        </row>
        <row r="43">
          <cell r="G43" t="str">
            <v>Guerrero</v>
          </cell>
          <cell r="J43">
            <v>4.8</v>
          </cell>
        </row>
        <row r="44">
          <cell r="G44" t="str">
            <v>Hidalgo</v>
          </cell>
          <cell r="J44">
            <v>4.7</v>
          </cell>
        </row>
        <row r="45">
          <cell r="G45" t="str">
            <v>Jalisco</v>
          </cell>
          <cell r="J45">
            <v>4.5999999999999996</v>
          </cell>
        </row>
        <row r="46">
          <cell r="G46" t="str">
            <v>Michoacán</v>
          </cell>
          <cell r="J46">
            <v>4.5999999999999996</v>
          </cell>
        </row>
        <row r="47">
          <cell r="G47" t="str">
            <v>Morelos</v>
          </cell>
          <cell r="J47">
            <v>4.3</v>
          </cell>
        </row>
        <row r="48">
          <cell r="G48" t="str">
            <v>Nayarit</v>
          </cell>
          <cell r="J48">
            <v>4.5</v>
          </cell>
        </row>
        <row r="49">
          <cell r="G49" t="str">
            <v>Nuevo León</v>
          </cell>
          <cell r="J49">
            <v>4.8</v>
          </cell>
        </row>
        <row r="50">
          <cell r="G50" t="str">
            <v>Oaxaca</v>
          </cell>
          <cell r="J50">
            <v>4.5999999999999996</v>
          </cell>
        </row>
        <row r="51">
          <cell r="G51" t="str">
            <v>Puebla</v>
          </cell>
          <cell r="J51">
            <v>4.5</v>
          </cell>
        </row>
        <row r="52">
          <cell r="G52" t="str">
            <v>Querétaro</v>
          </cell>
          <cell r="J52">
            <v>4.5</v>
          </cell>
        </row>
        <row r="53">
          <cell r="G53" t="str">
            <v>Quintana Roo</v>
          </cell>
          <cell r="J53">
            <v>5.5</v>
          </cell>
        </row>
        <row r="54">
          <cell r="G54" t="str">
            <v>San Luis Potosí</v>
          </cell>
          <cell r="J54">
            <v>4.5999999999999996</v>
          </cell>
        </row>
        <row r="55">
          <cell r="G55" t="str">
            <v>Sinaloa</v>
          </cell>
          <cell r="J55">
            <v>4.9000000000000004</v>
          </cell>
        </row>
        <row r="56">
          <cell r="G56" t="str">
            <v>Sonora</v>
          </cell>
          <cell r="J56">
            <v>4.8</v>
          </cell>
        </row>
        <row r="57">
          <cell r="G57" t="str">
            <v>Tabasco</v>
          </cell>
          <cell r="J57">
            <v>5.3</v>
          </cell>
        </row>
        <row r="58">
          <cell r="G58" t="str">
            <v>Tamaulipas</v>
          </cell>
          <cell r="J58">
            <v>4.5999999999999996</v>
          </cell>
        </row>
        <row r="59">
          <cell r="G59" t="str">
            <v>Tlaxcala</v>
          </cell>
          <cell r="J59">
            <v>4.7</v>
          </cell>
        </row>
        <row r="60">
          <cell r="G60" t="str">
            <v>Veracruz</v>
          </cell>
          <cell r="J60">
            <v>4.7</v>
          </cell>
        </row>
        <row r="61">
          <cell r="G61" t="str">
            <v>Yucatán</v>
          </cell>
          <cell r="J61">
            <v>4.5999999999999996</v>
          </cell>
        </row>
        <row r="62">
          <cell r="G62" t="str">
            <v>Zacatecas</v>
          </cell>
          <cell r="J62">
            <v>4.5999999999999996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yores y niños"/>
      <sheetName val="Hoja3"/>
    </sheetNames>
    <sheetDataSet>
      <sheetData sheetId="0">
        <row r="8">
          <cell r="A8" t="str">
            <v>Aguascalientes</v>
          </cell>
          <cell r="D8">
            <v>10</v>
          </cell>
        </row>
        <row r="9">
          <cell r="A9" t="str">
            <v>Baja California Norte</v>
          </cell>
          <cell r="D9">
            <v>10</v>
          </cell>
        </row>
        <row r="10">
          <cell r="A10" t="str">
            <v>Baja California Sur</v>
          </cell>
          <cell r="D10">
            <v>11</v>
          </cell>
        </row>
        <row r="11">
          <cell r="A11" t="str">
            <v>Campeche</v>
          </cell>
          <cell r="D11">
            <v>6</v>
          </cell>
        </row>
        <row r="12">
          <cell r="A12" t="str">
            <v>Chiapas</v>
          </cell>
          <cell r="D12">
            <v>6</v>
          </cell>
        </row>
        <row r="13">
          <cell r="A13" t="str">
            <v>Chihuahua</v>
          </cell>
          <cell r="D13">
            <v>10</v>
          </cell>
        </row>
        <row r="14">
          <cell r="A14" t="str">
            <v>Coahuila</v>
          </cell>
          <cell r="D14">
            <v>11</v>
          </cell>
        </row>
        <row r="15">
          <cell r="A15" t="str">
            <v>Colima</v>
          </cell>
          <cell r="D15">
            <v>5</v>
          </cell>
        </row>
        <row r="16">
          <cell r="A16" t="str">
            <v>Durango</v>
          </cell>
          <cell r="D16">
            <v>10</v>
          </cell>
        </row>
        <row r="17">
          <cell r="A17" t="str">
            <v>Estado de México</v>
          </cell>
          <cell r="D17">
            <v>9</v>
          </cell>
        </row>
        <row r="18">
          <cell r="A18" t="str">
            <v>Guanajuato</v>
          </cell>
          <cell r="D18">
            <v>11</v>
          </cell>
        </row>
        <row r="19">
          <cell r="A19" t="str">
            <v>Guerrero</v>
          </cell>
          <cell r="D19">
            <v>7</v>
          </cell>
        </row>
        <row r="20">
          <cell r="A20" t="str">
            <v>Hidalgo</v>
          </cell>
          <cell r="D20">
            <v>8</v>
          </cell>
        </row>
        <row r="21">
          <cell r="A21" t="str">
            <v>Jalisco</v>
          </cell>
          <cell r="D21">
            <v>11</v>
          </cell>
        </row>
        <row r="22">
          <cell r="A22" t="str">
            <v>Michoacán</v>
          </cell>
          <cell r="D22">
            <v>9</v>
          </cell>
        </row>
        <row r="23">
          <cell r="A23" t="str">
            <v>Morelos</v>
          </cell>
          <cell r="D23">
            <v>8</v>
          </cell>
        </row>
        <row r="24">
          <cell r="A24" t="str">
            <v>Nayarit</v>
          </cell>
          <cell r="D24">
            <v>8</v>
          </cell>
        </row>
        <row r="25">
          <cell r="A25" t="str">
            <v>Nuevo León</v>
          </cell>
          <cell r="D25">
            <v>11</v>
          </cell>
        </row>
        <row r="26">
          <cell r="A26" t="str">
            <v>Oaxaca</v>
          </cell>
          <cell r="D26">
            <v>8</v>
          </cell>
        </row>
        <row r="27">
          <cell r="A27" t="str">
            <v>Puebla</v>
          </cell>
          <cell r="D27">
            <v>10</v>
          </cell>
        </row>
        <row r="28">
          <cell r="A28" t="str">
            <v>Querétaro</v>
          </cell>
          <cell r="D28">
            <v>11</v>
          </cell>
        </row>
        <row r="29">
          <cell r="A29" t="str">
            <v>Quintana Roo</v>
          </cell>
          <cell r="D29">
            <v>2</v>
          </cell>
        </row>
        <row r="30">
          <cell r="A30" t="str">
            <v>San Luis Potosí</v>
          </cell>
          <cell r="D30">
            <v>10</v>
          </cell>
        </row>
        <row r="31">
          <cell r="A31" t="str">
            <v>Sinaloa</v>
          </cell>
          <cell r="D31">
            <v>9</v>
          </cell>
          <cell r="F31">
            <v>1930</v>
          </cell>
          <cell r="G31">
            <v>9</v>
          </cell>
        </row>
        <row r="32">
          <cell r="A32" t="str">
            <v>Sonora</v>
          </cell>
          <cell r="D32">
            <v>9</v>
          </cell>
          <cell r="F32">
            <v>1990</v>
          </cell>
          <cell r="G32">
            <v>16</v>
          </cell>
        </row>
        <row r="33">
          <cell r="A33" t="str">
            <v>Tabasco</v>
          </cell>
          <cell r="D33">
            <v>6</v>
          </cell>
          <cell r="F33">
            <v>1995</v>
          </cell>
          <cell r="G33">
            <v>19</v>
          </cell>
        </row>
        <row r="34">
          <cell r="A34" t="str">
            <v>Tamaulipas</v>
          </cell>
          <cell r="D34">
            <v>8</v>
          </cell>
          <cell r="F34">
            <v>2000</v>
          </cell>
          <cell r="G34">
            <v>21</v>
          </cell>
        </row>
        <row r="35">
          <cell r="A35" t="str">
            <v>Tlaxcala</v>
          </cell>
          <cell r="D35">
            <v>12</v>
          </cell>
          <cell r="F35">
            <v>2005</v>
          </cell>
          <cell r="G35">
            <v>26</v>
          </cell>
        </row>
        <row r="36">
          <cell r="A36" t="str">
            <v>Veracruz</v>
          </cell>
          <cell r="D36">
            <v>7</v>
          </cell>
          <cell r="F36">
            <v>2010</v>
          </cell>
          <cell r="G36">
            <v>31</v>
          </cell>
        </row>
        <row r="37">
          <cell r="A37" t="str">
            <v>Yucatán</v>
          </cell>
          <cell r="D37">
            <v>7</v>
          </cell>
        </row>
        <row r="38">
          <cell r="A38" t="str">
            <v>Zacatecas</v>
          </cell>
          <cell r="D38">
            <v>11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pcialidad"/>
      <sheetName val="Nupcialidad por sexo y edo"/>
      <sheetName val="Gráfico nacional por sexo"/>
    </sheetNames>
    <sheetDataSet>
      <sheetData sheetId="0" refreshError="1"/>
      <sheetData sheetId="1" refreshError="1"/>
      <sheetData sheetId="2">
        <row r="18">
          <cell r="B18" t="str">
            <v>Hombre</v>
          </cell>
          <cell r="C18" t="str">
            <v>Mujer</v>
          </cell>
          <cell r="D18" t="str">
            <v>Total</v>
          </cell>
        </row>
        <row r="19">
          <cell r="A19" t="str">
            <v>casado civil</v>
          </cell>
          <cell r="B19">
            <v>8.0491814853871732E-2</v>
          </cell>
          <cell r="C19">
            <v>6.9864555078797685E-2</v>
          </cell>
          <cell r="D19">
            <v>7.4765166388427215E-2</v>
          </cell>
        </row>
        <row r="20">
          <cell r="A20" t="str">
            <v>casado civil e iglesia</v>
          </cell>
          <cell r="B20">
            <v>0.22036949546985443</v>
          </cell>
          <cell r="C20">
            <v>0.19069651598317863</v>
          </cell>
          <cell r="D20">
            <v>0.20437979294643469</v>
          </cell>
        </row>
        <row r="21">
          <cell r="A21" t="str">
            <v>casado iglesia</v>
          </cell>
          <cell r="B21">
            <v>0.18347448359555155</v>
          </cell>
          <cell r="C21">
            <v>0.15904357606228456</v>
          </cell>
          <cell r="D21">
            <v>0.17030954530516093</v>
          </cell>
        </row>
        <row r="22">
          <cell r="A22" t="str">
            <v>divorciado</v>
          </cell>
          <cell r="B22">
            <v>4.0941517120867601E-3</v>
          </cell>
          <cell r="C22">
            <v>5.7768512807740329E-3</v>
          </cell>
          <cell r="D22">
            <v>5.0008980518561749E-3</v>
          </cell>
        </row>
        <row r="23">
          <cell r="A23" t="str">
            <v>no especifica</v>
          </cell>
          <cell r="B23">
            <v>1.7135505973890885E-4</v>
          </cell>
          <cell r="C23">
            <v>1.3779555119325788E-4</v>
          </cell>
          <cell r="D23">
            <v>1.5327104634490246E-4</v>
          </cell>
        </row>
        <row r="24">
          <cell r="A24" t="str">
            <v>soltero</v>
          </cell>
          <cell r="B24">
            <v>0.31905422339992551</v>
          </cell>
          <cell r="C24">
            <v>0.30537483705860291</v>
          </cell>
          <cell r="D24">
            <v>0.31168289358793622</v>
          </cell>
        </row>
        <row r="25">
          <cell r="A25" t="str">
            <v>union libre</v>
          </cell>
          <cell r="B25">
            <v>0.14312883432061019</v>
          </cell>
          <cell r="C25">
            <v>0.12950497500889777</v>
          </cell>
          <cell r="D25">
            <v>0.13578742602984445</v>
          </cell>
        </row>
        <row r="26">
          <cell r="A26" t="str">
            <v>viudo</v>
          </cell>
          <cell r="B26">
            <v>4.9215641588360948E-2</v>
          </cell>
          <cell r="C26">
            <v>0.13960089397627115</v>
          </cell>
          <cell r="D26">
            <v>9.7921006643995431E-2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migración"/>
      <sheetName val="Extranjeros"/>
      <sheetName val="Hoja5"/>
      <sheetName val="Gráfico"/>
    </sheetNames>
    <sheetDataSet>
      <sheetData sheetId="0" refreshError="1"/>
      <sheetData sheetId="1" refreshError="1"/>
      <sheetData sheetId="2" refreshError="1"/>
      <sheetData sheetId="3">
        <row r="18">
          <cell r="I18" t="str">
            <v>Hombres</v>
          </cell>
          <cell r="J18" t="str">
            <v>Mujeres</v>
          </cell>
          <cell r="K18" t="str">
            <v>Total</v>
          </cell>
        </row>
        <row r="19">
          <cell r="I19">
            <v>55252</v>
          </cell>
          <cell r="J19">
            <v>28753</v>
          </cell>
          <cell r="K19">
            <v>84005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igión"/>
      <sheetName val="Ocupaciones por sector"/>
      <sheetName val="Defectos físicos"/>
      <sheetName val="Categorías políticas"/>
      <sheetName val="Lengua indígena"/>
      <sheetName val="Caminar o moverse"/>
      <sheetName val="Idiomas extranjeros"/>
    </sheetNames>
    <sheetDataSet>
      <sheetData sheetId="0">
        <row r="5">
          <cell r="R5" t="str">
            <v>% población</v>
          </cell>
        </row>
        <row r="6">
          <cell r="Q6" t="str">
            <v>Católica</v>
          </cell>
          <cell r="R6">
            <v>0.97780505142740737</v>
          </cell>
        </row>
        <row r="7">
          <cell r="E7" t="str">
            <v>% población</v>
          </cell>
        </row>
        <row r="9">
          <cell r="A9" t="str">
            <v>Protestante</v>
          </cell>
          <cell r="E9">
            <v>5.7921835569222663E-3</v>
          </cell>
        </row>
        <row r="10">
          <cell r="A10" t="str">
            <v>Evangélica</v>
          </cell>
          <cell r="E10">
            <v>1.4345365858634983E-3</v>
          </cell>
        </row>
        <row r="11">
          <cell r="A11" t="str">
            <v>Menonita</v>
          </cell>
          <cell r="E11">
            <v>5.0912937999311226E-4</v>
          </cell>
        </row>
        <row r="12">
          <cell r="A12" t="str">
            <v>Masónica</v>
          </cell>
          <cell r="E12">
            <v>2.9776258040924662E-4</v>
          </cell>
        </row>
        <row r="13">
          <cell r="A13" t="str">
            <v>Israelita</v>
          </cell>
          <cell r="E13">
            <v>2.8676385554402283E-4</v>
          </cell>
        </row>
        <row r="14">
          <cell r="A14" t="str">
            <v>Cristiana</v>
          </cell>
          <cell r="E14">
            <v>2.2140911359124385E-4</v>
          </cell>
        </row>
        <row r="15">
          <cell r="A15" t="str">
            <v>Otra</v>
          </cell>
          <cell r="E15">
            <v>1.3369826783632527E-3</v>
          </cell>
        </row>
        <row r="16">
          <cell r="A16" t="str">
            <v>Ninguna</v>
          </cell>
          <cell r="E16">
            <v>1.0701838994767556E-2</v>
          </cell>
        </row>
        <row r="17">
          <cell r="A17" t="str">
            <v>No especificado</v>
          </cell>
          <cell r="E17">
            <v>1.6143418271384611E-3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8">
          <cell r="G8" t="str">
            <v>Caminar o moverse</v>
          </cell>
        </row>
        <row r="9">
          <cell r="F9" t="str">
            <v>Mayor a 90</v>
          </cell>
          <cell r="G9">
            <v>1.0946024774388361E-2</v>
          </cell>
        </row>
        <row r="10">
          <cell r="F10" t="str">
            <v>85 a 89</v>
          </cell>
          <cell r="G10">
            <v>4.8725251346807127E-3</v>
          </cell>
        </row>
        <row r="11">
          <cell r="F11" t="str">
            <v>60 a 84</v>
          </cell>
          <cell r="G11">
            <v>0.19466081048622311</v>
          </cell>
        </row>
        <row r="12">
          <cell r="F12" t="str">
            <v>45 a 59</v>
          </cell>
          <cell r="G12">
            <v>0.19102357341385581</v>
          </cell>
        </row>
        <row r="13">
          <cell r="F13" t="str">
            <v>30 a 44</v>
          </cell>
          <cell r="G13">
            <v>0.23051847785059879</v>
          </cell>
        </row>
        <row r="14">
          <cell r="F14" t="str">
            <v>15 a 29</v>
          </cell>
          <cell r="G14">
            <v>0.25035171396218647</v>
          </cell>
        </row>
        <row r="15">
          <cell r="F15" t="str">
            <v>Menor de 15</v>
          </cell>
          <cell r="G15">
            <v>0.11762687437806678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4"/>
  <sheetViews>
    <sheetView tabSelected="1" workbookViewId="0"/>
  </sheetViews>
  <sheetFormatPr baseColWidth="10" defaultRowHeight="15" x14ac:dyDescent="0.25"/>
  <cols>
    <col min="1" max="1" width="2.7109375" customWidth="1"/>
    <col min="2" max="2" width="8.85546875" customWidth="1"/>
    <col min="3" max="3" width="118.7109375" bestFit="1" customWidth="1"/>
  </cols>
  <sheetData>
    <row r="1" spans="2:3" ht="11.25" customHeight="1" thickBot="1" x14ac:dyDescent="0.3"/>
    <row r="2" spans="2:3" ht="16.5" thickBot="1" x14ac:dyDescent="0.3">
      <c r="B2" s="183" t="s">
        <v>24</v>
      </c>
      <c r="C2" s="184" t="s">
        <v>116</v>
      </c>
    </row>
    <row r="3" spans="2:3" s="8" customFormat="1" ht="16.5" thickBot="1" x14ac:dyDescent="0.3">
      <c r="B3" s="185">
        <v>1</v>
      </c>
      <c r="C3" s="181" t="s">
        <v>112</v>
      </c>
    </row>
    <row r="4" spans="2:3" s="8" customFormat="1" ht="16.5" thickBot="1" x14ac:dyDescent="0.3">
      <c r="B4" s="185" t="s">
        <v>2397</v>
      </c>
      <c r="C4" s="181" t="s">
        <v>2398</v>
      </c>
    </row>
    <row r="5" spans="2:3" s="8" customFormat="1" ht="16.5" thickBot="1" x14ac:dyDescent="0.3">
      <c r="B5" s="185" t="s">
        <v>2405</v>
      </c>
      <c r="C5" s="181" t="s">
        <v>10390</v>
      </c>
    </row>
    <row r="6" spans="2:3" s="8" customFormat="1" ht="16.5" thickBot="1" x14ac:dyDescent="0.3">
      <c r="B6" s="185" t="s">
        <v>10380</v>
      </c>
      <c r="C6" s="181" t="s">
        <v>2412</v>
      </c>
    </row>
    <row r="7" spans="2:3" s="8" customFormat="1" ht="16.5" thickBot="1" x14ac:dyDescent="0.3">
      <c r="B7" s="185" t="s">
        <v>10391</v>
      </c>
      <c r="C7" s="181" t="s">
        <v>10381</v>
      </c>
    </row>
    <row r="8" spans="2:3" s="8" customFormat="1" ht="16.5" thickBot="1" x14ac:dyDescent="0.3">
      <c r="B8" s="185" t="s">
        <v>10791</v>
      </c>
      <c r="C8" s="181" t="s">
        <v>10793</v>
      </c>
    </row>
    <row r="9" spans="2:3" s="8" customFormat="1" ht="16.5" thickBot="1" x14ac:dyDescent="0.3">
      <c r="B9" s="185">
        <v>2</v>
      </c>
      <c r="C9" s="181" t="s">
        <v>117</v>
      </c>
    </row>
    <row r="10" spans="2:3" s="8" customFormat="1" ht="16.5" thickBot="1" x14ac:dyDescent="0.3">
      <c r="B10" s="185">
        <v>3</v>
      </c>
      <c r="C10" s="181" t="s">
        <v>119</v>
      </c>
    </row>
    <row r="11" spans="2:3" s="8" customFormat="1" ht="16.5" thickBot="1" x14ac:dyDescent="0.3">
      <c r="B11" s="185">
        <v>4</v>
      </c>
      <c r="C11" s="181" t="s">
        <v>120</v>
      </c>
    </row>
    <row r="12" spans="2:3" s="8" customFormat="1" ht="16.5" thickBot="1" x14ac:dyDescent="0.3">
      <c r="B12" s="185">
        <v>5</v>
      </c>
      <c r="C12" s="181" t="s">
        <v>2378</v>
      </c>
    </row>
    <row r="13" spans="2:3" s="8" customFormat="1" ht="16.5" thickBot="1" x14ac:dyDescent="0.3">
      <c r="B13" s="185">
        <v>6</v>
      </c>
      <c r="C13" s="181" t="s">
        <v>2379</v>
      </c>
    </row>
    <row r="14" spans="2:3" s="8" customFormat="1" ht="16.5" thickBot="1" x14ac:dyDescent="0.3">
      <c r="B14" s="185">
        <v>7</v>
      </c>
      <c r="C14" s="181" t="s">
        <v>121</v>
      </c>
    </row>
    <row r="15" spans="2:3" s="8" customFormat="1" ht="16.5" thickBot="1" x14ac:dyDescent="0.3">
      <c r="B15" s="185" t="s">
        <v>10392</v>
      </c>
      <c r="C15" s="181" t="s">
        <v>10393</v>
      </c>
    </row>
    <row r="16" spans="2:3" s="8" customFormat="1" ht="16.5" thickBot="1" x14ac:dyDescent="0.3">
      <c r="B16" s="185">
        <v>8</v>
      </c>
      <c r="C16" s="181" t="s">
        <v>122</v>
      </c>
    </row>
    <row r="17" spans="2:3" s="8" customFormat="1" ht="16.5" thickBot="1" x14ac:dyDescent="0.3">
      <c r="B17" s="185">
        <v>9</v>
      </c>
      <c r="C17" s="181" t="s">
        <v>123</v>
      </c>
    </row>
    <row r="18" spans="2:3" s="8" customFormat="1" ht="16.5" thickBot="1" x14ac:dyDescent="0.3">
      <c r="B18" s="185">
        <v>10</v>
      </c>
      <c r="C18" s="181" t="s">
        <v>124</v>
      </c>
    </row>
    <row r="19" spans="2:3" s="8" customFormat="1" ht="16.5" thickBot="1" x14ac:dyDescent="0.3">
      <c r="B19" s="185">
        <v>11</v>
      </c>
      <c r="C19" s="181" t="s">
        <v>125</v>
      </c>
    </row>
    <row r="20" spans="2:3" s="8" customFormat="1" ht="16.5" thickBot="1" x14ac:dyDescent="0.3">
      <c r="B20" s="185">
        <v>12</v>
      </c>
      <c r="C20" s="181" t="s">
        <v>2375</v>
      </c>
    </row>
    <row r="21" spans="2:3" s="8" customFormat="1" ht="16.5" thickBot="1" x14ac:dyDescent="0.3">
      <c r="B21" s="185">
        <v>13</v>
      </c>
      <c r="C21" s="181" t="s">
        <v>126</v>
      </c>
    </row>
    <row r="22" spans="2:3" s="8" customFormat="1" ht="16.5" thickBot="1" x14ac:dyDescent="0.3">
      <c r="B22" s="185">
        <v>14</v>
      </c>
      <c r="C22" s="181" t="s">
        <v>127</v>
      </c>
    </row>
    <row r="23" spans="2:3" s="8" customFormat="1" ht="16.5" thickBot="1" x14ac:dyDescent="0.3">
      <c r="B23" s="185">
        <v>15</v>
      </c>
      <c r="C23" s="181" t="s">
        <v>198</v>
      </c>
    </row>
    <row r="24" spans="2:3" s="8" customFormat="1" ht="16.5" thickBot="1" x14ac:dyDescent="0.3">
      <c r="B24" s="185">
        <v>16</v>
      </c>
      <c r="C24" s="181" t="s">
        <v>128</v>
      </c>
    </row>
    <row r="25" spans="2:3" s="8" customFormat="1" ht="16.5" thickBot="1" x14ac:dyDescent="0.3">
      <c r="B25" s="185">
        <v>17</v>
      </c>
      <c r="C25" s="181" t="s">
        <v>129</v>
      </c>
    </row>
    <row r="26" spans="2:3" s="8" customFormat="1" ht="16.5" thickBot="1" x14ac:dyDescent="0.3">
      <c r="B26" s="185">
        <v>18</v>
      </c>
      <c r="C26" s="181" t="s">
        <v>130</v>
      </c>
    </row>
    <row r="27" spans="2:3" s="8" customFormat="1" ht="16.5" thickBot="1" x14ac:dyDescent="0.3">
      <c r="B27" s="185">
        <v>19</v>
      </c>
      <c r="C27" s="181" t="s">
        <v>131</v>
      </c>
    </row>
    <row r="28" spans="2:3" s="8" customFormat="1" ht="16.5" thickBot="1" x14ac:dyDescent="0.3">
      <c r="B28" s="185">
        <v>20</v>
      </c>
      <c r="C28" s="181" t="s">
        <v>132</v>
      </c>
    </row>
    <row r="29" spans="2:3" s="8" customFormat="1" ht="16.5" thickBot="1" x14ac:dyDescent="0.3">
      <c r="B29" s="185" t="s">
        <v>10813</v>
      </c>
      <c r="C29" s="181" t="s">
        <v>10814</v>
      </c>
    </row>
    <row r="30" spans="2:3" s="8" customFormat="1" ht="16.5" thickBot="1" x14ac:dyDescent="0.3">
      <c r="B30" s="185">
        <v>21</v>
      </c>
      <c r="C30" s="181" t="s">
        <v>133</v>
      </c>
    </row>
    <row r="31" spans="2:3" s="8" customFormat="1" ht="16.5" thickBot="1" x14ac:dyDescent="0.3">
      <c r="B31" s="185" t="s">
        <v>10397</v>
      </c>
      <c r="C31" s="181" t="s">
        <v>10398</v>
      </c>
    </row>
    <row r="32" spans="2:3" s="8" customFormat="1" ht="16.5" thickBot="1" x14ac:dyDescent="0.3">
      <c r="B32" s="185">
        <v>22</v>
      </c>
      <c r="C32" s="181" t="s">
        <v>135</v>
      </c>
    </row>
    <row r="33" spans="2:3" s="8" customFormat="1" ht="16.5" thickBot="1" x14ac:dyDescent="0.3">
      <c r="B33" s="185">
        <v>23</v>
      </c>
      <c r="C33" s="181" t="s">
        <v>136</v>
      </c>
    </row>
    <row r="34" spans="2:3" s="8" customFormat="1" ht="16.5" thickBot="1" x14ac:dyDescent="0.3">
      <c r="B34" s="185">
        <v>24</v>
      </c>
      <c r="C34" s="181" t="s">
        <v>137</v>
      </c>
    </row>
    <row r="35" spans="2:3" ht="16.5" thickBot="1" x14ac:dyDescent="0.3">
      <c r="B35" s="185" t="s">
        <v>10413</v>
      </c>
      <c r="C35" s="181" t="s">
        <v>10418</v>
      </c>
    </row>
    <row r="36" spans="2:3" ht="16.5" thickBot="1" x14ac:dyDescent="0.3">
      <c r="B36" s="185">
        <v>25</v>
      </c>
      <c r="C36" s="181" t="s">
        <v>138</v>
      </c>
    </row>
    <row r="37" spans="2:3" ht="16.5" thickBot="1" x14ac:dyDescent="0.3">
      <c r="B37" s="185">
        <v>26</v>
      </c>
      <c r="C37" s="181" t="s">
        <v>2380</v>
      </c>
    </row>
    <row r="38" spans="2:3" ht="16.5" thickBot="1" x14ac:dyDescent="0.3">
      <c r="B38" s="185">
        <v>27</v>
      </c>
      <c r="C38" s="181" t="s">
        <v>140</v>
      </c>
    </row>
    <row r="39" spans="2:3" ht="16.5" thickBot="1" x14ac:dyDescent="0.3">
      <c r="B39" s="185" t="s">
        <v>10784</v>
      </c>
      <c r="C39" s="181" t="s">
        <v>10785</v>
      </c>
    </row>
    <row r="40" spans="2:3" ht="16.5" thickBot="1" x14ac:dyDescent="0.3">
      <c r="B40" s="185">
        <v>28</v>
      </c>
      <c r="C40" s="181" t="s">
        <v>141</v>
      </c>
    </row>
    <row r="41" spans="2:3" ht="16.5" thickBot="1" x14ac:dyDescent="0.3">
      <c r="B41" s="185">
        <v>29</v>
      </c>
      <c r="C41" s="182" t="s">
        <v>142</v>
      </c>
    </row>
    <row r="42" spans="2:3" ht="16.5" thickBot="1" x14ac:dyDescent="0.3">
      <c r="B42" s="185">
        <v>30</v>
      </c>
      <c r="C42" s="181" t="s">
        <v>2381</v>
      </c>
    </row>
    <row r="43" spans="2:3" ht="16.5" thickBot="1" x14ac:dyDescent="0.3">
      <c r="B43" s="185">
        <v>31</v>
      </c>
      <c r="C43" s="181" t="s">
        <v>2382</v>
      </c>
    </row>
    <row r="44" spans="2:3" x14ac:dyDescent="0.25">
      <c r="B44" s="8"/>
      <c r="C44" s="8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workbookViewId="0"/>
  </sheetViews>
  <sheetFormatPr baseColWidth="10" defaultRowHeight="15" x14ac:dyDescent="0.25"/>
  <cols>
    <col min="1" max="1" width="11.85546875" customWidth="1"/>
    <col min="2" max="2" width="23.42578125" bestFit="1" customWidth="1"/>
  </cols>
  <sheetData>
    <row r="2" spans="1:6" ht="15.75" x14ac:dyDescent="0.25">
      <c r="A2" s="171" t="s">
        <v>2373</v>
      </c>
      <c r="C2" s="9"/>
      <c r="D2" s="9"/>
      <c r="E2" s="9"/>
      <c r="F2" s="9"/>
    </row>
    <row r="3" spans="1:6" ht="15.75" x14ac:dyDescent="0.25">
      <c r="A3" s="97" t="s">
        <v>2340</v>
      </c>
      <c r="C3" s="9"/>
      <c r="D3" s="9"/>
      <c r="E3" s="9"/>
      <c r="F3" s="9"/>
    </row>
    <row r="4" spans="1:6" ht="15.75" x14ac:dyDescent="0.25">
      <c r="A4" s="172" t="s">
        <v>2339</v>
      </c>
      <c r="C4" s="10"/>
      <c r="D4" s="10"/>
      <c r="E4" s="10"/>
      <c r="F4" s="10"/>
    </row>
    <row r="5" spans="1:6" s="11" customFormat="1" ht="15.75" thickBot="1" x14ac:dyDescent="0.3"/>
    <row r="6" spans="1:6" ht="15.75" thickBot="1" x14ac:dyDescent="0.3">
      <c r="B6" s="164"/>
      <c r="C6" s="165" t="s">
        <v>114</v>
      </c>
    </row>
    <row r="7" spans="1:6" ht="27" customHeight="1" thickBot="1" x14ac:dyDescent="0.3">
      <c r="B7" s="12" t="s">
        <v>112</v>
      </c>
      <c r="C7" s="13">
        <v>16552722</v>
      </c>
    </row>
    <row r="8" spans="1:6" ht="27" customHeight="1" thickBot="1" x14ac:dyDescent="0.3">
      <c r="B8" s="14" t="s">
        <v>105</v>
      </c>
      <c r="C8" s="15">
        <v>12555147</v>
      </c>
    </row>
    <row r="9" spans="1:6" ht="27" customHeight="1" thickBot="1" x14ac:dyDescent="0.3">
      <c r="B9" s="12" t="s">
        <v>104</v>
      </c>
      <c r="C9" s="13">
        <v>12546909</v>
      </c>
    </row>
    <row r="10" spans="1:6" ht="27" customHeight="1" thickBot="1" x14ac:dyDescent="0.3">
      <c r="B10" s="14" t="s">
        <v>113</v>
      </c>
      <c r="C10" s="15">
        <v>1482453</v>
      </c>
    </row>
    <row r="11" spans="1:6" ht="27" customHeight="1" x14ac:dyDescent="0.25"/>
    <row r="17" spans="1:6" x14ac:dyDescent="0.25">
      <c r="F17" s="90" t="s">
        <v>2314</v>
      </c>
    </row>
    <row r="18" spans="1:6" x14ac:dyDescent="0.25">
      <c r="F18" s="157" t="s">
        <v>2338</v>
      </c>
    </row>
    <row r="19" spans="1:6" ht="15.75" thickBot="1" x14ac:dyDescent="0.3"/>
    <row r="20" spans="1:6" ht="16.5" thickBot="1" x14ac:dyDescent="0.3">
      <c r="A20" s="166"/>
      <c r="B20" s="167" t="s">
        <v>106</v>
      </c>
      <c r="C20" s="167" t="s">
        <v>107</v>
      </c>
      <c r="D20" s="168" t="s">
        <v>108</v>
      </c>
    </row>
    <row r="21" spans="1:6" ht="15.75" x14ac:dyDescent="0.25">
      <c r="A21" s="23" t="s">
        <v>109</v>
      </c>
      <c r="B21" s="162">
        <v>179012</v>
      </c>
      <c r="C21" s="162">
        <v>21359</v>
      </c>
      <c r="D21" s="122">
        <v>0.11899999999999999</v>
      </c>
    </row>
    <row r="22" spans="1:6" ht="15.75" x14ac:dyDescent="0.25">
      <c r="A22" s="161" t="s">
        <v>110</v>
      </c>
      <c r="B22" s="162">
        <v>32</v>
      </c>
      <c r="C22" s="162">
        <v>31</v>
      </c>
      <c r="D22" s="122">
        <v>0.96899999999999997</v>
      </c>
    </row>
    <row r="23" spans="1:6" ht="16.5" thickBot="1" x14ac:dyDescent="0.3">
      <c r="A23" s="19" t="s">
        <v>111</v>
      </c>
      <c r="B23" s="163">
        <v>2293</v>
      </c>
      <c r="C23" s="163">
        <v>2019</v>
      </c>
      <c r="D23" s="124">
        <v>0.88100000000000001</v>
      </c>
    </row>
    <row r="24" spans="1:6" ht="15.75" thickBot="1" x14ac:dyDescent="0.3"/>
    <row r="25" spans="1:6" ht="15.75" thickBot="1" x14ac:dyDescent="0.3">
      <c r="C25" s="208" t="s">
        <v>115</v>
      </c>
      <c r="D25" s="209"/>
    </row>
    <row r="26" spans="1:6" ht="16.5" thickBot="1" x14ac:dyDescent="0.3">
      <c r="C26" s="166"/>
      <c r="D26" s="167" t="s">
        <v>108</v>
      </c>
    </row>
    <row r="27" spans="1:6" x14ac:dyDescent="0.25">
      <c r="C27" s="23" t="s">
        <v>109</v>
      </c>
      <c r="D27" s="122">
        <v>0.11899999999999999</v>
      </c>
    </row>
    <row r="28" spans="1:6" x14ac:dyDescent="0.25">
      <c r="C28" s="161" t="s">
        <v>110</v>
      </c>
      <c r="D28" s="122">
        <v>0.96899999999999997</v>
      </c>
    </row>
    <row r="29" spans="1:6" ht="15.75" thickBot="1" x14ac:dyDescent="0.3">
      <c r="C29" s="19" t="s">
        <v>111</v>
      </c>
      <c r="D29" s="124">
        <v>0.88100000000000001</v>
      </c>
    </row>
    <row r="34" spans="6:6" x14ac:dyDescent="0.25">
      <c r="F34" s="157" t="s">
        <v>2338</v>
      </c>
    </row>
  </sheetData>
  <mergeCells count="1">
    <mergeCell ref="C25:D2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9"/>
  <sheetViews>
    <sheetView workbookViewId="0"/>
  </sheetViews>
  <sheetFormatPr baseColWidth="10" defaultRowHeight="15" x14ac:dyDescent="0.25"/>
  <sheetData>
    <row r="2" spans="1:4" ht="15.75" x14ac:dyDescent="0.25">
      <c r="A2" s="171" t="s">
        <v>2373</v>
      </c>
    </row>
    <row r="3" spans="1:4" ht="15.75" x14ac:dyDescent="0.25">
      <c r="A3" s="97" t="s">
        <v>10383</v>
      </c>
    </row>
    <row r="4" spans="1:4" ht="15.75" x14ac:dyDescent="0.25">
      <c r="A4" s="172" t="s">
        <v>2339</v>
      </c>
    </row>
    <row r="5" spans="1:4" ht="15.75" thickBot="1" x14ac:dyDescent="0.3"/>
    <row r="6" spans="1:4" ht="15.75" thickBot="1" x14ac:dyDescent="0.3">
      <c r="A6" s="44"/>
      <c r="B6" s="41" t="s">
        <v>2399</v>
      </c>
      <c r="C6" s="42" t="s">
        <v>2400</v>
      </c>
      <c r="D6" s="43" t="s">
        <v>2401</v>
      </c>
    </row>
    <row r="7" spans="1:4" x14ac:dyDescent="0.25">
      <c r="A7" s="56" t="s">
        <v>2300</v>
      </c>
      <c r="B7" s="87">
        <v>12546909</v>
      </c>
      <c r="C7" s="56">
        <v>1969153</v>
      </c>
      <c r="D7" s="250">
        <v>6.3717288600733415</v>
      </c>
    </row>
    <row r="8" spans="1:4" x14ac:dyDescent="0.25">
      <c r="A8" s="48" t="s">
        <v>10</v>
      </c>
      <c r="B8" s="27">
        <v>30020</v>
      </c>
      <c r="C8" s="48">
        <v>6472</v>
      </c>
      <c r="D8" s="251">
        <v>4.6384425216316441</v>
      </c>
    </row>
    <row r="9" spans="1:4" x14ac:dyDescent="0.25">
      <c r="A9" s="48" t="s">
        <v>31</v>
      </c>
      <c r="B9" s="27">
        <v>18636</v>
      </c>
      <c r="C9" s="48">
        <v>71627</v>
      </c>
      <c r="D9" s="251">
        <v>0.26018121658033982</v>
      </c>
    </row>
    <row r="10" spans="1:4" x14ac:dyDescent="0.25">
      <c r="A10" s="48" t="s">
        <v>33</v>
      </c>
      <c r="B10" s="27">
        <v>19634</v>
      </c>
      <c r="C10" s="48">
        <v>72465</v>
      </c>
      <c r="D10" s="251">
        <v>0.27094459394190301</v>
      </c>
    </row>
    <row r="11" spans="1:4" x14ac:dyDescent="0.25">
      <c r="A11" s="48" t="s">
        <v>34</v>
      </c>
      <c r="B11" s="27">
        <v>65887</v>
      </c>
      <c r="C11" s="48">
        <v>50952</v>
      </c>
      <c r="D11" s="251">
        <v>1.2931190139739364</v>
      </c>
    </row>
    <row r="12" spans="1:4" x14ac:dyDescent="0.25">
      <c r="A12" s="48" t="s">
        <v>35</v>
      </c>
      <c r="B12" s="27">
        <v>479715</v>
      </c>
      <c r="C12" s="48">
        <v>74415</v>
      </c>
      <c r="D12" s="251">
        <v>6.4464825639991936</v>
      </c>
    </row>
    <row r="13" spans="1:4" x14ac:dyDescent="0.25">
      <c r="A13" s="48" t="s">
        <v>38</v>
      </c>
      <c r="B13" s="27">
        <v>476835</v>
      </c>
      <c r="C13" s="48">
        <v>245612</v>
      </c>
      <c r="D13" s="251">
        <v>1.9414157288731821</v>
      </c>
    </row>
    <row r="14" spans="1:4" x14ac:dyDescent="0.25">
      <c r="A14" s="48" t="s">
        <v>39</v>
      </c>
      <c r="B14" s="27">
        <v>231382</v>
      </c>
      <c r="C14" s="48">
        <v>150395</v>
      </c>
      <c r="D14" s="251">
        <v>1.5384952957212674</v>
      </c>
    </row>
    <row r="15" spans="1:4" x14ac:dyDescent="0.25">
      <c r="A15" s="48" t="s">
        <v>40</v>
      </c>
      <c r="B15" s="27">
        <v>17370</v>
      </c>
      <c r="C15" s="48">
        <v>5205</v>
      </c>
      <c r="D15" s="251">
        <v>3.3371757925072045</v>
      </c>
    </row>
    <row r="16" spans="1:4" x14ac:dyDescent="0.25">
      <c r="A16" s="48" t="s">
        <v>41</v>
      </c>
      <c r="B16" s="27">
        <v>329128</v>
      </c>
      <c r="C16" s="48">
        <v>123520</v>
      </c>
      <c r="D16" s="251">
        <v>2.6645725388601038</v>
      </c>
    </row>
    <row r="17" spans="1:4" x14ac:dyDescent="0.25">
      <c r="A17" s="48" t="s">
        <v>43</v>
      </c>
      <c r="B17" s="27">
        <v>833432</v>
      </c>
      <c r="C17" s="48">
        <v>30575</v>
      </c>
      <c r="D17" s="251">
        <v>27.258609975470154</v>
      </c>
    </row>
    <row r="18" spans="1:4" x14ac:dyDescent="0.25">
      <c r="A18" s="48" t="s">
        <v>44</v>
      </c>
      <c r="B18" s="27">
        <v>581916</v>
      </c>
      <c r="C18" s="48">
        <v>64458</v>
      </c>
      <c r="D18" s="251">
        <v>9.0278320767011078</v>
      </c>
    </row>
    <row r="19" spans="1:4" x14ac:dyDescent="0.25">
      <c r="A19" s="48" t="s">
        <v>45</v>
      </c>
      <c r="B19" s="27">
        <v>625669</v>
      </c>
      <c r="C19" s="48">
        <v>20870</v>
      </c>
      <c r="D19" s="251">
        <v>29.97934834690944</v>
      </c>
    </row>
    <row r="20" spans="1:4" x14ac:dyDescent="0.25">
      <c r="A20" s="48" t="s">
        <v>46</v>
      </c>
      <c r="B20" s="27">
        <v>1041772</v>
      </c>
      <c r="C20" s="48">
        <v>80683</v>
      </c>
      <c r="D20" s="251">
        <v>12.911914529702663</v>
      </c>
    </row>
    <row r="21" spans="1:4" x14ac:dyDescent="0.25">
      <c r="A21" s="48" t="s">
        <v>2402</v>
      </c>
      <c r="B21" s="27">
        <v>740564</v>
      </c>
      <c r="C21" s="48">
        <v>21414</v>
      </c>
      <c r="D21" s="251">
        <v>34.583169888857753</v>
      </c>
    </row>
    <row r="22" spans="1:4" x14ac:dyDescent="0.25">
      <c r="A22" s="48" t="s">
        <v>47</v>
      </c>
      <c r="B22" s="27">
        <v>766547</v>
      </c>
      <c r="C22" s="48">
        <v>60093</v>
      </c>
      <c r="D22" s="251">
        <v>12.756011515484333</v>
      </c>
    </row>
    <row r="23" spans="1:4" x14ac:dyDescent="0.25">
      <c r="A23" s="48" t="s">
        <v>49</v>
      </c>
      <c r="B23" s="27">
        <v>107973</v>
      </c>
      <c r="C23" s="48">
        <v>4964</v>
      </c>
      <c r="D23" s="251">
        <v>21.751208702659145</v>
      </c>
    </row>
    <row r="24" spans="1:4" x14ac:dyDescent="0.25">
      <c r="A24" s="48" t="s">
        <v>2403</v>
      </c>
      <c r="B24" s="27">
        <v>114608</v>
      </c>
      <c r="C24" s="48">
        <v>27317</v>
      </c>
      <c r="D24" s="251">
        <v>4.1954826664714284</v>
      </c>
    </row>
    <row r="25" spans="1:4" x14ac:dyDescent="0.25">
      <c r="A25" s="48" t="s">
        <v>51</v>
      </c>
      <c r="B25" s="27">
        <v>404427</v>
      </c>
      <c r="C25" s="48">
        <v>65103</v>
      </c>
      <c r="D25" s="251">
        <v>6.2121100410119352</v>
      </c>
    </row>
    <row r="26" spans="1:4" x14ac:dyDescent="0.25">
      <c r="A26" s="48" t="s">
        <v>52</v>
      </c>
      <c r="B26" s="27">
        <v>1064619</v>
      </c>
      <c r="C26" s="48">
        <v>94211</v>
      </c>
      <c r="D26" s="251">
        <v>11.300368322170447</v>
      </c>
    </row>
    <row r="27" spans="1:4" x14ac:dyDescent="0.25">
      <c r="A27" s="48" t="s">
        <v>53</v>
      </c>
      <c r="B27" s="27">
        <v>1098501</v>
      </c>
      <c r="C27" s="48">
        <v>33995</v>
      </c>
      <c r="D27" s="251">
        <v>32.313604941903222</v>
      </c>
    </row>
    <row r="28" spans="1:4" x14ac:dyDescent="0.25">
      <c r="A28" s="48" t="s">
        <v>54</v>
      </c>
      <c r="B28" s="27">
        <v>79943</v>
      </c>
      <c r="C28" s="48">
        <v>11480</v>
      </c>
      <c r="D28" s="251">
        <v>6.9636759581881531</v>
      </c>
    </row>
    <row r="29" spans="1:4" x14ac:dyDescent="0.25">
      <c r="A29" s="48" t="s">
        <v>55</v>
      </c>
      <c r="B29" s="27">
        <v>2056</v>
      </c>
      <c r="C29" s="48">
        <v>50843</v>
      </c>
      <c r="D29" s="251">
        <v>4.0438211749896744E-2</v>
      </c>
    </row>
    <row r="30" spans="1:4" x14ac:dyDescent="0.25">
      <c r="A30" s="48" t="s">
        <v>56</v>
      </c>
      <c r="B30" s="27">
        <v>521186</v>
      </c>
      <c r="C30" s="48">
        <v>63241</v>
      </c>
      <c r="D30" s="251">
        <v>8.241267532138961</v>
      </c>
    </row>
    <row r="31" spans="1:4" x14ac:dyDescent="0.25">
      <c r="A31" s="48" t="s">
        <v>57</v>
      </c>
      <c r="B31" s="27">
        <v>254783</v>
      </c>
      <c r="C31" s="48">
        <v>58488</v>
      </c>
      <c r="D31" s="251">
        <v>4.3561585282451105</v>
      </c>
    </row>
    <row r="32" spans="1:4" x14ac:dyDescent="0.25">
      <c r="A32" s="48" t="s">
        <v>58</v>
      </c>
      <c r="B32" s="27">
        <v>226932</v>
      </c>
      <c r="C32" s="48">
        <v>182553</v>
      </c>
      <c r="D32" s="251">
        <v>1.2431020032538496</v>
      </c>
    </row>
    <row r="33" spans="1:4" x14ac:dyDescent="0.25">
      <c r="A33" s="48" t="s">
        <v>59</v>
      </c>
      <c r="B33" s="27">
        <v>228293</v>
      </c>
      <c r="C33" s="48">
        <v>25337</v>
      </c>
      <c r="D33" s="251">
        <v>9.0102616726526428</v>
      </c>
    </row>
    <row r="34" spans="1:4" x14ac:dyDescent="0.25">
      <c r="A34" s="48" t="s">
        <v>60</v>
      </c>
      <c r="B34" s="27">
        <v>260481</v>
      </c>
      <c r="C34" s="48">
        <v>79602</v>
      </c>
      <c r="D34" s="251">
        <v>3.2722921534634808</v>
      </c>
    </row>
    <row r="35" spans="1:4" x14ac:dyDescent="0.25">
      <c r="A35" s="48" t="s">
        <v>61</v>
      </c>
      <c r="B35" s="27">
        <v>101097</v>
      </c>
      <c r="C35" s="48">
        <v>4027</v>
      </c>
      <c r="D35" s="251">
        <v>25.104792649615099</v>
      </c>
    </row>
    <row r="36" spans="1:4" x14ac:dyDescent="0.25">
      <c r="A36" s="48" t="s">
        <v>62</v>
      </c>
      <c r="B36" s="27">
        <v>1089921</v>
      </c>
      <c r="C36" s="48">
        <v>71896</v>
      </c>
      <c r="D36" s="251">
        <v>15.15968899521531</v>
      </c>
    </row>
    <row r="37" spans="1:4" x14ac:dyDescent="0.25">
      <c r="A37" s="48" t="s">
        <v>63</v>
      </c>
      <c r="B37" s="27">
        <v>351102</v>
      </c>
      <c r="C37" s="48">
        <v>38508</v>
      </c>
      <c r="D37" s="251">
        <v>9.1176378934247424</v>
      </c>
    </row>
    <row r="38" spans="1:4" ht="15.75" thickBot="1" x14ac:dyDescent="0.3">
      <c r="A38" s="40" t="s">
        <v>64</v>
      </c>
      <c r="B38" s="28">
        <v>382480</v>
      </c>
      <c r="C38" s="40">
        <v>72843</v>
      </c>
      <c r="D38" s="252">
        <v>5.2507447524127233</v>
      </c>
    </row>
    <row r="39" spans="1:4" x14ac:dyDescent="0.25">
      <c r="A39" t="s">
        <v>2404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25"/>
  <sheetViews>
    <sheetView workbookViewId="0">
      <selection activeCell="A3" sqref="A3"/>
    </sheetView>
  </sheetViews>
  <sheetFormatPr baseColWidth="10" defaultRowHeight="15" x14ac:dyDescent="0.25"/>
  <sheetData>
    <row r="2" spans="1:6" ht="15.75" x14ac:dyDescent="0.25">
      <c r="A2" s="171" t="s">
        <v>2373</v>
      </c>
    </row>
    <row r="3" spans="1:6" ht="15.75" x14ac:dyDescent="0.25">
      <c r="A3" s="97" t="s">
        <v>10384</v>
      </c>
    </row>
    <row r="4" spans="1:6" ht="15.75" x14ac:dyDescent="0.25">
      <c r="A4" s="172" t="s">
        <v>2339</v>
      </c>
      <c r="B4" s="6"/>
      <c r="C4" s="6"/>
      <c r="D4" s="6"/>
      <c r="E4" s="6"/>
      <c r="F4" s="6"/>
    </row>
    <row r="5" spans="1:6" ht="15.75" thickBot="1" x14ac:dyDescent="0.3"/>
    <row r="6" spans="1:6" ht="15.75" thickBot="1" x14ac:dyDescent="0.3">
      <c r="A6" s="41" t="s">
        <v>10385</v>
      </c>
      <c r="B6" s="42" t="s">
        <v>10386</v>
      </c>
      <c r="C6" s="42" t="s">
        <v>10387</v>
      </c>
      <c r="D6" s="42" t="s">
        <v>10388</v>
      </c>
      <c r="E6" s="43" t="s">
        <v>10389</v>
      </c>
    </row>
    <row r="7" spans="1:6" x14ac:dyDescent="0.25">
      <c r="A7" s="23" t="s">
        <v>10</v>
      </c>
      <c r="B7" s="27" t="s">
        <v>350</v>
      </c>
      <c r="C7" s="27">
        <v>593</v>
      </c>
      <c r="D7" s="27">
        <v>11240</v>
      </c>
      <c r="E7" s="251">
        <f>C7/D7</f>
        <v>5.2758007117437722E-2</v>
      </c>
    </row>
    <row r="8" spans="1:6" x14ac:dyDescent="0.25">
      <c r="A8" s="23" t="s">
        <v>10</v>
      </c>
      <c r="B8" s="27" t="s">
        <v>574</v>
      </c>
      <c r="C8" s="27">
        <v>216</v>
      </c>
      <c r="D8" s="27">
        <v>2445</v>
      </c>
      <c r="E8" s="251">
        <f t="shared" ref="E8:E71" si="0">C8/D8</f>
        <v>8.8343558282208592E-2</v>
      </c>
    </row>
    <row r="9" spans="1:6" x14ac:dyDescent="0.25">
      <c r="A9" s="23" t="s">
        <v>10</v>
      </c>
      <c r="B9" s="27" t="s">
        <v>1124</v>
      </c>
      <c r="C9" s="27">
        <v>1247</v>
      </c>
      <c r="D9" s="27">
        <v>11691</v>
      </c>
      <c r="E9" s="251">
        <f t="shared" si="0"/>
        <v>0.10666324523137456</v>
      </c>
    </row>
    <row r="10" spans="1:6" x14ac:dyDescent="0.25">
      <c r="A10" s="23" t="s">
        <v>10</v>
      </c>
      <c r="B10" s="27" t="s">
        <v>1913</v>
      </c>
      <c r="C10" s="27">
        <v>222</v>
      </c>
      <c r="D10" s="27">
        <v>4635</v>
      </c>
      <c r="E10" s="251">
        <f t="shared" si="0"/>
        <v>4.7896440129449838E-2</v>
      </c>
    </row>
    <row r="11" spans="1:6" x14ac:dyDescent="0.25">
      <c r="A11" s="23" t="s">
        <v>31</v>
      </c>
      <c r="B11" s="27" t="s">
        <v>650</v>
      </c>
      <c r="C11" s="27">
        <v>11889</v>
      </c>
      <c r="D11" s="27">
        <v>7425</v>
      </c>
      <c r="E11" s="251">
        <f t="shared" si="0"/>
        <v>1.6012121212121213</v>
      </c>
    </row>
    <row r="12" spans="1:6" x14ac:dyDescent="0.25">
      <c r="A12" s="23" t="s">
        <v>31</v>
      </c>
      <c r="B12" s="27" t="s">
        <v>1944</v>
      </c>
      <c r="C12" s="27">
        <v>5481.3</v>
      </c>
      <c r="D12" s="27">
        <v>11120</v>
      </c>
      <c r="E12" s="251">
        <f t="shared" si="0"/>
        <v>0.4929226618705036</v>
      </c>
    </row>
    <row r="13" spans="1:6" x14ac:dyDescent="0.25">
      <c r="A13" s="23" t="s">
        <v>33</v>
      </c>
      <c r="B13" s="27" t="s">
        <v>557</v>
      </c>
      <c r="C13" s="27">
        <v>16284</v>
      </c>
      <c r="D13" s="27">
        <v>4739</v>
      </c>
      <c r="E13" s="251">
        <f t="shared" si="0"/>
        <v>3.4361679679257229</v>
      </c>
    </row>
    <row r="14" spans="1:6" x14ac:dyDescent="0.25">
      <c r="A14" s="23" t="s">
        <v>33</v>
      </c>
      <c r="B14" s="27" t="s">
        <v>969</v>
      </c>
      <c r="C14" s="27">
        <v>33668</v>
      </c>
      <c r="D14" s="27">
        <v>14850</v>
      </c>
      <c r="E14" s="251">
        <f t="shared" si="0"/>
        <v>2.267205387205387</v>
      </c>
    </row>
    <row r="15" spans="1:6" x14ac:dyDescent="0.25">
      <c r="A15" s="23" t="s">
        <v>34</v>
      </c>
      <c r="B15" s="27" t="s">
        <v>434</v>
      </c>
      <c r="C15" s="27">
        <v>786</v>
      </c>
      <c r="D15" s="27">
        <v>16440</v>
      </c>
      <c r="E15" s="251">
        <f t="shared" si="0"/>
        <v>4.7810218978102191E-2</v>
      </c>
    </row>
    <row r="16" spans="1:6" x14ac:dyDescent="0.25">
      <c r="A16" s="23" t="s">
        <v>34</v>
      </c>
      <c r="B16" s="27" t="s">
        <v>34</v>
      </c>
      <c r="C16" s="27">
        <v>2922</v>
      </c>
      <c r="D16" s="27">
        <v>23720</v>
      </c>
      <c r="E16" s="251">
        <f t="shared" si="0"/>
        <v>0.12318718381112985</v>
      </c>
    </row>
    <row r="17" spans="1:5" x14ac:dyDescent="0.25">
      <c r="A17" s="23" t="s">
        <v>34</v>
      </c>
      <c r="B17" s="27" t="s">
        <v>474</v>
      </c>
      <c r="C17" s="27">
        <v>17128</v>
      </c>
      <c r="D17" s="27">
        <v>7574</v>
      </c>
      <c r="E17" s="251">
        <f t="shared" si="0"/>
        <v>2.261420649590705</v>
      </c>
    </row>
    <row r="18" spans="1:5" x14ac:dyDescent="0.25">
      <c r="A18" s="23" t="s">
        <v>34</v>
      </c>
      <c r="B18" s="27" t="s">
        <v>699</v>
      </c>
      <c r="C18" s="27">
        <v>1233</v>
      </c>
      <c r="D18" s="27">
        <v>7191</v>
      </c>
      <c r="E18" s="251">
        <f t="shared" si="0"/>
        <v>0.17146433041301626</v>
      </c>
    </row>
    <row r="19" spans="1:5" x14ac:dyDescent="0.25">
      <c r="A19" s="23" t="s">
        <v>34</v>
      </c>
      <c r="B19" s="27" t="s">
        <v>709</v>
      </c>
      <c r="C19" s="27">
        <v>5151</v>
      </c>
      <c r="D19" s="27">
        <v>7488</v>
      </c>
      <c r="E19" s="251">
        <f t="shared" si="0"/>
        <v>0.68790064102564108</v>
      </c>
    </row>
    <row r="20" spans="1:5" x14ac:dyDescent="0.25">
      <c r="A20" s="23" t="s">
        <v>34</v>
      </c>
      <c r="B20" s="27" t="s">
        <v>1871</v>
      </c>
      <c r="C20" s="27">
        <v>863</v>
      </c>
      <c r="D20" s="27">
        <v>3420</v>
      </c>
      <c r="E20" s="251">
        <f t="shared" si="0"/>
        <v>0.2523391812865497</v>
      </c>
    </row>
    <row r="21" spans="1:5" x14ac:dyDescent="0.25">
      <c r="A21" s="23" t="s">
        <v>35</v>
      </c>
      <c r="B21" s="27" t="s">
        <v>258</v>
      </c>
      <c r="C21" s="27">
        <v>320</v>
      </c>
      <c r="D21" s="27">
        <v>1589</v>
      </c>
      <c r="E21" s="251">
        <f t="shared" si="0"/>
        <v>0.20138451856513531</v>
      </c>
    </row>
    <row r="22" spans="1:5" x14ac:dyDescent="0.25">
      <c r="A22" s="23" t="s">
        <v>35</v>
      </c>
      <c r="B22" s="27" t="s">
        <v>261</v>
      </c>
      <c r="C22" s="27">
        <v>355</v>
      </c>
      <c r="D22" s="27">
        <v>3544</v>
      </c>
      <c r="E22" s="251">
        <f t="shared" si="0"/>
        <v>0.10016930022573363</v>
      </c>
    </row>
    <row r="23" spans="1:5" x14ac:dyDescent="0.25">
      <c r="A23" s="23" t="s">
        <v>35</v>
      </c>
      <c r="B23" s="27" t="s">
        <v>264</v>
      </c>
      <c r="C23" s="27">
        <v>342</v>
      </c>
      <c r="D23" s="27">
        <v>1110</v>
      </c>
      <c r="E23" s="251">
        <f t="shared" si="0"/>
        <v>0.30810810810810813</v>
      </c>
    </row>
    <row r="24" spans="1:5" x14ac:dyDescent="0.25">
      <c r="A24" s="23" t="s">
        <v>35</v>
      </c>
      <c r="B24" s="27" t="s">
        <v>323</v>
      </c>
      <c r="C24" s="27">
        <v>265</v>
      </c>
      <c r="D24" s="27">
        <v>2050</v>
      </c>
      <c r="E24" s="251">
        <f t="shared" si="0"/>
        <v>0.12926829268292683</v>
      </c>
    </row>
    <row r="25" spans="1:5" x14ac:dyDescent="0.25">
      <c r="A25" s="23" t="s">
        <v>35</v>
      </c>
      <c r="B25" s="27" t="s">
        <v>317</v>
      </c>
      <c r="C25" s="27">
        <v>217</v>
      </c>
      <c r="D25" s="27">
        <v>5520</v>
      </c>
      <c r="E25" s="251">
        <f t="shared" si="0"/>
        <v>3.931159420289855E-2</v>
      </c>
    </row>
    <row r="26" spans="1:5" x14ac:dyDescent="0.25">
      <c r="A26" s="23" t="s">
        <v>35</v>
      </c>
      <c r="B26" s="27" t="s">
        <v>347</v>
      </c>
      <c r="C26" s="27">
        <v>994</v>
      </c>
      <c r="D26" s="27">
        <v>7344</v>
      </c>
      <c r="E26" s="251">
        <f t="shared" si="0"/>
        <v>0.13534858387799564</v>
      </c>
    </row>
    <row r="27" spans="1:5" x14ac:dyDescent="0.25">
      <c r="A27" s="23" t="s">
        <v>35</v>
      </c>
      <c r="B27" s="27" t="s">
        <v>411</v>
      </c>
      <c r="C27" s="27">
        <v>70</v>
      </c>
      <c r="D27" s="27">
        <v>2397</v>
      </c>
      <c r="E27" s="251">
        <f t="shared" si="0"/>
        <v>2.920317062995411E-2</v>
      </c>
    </row>
    <row r="28" spans="1:5" x14ac:dyDescent="0.25">
      <c r="A28" s="23" t="s">
        <v>35</v>
      </c>
      <c r="B28" s="27" t="s">
        <v>413</v>
      </c>
      <c r="C28" s="27">
        <v>345</v>
      </c>
      <c r="D28" s="27">
        <v>2828</v>
      </c>
      <c r="E28" s="251">
        <f t="shared" si="0"/>
        <v>0.12199434229137199</v>
      </c>
    </row>
    <row r="29" spans="1:5" x14ac:dyDescent="0.25">
      <c r="A29" s="23" t="s">
        <v>35</v>
      </c>
      <c r="B29" s="27" t="s">
        <v>415</v>
      </c>
      <c r="C29" s="27">
        <v>370</v>
      </c>
      <c r="D29" s="27">
        <v>2688</v>
      </c>
      <c r="E29" s="251">
        <f t="shared" si="0"/>
        <v>0.13764880952380953</v>
      </c>
    </row>
    <row r="30" spans="1:5" x14ac:dyDescent="0.25">
      <c r="A30" s="23" t="s">
        <v>35</v>
      </c>
      <c r="B30" s="27" t="s">
        <v>426</v>
      </c>
      <c r="C30" s="27">
        <v>175</v>
      </c>
      <c r="D30" s="27">
        <v>7320</v>
      </c>
      <c r="E30" s="251">
        <f t="shared" si="0"/>
        <v>2.3907103825136611E-2</v>
      </c>
    </row>
    <row r="31" spans="1:5" x14ac:dyDescent="0.25">
      <c r="A31" s="23" t="s">
        <v>35</v>
      </c>
      <c r="B31" s="27" t="s">
        <v>456</v>
      </c>
      <c r="C31" s="27">
        <v>634</v>
      </c>
      <c r="D31" s="27">
        <v>4392</v>
      </c>
      <c r="E31" s="251">
        <f t="shared" si="0"/>
        <v>0.14435336976320584</v>
      </c>
    </row>
    <row r="32" spans="1:5" x14ac:dyDescent="0.25">
      <c r="A32" s="23" t="s">
        <v>35</v>
      </c>
      <c r="B32" s="27" t="s">
        <v>475</v>
      </c>
      <c r="C32" s="27">
        <v>85</v>
      </c>
      <c r="D32" s="27">
        <v>8505</v>
      </c>
      <c r="E32" s="251">
        <f t="shared" si="0"/>
        <v>9.9941211052322169E-3</v>
      </c>
    </row>
    <row r="33" spans="1:5" x14ac:dyDescent="0.25">
      <c r="A33" s="23" t="s">
        <v>35</v>
      </c>
      <c r="B33" s="27" t="s">
        <v>481</v>
      </c>
      <c r="C33" s="27">
        <v>150</v>
      </c>
      <c r="D33" s="27">
        <v>2106</v>
      </c>
      <c r="E33" s="251">
        <f t="shared" si="0"/>
        <v>7.1225071225071226E-2</v>
      </c>
    </row>
    <row r="34" spans="1:5" x14ac:dyDescent="0.25">
      <c r="A34" s="23" t="s">
        <v>35</v>
      </c>
      <c r="B34" s="27" t="s">
        <v>486</v>
      </c>
      <c r="C34" s="27">
        <v>602</v>
      </c>
      <c r="D34" s="27">
        <v>11040</v>
      </c>
      <c r="E34" s="251">
        <f t="shared" si="0"/>
        <v>5.4528985507246379E-2</v>
      </c>
    </row>
    <row r="35" spans="1:5" x14ac:dyDescent="0.25">
      <c r="A35" s="23" t="s">
        <v>35</v>
      </c>
      <c r="B35" s="27" t="s">
        <v>487</v>
      </c>
      <c r="C35" s="27">
        <v>52</v>
      </c>
      <c r="D35" s="27">
        <v>888</v>
      </c>
      <c r="E35" s="251">
        <f t="shared" si="0"/>
        <v>5.8558558558558557E-2</v>
      </c>
    </row>
    <row r="36" spans="1:5" x14ac:dyDescent="0.25">
      <c r="A36" s="23" t="s">
        <v>35</v>
      </c>
      <c r="B36" s="27" t="s">
        <v>492</v>
      </c>
      <c r="C36" s="27">
        <v>55</v>
      </c>
      <c r="D36" s="27">
        <v>800</v>
      </c>
      <c r="E36" s="251">
        <f t="shared" si="0"/>
        <v>6.8750000000000006E-2</v>
      </c>
    </row>
    <row r="37" spans="1:5" x14ac:dyDescent="0.25">
      <c r="A37" s="23" t="s">
        <v>35</v>
      </c>
      <c r="B37" s="27" t="s">
        <v>494</v>
      </c>
      <c r="C37" s="27">
        <v>909</v>
      </c>
      <c r="D37" s="27">
        <v>2886</v>
      </c>
      <c r="E37" s="251">
        <f t="shared" si="0"/>
        <v>0.31496881496881496</v>
      </c>
    </row>
    <row r="38" spans="1:5" x14ac:dyDescent="0.25">
      <c r="A38" s="23" t="s">
        <v>35</v>
      </c>
      <c r="B38" s="27" t="s">
        <v>526</v>
      </c>
      <c r="C38" s="27">
        <v>2294</v>
      </c>
      <c r="D38" s="27">
        <v>10701</v>
      </c>
      <c r="E38" s="251">
        <f t="shared" si="0"/>
        <v>0.21437248855247173</v>
      </c>
    </row>
    <row r="39" spans="1:5" x14ac:dyDescent="0.25">
      <c r="A39" s="23" t="s">
        <v>35</v>
      </c>
      <c r="B39" s="27" t="s">
        <v>539</v>
      </c>
      <c r="C39" s="27">
        <v>90</v>
      </c>
      <c r="D39" s="27">
        <v>1224</v>
      </c>
      <c r="E39" s="251">
        <f t="shared" si="0"/>
        <v>7.3529411764705885E-2</v>
      </c>
    </row>
    <row r="40" spans="1:5" x14ac:dyDescent="0.25">
      <c r="A40" s="23" t="s">
        <v>35</v>
      </c>
      <c r="B40" s="27" t="s">
        <v>556</v>
      </c>
      <c r="C40" s="27">
        <v>1397</v>
      </c>
      <c r="D40" s="27">
        <v>18808</v>
      </c>
      <c r="E40" s="251">
        <f t="shared" si="0"/>
        <v>7.4276903445342407E-2</v>
      </c>
    </row>
    <row r="41" spans="1:5" x14ac:dyDescent="0.25">
      <c r="A41" s="23" t="s">
        <v>35</v>
      </c>
      <c r="B41" s="27" t="s">
        <v>845</v>
      </c>
      <c r="C41" s="27">
        <v>2686</v>
      </c>
      <c r="D41" s="27">
        <v>4596</v>
      </c>
      <c r="E41" s="251">
        <f t="shared" si="0"/>
        <v>0.58442123585726724</v>
      </c>
    </row>
    <row r="42" spans="1:5" x14ac:dyDescent="0.25">
      <c r="A42" s="23" t="s">
        <v>35</v>
      </c>
      <c r="B42" s="27" t="s">
        <v>565</v>
      </c>
      <c r="C42" s="27">
        <v>340</v>
      </c>
      <c r="D42" s="27">
        <v>2744</v>
      </c>
      <c r="E42" s="251">
        <f t="shared" si="0"/>
        <v>0.12390670553935861</v>
      </c>
    </row>
    <row r="43" spans="1:5" x14ac:dyDescent="0.25">
      <c r="A43" s="23" t="s">
        <v>35</v>
      </c>
      <c r="B43" s="27" t="s">
        <v>655</v>
      </c>
      <c r="C43" s="27">
        <v>917</v>
      </c>
      <c r="D43" s="27">
        <v>8328</v>
      </c>
      <c r="E43" s="251">
        <f t="shared" si="0"/>
        <v>0.1101104707012488</v>
      </c>
    </row>
    <row r="44" spans="1:5" x14ac:dyDescent="0.25">
      <c r="A44" s="23" t="s">
        <v>35</v>
      </c>
      <c r="B44" s="27" t="s">
        <v>2389</v>
      </c>
      <c r="C44" s="27">
        <v>135</v>
      </c>
      <c r="D44" s="27">
        <v>1183</v>
      </c>
      <c r="E44" s="251">
        <f t="shared" si="0"/>
        <v>0.11411665257819104</v>
      </c>
    </row>
    <row r="45" spans="1:5" x14ac:dyDescent="0.25">
      <c r="A45" s="23" t="s">
        <v>35</v>
      </c>
      <c r="B45" s="27" t="s">
        <v>664</v>
      </c>
      <c r="C45" s="27">
        <v>817</v>
      </c>
      <c r="D45" s="27">
        <v>2919</v>
      </c>
      <c r="E45" s="251">
        <f t="shared" si="0"/>
        <v>0.27989037341555328</v>
      </c>
    </row>
    <row r="46" spans="1:5" x14ac:dyDescent="0.25">
      <c r="A46" s="23" t="s">
        <v>35</v>
      </c>
      <c r="B46" s="27" t="s">
        <v>848</v>
      </c>
      <c r="C46" s="27">
        <v>25</v>
      </c>
      <c r="D46" s="27">
        <v>4998</v>
      </c>
      <c r="E46" s="251">
        <f t="shared" si="0"/>
        <v>5.0020008003201282E-3</v>
      </c>
    </row>
    <row r="47" spans="1:5" x14ac:dyDescent="0.25">
      <c r="A47" s="23" t="s">
        <v>35</v>
      </c>
      <c r="B47" s="27" t="s">
        <v>732</v>
      </c>
      <c r="C47" s="27">
        <v>230</v>
      </c>
      <c r="D47" s="27">
        <v>4410</v>
      </c>
      <c r="E47" s="251">
        <f t="shared" si="0"/>
        <v>5.2154195011337869E-2</v>
      </c>
    </row>
    <row r="48" spans="1:5" x14ac:dyDescent="0.25">
      <c r="A48" s="23" t="s">
        <v>35</v>
      </c>
      <c r="B48" s="27" t="s">
        <v>749</v>
      </c>
      <c r="C48" s="27">
        <v>222</v>
      </c>
      <c r="D48" s="27">
        <v>8228</v>
      </c>
      <c r="E48" s="251">
        <f t="shared" si="0"/>
        <v>2.6981040350024306E-2</v>
      </c>
    </row>
    <row r="49" spans="1:5" x14ac:dyDescent="0.25">
      <c r="A49" s="23" t="s">
        <v>35</v>
      </c>
      <c r="B49" s="27" t="s">
        <v>755</v>
      </c>
      <c r="C49" s="27">
        <v>340</v>
      </c>
      <c r="D49" s="27">
        <v>1224</v>
      </c>
      <c r="E49" s="251">
        <f t="shared" si="0"/>
        <v>0.27777777777777779</v>
      </c>
    </row>
    <row r="50" spans="1:5" x14ac:dyDescent="0.25">
      <c r="A50" s="23" t="s">
        <v>35</v>
      </c>
      <c r="B50" s="27" t="s">
        <v>850</v>
      </c>
      <c r="C50" s="27">
        <v>1037</v>
      </c>
      <c r="D50" s="27">
        <v>2112</v>
      </c>
      <c r="E50" s="251">
        <f t="shared" si="0"/>
        <v>0.4910037878787879</v>
      </c>
    </row>
    <row r="51" spans="1:5" x14ac:dyDescent="0.25">
      <c r="A51" s="23" t="s">
        <v>35</v>
      </c>
      <c r="B51" s="27" t="s">
        <v>775</v>
      </c>
      <c r="C51" s="27">
        <v>137</v>
      </c>
      <c r="D51" s="27">
        <v>2592</v>
      </c>
      <c r="E51" s="251">
        <f t="shared" si="0"/>
        <v>5.2854938271604937E-2</v>
      </c>
    </row>
    <row r="52" spans="1:5" x14ac:dyDescent="0.25">
      <c r="A52" s="23" t="s">
        <v>35</v>
      </c>
      <c r="B52" s="27" t="s">
        <v>778</v>
      </c>
      <c r="C52" s="27">
        <v>175</v>
      </c>
      <c r="D52" s="27">
        <v>1500</v>
      </c>
      <c r="E52" s="251">
        <f t="shared" si="0"/>
        <v>0.11666666666666667</v>
      </c>
    </row>
    <row r="53" spans="1:5" x14ac:dyDescent="0.25">
      <c r="A53" s="23" t="s">
        <v>35</v>
      </c>
      <c r="B53" s="27" t="s">
        <v>781</v>
      </c>
      <c r="C53" s="27">
        <v>372</v>
      </c>
      <c r="D53" s="27">
        <v>7887</v>
      </c>
      <c r="E53" s="251">
        <f t="shared" si="0"/>
        <v>4.7166222898440469E-2</v>
      </c>
    </row>
    <row r="54" spans="1:5" x14ac:dyDescent="0.25">
      <c r="A54" s="23" t="s">
        <v>35</v>
      </c>
      <c r="B54" s="27" t="s">
        <v>784</v>
      </c>
      <c r="C54" s="27">
        <v>150</v>
      </c>
      <c r="D54" s="27">
        <v>3353</v>
      </c>
      <c r="E54" s="251">
        <f t="shared" si="0"/>
        <v>4.4736057262153295E-2</v>
      </c>
    </row>
    <row r="55" spans="1:5" x14ac:dyDescent="0.25">
      <c r="A55" s="23" t="s">
        <v>35</v>
      </c>
      <c r="B55" s="27" t="s">
        <v>812</v>
      </c>
      <c r="C55" s="27">
        <v>1484</v>
      </c>
      <c r="D55" s="27">
        <v>5192</v>
      </c>
      <c r="E55" s="251">
        <f t="shared" si="0"/>
        <v>0.28582434514637906</v>
      </c>
    </row>
    <row r="56" spans="1:5" x14ac:dyDescent="0.25">
      <c r="A56" s="23" t="s">
        <v>35</v>
      </c>
      <c r="B56" s="27" t="s">
        <v>814</v>
      </c>
      <c r="C56" s="27">
        <v>362</v>
      </c>
      <c r="D56" s="27">
        <v>6370</v>
      </c>
      <c r="E56" s="251">
        <f t="shared" si="0"/>
        <v>5.6828885400313972E-2</v>
      </c>
    </row>
    <row r="57" spans="1:5" x14ac:dyDescent="0.25">
      <c r="A57" s="23" t="s">
        <v>35</v>
      </c>
      <c r="B57" s="27" t="s">
        <v>834</v>
      </c>
      <c r="C57" s="27">
        <v>1222</v>
      </c>
      <c r="D57" s="27">
        <v>2016</v>
      </c>
      <c r="E57" s="251">
        <f t="shared" si="0"/>
        <v>0.60615079365079361</v>
      </c>
    </row>
    <row r="58" spans="1:5" x14ac:dyDescent="0.25">
      <c r="A58" s="23" t="s">
        <v>35</v>
      </c>
      <c r="B58" s="27" t="s">
        <v>851</v>
      </c>
      <c r="C58" s="27">
        <v>1197</v>
      </c>
      <c r="D58" s="27">
        <v>3465</v>
      </c>
      <c r="E58" s="251">
        <f t="shared" si="0"/>
        <v>0.34545454545454546</v>
      </c>
    </row>
    <row r="59" spans="1:5" x14ac:dyDescent="0.25">
      <c r="A59" s="23" t="s">
        <v>35</v>
      </c>
      <c r="B59" s="27" t="s">
        <v>884</v>
      </c>
      <c r="C59" s="27">
        <v>240</v>
      </c>
      <c r="D59" s="27">
        <v>2097</v>
      </c>
      <c r="E59" s="251">
        <f t="shared" si="0"/>
        <v>0.11444921316165951</v>
      </c>
    </row>
    <row r="60" spans="1:5" x14ac:dyDescent="0.25">
      <c r="A60" s="23" t="s">
        <v>35</v>
      </c>
      <c r="B60" s="27" t="s">
        <v>902</v>
      </c>
      <c r="C60" s="27">
        <v>932</v>
      </c>
      <c r="D60" s="27">
        <v>10608</v>
      </c>
      <c r="E60" s="251">
        <f t="shared" si="0"/>
        <v>8.7858220211161381E-2</v>
      </c>
    </row>
    <row r="61" spans="1:5" x14ac:dyDescent="0.25">
      <c r="A61" s="23" t="s">
        <v>35</v>
      </c>
      <c r="B61" s="27" t="s">
        <v>866</v>
      </c>
      <c r="C61" s="27">
        <v>4250</v>
      </c>
      <c r="D61" s="27">
        <v>1998</v>
      </c>
      <c r="E61" s="251">
        <f t="shared" si="0"/>
        <v>2.1271271271271273</v>
      </c>
    </row>
    <row r="62" spans="1:5" x14ac:dyDescent="0.25">
      <c r="A62" s="23" t="s">
        <v>35</v>
      </c>
      <c r="B62" s="27" t="s">
        <v>915</v>
      </c>
      <c r="C62" s="27">
        <v>117</v>
      </c>
      <c r="D62" s="27">
        <v>3231</v>
      </c>
      <c r="E62" s="251">
        <f t="shared" si="0"/>
        <v>3.6211699164345405E-2</v>
      </c>
    </row>
    <row r="63" spans="1:5" x14ac:dyDescent="0.25">
      <c r="A63" s="23" t="s">
        <v>35</v>
      </c>
      <c r="B63" s="27" t="s">
        <v>921</v>
      </c>
      <c r="C63" s="27">
        <v>385</v>
      </c>
      <c r="D63" s="27">
        <v>2684</v>
      </c>
      <c r="E63" s="251">
        <f t="shared" si="0"/>
        <v>0.14344262295081966</v>
      </c>
    </row>
    <row r="64" spans="1:5" x14ac:dyDescent="0.25">
      <c r="A64" s="23" t="s">
        <v>35</v>
      </c>
      <c r="B64" s="27" t="s">
        <v>927</v>
      </c>
      <c r="C64" s="27">
        <v>33</v>
      </c>
      <c r="D64" s="27">
        <v>2248</v>
      </c>
      <c r="E64" s="251">
        <f t="shared" si="0"/>
        <v>1.4679715302491103E-2</v>
      </c>
    </row>
    <row r="65" spans="1:5" x14ac:dyDescent="0.25">
      <c r="A65" s="23" t="s">
        <v>35</v>
      </c>
      <c r="B65" s="27" t="s">
        <v>958</v>
      </c>
      <c r="C65" s="27">
        <v>550</v>
      </c>
      <c r="D65" s="27">
        <v>685</v>
      </c>
      <c r="E65" s="251">
        <f t="shared" si="0"/>
        <v>0.8029197080291971</v>
      </c>
    </row>
    <row r="66" spans="1:5" x14ac:dyDescent="0.25">
      <c r="A66" s="23" t="s">
        <v>35</v>
      </c>
      <c r="B66" s="27" t="s">
        <v>965</v>
      </c>
      <c r="C66" s="27">
        <v>562</v>
      </c>
      <c r="D66" s="27">
        <v>2040</v>
      </c>
      <c r="E66" s="251">
        <f t="shared" si="0"/>
        <v>0.27549019607843139</v>
      </c>
    </row>
    <row r="67" spans="1:5" x14ac:dyDescent="0.25">
      <c r="A67" s="23" t="s">
        <v>35</v>
      </c>
      <c r="B67" s="27" t="s">
        <v>992</v>
      </c>
      <c r="C67" s="27">
        <v>80</v>
      </c>
      <c r="D67" s="27">
        <v>12150</v>
      </c>
      <c r="E67" s="251">
        <f t="shared" si="0"/>
        <v>6.5843621399176953E-3</v>
      </c>
    </row>
    <row r="68" spans="1:5" x14ac:dyDescent="0.25">
      <c r="A68" s="23" t="s">
        <v>35</v>
      </c>
      <c r="B68" s="27" t="s">
        <v>1014</v>
      </c>
      <c r="C68" s="27">
        <v>12185</v>
      </c>
      <c r="D68" s="27">
        <v>591</v>
      </c>
      <c r="E68" s="251">
        <f t="shared" si="0"/>
        <v>20.617597292724195</v>
      </c>
    </row>
    <row r="69" spans="1:5" x14ac:dyDescent="0.25">
      <c r="A69" s="23" t="s">
        <v>35</v>
      </c>
      <c r="B69" s="27" t="s">
        <v>1015</v>
      </c>
      <c r="C69" s="27">
        <v>117</v>
      </c>
      <c r="D69" s="27">
        <v>15290</v>
      </c>
      <c r="E69" s="251">
        <f t="shared" si="0"/>
        <v>7.6520601700457817E-3</v>
      </c>
    </row>
    <row r="70" spans="1:5" x14ac:dyDescent="0.25">
      <c r="A70" s="23" t="s">
        <v>35</v>
      </c>
      <c r="B70" s="27" t="s">
        <v>1020</v>
      </c>
      <c r="C70" s="27">
        <v>2144</v>
      </c>
      <c r="D70" s="27">
        <v>1476</v>
      </c>
      <c r="E70" s="251">
        <f t="shared" si="0"/>
        <v>1.4525745257452574</v>
      </c>
    </row>
    <row r="71" spans="1:5" x14ac:dyDescent="0.25">
      <c r="A71" s="23" t="s">
        <v>35</v>
      </c>
      <c r="B71" s="27" t="s">
        <v>1036</v>
      </c>
      <c r="C71" s="27">
        <v>665</v>
      </c>
      <c r="D71" s="27">
        <v>7452</v>
      </c>
      <c r="E71" s="251">
        <f t="shared" si="0"/>
        <v>8.9237788513150826E-2</v>
      </c>
    </row>
    <row r="72" spans="1:5" x14ac:dyDescent="0.25">
      <c r="A72" s="23" t="s">
        <v>35</v>
      </c>
      <c r="B72" s="27" t="s">
        <v>1037</v>
      </c>
      <c r="C72" s="27">
        <v>75</v>
      </c>
      <c r="D72" s="27">
        <v>3738</v>
      </c>
      <c r="E72" s="251">
        <f t="shared" ref="E72:E135" si="1">C72/D72</f>
        <v>2.0064205457463884E-2</v>
      </c>
    </row>
    <row r="73" spans="1:5" x14ac:dyDescent="0.25">
      <c r="A73" s="23" t="s">
        <v>35</v>
      </c>
      <c r="B73" s="27" t="s">
        <v>1049</v>
      </c>
      <c r="C73" s="27">
        <v>2601</v>
      </c>
      <c r="D73" s="27">
        <v>780</v>
      </c>
      <c r="E73" s="251">
        <f t="shared" si="1"/>
        <v>3.3346153846153848</v>
      </c>
    </row>
    <row r="74" spans="1:5" x14ac:dyDescent="0.25">
      <c r="A74" s="23" t="s">
        <v>35</v>
      </c>
      <c r="B74" s="27" t="s">
        <v>1055</v>
      </c>
      <c r="C74" s="27">
        <v>57</v>
      </c>
      <c r="D74" s="27">
        <v>1602</v>
      </c>
      <c r="E74" s="251">
        <f t="shared" si="1"/>
        <v>3.5580524344569285E-2</v>
      </c>
    </row>
    <row r="75" spans="1:5" x14ac:dyDescent="0.25">
      <c r="A75" s="23" t="s">
        <v>35</v>
      </c>
      <c r="B75" s="27" t="s">
        <v>1076</v>
      </c>
      <c r="C75" s="27">
        <v>852</v>
      </c>
      <c r="D75" s="27">
        <v>1965</v>
      </c>
      <c r="E75" s="251">
        <f t="shared" si="1"/>
        <v>0.43358778625954197</v>
      </c>
    </row>
    <row r="76" spans="1:5" x14ac:dyDescent="0.25">
      <c r="A76" s="23" t="s">
        <v>35</v>
      </c>
      <c r="B76" s="27" t="s">
        <v>1079</v>
      </c>
      <c r="C76" s="27">
        <v>1854</v>
      </c>
      <c r="D76" s="27">
        <v>7326</v>
      </c>
      <c r="E76" s="251">
        <f t="shared" si="1"/>
        <v>0.25307125307125306</v>
      </c>
    </row>
    <row r="77" spans="1:5" x14ac:dyDescent="0.25">
      <c r="A77" s="23" t="s">
        <v>35</v>
      </c>
      <c r="B77" s="27" t="s">
        <v>1081</v>
      </c>
      <c r="C77" s="27">
        <v>185</v>
      </c>
      <c r="D77" s="27">
        <v>5931</v>
      </c>
      <c r="E77" s="251">
        <f t="shared" si="1"/>
        <v>3.1192041814196596E-2</v>
      </c>
    </row>
    <row r="78" spans="1:5" x14ac:dyDescent="0.25">
      <c r="A78" s="23" t="s">
        <v>35</v>
      </c>
      <c r="B78" s="27" t="s">
        <v>645</v>
      </c>
      <c r="C78" s="27">
        <v>67</v>
      </c>
      <c r="D78" s="27">
        <v>5560</v>
      </c>
      <c r="E78" s="251">
        <f t="shared" si="1"/>
        <v>1.2050359712230216E-2</v>
      </c>
    </row>
    <row r="79" spans="1:5" x14ac:dyDescent="0.25">
      <c r="A79" s="23" t="s">
        <v>35</v>
      </c>
      <c r="B79" s="27" t="s">
        <v>1094</v>
      </c>
      <c r="C79" s="27">
        <v>630</v>
      </c>
      <c r="D79" s="27">
        <v>2920</v>
      </c>
      <c r="E79" s="251">
        <f t="shared" si="1"/>
        <v>0.21575342465753425</v>
      </c>
    </row>
    <row r="80" spans="1:5" x14ac:dyDescent="0.25">
      <c r="A80" s="23" t="s">
        <v>35</v>
      </c>
      <c r="B80" s="27" t="s">
        <v>1095</v>
      </c>
      <c r="C80" s="27">
        <v>362</v>
      </c>
      <c r="D80" s="27">
        <v>5216</v>
      </c>
      <c r="E80" s="251">
        <f t="shared" si="1"/>
        <v>6.9401840490797548E-2</v>
      </c>
    </row>
    <row r="81" spans="1:5" x14ac:dyDescent="0.25">
      <c r="A81" s="23" t="s">
        <v>35</v>
      </c>
      <c r="B81" s="27" t="s">
        <v>1155</v>
      </c>
      <c r="C81" s="27">
        <v>142</v>
      </c>
      <c r="D81" s="27">
        <v>3704</v>
      </c>
      <c r="E81" s="251">
        <f t="shared" si="1"/>
        <v>3.8336933045356368E-2</v>
      </c>
    </row>
    <row r="82" spans="1:5" x14ac:dyDescent="0.25">
      <c r="A82" s="23" t="s">
        <v>35</v>
      </c>
      <c r="B82" s="27" t="s">
        <v>1203</v>
      </c>
      <c r="C82" s="27">
        <v>1949</v>
      </c>
      <c r="D82" s="27">
        <v>6830</v>
      </c>
      <c r="E82" s="251">
        <f t="shared" si="1"/>
        <v>0.28535871156661785</v>
      </c>
    </row>
    <row r="83" spans="1:5" x14ac:dyDescent="0.25">
      <c r="A83" s="23" t="s">
        <v>35</v>
      </c>
      <c r="B83" s="27" t="s">
        <v>1207</v>
      </c>
      <c r="C83" s="27">
        <v>105</v>
      </c>
      <c r="D83" s="27">
        <v>1482</v>
      </c>
      <c r="E83" s="251">
        <f t="shared" si="1"/>
        <v>7.08502024291498E-2</v>
      </c>
    </row>
    <row r="84" spans="1:5" x14ac:dyDescent="0.25">
      <c r="A84" s="23" t="s">
        <v>35</v>
      </c>
      <c r="B84" s="27" t="s">
        <v>1214</v>
      </c>
      <c r="C84" s="27">
        <v>1559</v>
      </c>
      <c r="D84" s="27">
        <v>4707</v>
      </c>
      <c r="E84" s="251">
        <f t="shared" si="1"/>
        <v>0.33120883790099853</v>
      </c>
    </row>
    <row r="85" spans="1:5" x14ac:dyDescent="0.25">
      <c r="A85" s="23" t="s">
        <v>35</v>
      </c>
      <c r="B85" s="27" t="s">
        <v>1217</v>
      </c>
      <c r="C85" s="27">
        <v>550</v>
      </c>
      <c r="D85" s="27">
        <v>22640</v>
      </c>
      <c r="E85" s="251">
        <f t="shared" si="1"/>
        <v>2.4293286219081271E-2</v>
      </c>
    </row>
    <row r="86" spans="1:5" x14ac:dyDescent="0.25">
      <c r="A86" s="23" t="s">
        <v>35</v>
      </c>
      <c r="B86" s="27" t="s">
        <v>2390</v>
      </c>
      <c r="C86" s="27">
        <v>67</v>
      </c>
      <c r="D86" s="27">
        <v>726</v>
      </c>
      <c r="E86" s="251">
        <f t="shared" si="1"/>
        <v>9.2286501377410471E-2</v>
      </c>
    </row>
    <row r="87" spans="1:5" x14ac:dyDescent="0.25">
      <c r="A87" s="23" t="s">
        <v>35</v>
      </c>
      <c r="B87" s="27" t="s">
        <v>1240</v>
      </c>
      <c r="C87" s="27">
        <v>292</v>
      </c>
      <c r="D87" s="27">
        <v>4347</v>
      </c>
      <c r="E87" s="251">
        <f t="shared" si="1"/>
        <v>6.7172762824936741E-2</v>
      </c>
    </row>
    <row r="88" spans="1:5" x14ac:dyDescent="0.25">
      <c r="A88" s="23" t="s">
        <v>35</v>
      </c>
      <c r="B88" s="27" t="s">
        <v>1263</v>
      </c>
      <c r="C88" s="27">
        <v>107</v>
      </c>
      <c r="D88" s="27">
        <v>1168</v>
      </c>
      <c r="E88" s="251">
        <f t="shared" si="1"/>
        <v>9.1609589041095896E-2</v>
      </c>
    </row>
    <row r="89" spans="1:5" x14ac:dyDescent="0.25">
      <c r="A89" s="23" t="s">
        <v>35</v>
      </c>
      <c r="B89" s="27" t="s">
        <v>1270</v>
      </c>
      <c r="C89" s="27">
        <v>717</v>
      </c>
      <c r="D89" s="27">
        <v>8456</v>
      </c>
      <c r="E89" s="251">
        <f t="shared" si="1"/>
        <v>8.4791863765373704E-2</v>
      </c>
    </row>
    <row r="90" spans="1:5" x14ac:dyDescent="0.25">
      <c r="A90" s="23" t="s">
        <v>35</v>
      </c>
      <c r="B90" s="27" t="s">
        <v>1295</v>
      </c>
      <c r="C90" s="27">
        <v>175</v>
      </c>
      <c r="D90" s="27">
        <v>2456</v>
      </c>
      <c r="E90" s="251">
        <f t="shared" si="1"/>
        <v>7.1254071661237789E-2</v>
      </c>
    </row>
    <row r="91" spans="1:5" x14ac:dyDescent="0.25">
      <c r="A91" s="23" t="s">
        <v>35</v>
      </c>
      <c r="B91" s="27" t="s">
        <v>1362</v>
      </c>
      <c r="C91" s="27">
        <v>132</v>
      </c>
      <c r="D91" s="27">
        <v>864</v>
      </c>
      <c r="E91" s="251">
        <f t="shared" si="1"/>
        <v>0.15277777777777779</v>
      </c>
    </row>
    <row r="92" spans="1:5" x14ac:dyDescent="0.25">
      <c r="A92" s="23" t="s">
        <v>35</v>
      </c>
      <c r="B92" s="27" t="s">
        <v>1416</v>
      </c>
      <c r="C92" s="27">
        <v>33</v>
      </c>
      <c r="D92" s="27">
        <v>1400</v>
      </c>
      <c r="E92" s="251">
        <f t="shared" si="1"/>
        <v>2.3571428571428573E-2</v>
      </c>
    </row>
    <row r="93" spans="1:5" x14ac:dyDescent="0.25">
      <c r="A93" s="23" t="s">
        <v>35</v>
      </c>
      <c r="B93" s="27" t="s">
        <v>1449</v>
      </c>
      <c r="C93" s="27">
        <v>67</v>
      </c>
      <c r="D93" s="27">
        <v>1032</v>
      </c>
      <c r="E93" s="251">
        <f t="shared" si="1"/>
        <v>6.4922480620155043E-2</v>
      </c>
    </row>
    <row r="94" spans="1:5" x14ac:dyDescent="0.25">
      <c r="A94" s="23" t="s">
        <v>35</v>
      </c>
      <c r="B94" s="27" t="s">
        <v>1466</v>
      </c>
      <c r="C94" s="27">
        <v>227</v>
      </c>
      <c r="D94" s="27">
        <v>4113</v>
      </c>
      <c r="E94" s="251">
        <f t="shared" si="1"/>
        <v>5.5190858254315585E-2</v>
      </c>
    </row>
    <row r="95" spans="1:5" x14ac:dyDescent="0.25">
      <c r="A95" s="23" t="s">
        <v>35</v>
      </c>
      <c r="B95" s="27" t="s">
        <v>1492</v>
      </c>
      <c r="C95" s="27">
        <v>177</v>
      </c>
      <c r="D95" s="27">
        <v>3899</v>
      </c>
      <c r="E95" s="251">
        <f t="shared" si="1"/>
        <v>4.5396255450115414E-2</v>
      </c>
    </row>
    <row r="96" spans="1:5" x14ac:dyDescent="0.25">
      <c r="A96" s="23" t="s">
        <v>35</v>
      </c>
      <c r="B96" s="27" t="s">
        <v>1559</v>
      </c>
      <c r="C96" s="27">
        <v>175</v>
      </c>
      <c r="D96" s="27">
        <v>3003</v>
      </c>
      <c r="E96" s="251">
        <f t="shared" si="1"/>
        <v>5.8275058275058272E-2</v>
      </c>
    </row>
    <row r="97" spans="1:5" x14ac:dyDescent="0.25">
      <c r="A97" s="23" t="s">
        <v>35</v>
      </c>
      <c r="B97" s="27" t="s">
        <v>1774</v>
      </c>
      <c r="C97" s="27">
        <v>595</v>
      </c>
      <c r="D97" s="27">
        <v>1808</v>
      </c>
      <c r="E97" s="251">
        <f t="shared" si="1"/>
        <v>0.3290929203539823</v>
      </c>
    </row>
    <row r="98" spans="1:5" x14ac:dyDescent="0.25">
      <c r="A98" s="23" t="s">
        <v>35</v>
      </c>
      <c r="B98" s="27" t="s">
        <v>1781</v>
      </c>
      <c r="C98" s="27">
        <v>147</v>
      </c>
      <c r="D98" s="27">
        <v>605</v>
      </c>
      <c r="E98" s="251">
        <f t="shared" si="1"/>
        <v>0.24297520661157024</v>
      </c>
    </row>
    <row r="99" spans="1:5" x14ac:dyDescent="0.25">
      <c r="A99" s="23" t="s">
        <v>35</v>
      </c>
      <c r="B99" s="27" t="s">
        <v>1786</v>
      </c>
      <c r="C99" s="27">
        <v>85</v>
      </c>
      <c r="D99" s="27">
        <v>1164</v>
      </c>
      <c r="E99" s="251">
        <f t="shared" si="1"/>
        <v>7.3024054982817874E-2</v>
      </c>
    </row>
    <row r="100" spans="1:5" x14ac:dyDescent="0.25">
      <c r="A100" s="23" t="s">
        <v>35</v>
      </c>
      <c r="B100" s="27" t="s">
        <v>1790</v>
      </c>
      <c r="C100" s="27">
        <v>322</v>
      </c>
      <c r="D100" s="27">
        <v>3224</v>
      </c>
      <c r="E100" s="251">
        <f t="shared" si="1"/>
        <v>9.987593052109181E-2</v>
      </c>
    </row>
    <row r="101" spans="1:5" x14ac:dyDescent="0.25">
      <c r="A101" s="23" t="s">
        <v>35</v>
      </c>
      <c r="B101" s="27" t="s">
        <v>1791</v>
      </c>
      <c r="C101" s="27">
        <v>185</v>
      </c>
      <c r="D101" s="27">
        <v>1930</v>
      </c>
      <c r="E101" s="251">
        <f t="shared" si="1"/>
        <v>9.585492227979274E-2</v>
      </c>
    </row>
    <row r="102" spans="1:5" x14ac:dyDescent="0.25">
      <c r="A102" s="23" t="s">
        <v>35</v>
      </c>
      <c r="B102" s="27" t="s">
        <v>1795</v>
      </c>
      <c r="C102" s="27">
        <v>60</v>
      </c>
      <c r="D102" s="27">
        <v>1029</v>
      </c>
      <c r="E102" s="251">
        <f t="shared" si="1"/>
        <v>5.8309037900874633E-2</v>
      </c>
    </row>
    <row r="103" spans="1:5" x14ac:dyDescent="0.25">
      <c r="A103" s="23" t="s">
        <v>35</v>
      </c>
      <c r="B103" s="27" t="s">
        <v>1826</v>
      </c>
      <c r="C103" s="27">
        <v>1109</v>
      </c>
      <c r="D103" s="27">
        <v>36460</v>
      </c>
      <c r="E103" s="251">
        <f t="shared" si="1"/>
        <v>3.0416895227646738E-2</v>
      </c>
    </row>
    <row r="104" spans="1:5" x14ac:dyDescent="0.25">
      <c r="A104" s="23" t="s">
        <v>35</v>
      </c>
      <c r="B104" s="27" t="s">
        <v>1827</v>
      </c>
      <c r="C104" s="27">
        <v>40</v>
      </c>
      <c r="D104" s="27">
        <v>792</v>
      </c>
      <c r="E104" s="251">
        <f t="shared" si="1"/>
        <v>5.0505050505050504E-2</v>
      </c>
    </row>
    <row r="105" spans="1:5" x14ac:dyDescent="0.25">
      <c r="A105" s="23" t="s">
        <v>35</v>
      </c>
      <c r="B105" s="27" t="s">
        <v>1829</v>
      </c>
      <c r="C105" s="27">
        <v>120</v>
      </c>
      <c r="D105" s="27">
        <v>1686</v>
      </c>
      <c r="E105" s="251">
        <f t="shared" si="1"/>
        <v>7.1174377224199295E-2</v>
      </c>
    </row>
    <row r="106" spans="1:5" x14ac:dyDescent="0.25">
      <c r="A106" s="23" t="s">
        <v>35</v>
      </c>
      <c r="B106" s="27" t="s">
        <v>1848</v>
      </c>
      <c r="C106" s="27">
        <v>1352</v>
      </c>
      <c r="D106" s="27">
        <v>2384</v>
      </c>
      <c r="E106" s="251">
        <f t="shared" si="1"/>
        <v>0.56711409395973156</v>
      </c>
    </row>
    <row r="107" spans="1:5" x14ac:dyDescent="0.25">
      <c r="A107" s="23" t="s">
        <v>35</v>
      </c>
      <c r="B107" s="27" t="s">
        <v>1878</v>
      </c>
      <c r="C107" s="27">
        <v>67</v>
      </c>
      <c r="D107" s="27">
        <v>3104</v>
      </c>
      <c r="E107" s="251">
        <f t="shared" si="1"/>
        <v>2.1585051546391752E-2</v>
      </c>
    </row>
    <row r="108" spans="1:5" x14ac:dyDescent="0.25">
      <c r="A108" s="23" t="s">
        <v>35</v>
      </c>
      <c r="B108" s="27" t="s">
        <v>1882</v>
      </c>
      <c r="C108" s="27">
        <v>625</v>
      </c>
      <c r="D108" s="27">
        <v>5229</v>
      </c>
      <c r="E108" s="251">
        <f t="shared" si="1"/>
        <v>0.11952572193536048</v>
      </c>
    </row>
    <row r="109" spans="1:5" x14ac:dyDescent="0.25">
      <c r="A109" s="23" t="s">
        <v>35</v>
      </c>
      <c r="B109" s="27" t="s">
        <v>1919</v>
      </c>
      <c r="C109" s="27">
        <v>160</v>
      </c>
      <c r="D109" s="27">
        <v>2268</v>
      </c>
      <c r="E109" s="251">
        <f t="shared" si="1"/>
        <v>7.0546737213403876E-2</v>
      </c>
    </row>
    <row r="110" spans="1:5" x14ac:dyDescent="0.25">
      <c r="A110" s="23" t="s">
        <v>35</v>
      </c>
      <c r="B110" s="27" t="s">
        <v>2002</v>
      </c>
      <c r="C110" s="27">
        <v>1969</v>
      </c>
      <c r="D110" s="27">
        <v>13340</v>
      </c>
      <c r="E110" s="251">
        <f t="shared" si="1"/>
        <v>0.14760119940029984</v>
      </c>
    </row>
    <row r="111" spans="1:5" x14ac:dyDescent="0.25">
      <c r="A111" s="23" t="s">
        <v>35</v>
      </c>
      <c r="B111" s="27" t="s">
        <v>2008</v>
      </c>
      <c r="C111" s="27">
        <v>187</v>
      </c>
      <c r="D111" s="27">
        <v>1224</v>
      </c>
      <c r="E111" s="251">
        <f t="shared" si="1"/>
        <v>0.15277777777777779</v>
      </c>
    </row>
    <row r="112" spans="1:5" x14ac:dyDescent="0.25">
      <c r="A112" s="23" t="s">
        <v>35</v>
      </c>
      <c r="B112" s="27" t="s">
        <v>2024</v>
      </c>
      <c r="C112" s="27">
        <v>155</v>
      </c>
      <c r="D112" s="27">
        <v>10647</v>
      </c>
      <c r="E112" s="251">
        <f t="shared" si="1"/>
        <v>1.4558091481168404E-2</v>
      </c>
    </row>
    <row r="113" spans="1:5" x14ac:dyDescent="0.25">
      <c r="A113" s="23" t="s">
        <v>35</v>
      </c>
      <c r="B113" s="27" t="s">
        <v>2025</v>
      </c>
      <c r="C113" s="27">
        <v>255</v>
      </c>
      <c r="D113" s="27">
        <v>17100</v>
      </c>
      <c r="E113" s="251">
        <f t="shared" si="1"/>
        <v>1.4912280701754385E-2</v>
      </c>
    </row>
    <row r="114" spans="1:5" x14ac:dyDescent="0.25">
      <c r="A114" s="23" t="s">
        <v>35</v>
      </c>
      <c r="B114" s="27" t="s">
        <v>2028</v>
      </c>
      <c r="C114" s="27">
        <v>117</v>
      </c>
      <c r="D114" s="27">
        <v>4067</v>
      </c>
      <c r="E114" s="251">
        <f t="shared" si="1"/>
        <v>2.8768133759527907E-2</v>
      </c>
    </row>
    <row r="115" spans="1:5" x14ac:dyDescent="0.25">
      <c r="A115" s="23" t="s">
        <v>35</v>
      </c>
      <c r="B115" s="27" t="s">
        <v>2034</v>
      </c>
      <c r="C115" s="27">
        <v>68</v>
      </c>
      <c r="D115" s="27">
        <v>4990</v>
      </c>
      <c r="E115" s="251">
        <f t="shared" si="1"/>
        <v>1.3627254509018036E-2</v>
      </c>
    </row>
    <row r="116" spans="1:5" x14ac:dyDescent="0.25">
      <c r="A116" s="23" t="s">
        <v>35</v>
      </c>
      <c r="B116" s="27" t="s">
        <v>2058</v>
      </c>
      <c r="C116" s="27">
        <v>2056</v>
      </c>
      <c r="D116" s="27">
        <v>5392</v>
      </c>
      <c r="E116" s="251">
        <f t="shared" si="1"/>
        <v>0.38130563798219586</v>
      </c>
    </row>
    <row r="117" spans="1:5" x14ac:dyDescent="0.25">
      <c r="A117" s="23" t="s">
        <v>35</v>
      </c>
      <c r="B117" s="27" t="s">
        <v>2060</v>
      </c>
      <c r="C117" s="27">
        <v>2516</v>
      </c>
      <c r="D117" s="27">
        <v>9304</v>
      </c>
      <c r="E117" s="251">
        <f t="shared" si="1"/>
        <v>0.27042132416165088</v>
      </c>
    </row>
    <row r="118" spans="1:5" x14ac:dyDescent="0.25">
      <c r="A118" s="23" t="s">
        <v>35</v>
      </c>
      <c r="B118" s="27" t="s">
        <v>2126</v>
      </c>
      <c r="C118" s="27">
        <v>1512</v>
      </c>
      <c r="D118" s="27">
        <v>10210</v>
      </c>
      <c r="E118" s="251">
        <f t="shared" si="1"/>
        <v>0.14809010773751224</v>
      </c>
    </row>
    <row r="119" spans="1:5" x14ac:dyDescent="0.25">
      <c r="A119" s="23" t="s">
        <v>35</v>
      </c>
      <c r="B119" s="27" t="s">
        <v>2143</v>
      </c>
      <c r="C119" s="27">
        <v>117</v>
      </c>
      <c r="D119" s="27">
        <v>2200</v>
      </c>
      <c r="E119" s="251">
        <f t="shared" si="1"/>
        <v>5.3181818181818184E-2</v>
      </c>
    </row>
    <row r="120" spans="1:5" x14ac:dyDescent="0.25">
      <c r="A120" s="23" t="s">
        <v>38</v>
      </c>
      <c r="B120" s="27" t="s">
        <v>299</v>
      </c>
      <c r="C120" s="27">
        <v>6825</v>
      </c>
      <c r="D120" s="27">
        <v>6444</v>
      </c>
      <c r="E120" s="251">
        <f t="shared" si="1"/>
        <v>1.0591247672253259</v>
      </c>
    </row>
    <row r="121" spans="1:5" x14ac:dyDescent="0.25">
      <c r="A121" s="23" t="s">
        <v>38</v>
      </c>
      <c r="B121" s="27" t="s">
        <v>302</v>
      </c>
      <c r="C121" s="27">
        <v>2052</v>
      </c>
      <c r="D121" s="27">
        <v>7930</v>
      </c>
      <c r="E121" s="251">
        <f t="shared" si="1"/>
        <v>0.25876418663303907</v>
      </c>
    </row>
    <row r="122" spans="1:5" x14ac:dyDescent="0.25">
      <c r="A122" s="23" t="s">
        <v>38</v>
      </c>
      <c r="B122" s="27" t="s">
        <v>349</v>
      </c>
      <c r="C122" s="27">
        <v>8952</v>
      </c>
      <c r="D122" s="27">
        <v>2816</v>
      </c>
      <c r="E122" s="251">
        <f t="shared" si="1"/>
        <v>3.1789772727272729</v>
      </c>
    </row>
    <row r="123" spans="1:5" x14ac:dyDescent="0.25">
      <c r="A123" s="23" t="s">
        <v>38</v>
      </c>
      <c r="B123" s="27" t="s">
        <v>402</v>
      </c>
      <c r="C123" s="27">
        <v>456</v>
      </c>
      <c r="D123" s="27">
        <v>3483</v>
      </c>
      <c r="E123" s="251">
        <f t="shared" si="1"/>
        <v>0.13092161929371232</v>
      </c>
    </row>
    <row r="124" spans="1:5" x14ac:dyDescent="0.25">
      <c r="A124" s="23" t="s">
        <v>38</v>
      </c>
      <c r="B124" s="27" t="s">
        <v>406</v>
      </c>
      <c r="C124" s="27">
        <v>6101</v>
      </c>
      <c r="D124" s="27">
        <v>7656</v>
      </c>
      <c r="E124" s="251">
        <f t="shared" si="1"/>
        <v>0.79689132706374088</v>
      </c>
    </row>
    <row r="125" spans="1:5" x14ac:dyDescent="0.25">
      <c r="A125" s="23" t="s">
        <v>38</v>
      </c>
      <c r="B125" s="27" t="s">
        <v>408</v>
      </c>
      <c r="C125" s="27">
        <v>6196</v>
      </c>
      <c r="D125" s="27">
        <v>15408</v>
      </c>
      <c r="E125" s="251">
        <f t="shared" si="1"/>
        <v>0.40212876427829697</v>
      </c>
    </row>
    <row r="126" spans="1:5" x14ac:dyDescent="0.25">
      <c r="A126" s="23" t="s">
        <v>38</v>
      </c>
      <c r="B126" s="27" t="s">
        <v>416</v>
      </c>
      <c r="C126" s="27">
        <v>2987</v>
      </c>
      <c r="D126" s="27">
        <v>6957</v>
      </c>
      <c r="E126" s="251">
        <f t="shared" si="1"/>
        <v>0.42935173206842031</v>
      </c>
    </row>
    <row r="127" spans="1:5" x14ac:dyDescent="0.25">
      <c r="A127" s="23" t="s">
        <v>38</v>
      </c>
      <c r="B127" s="27" t="s">
        <v>440</v>
      </c>
      <c r="C127" s="27">
        <v>9591</v>
      </c>
      <c r="D127" s="27">
        <v>14301</v>
      </c>
      <c r="E127" s="251">
        <f t="shared" si="1"/>
        <v>0.67065240192993492</v>
      </c>
    </row>
    <row r="128" spans="1:5" x14ac:dyDescent="0.25">
      <c r="A128" s="23" t="s">
        <v>38</v>
      </c>
      <c r="B128" s="27" t="s">
        <v>449</v>
      </c>
      <c r="C128" s="27">
        <v>3019</v>
      </c>
      <c r="D128" s="27">
        <v>5439</v>
      </c>
      <c r="E128" s="251">
        <f t="shared" si="1"/>
        <v>0.55506526935098366</v>
      </c>
    </row>
    <row r="129" spans="1:5" x14ac:dyDescent="0.25">
      <c r="A129" s="23" t="s">
        <v>38</v>
      </c>
      <c r="B129" s="27" t="s">
        <v>451</v>
      </c>
      <c r="C129" s="27">
        <v>647</v>
      </c>
      <c r="D129" s="27">
        <v>4848</v>
      </c>
      <c r="E129" s="251">
        <f t="shared" si="1"/>
        <v>0.13345709570957096</v>
      </c>
    </row>
    <row r="130" spans="1:5" x14ac:dyDescent="0.25">
      <c r="A130" s="23" t="s">
        <v>38</v>
      </c>
      <c r="B130" s="27" t="s">
        <v>454</v>
      </c>
      <c r="C130" s="27">
        <v>5555</v>
      </c>
      <c r="D130" s="27">
        <v>6160</v>
      </c>
      <c r="E130" s="251">
        <f t="shared" si="1"/>
        <v>0.9017857142857143</v>
      </c>
    </row>
    <row r="131" spans="1:5" x14ac:dyDescent="0.25">
      <c r="A131" s="23" t="s">
        <v>38</v>
      </c>
      <c r="B131" s="27" t="s">
        <v>467</v>
      </c>
      <c r="C131" s="27">
        <v>482</v>
      </c>
      <c r="D131" s="27">
        <v>1824</v>
      </c>
      <c r="E131" s="251">
        <f t="shared" si="1"/>
        <v>0.2642543859649123</v>
      </c>
    </row>
    <row r="132" spans="1:5" x14ac:dyDescent="0.25">
      <c r="A132" s="23" t="s">
        <v>38</v>
      </c>
      <c r="B132" s="27" t="s">
        <v>38</v>
      </c>
      <c r="C132" s="27">
        <v>12822</v>
      </c>
      <c r="D132" s="27">
        <v>62010</v>
      </c>
      <c r="E132" s="251">
        <f t="shared" si="1"/>
        <v>0.20677310111272376</v>
      </c>
    </row>
    <row r="133" spans="1:5" x14ac:dyDescent="0.25">
      <c r="A133" s="23" t="s">
        <v>38</v>
      </c>
      <c r="B133" s="27" t="s">
        <v>524</v>
      </c>
      <c r="C133" s="27">
        <v>2571</v>
      </c>
      <c r="D133" s="27">
        <v>5742</v>
      </c>
      <c r="E133" s="251">
        <f t="shared" si="1"/>
        <v>0.44775339602925812</v>
      </c>
    </row>
    <row r="134" spans="1:5" x14ac:dyDescent="0.25">
      <c r="A134" s="23" t="s">
        <v>38</v>
      </c>
      <c r="B134" s="27" t="s">
        <v>579</v>
      </c>
      <c r="C134" s="27">
        <v>8985</v>
      </c>
      <c r="D134" s="27">
        <v>2709</v>
      </c>
      <c r="E134" s="251">
        <f t="shared" si="1"/>
        <v>3.3167220376522701</v>
      </c>
    </row>
    <row r="135" spans="1:5" x14ac:dyDescent="0.25">
      <c r="A135" s="23" t="s">
        <v>38</v>
      </c>
      <c r="B135" s="27" t="s">
        <v>846</v>
      </c>
      <c r="C135" s="27">
        <v>1044</v>
      </c>
      <c r="D135" s="27">
        <v>14170</v>
      </c>
      <c r="E135" s="251">
        <f t="shared" si="1"/>
        <v>7.3676781933662672E-2</v>
      </c>
    </row>
    <row r="136" spans="1:5" x14ac:dyDescent="0.25">
      <c r="A136" s="23" t="s">
        <v>38</v>
      </c>
      <c r="B136" s="27" t="s">
        <v>591</v>
      </c>
      <c r="C136" s="27">
        <v>3111</v>
      </c>
      <c r="D136" s="27">
        <v>8250</v>
      </c>
      <c r="E136" s="251">
        <f t="shared" ref="E136:E199" si="2">C136/D136</f>
        <v>0.37709090909090909</v>
      </c>
    </row>
    <row r="137" spans="1:5" x14ac:dyDescent="0.25">
      <c r="A137" s="23" t="s">
        <v>38</v>
      </c>
      <c r="B137" s="27" t="s">
        <v>611</v>
      </c>
      <c r="C137" s="27">
        <v>1540</v>
      </c>
      <c r="D137" s="27">
        <v>1500</v>
      </c>
      <c r="E137" s="251">
        <f t="shared" si="2"/>
        <v>1.0266666666666666</v>
      </c>
    </row>
    <row r="138" spans="1:5" x14ac:dyDescent="0.25">
      <c r="A138" s="23" t="s">
        <v>38</v>
      </c>
      <c r="B138" s="27" t="s">
        <v>624</v>
      </c>
      <c r="C138" s="27">
        <v>1229</v>
      </c>
      <c r="D138" s="27">
        <v>1696</v>
      </c>
      <c r="E138" s="251">
        <f t="shared" si="2"/>
        <v>0.72464622641509435</v>
      </c>
    </row>
    <row r="139" spans="1:5" x14ac:dyDescent="0.25">
      <c r="A139" s="23" t="s">
        <v>38</v>
      </c>
      <c r="B139" s="27" t="s">
        <v>667</v>
      </c>
      <c r="C139" s="27">
        <v>492</v>
      </c>
      <c r="D139" s="27">
        <v>1460</v>
      </c>
      <c r="E139" s="251">
        <f t="shared" si="2"/>
        <v>0.33698630136986302</v>
      </c>
    </row>
    <row r="140" spans="1:5" x14ac:dyDescent="0.25">
      <c r="A140" s="23" t="s">
        <v>38</v>
      </c>
      <c r="B140" s="27" t="s">
        <v>668</v>
      </c>
      <c r="C140" s="27">
        <v>1904</v>
      </c>
      <c r="D140" s="27">
        <v>4980</v>
      </c>
      <c r="E140" s="251">
        <f t="shared" si="2"/>
        <v>0.38232931726907632</v>
      </c>
    </row>
    <row r="141" spans="1:5" x14ac:dyDescent="0.25">
      <c r="A141" s="23" t="s">
        <v>38</v>
      </c>
      <c r="B141" s="27" t="s">
        <v>684</v>
      </c>
      <c r="C141" s="27">
        <v>7440</v>
      </c>
      <c r="D141" s="27">
        <v>965</v>
      </c>
      <c r="E141" s="251">
        <f t="shared" si="2"/>
        <v>7.7098445595854921</v>
      </c>
    </row>
    <row r="142" spans="1:5" x14ac:dyDescent="0.25">
      <c r="A142" s="23" t="s">
        <v>38</v>
      </c>
      <c r="B142" s="27" t="s">
        <v>685</v>
      </c>
      <c r="C142" s="27">
        <v>349</v>
      </c>
      <c r="D142" s="27">
        <v>18099</v>
      </c>
      <c r="E142" s="251">
        <f t="shared" si="2"/>
        <v>1.9282833305707497E-2</v>
      </c>
    </row>
    <row r="143" spans="1:5" x14ac:dyDescent="0.25">
      <c r="A143" s="23" t="s">
        <v>38</v>
      </c>
      <c r="B143" s="27" t="s">
        <v>689</v>
      </c>
      <c r="C143" s="27">
        <v>10169</v>
      </c>
      <c r="D143" s="27">
        <v>4136</v>
      </c>
      <c r="E143" s="251">
        <f t="shared" si="2"/>
        <v>2.4586557059961316</v>
      </c>
    </row>
    <row r="144" spans="1:5" x14ac:dyDescent="0.25">
      <c r="A144" s="23" t="s">
        <v>38</v>
      </c>
      <c r="B144" s="27" t="s">
        <v>694</v>
      </c>
      <c r="C144" s="27">
        <v>1750</v>
      </c>
      <c r="D144" s="27">
        <v>13446</v>
      </c>
      <c r="E144" s="251">
        <f t="shared" si="2"/>
        <v>0.13015023055183697</v>
      </c>
    </row>
    <row r="145" spans="1:5" x14ac:dyDescent="0.25">
      <c r="A145" s="23" t="s">
        <v>38</v>
      </c>
      <c r="B145" s="27" t="s">
        <v>44</v>
      </c>
      <c r="C145" s="27">
        <v>4500</v>
      </c>
      <c r="D145" s="27">
        <v>21465</v>
      </c>
      <c r="E145" s="251">
        <f t="shared" si="2"/>
        <v>0.20964360587002095</v>
      </c>
    </row>
    <row r="146" spans="1:5" x14ac:dyDescent="0.25">
      <c r="A146" s="23" t="s">
        <v>38</v>
      </c>
      <c r="B146" s="27" t="s">
        <v>703</v>
      </c>
      <c r="C146" s="27">
        <v>1553</v>
      </c>
      <c r="D146" s="27">
        <v>1440</v>
      </c>
      <c r="E146" s="251">
        <f t="shared" si="2"/>
        <v>1.0784722222222223</v>
      </c>
    </row>
    <row r="147" spans="1:5" x14ac:dyDescent="0.25">
      <c r="A147" s="23" t="s">
        <v>38</v>
      </c>
      <c r="B147" s="27" t="s">
        <v>733</v>
      </c>
      <c r="C147" s="27">
        <v>663</v>
      </c>
      <c r="D147" s="27">
        <v>2310</v>
      </c>
      <c r="E147" s="251">
        <f t="shared" si="2"/>
        <v>0.287012987012987</v>
      </c>
    </row>
    <row r="148" spans="1:5" x14ac:dyDescent="0.25">
      <c r="A148" s="23" t="s">
        <v>38</v>
      </c>
      <c r="B148" s="27" t="s">
        <v>803</v>
      </c>
      <c r="C148" s="27">
        <v>9161</v>
      </c>
      <c r="D148" s="27">
        <v>11130</v>
      </c>
      <c r="E148" s="251">
        <f t="shared" si="2"/>
        <v>0.82309074573225516</v>
      </c>
    </row>
    <row r="149" spans="1:5" x14ac:dyDescent="0.25">
      <c r="A149" s="23" t="s">
        <v>38</v>
      </c>
      <c r="B149" s="27" t="s">
        <v>810</v>
      </c>
      <c r="C149" s="27">
        <v>9196</v>
      </c>
      <c r="D149" s="27">
        <v>41481</v>
      </c>
      <c r="E149" s="251">
        <f t="shared" si="2"/>
        <v>0.22169185892336252</v>
      </c>
    </row>
    <row r="150" spans="1:5" x14ac:dyDescent="0.25">
      <c r="A150" s="23" t="s">
        <v>38</v>
      </c>
      <c r="B150" s="27" t="s">
        <v>834</v>
      </c>
      <c r="C150" s="27">
        <v>4537</v>
      </c>
      <c r="D150" s="27">
        <v>3232</v>
      </c>
      <c r="E150" s="251">
        <f t="shared" si="2"/>
        <v>1.4037747524752475</v>
      </c>
    </row>
    <row r="151" spans="1:5" x14ac:dyDescent="0.25">
      <c r="A151" s="23" t="s">
        <v>38</v>
      </c>
      <c r="B151" s="27" t="s">
        <v>832</v>
      </c>
      <c r="C151" s="27">
        <v>2887</v>
      </c>
      <c r="D151" s="27">
        <v>2552</v>
      </c>
      <c r="E151" s="251">
        <f t="shared" si="2"/>
        <v>1.1312695924764891</v>
      </c>
    </row>
    <row r="152" spans="1:5" x14ac:dyDescent="0.25">
      <c r="A152" s="23" t="s">
        <v>38</v>
      </c>
      <c r="B152" s="27" t="s">
        <v>883</v>
      </c>
      <c r="C152" s="27">
        <v>4971</v>
      </c>
      <c r="D152" s="27">
        <v>6920</v>
      </c>
      <c r="E152" s="251">
        <f t="shared" si="2"/>
        <v>0.71835260115606936</v>
      </c>
    </row>
    <row r="153" spans="1:5" x14ac:dyDescent="0.25">
      <c r="A153" s="23" t="s">
        <v>38</v>
      </c>
      <c r="B153" s="27" t="s">
        <v>909</v>
      </c>
      <c r="C153" s="27">
        <v>370</v>
      </c>
      <c r="D153" s="27">
        <v>1914</v>
      </c>
      <c r="E153" s="251">
        <f t="shared" si="2"/>
        <v>0.19331243469174503</v>
      </c>
    </row>
    <row r="154" spans="1:5" x14ac:dyDescent="0.25">
      <c r="A154" s="23" t="s">
        <v>38</v>
      </c>
      <c r="B154" s="27" t="s">
        <v>926</v>
      </c>
      <c r="C154" s="27">
        <v>536</v>
      </c>
      <c r="D154" s="27">
        <v>4520</v>
      </c>
      <c r="E154" s="251">
        <f t="shared" si="2"/>
        <v>0.11858407079646018</v>
      </c>
    </row>
    <row r="155" spans="1:5" x14ac:dyDescent="0.25">
      <c r="A155" s="23" t="s">
        <v>38</v>
      </c>
      <c r="B155" s="27" t="s">
        <v>49</v>
      </c>
      <c r="C155" s="27">
        <v>1348</v>
      </c>
      <c r="D155" s="27">
        <v>3256</v>
      </c>
      <c r="E155" s="251">
        <f t="shared" si="2"/>
        <v>0.41400491400491402</v>
      </c>
    </row>
    <row r="156" spans="1:5" x14ac:dyDescent="0.25">
      <c r="A156" s="23" t="s">
        <v>38</v>
      </c>
      <c r="B156" s="27" t="s">
        <v>963</v>
      </c>
      <c r="C156" s="27">
        <v>2182</v>
      </c>
      <c r="D156" s="27">
        <v>3176</v>
      </c>
      <c r="E156" s="251">
        <f t="shared" si="2"/>
        <v>0.68702770780856426</v>
      </c>
    </row>
    <row r="157" spans="1:5" x14ac:dyDescent="0.25">
      <c r="A157" s="23" t="s">
        <v>38</v>
      </c>
      <c r="B157" s="27" t="s">
        <v>981</v>
      </c>
      <c r="C157" s="27">
        <v>6218</v>
      </c>
      <c r="D157" s="27">
        <v>7328</v>
      </c>
      <c r="E157" s="251">
        <f t="shared" si="2"/>
        <v>0.84852620087336239</v>
      </c>
    </row>
    <row r="158" spans="1:5" x14ac:dyDescent="0.25">
      <c r="A158" s="23" t="s">
        <v>38</v>
      </c>
      <c r="B158" s="27" t="s">
        <v>1002</v>
      </c>
      <c r="C158" s="27">
        <v>1593</v>
      </c>
      <c r="D158" s="27">
        <v>3430</v>
      </c>
      <c r="E158" s="251">
        <f t="shared" si="2"/>
        <v>0.46443148688046648</v>
      </c>
    </row>
    <row r="159" spans="1:5" x14ac:dyDescent="0.25">
      <c r="A159" s="23" t="s">
        <v>38</v>
      </c>
      <c r="B159" s="27" t="s">
        <v>1007</v>
      </c>
      <c r="C159" s="27">
        <v>2190</v>
      </c>
      <c r="D159" s="27">
        <v>4808</v>
      </c>
      <c r="E159" s="251">
        <f t="shared" si="2"/>
        <v>0.4554908485856905</v>
      </c>
    </row>
    <row r="160" spans="1:5" x14ac:dyDescent="0.25">
      <c r="A160" s="23" t="s">
        <v>38</v>
      </c>
      <c r="B160" s="27" t="s">
        <v>1013</v>
      </c>
      <c r="C160" s="27">
        <v>2739</v>
      </c>
      <c r="D160" s="27">
        <v>4690</v>
      </c>
      <c r="E160" s="251">
        <f t="shared" si="2"/>
        <v>0.58400852878464815</v>
      </c>
    </row>
    <row r="161" spans="1:5" x14ac:dyDescent="0.25">
      <c r="A161" s="23" t="s">
        <v>38</v>
      </c>
      <c r="B161" s="27" t="s">
        <v>1022</v>
      </c>
      <c r="C161" s="27">
        <v>14834</v>
      </c>
      <c r="D161" s="27">
        <v>12276</v>
      </c>
      <c r="E161" s="251">
        <f t="shared" si="2"/>
        <v>1.2083740632127729</v>
      </c>
    </row>
    <row r="162" spans="1:5" x14ac:dyDescent="0.25">
      <c r="A162" s="23" t="s">
        <v>38</v>
      </c>
      <c r="B162" s="27" t="s">
        <v>1026</v>
      </c>
      <c r="C162" s="27">
        <v>459</v>
      </c>
      <c r="D162" s="27">
        <v>2984</v>
      </c>
      <c r="E162" s="251">
        <f t="shared" si="2"/>
        <v>0.15382037533512063</v>
      </c>
    </row>
    <row r="163" spans="1:5" x14ac:dyDescent="0.25">
      <c r="A163" s="23" t="s">
        <v>38</v>
      </c>
      <c r="B163" s="27" t="s">
        <v>1129</v>
      </c>
      <c r="C163" s="27">
        <v>2160</v>
      </c>
      <c r="D163" s="27">
        <v>4014</v>
      </c>
      <c r="E163" s="251">
        <f t="shared" si="2"/>
        <v>0.53811659192825112</v>
      </c>
    </row>
    <row r="164" spans="1:5" x14ac:dyDescent="0.25">
      <c r="A164" s="23" t="s">
        <v>38</v>
      </c>
      <c r="B164" s="27" t="s">
        <v>1131</v>
      </c>
      <c r="C164" s="27">
        <v>997</v>
      </c>
      <c r="D164" s="27">
        <v>1490</v>
      </c>
      <c r="E164" s="251">
        <f t="shared" si="2"/>
        <v>0.66912751677852345</v>
      </c>
    </row>
    <row r="165" spans="1:5" x14ac:dyDescent="0.25">
      <c r="A165" s="23" t="s">
        <v>38</v>
      </c>
      <c r="B165" s="27" t="s">
        <v>1155</v>
      </c>
      <c r="C165" s="27">
        <v>2083</v>
      </c>
      <c r="D165" s="27">
        <v>3240</v>
      </c>
      <c r="E165" s="251">
        <f t="shared" si="2"/>
        <v>0.64290123456790127</v>
      </c>
    </row>
    <row r="166" spans="1:5" x14ac:dyDescent="0.25">
      <c r="A166" s="23" t="s">
        <v>38</v>
      </c>
      <c r="B166" s="27" t="s">
        <v>1192</v>
      </c>
      <c r="C166" s="27">
        <v>469</v>
      </c>
      <c r="D166" s="27">
        <v>3280</v>
      </c>
      <c r="E166" s="251">
        <f t="shared" si="2"/>
        <v>0.14298780487804877</v>
      </c>
    </row>
    <row r="167" spans="1:5" x14ac:dyDescent="0.25">
      <c r="A167" s="23" t="s">
        <v>38</v>
      </c>
      <c r="B167" s="27" t="s">
        <v>1213</v>
      </c>
      <c r="C167" s="27">
        <v>11797</v>
      </c>
      <c r="D167" s="27">
        <v>8632</v>
      </c>
      <c r="E167" s="251">
        <f t="shared" si="2"/>
        <v>1.3666589434661724</v>
      </c>
    </row>
    <row r="168" spans="1:5" x14ac:dyDescent="0.25">
      <c r="A168" s="23" t="s">
        <v>38</v>
      </c>
      <c r="B168" s="27" t="s">
        <v>1257</v>
      </c>
      <c r="C168" s="27">
        <v>1039</v>
      </c>
      <c r="D168" s="27">
        <v>3024</v>
      </c>
      <c r="E168" s="251">
        <f t="shared" si="2"/>
        <v>0.3435846560846561</v>
      </c>
    </row>
    <row r="169" spans="1:5" x14ac:dyDescent="0.25">
      <c r="A169" s="23" t="s">
        <v>38</v>
      </c>
      <c r="B169" s="27" t="s">
        <v>1258</v>
      </c>
      <c r="C169" s="27">
        <v>645</v>
      </c>
      <c r="D169" s="27">
        <v>2490</v>
      </c>
      <c r="E169" s="251">
        <f t="shared" si="2"/>
        <v>0.25903614457831325</v>
      </c>
    </row>
    <row r="170" spans="1:5" x14ac:dyDescent="0.25">
      <c r="A170" s="23" t="s">
        <v>38</v>
      </c>
      <c r="B170" s="27" t="s">
        <v>1261</v>
      </c>
      <c r="C170" s="27">
        <v>493</v>
      </c>
      <c r="D170" s="27">
        <v>7140</v>
      </c>
      <c r="E170" s="251">
        <f t="shared" si="2"/>
        <v>6.9047619047619052E-2</v>
      </c>
    </row>
    <row r="171" spans="1:5" x14ac:dyDescent="0.25">
      <c r="A171" s="23" t="s">
        <v>38</v>
      </c>
      <c r="B171" s="27" t="s">
        <v>1266</v>
      </c>
      <c r="C171" s="27">
        <v>330</v>
      </c>
      <c r="D171" s="27">
        <v>5240</v>
      </c>
      <c r="E171" s="251">
        <f t="shared" si="2"/>
        <v>6.2977099236641215E-2</v>
      </c>
    </row>
    <row r="172" spans="1:5" x14ac:dyDescent="0.25">
      <c r="A172" s="23" t="s">
        <v>38</v>
      </c>
      <c r="B172" s="27" t="s">
        <v>1356</v>
      </c>
      <c r="C172" s="27">
        <v>856</v>
      </c>
      <c r="D172" s="27">
        <v>5216</v>
      </c>
      <c r="E172" s="251">
        <f t="shared" si="2"/>
        <v>0.16411042944785276</v>
      </c>
    </row>
    <row r="173" spans="1:5" x14ac:dyDescent="0.25">
      <c r="A173" s="23" t="s">
        <v>38</v>
      </c>
      <c r="B173" s="27" t="s">
        <v>1547</v>
      </c>
      <c r="C173" s="27">
        <v>484</v>
      </c>
      <c r="D173" s="27">
        <v>12648</v>
      </c>
      <c r="E173" s="251">
        <f t="shared" si="2"/>
        <v>3.8266919671094246E-2</v>
      </c>
    </row>
    <row r="174" spans="1:5" x14ac:dyDescent="0.25">
      <c r="A174" s="23" t="s">
        <v>38</v>
      </c>
      <c r="B174" s="27" t="s">
        <v>1583</v>
      </c>
      <c r="C174" s="27">
        <v>265</v>
      </c>
      <c r="D174" s="27">
        <v>9870</v>
      </c>
      <c r="E174" s="251">
        <f t="shared" si="2"/>
        <v>2.6849037487335359E-2</v>
      </c>
    </row>
    <row r="175" spans="1:5" x14ac:dyDescent="0.25">
      <c r="A175" s="23" t="s">
        <v>38</v>
      </c>
      <c r="B175" s="27" t="s">
        <v>1590</v>
      </c>
      <c r="C175" s="27">
        <v>858</v>
      </c>
      <c r="D175" s="27">
        <v>3664</v>
      </c>
      <c r="E175" s="251">
        <f t="shared" si="2"/>
        <v>0.2341703056768559</v>
      </c>
    </row>
    <row r="176" spans="1:5" x14ac:dyDescent="0.25">
      <c r="A176" s="23" t="s">
        <v>38</v>
      </c>
      <c r="B176" s="27" t="s">
        <v>1755</v>
      </c>
      <c r="C176" s="27">
        <v>269</v>
      </c>
      <c r="D176" s="27">
        <v>1544</v>
      </c>
      <c r="E176" s="251">
        <f t="shared" si="2"/>
        <v>0.17422279792746115</v>
      </c>
    </row>
    <row r="177" spans="1:5" x14ac:dyDescent="0.25">
      <c r="A177" s="23" t="s">
        <v>38</v>
      </c>
      <c r="B177" s="27" t="s">
        <v>1765</v>
      </c>
      <c r="C177" s="27">
        <v>4488</v>
      </c>
      <c r="D177" s="27">
        <v>8820</v>
      </c>
      <c r="E177" s="251">
        <f t="shared" si="2"/>
        <v>0.50884353741496602</v>
      </c>
    </row>
    <row r="178" spans="1:5" x14ac:dyDescent="0.25">
      <c r="A178" s="23" t="s">
        <v>38</v>
      </c>
      <c r="B178" s="27" t="s">
        <v>1870</v>
      </c>
      <c r="C178" s="27">
        <v>4800</v>
      </c>
      <c r="D178" s="27">
        <v>7830</v>
      </c>
      <c r="E178" s="251">
        <f t="shared" si="2"/>
        <v>0.6130268199233716</v>
      </c>
    </row>
    <row r="179" spans="1:5" x14ac:dyDescent="0.25">
      <c r="A179" s="23" t="s">
        <v>38</v>
      </c>
      <c r="B179" s="27" t="s">
        <v>2039</v>
      </c>
      <c r="C179" s="27">
        <v>4177</v>
      </c>
      <c r="D179" s="27">
        <v>8250</v>
      </c>
      <c r="E179" s="251">
        <f t="shared" si="2"/>
        <v>0.50630303030303025</v>
      </c>
    </row>
    <row r="180" spans="1:5" x14ac:dyDescent="0.25">
      <c r="A180" s="23" t="s">
        <v>38</v>
      </c>
      <c r="B180" s="27" t="s">
        <v>2041</v>
      </c>
      <c r="C180" s="27">
        <v>2181</v>
      </c>
      <c r="D180" s="27">
        <v>6312</v>
      </c>
      <c r="E180" s="251">
        <f t="shared" si="2"/>
        <v>0.34553231939163498</v>
      </c>
    </row>
    <row r="181" spans="1:5" x14ac:dyDescent="0.25">
      <c r="A181" s="23" t="s">
        <v>38</v>
      </c>
      <c r="B181" s="27" t="s">
        <v>2057</v>
      </c>
      <c r="C181" s="27">
        <v>2432</v>
      </c>
      <c r="D181" s="27">
        <v>2280</v>
      </c>
      <c r="E181" s="251">
        <f t="shared" si="2"/>
        <v>1.0666666666666667</v>
      </c>
    </row>
    <row r="182" spans="1:5" x14ac:dyDescent="0.25">
      <c r="A182" s="23" t="s">
        <v>38</v>
      </c>
      <c r="B182" s="27" t="s">
        <v>2059</v>
      </c>
      <c r="C182" s="27">
        <v>829</v>
      </c>
      <c r="D182" s="27">
        <v>3498</v>
      </c>
      <c r="E182" s="251">
        <f t="shared" si="2"/>
        <v>0.23699256718124642</v>
      </c>
    </row>
    <row r="183" spans="1:5" x14ac:dyDescent="0.25">
      <c r="A183" s="23" t="s">
        <v>38</v>
      </c>
      <c r="B183" s="27" t="s">
        <v>2067</v>
      </c>
      <c r="C183" s="27">
        <v>2254</v>
      </c>
      <c r="D183" s="27">
        <v>2982</v>
      </c>
      <c r="E183" s="251">
        <f t="shared" si="2"/>
        <v>0.755868544600939</v>
      </c>
    </row>
    <row r="184" spans="1:5" x14ac:dyDescent="0.25">
      <c r="A184" s="23" t="s">
        <v>38</v>
      </c>
      <c r="B184" s="27" t="s">
        <v>2068</v>
      </c>
      <c r="C184" s="27">
        <v>1428</v>
      </c>
      <c r="D184" s="27">
        <v>3820</v>
      </c>
      <c r="E184" s="251">
        <f t="shared" si="2"/>
        <v>0.37382198952879581</v>
      </c>
    </row>
    <row r="185" spans="1:5" x14ac:dyDescent="0.25">
      <c r="A185" s="23" t="s">
        <v>39</v>
      </c>
      <c r="B185" s="27" t="s">
        <v>254</v>
      </c>
      <c r="C185" s="27">
        <v>668.04</v>
      </c>
      <c r="D185" s="27">
        <v>2032</v>
      </c>
      <c r="E185" s="251">
        <f t="shared" si="2"/>
        <v>0.32875984251968504</v>
      </c>
    </row>
    <row r="186" spans="1:5" x14ac:dyDescent="0.25">
      <c r="A186" s="23" t="s">
        <v>39</v>
      </c>
      <c r="B186" s="27" t="s">
        <v>281</v>
      </c>
      <c r="C186" s="27">
        <v>11070.42</v>
      </c>
      <c r="D186" s="27">
        <v>6848</v>
      </c>
      <c r="E186" s="251">
        <f t="shared" si="2"/>
        <v>1.6165917056074766</v>
      </c>
    </row>
    <row r="187" spans="1:5" x14ac:dyDescent="0.25">
      <c r="A187" s="23" t="s">
        <v>39</v>
      </c>
      <c r="B187" s="27" t="s">
        <v>302</v>
      </c>
      <c r="C187" s="27">
        <v>231.05</v>
      </c>
      <c r="D187" s="27">
        <v>6420</v>
      </c>
      <c r="E187" s="251">
        <f t="shared" si="2"/>
        <v>3.5989096573208722E-2</v>
      </c>
    </row>
    <row r="188" spans="1:5" x14ac:dyDescent="0.25">
      <c r="A188" s="23" t="s">
        <v>39</v>
      </c>
      <c r="B188" s="27" t="s">
        <v>443</v>
      </c>
      <c r="C188" s="27">
        <v>1471.7</v>
      </c>
      <c r="D188" s="27">
        <v>2826</v>
      </c>
      <c r="E188" s="251">
        <f t="shared" si="2"/>
        <v>0.5207714083510262</v>
      </c>
    </row>
    <row r="189" spans="1:5" x14ac:dyDescent="0.25">
      <c r="A189" s="23" t="s">
        <v>39</v>
      </c>
      <c r="B189" s="27" t="s">
        <v>455</v>
      </c>
      <c r="C189" s="27">
        <v>2837.93</v>
      </c>
      <c r="D189" s="27">
        <v>5624</v>
      </c>
      <c r="E189" s="251">
        <f t="shared" si="2"/>
        <v>0.50461059743954473</v>
      </c>
    </row>
    <row r="190" spans="1:5" x14ac:dyDescent="0.25">
      <c r="A190" s="23" t="s">
        <v>39</v>
      </c>
      <c r="B190" s="27" t="s">
        <v>590</v>
      </c>
      <c r="C190" s="27">
        <v>8056.7</v>
      </c>
      <c r="D190" s="27">
        <v>6680</v>
      </c>
      <c r="E190" s="251">
        <f t="shared" si="2"/>
        <v>1.2060928143712575</v>
      </c>
    </row>
    <row r="191" spans="1:5" x14ac:dyDescent="0.25">
      <c r="A191" s="23" t="s">
        <v>39</v>
      </c>
      <c r="B191" s="27" t="s">
        <v>654</v>
      </c>
      <c r="C191" s="27">
        <v>894.07</v>
      </c>
      <c r="D191" s="27">
        <v>1788</v>
      </c>
      <c r="E191" s="251">
        <f t="shared" si="2"/>
        <v>0.50003914988814324</v>
      </c>
    </row>
    <row r="192" spans="1:5" x14ac:dyDescent="0.25">
      <c r="A192" s="23" t="s">
        <v>39</v>
      </c>
      <c r="B192" s="27" t="s">
        <v>672</v>
      </c>
      <c r="C192" s="27">
        <v>3209.62</v>
      </c>
      <c r="D192" s="27">
        <v>12010</v>
      </c>
      <c r="E192" s="251">
        <f t="shared" si="2"/>
        <v>0.26724562864279766</v>
      </c>
    </row>
    <row r="193" spans="1:5" x14ac:dyDescent="0.25">
      <c r="A193" s="23" t="s">
        <v>39</v>
      </c>
      <c r="B193" s="27" t="s">
        <v>44</v>
      </c>
      <c r="C193" s="27">
        <v>3234.73</v>
      </c>
      <c r="D193" s="27">
        <v>3447</v>
      </c>
      <c r="E193" s="251">
        <f t="shared" si="2"/>
        <v>0.93841891499854946</v>
      </c>
    </row>
    <row r="194" spans="1:5" x14ac:dyDescent="0.25">
      <c r="A194" s="23" t="s">
        <v>39</v>
      </c>
      <c r="B194" s="27" t="s">
        <v>45</v>
      </c>
      <c r="C194" s="27">
        <v>1537</v>
      </c>
      <c r="D194" s="27">
        <v>654</v>
      </c>
      <c r="E194" s="251">
        <f t="shared" si="2"/>
        <v>2.3501529051987768</v>
      </c>
    </row>
    <row r="195" spans="1:5" x14ac:dyDescent="0.25">
      <c r="A195" s="23" t="s">
        <v>39</v>
      </c>
      <c r="B195" s="27" t="s">
        <v>810</v>
      </c>
      <c r="C195" s="27">
        <v>2963.5</v>
      </c>
      <c r="D195" s="27">
        <v>6507</v>
      </c>
      <c r="E195" s="251">
        <f t="shared" si="2"/>
        <v>0.4554326110342708</v>
      </c>
    </row>
    <row r="196" spans="1:5" x14ac:dyDescent="0.25">
      <c r="A196" s="23" t="s">
        <v>39</v>
      </c>
      <c r="B196" s="27" t="s">
        <v>834</v>
      </c>
      <c r="C196" s="27">
        <v>3500.95</v>
      </c>
      <c r="D196" s="27">
        <v>1746</v>
      </c>
      <c r="E196" s="251">
        <f t="shared" si="2"/>
        <v>2.0051260022909507</v>
      </c>
    </row>
    <row r="197" spans="1:5" x14ac:dyDescent="0.25">
      <c r="A197" s="23" t="s">
        <v>39</v>
      </c>
      <c r="B197" s="27" t="s">
        <v>865</v>
      </c>
      <c r="C197" s="27">
        <v>351.6</v>
      </c>
      <c r="D197" s="27">
        <v>1340</v>
      </c>
      <c r="E197" s="251">
        <f t="shared" si="2"/>
        <v>0.26238805970149254</v>
      </c>
    </row>
    <row r="198" spans="1:5" x14ac:dyDescent="0.25">
      <c r="A198" s="23" t="s">
        <v>39</v>
      </c>
      <c r="B198" s="27" t="s">
        <v>955</v>
      </c>
      <c r="C198" s="27">
        <v>2657.1</v>
      </c>
      <c r="D198" s="27">
        <v>8973</v>
      </c>
      <c r="E198" s="251">
        <f t="shared" si="2"/>
        <v>0.29612169842861918</v>
      </c>
    </row>
    <row r="199" spans="1:5" x14ac:dyDescent="0.25">
      <c r="A199" s="23" t="s">
        <v>39</v>
      </c>
      <c r="B199" s="27" t="s">
        <v>49</v>
      </c>
      <c r="C199" s="27">
        <v>632.88</v>
      </c>
      <c r="D199" s="27">
        <v>2695</v>
      </c>
      <c r="E199" s="251">
        <f t="shared" si="2"/>
        <v>0.23483487940630798</v>
      </c>
    </row>
    <row r="200" spans="1:5" x14ac:dyDescent="0.25">
      <c r="A200" s="23" t="s">
        <v>39</v>
      </c>
      <c r="B200" s="27" t="s">
        <v>976</v>
      </c>
      <c r="C200" s="27">
        <v>8242.57</v>
      </c>
      <c r="D200" s="27">
        <v>15336</v>
      </c>
      <c r="E200" s="251">
        <f t="shared" ref="E200:E263" si="3">C200/D200</f>
        <v>0.53746544079290559</v>
      </c>
    </row>
    <row r="201" spans="1:5" x14ac:dyDescent="0.25">
      <c r="A201" s="23" t="s">
        <v>39</v>
      </c>
      <c r="B201" s="27" t="s">
        <v>979</v>
      </c>
      <c r="C201" s="27">
        <v>647.95000000000005</v>
      </c>
      <c r="D201" s="27">
        <v>2968</v>
      </c>
      <c r="E201" s="251">
        <f t="shared" si="3"/>
        <v>0.21831199460916442</v>
      </c>
    </row>
    <row r="202" spans="1:5" x14ac:dyDescent="0.25">
      <c r="A202" s="23" t="s">
        <v>39</v>
      </c>
      <c r="B202" s="27" t="s">
        <v>987</v>
      </c>
      <c r="C202" s="27">
        <v>1115.08</v>
      </c>
      <c r="D202" s="27">
        <v>3348</v>
      </c>
      <c r="E202" s="251">
        <f t="shared" si="3"/>
        <v>0.33305854241338112</v>
      </c>
    </row>
    <row r="203" spans="1:5" x14ac:dyDescent="0.25">
      <c r="A203" s="23" t="s">
        <v>39</v>
      </c>
      <c r="B203" s="27" t="s">
        <v>1061</v>
      </c>
      <c r="C203" s="27">
        <v>9046.2000000000007</v>
      </c>
      <c r="D203" s="27">
        <v>20097</v>
      </c>
      <c r="E203" s="251">
        <f t="shared" si="3"/>
        <v>0.45012688460964329</v>
      </c>
    </row>
    <row r="204" spans="1:5" x14ac:dyDescent="0.25">
      <c r="A204" s="23" t="s">
        <v>39</v>
      </c>
      <c r="B204" s="27" t="s">
        <v>1077</v>
      </c>
      <c r="C204" s="27">
        <v>924.21</v>
      </c>
      <c r="D204" s="27">
        <v>19899</v>
      </c>
      <c r="E204" s="251">
        <f t="shared" si="3"/>
        <v>4.6445047489823608E-2</v>
      </c>
    </row>
    <row r="205" spans="1:5" x14ac:dyDescent="0.25">
      <c r="A205" s="23" t="s">
        <v>39</v>
      </c>
      <c r="B205" s="27" t="s">
        <v>1092</v>
      </c>
      <c r="C205" s="27">
        <v>1783.12</v>
      </c>
      <c r="D205" s="27">
        <v>5136</v>
      </c>
      <c r="E205" s="251">
        <f t="shared" si="3"/>
        <v>0.34718068535825541</v>
      </c>
    </row>
    <row r="206" spans="1:5" x14ac:dyDescent="0.25">
      <c r="A206" s="23" t="s">
        <v>39</v>
      </c>
      <c r="B206" s="27" t="s">
        <v>1135</v>
      </c>
      <c r="C206" s="27">
        <v>2179.9299999999998</v>
      </c>
      <c r="D206" s="27">
        <v>13608</v>
      </c>
      <c r="E206" s="251">
        <f t="shared" si="3"/>
        <v>0.16019473838918283</v>
      </c>
    </row>
    <row r="207" spans="1:5" x14ac:dyDescent="0.25">
      <c r="A207" s="23" t="s">
        <v>39</v>
      </c>
      <c r="B207" s="27" t="s">
        <v>1138</v>
      </c>
      <c r="C207" s="27">
        <v>130.59</v>
      </c>
      <c r="D207" s="27">
        <v>1302</v>
      </c>
      <c r="E207" s="251">
        <f t="shared" si="3"/>
        <v>0.10029953917050692</v>
      </c>
    </row>
    <row r="208" spans="1:5" x14ac:dyDescent="0.25">
      <c r="A208" s="23" t="s">
        <v>39</v>
      </c>
      <c r="B208" s="27" t="s">
        <v>1213</v>
      </c>
      <c r="C208" s="27">
        <v>5414.66</v>
      </c>
      <c r="D208" s="27">
        <v>4936</v>
      </c>
      <c r="E208" s="251">
        <f t="shared" si="3"/>
        <v>1.0969732576985414</v>
      </c>
    </row>
    <row r="209" spans="1:5" x14ac:dyDescent="0.25">
      <c r="A209" s="23" t="s">
        <v>39</v>
      </c>
      <c r="B209" s="27" t="s">
        <v>1349</v>
      </c>
      <c r="C209" s="27">
        <v>1044.76</v>
      </c>
      <c r="D209" s="27">
        <v>13032</v>
      </c>
      <c r="E209" s="251">
        <f t="shared" si="3"/>
        <v>8.0168815224063841E-2</v>
      </c>
    </row>
    <row r="210" spans="1:5" x14ac:dyDescent="0.25">
      <c r="A210" s="23" t="s">
        <v>39</v>
      </c>
      <c r="B210" s="27" t="s">
        <v>1461</v>
      </c>
      <c r="C210" s="27">
        <v>17559.98</v>
      </c>
      <c r="D210" s="27">
        <v>44577</v>
      </c>
      <c r="E210" s="251">
        <f t="shared" si="3"/>
        <v>0.39392466967270118</v>
      </c>
    </row>
    <row r="211" spans="1:5" x14ac:dyDescent="0.25">
      <c r="A211" s="23" t="s">
        <v>39</v>
      </c>
      <c r="B211" s="27" t="s">
        <v>2061</v>
      </c>
      <c r="C211" s="27">
        <v>301.37</v>
      </c>
      <c r="D211" s="27">
        <v>6530</v>
      </c>
      <c r="E211" s="251">
        <f t="shared" si="3"/>
        <v>4.6151607963246556E-2</v>
      </c>
    </row>
    <row r="212" spans="1:5" x14ac:dyDescent="0.25">
      <c r="A212" s="23" t="s">
        <v>39</v>
      </c>
      <c r="B212" s="27" t="s">
        <v>2070</v>
      </c>
      <c r="C212" s="27">
        <v>1506.86</v>
      </c>
      <c r="D212" s="27">
        <v>3897</v>
      </c>
      <c r="E212" s="251">
        <f t="shared" si="3"/>
        <v>0.38667179881960478</v>
      </c>
    </row>
    <row r="213" spans="1:5" x14ac:dyDescent="0.25">
      <c r="A213" s="23" t="s">
        <v>39</v>
      </c>
      <c r="B213" s="27" t="s">
        <v>2136</v>
      </c>
      <c r="C213" s="27">
        <v>8182.27</v>
      </c>
      <c r="D213" s="27">
        <v>7083</v>
      </c>
      <c r="E213" s="251">
        <f t="shared" si="3"/>
        <v>1.1551983622758719</v>
      </c>
    </row>
    <row r="214" spans="1:5" x14ac:dyDescent="0.25">
      <c r="A214" s="23" t="s">
        <v>40</v>
      </c>
      <c r="B214" s="27" t="s">
        <v>901</v>
      </c>
      <c r="C214" s="27">
        <v>1862</v>
      </c>
      <c r="D214" s="27">
        <v>10044</v>
      </c>
      <c r="E214" s="251">
        <f t="shared" si="3"/>
        <v>0.18538430904022302</v>
      </c>
    </row>
    <row r="215" spans="1:5" x14ac:dyDescent="0.25">
      <c r="A215" s="23" t="s">
        <v>40</v>
      </c>
      <c r="B215" s="27" t="s">
        <v>1845</v>
      </c>
      <c r="C215" s="27">
        <v>1137</v>
      </c>
      <c r="D215" s="27">
        <v>7326</v>
      </c>
      <c r="E215" s="251">
        <f t="shared" si="3"/>
        <v>0.15520065520065521</v>
      </c>
    </row>
    <row r="216" spans="1:5" x14ac:dyDescent="0.25">
      <c r="A216" s="23" t="s">
        <v>41</v>
      </c>
      <c r="B216" s="27" t="s">
        <v>445</v>
      </c>
      <c r="C216" s="27">
        <v>893</v>
      </c>
      <c r="D216" s="27">
        <v>4671</v>
      </c>
      <c r="E216" s="251">
        <f t="shared" si="3"/>
        <v>0.19117961892528368</v>
      </c>
    </row>
    <row r="217" spans="1:5" x14ac:dyDescent="0.25">
      <c r="A217" s="23" t="s">
        <v>41</v>
      </c>
      <c r="B217" s="27" t="s">
        <v>568</v>
      </c>
      <c r="C217" s="27">
        <v>1648</v>
      </c>
      <c r="D217" s="27">
        <v>2610</v>
      </c>
      <c r="E217" s="251">
        <f t="shared" si="3"/>
        <v>0.63141762452107275</v>
      </c>
    </row>
    <row r="218" spans="1:5" x14ac:dyDescent="0.25">
      <c r="A218" s="23" t="s">
        <v>41</v>
      </c>
      <c r="B218" s="27" t="s">
        <v>599</v>
      </c>
      <c r="C218" s="27">
        <v>3366</v>
      </c>
      <c r="D218" s="27">
        <v>15040</v>
      </c>
      <c r="E218" s="251">
        <f t="shared" si="3"/>
        <v>0.2238031914893617</v>
      </c>
    </row>
    <row r="219" spans="1:5" x14ac:dyDescent="0.25">
      <c r="A219" s="23" t="s">
        <v>41</v>
      </c>
      <c r="B219" s="27" t="s">
        <v>697</v>
      </c>
      <c r="C219" s="27">
        <v>1413</v>
      </c>
      <c r="D219" s="27">
        <v>11869</v>
      </c>
      <c r="E219" s="251">
        <f t="shared" si="3"/>
        <v>0.11904962507372147</v>
      </c>
    </row>
    <row r="220" spans="1:5" x14ac:dyDescent="0.25">
      <c r="A220" s="23" t="s">
        <v>41</v>
      </c>
      <c r="B220" s="27" t="s">
        <v>690</v>
      </c>
      <c r="C220" s="27">
        <v>6278</v>
      </c>
      <c r="D220" s="27">
        <v>47925</v>
      </c>
      <c r="E220" s="251">
        <f t="shared" si="3"/>
        <v>0.1309963484611372</v>
      </c>
    </row>
    <row r="221" spans="1:5" x14ac:dyDescent="0.25">
      <c r="A221" s="23" t="s">
        <v>41</v>
      </c>
      <c r="B221" s="27" t="s">
        <v>45</v>
      </c>
      <c r="C221" s="27">
        <v>4070</v>
      </c>
      <c r="D221" s="27">
        <v>6304</v>
      </c>
      <c r="E221" s="251">
        <f t="shared" si="3"/>
        <v>0.64562182741116747</v>
      </c>
    </row>
    <row r="222" spans="1:5" x14ac:dyDescent="0.25">
      <c r="A222" s="23" t="s">
        <v>41</v>
      </c>
      <c r="B222" s="27" t="s">
        <v>728</v>
      </c>
      <c r="C222" s="27">
        <v>679</v>
      </c>
      <c r="D222" s="27">
        <v>1980</v>
      </c>
      <c r="E222" s="251">
        <f t="shared" si="3"/>
        <v>0.34292929292929292</v>
      </c>
    </row>
    <row r="223" spans="1:5" x14ac:dyDescent="0.25">
      <c r="A223" s="23" t="s">
        <v>41</v>
      </c>
      <c r="B223" s="27" t="s">
        <v>764</v>
      </c>
      <c r="C223" s="27">
        <v>2645</v>
      </c>
      <c r="D223" s="27">
        <v>1465</v>
      </c>
      <c r="E223" s="251">
        <f t="shared" si="3"/>
        <v>1.8054607508532423</v>
      </c>
    </row>
    <row r="224" spans="1:5" x14ac:dyDescent="0.25">
      <c r="A224" s="23" t="s">
        <v>41</v>
      </c>
      <c r="B224" s="27" t="s">
        <v>870</v>
      </c>
      <c r="C224" s="27">
        <v>2947</v>
      </c>
      <c r="D224" s="27">
        <v>5072</v>
      </c>
      <c r="E224" s="251">
        <f t="shared" si="3"/>
        <v>0.58103312302839116</v>
      </c>
    </row>
    <row r="225" spans="1:5" x14ac:dyDescent="0.25">
      <c r="A225" s="23" t="s">
        <v>41</v>
      </c>
      <c r="B225" s="27" t="s">
        <v>903</v>
      </c>
      <c r="C225" s="27">
        <v>11134</v>
      </c>
      <c r="D225" s="27">
        <v>17488</v>
      </c>
      <c r="E225" s="251">
        <f t="shared" si="3"/>
        <v>0.63666514181152789</v>
      </c>
    </row>
    <row r="226" spans="1:5" x14ac:dyDescent="0.25">
      <c r="A226" s="23" t="s">
        <v>41</v>
      </c>
      <c r="B226" s="27" t="s">
        <v>933</v>
      </c>
      <c r="C226" s="27">
        <v>6364</v>
      </c>
      <c r="D226" s="27">
        <v>19782</v>
      </c>
      <c r="E226" s="251">
        <f t="shared" si="3"/>
        <v>0.32170660196137901</v>
      </c>
    </row>
    <row r="227" spans="1:5" x14ac:dyDescent="0.25">
      <c r="A227" s="23" t="s">
        <v>41</v>
      </c>
      <c r="B227" s="27" t="s">
        <v>989</v>
      </c>
      <c r="C227" s="27">
        <v>2640</v>
      </c>
      <c r="D227" s="27">
        <v>5400</v>
      </c>
      <c r="E227" s="251">
        <f t="shared" si="3"/>
        <v>0.48888888888888887</v>
      </c>
    </row>
    <row r="228" spans="1:5" x14ac:dyDescent="0.25">
      <c r="A228" s="23" t="s">
        <v>41</v>
      </c>
      <c r="B228" s="27" t="s">
        <v>1001</v>
      </c>
      <c r="C228" s="27">
        <v>2316</v>
      </c>
      <c r="D228" s="27">
        <v>7448</v>
      </c>
      <c r="E228" s="251">
        <f t="shared" si="3"/>
        <v>0.31095596133190118</v>
      </c>
    </row>
    <row r="229" spans="1:5" x14ac:dyDescent="0.25">
      <c r="A229" s="23" t="s">
        <v>41</v>
      </c>
      <c r="B229" s="27" t="s">
        <v>1013</v>
      </c>
      <c r="C229" s="27">
        <v>2516</v>
      </c>
      <c r="D229" s="27">
        <v>10224</v>
      </c>
      <c r="E229" s="251">
        <f t="shared" si="3"/>
        <v>0.24608763693270735</v>
      </c>
    </row>
    <row r="230" spans="1:5" x14ac:dyDescent="0.25">
      <c r="A230" s="23" t="s">
        <v>41</v>
      </c>
      <c r="B230" s="27" t="s">
        <v>643</v>
      </c>
      <c r="C230" s="27">
        <v>4181</v>
      </c>
      <c r="D230" s="27">
        <v>6622</v>
      </c>
      <c r="E230" s="251">
        <f t="shared" si="3"/>
        <v>0.63138024765931744</v>
      </c>
    </row>
    <row r="231" spans="1:5" x14ac:dyDescent="0.25">
      <c r="A231" s="23" t="s">
        <v>41</v>
      </c>
      <c r="B231" s="27" t="s">
        <v>1042</v>
      </c>
      <c r="C231" s="27">
        <v>719</v>
      </c>
      <c r="D231" s="27">
        <v>4977</v>
      </c>
      <c r="E231" s="251">
        <f t="shared" si="3"/>
        <v>0.14446453686960017</v>
      </c>
    </row>
    <row r="232" spans="1:5" x14ac:dyDescent="0.25">
      <c r="A232" s="23" t="s">
        <v>41</v>
      </c>
      <c r="B232" s="27" t="s">
        <v>1105</v>
      </c>
      <c r="C232" s="27">
        <v>1090</v>
      </c>
      <c r="D232" s="27">
        <v>6920</v>
      </c>
      <c r="E232" s="251">
        <f t="shared" si="3"/>
        <v>0.15751445086705201</v>
      </c>
    </row>
    <row r="233" spans="1:5" x14ac:dyDescent="0.25">
      <c r="A233" s="23" t="s">
        <v>41</v>
      </c>
      <c r="B233" s="27" t="s">
        <v>1074</v>
      </c>
      <c r="C233" s="27">
        <v>2576</v>
      </c>
      <c r="D233" s="27">
        <v>18704</v>
      </c>
      <c r="E233" s="251">
        <f t="shared" si="3"/>
        <v>0.1377245508982036</v>
      </c>
    </row>
    <row r="234" spans="1:5" x14ac:dyDescent="0.25">
      <c r="A234" s="23" t="s">
        <v>41</v>
      </c>
      <c r="B234" s="27" t="s">
        <v>1087</v>
      </c>
      <c r="C234" s="27">
        <v>1883</v>
      </c>
      <c r="D234" s="27">
        <v>7568</v>
      </c>
      <c r="E234" s="251">
        <f t="shared" si="3"/>
        <v>0.2488107822410148</v>
      </c>
    </row>
    <row r="235" spans="1:5" x14ac:dyDescent="0.25">
      <c r="A235" s="23" t="s">
        <v>41</v>
      </c>
      <c r="B235" s="27" t="s">
        <v>1093</v>
      </c>
      <c r="C235" s="27">
        <v>6036</v>
      </c>
      <c r="D235" s="27">
        <v>11349</v>
      </c>
      <c r="E235" s="251">
        <f t="shared" si="3"/>
        <v>0.53185302669838752</v>
      </c>
    </row>
    <row r="236" spans="1:5" x14ac:dyDescent="0.25">
      <c r="A236" s="23" t="s">
        <v>41</v>
      </c>
      <c r="B236" s="27" t="s">
        <v>1126</v>
      </c>
      <c r="C236" s="27">
        <v>1905</v>
      </c>
      <c r="D236" s="27">
        <v>7824</v>
      </c>
      <c r="E236" s="251">
        <f t="shared" si="3"/>
        <v>0.24348159509202455</v>
      </c>
    </row>
    <row r="237" spans="1:5" x14ac:dyDescent="0.25">
      <c r="A237" s="23" t="s">
        <v>41</v>
      </c>
      <c r="B237" s="27" t="s">
        <v>1198</v>
      </c>
      <c r="C237" s="27">
        <v>3470</v>
      </c>
      <c r="D237" s="27">
        <v>5008</v>
      </c>
      <c r="E237" s="251">
        <f t="shared" si="3"/>
        <v>0.6928913738019169</v>
      </c>
    </row>
    <row r="238" spans="1:5" x14ac:dyDescent="0.25">
      <c r="A238" s="23" t="s">
        <v>41</v>
      </c>
      <c r="B238" s="27" t="s">
        <v>1210</v>
      </c>
      <c r="C238" s="27">
        <v>2468</v>
      </c>
      <c r="D238" s="27">
        <v>4939</v>
      </c>
      <c r="E238" s="251">
        <f t="shared" si="3"/>
        <v>0.4996962947965175</v>
      </c>
    </row>
    <row r="239" spans="1:5" x14ac:dyDescent="0.25">
      <c r="A239" s="23" t="s">
        <v>41</v>
      </c>
      <c r="B239" s="27" t="s">
        <v>1227</v>
      </c>
      <c r="C239" s="27">
        <v>4719</v>
      </c>
      <c r="D239" s="27">
        <v>8672</v>
      </c>
      <c r="E239" s="251">
        <f t="shared" si="3"/>
        <v>0.54416512915129156</v>
      </c>
    </row>
    <row r="240" spans="1:5" x14ac:dyDescent="0.25">
      <c r="A240" s="23" t="s">
        <v>41</v>
      </c>
      <c r="B240" s="27" t="s">
        <v>1348</v>
      </c>
      <c r="C240" s="27">
        <v>2814</v>
      </c>
      <c r="D240" s="27">
        <v>7596</v>
      </c>
      <c r="E240" s="251">
        <f t="shared" si="3"/>
        <v>0.37045813586097948</v>
      </c>
    </row>
    <row r="241" spans="1:5" x14ac:dyDescent="0.25">
      <c r="A241" s="23" t="s">
        <v>41</v>
      </c>
      <c r="B241" s="27" t="s">
        <v>1353</v>
      </c>
      <c r="C241" s="27">
        <v>2539</v>
      </c>
      <c r="D241" s="27">
        <v>9152</v>
      </c>
      <c r="E241" s="251">
        <f t="shared" si="3"/>
        <v>0.27742569930069932</v>
      </c>
    </row>
    <row r="242" spans="1:5" x14ac:dyDescent="0.25">
      <c r="A242" s="23" t="s">
        <v>41</v>
      </c>
      <c r="B242" s="27" t="s">
        <v>1370</v>
      </c>
      <c r="C242" s="27">
        <v>855</v>
      </c>
      <c r="D242" s="27">
        <v>1824</v>
      </c>
      <c r="E242" s="251">
        <f t="shared" si="3"/>
        <v>0.46875</v>
      </c>
    </row>
    <row r="243" spans="1:5" x14ac:dyDescent="0.25">
      <c r="A243" s="23" t="s">
        <v>41</v>
      </c>
      <c r="B243" s="27" t="s">
        <v>1509</v>
      </c>
      <c r="C243" s="27">
        <v>1800</v>
      </c>
      <c r="D243" s="27">
        <v>2097</v>
      </c>
      <c r="E243" s="251">
        <f t="shared" si="3"/>
        <v>0.85836909871244638</v>
      </c>
    </row>
    <row r="244" spans="1:5" x14ac:dyDescent="0.25">
      <c r="A244" s="23" t="s">
        <v>41</v>
      </c>
      <c r="B244" s="27" t="s">
        <v>1566</v>
      </c>
      <c r="C244" s="27">
        <v>805</v>
      </c>
      <c r="D244" s="27">
        <v>2758</v>
      </c>
      <c r="E244" s="251">
        <f t="shared" si="3"/>
        <v>0.29187817258883247</v>
      </c>
    </row>
    <row r="245" spans="1:5" x14ac:dyDescent="0.25">
      <c r="A245" s="23" t="s">
        <v>41</v>
      </c>
      <c r="B245" s="27" t="s">
        <v>1707</v>
      </c>
      <c r="C245" s="27">
        <v>7528</v>
      </c>
      <c r="D245" s="27">
        <v>23958</v>
      </c>
      <c r="E245" s="251">
        <f t="shared" si="3"/>
        <v>0.31421654562150431</v>
      </c>
    </row>
    <row r="246" spans="1:5" x14ac:dyDescent="0.25">
      <c r="A246" s="23" t="s">
        <v>41</v>
      </c>
      <c r="B246" s="27" t="s">
        <v>1773</v>
      </c>
      <c r="C246" s="27">
        <v>737</v>
      </c>
      <c r="D246" s="27">
        <v>2853</v>
      </c>
      <c r="E246" s="251">
        <f t="shared" si="3"/>
        <v>0.25832457062740977</v>
      </c>
    </row>
    <row r="247" spans="1:5" x14ac:dyDescent="0.25">
      <c r="A247" s="23" t="s">
        <v>41</v>
      </c>
      <c r="B247" s="27" t="s">
        <v>1799</v>
      </c>
      <c r="C247" s="27">
        <v>1252</v>
      </c>
      <c r="D247" s="27">
        <v>8640</v>
      </c>
      <c r="E247" s="251">
        <f t="shared" si="3"/>
        <v>0.1449074074074074</v>
      </c>
    </row>
    <row r="248" spans="1:5" x14ac:dyDescent="0.25">
      <c r="A248" s="23" t="s">
        <v>41</v>
      </c>
      <c r="B248" s="27" t="s">
        <v>1808</v>
      </c>
      <c r="C248" s="27">
        <v>3275</v>
      </c>
      <c r="D248" s="27">
        <v>16200</v>
      </c>
      <c r="E248" s="251">
        <f t="shared" si="3"/>
        <v>0.2021604938271605</v>
      </c>
    </row>
    <row r="249" spans="1:5" x14ac:dyDescent="0.25">
      <c r="A249" s="23" t="s">
        <v>41</v>
      </c>
      <c r="B249" s="27" t="s">
        <v>1898</v>
      </c>
      <c r="C249" s="27">
        <v>6425</v>
      </c>
      <c r="D249" s="27">
        <v>11439</v>
      </c>
      <c r="E249" s="251">
        <f t="shared" si="3"/>
        <v>0.56167497158842561</v>
      </c>
    </row>
    <row r="250" spans="1:5" x14ac:dyDescent="0.25">
      <c r="A250" s="23" t="s">
        <v>41</v>
      </c>
      <c r="B250" s="27" t="s">
        <v>2006</v>
      </c>
      <c r="C250" s="27">
        <v>1000</v>
      </c>
      <c r="D250" s="27">
        <v>2639</v>
      </c>
      <c r="E250" s="251">
        <f t="shared" si="3"/>
        <v>0.37893141341417202</v>
      </c>
    </row>
    <row r="251" spans="1:5" x14ac:dyDescent="0.25">
      <c r="A251" s="23" t="s">
        <v>43</v>
      </c>
      <c r="B251" s="27" t="s">
        <v>254</v>
      </c>
      <c r="C251" s="27">
        <v>532.72</v>
      </c>
      <c r="D251" s="27">
        <v>16434</v>
      </c>
      <c r="E251" s="251">
        <f t="shared" si="3"/>
        <v>3.2415723500060854E-2</v>
      </c>
    </row>
    <row r="252" spans="1:5" x14ac:dyDescent="0.25">
      <c r="A252" s="23" t="s">
        <v>43</v>
      </c>
      <c r="B252" s="27" t="s">
        <v>282</v>
      </c>
      <c r="C252" s="27">
        <v>850.39</v>
      </c>
      <c r="D252" s="27">
        <v>6048</v>
      </c>
      <c r="E252" s="251">
        <f t="shared" si="3"/>
        <v>0.14060681216931217</v>
      </c>
    </row>
    <row r="253" spans="1:5" x14ac:dyDescent="0.25">
      <c r="A253" s="23" t="s">
        <v>43</v>
      </c>
      <c r="B253" s="27" t="s">
        <v>302</v>
      </c>
      <c r="C253" s="27">
        <v>1329.35</v>
      </c>
      <c r="D253" s="27">
        <v>9530</v>
      </c>
      <c r="E253" s="251">
        <f t="shared" si="3"/>
        <v>0.13949108079748163</v>
      </c>
    </row>
    <row r="254" spans="1:5" x14ac:dyDescent="0.25">
      <c r="A254" s="23" t="s">
        <v>43</v>
      </c>
      <c r="B254" s="27" t="s">
        <v>314</v>
      </c>
      <c r="C254" s="27">
        <v>850.39</v>
      </c>
      <c r="D254" s="27">
        <v>5936</v>
      </c>
      <c r="E254" s="251">
        <f t="shared" si="3"/>
        <v>0.14325977088948788</v>
      </c>
    </row>
    <row r="255" spans="1:5" x14ac:dyDescent="0.25">
      <c r="A255" s="23" t="s">
        <v>43</v>
      </c>
      <c r="B255" s="27" t="s">
        <v>360</v>
      </c>
      <c r="C255" s="27">
        <v>606.03</v>
      </c>
      <c r="D255" s="27">
        <v>2576</v>
      </c>
      <c r="E255" s="251">
        <f t="shared" si="3"/>
        <v>0.23526009316770186</v>
      </c>
    </row>
    <row r="256" spans="1:5" x14ac:dyDescent="0.25">
      <c r="A256" s="23" t="s">
        <v>43</v>
      </c>
      <c r="B256" s="27" t="s">
        <v>530</v>
      </c>
      <c r="C256" s="27">
        <v>2678.24</v>
      </c>
      <c r="D256" s="27">
        <v>11808</v>
      </c>
      <c r="E256" s="251">
        <f t="shared" si="3"/>
        <v>0.22681571815718155</v>
      </c>
    </row>
    <row r="257" spans="1:5" x14ac:dyDescent="0.25">
      <c r="A257" s="23" t="s">
        <v>43</v>
      </c>
      <c r="B257" s="27" t="s">
        <v>532</v>
      </c>
      <c r="C257" s="27">
        <v>855.28</v>
      </c>
      <c r="D257" s="27">
        <v>10540</v>
      </c>
      <c r="E257" s="251">
        <f t="shared" si="3"/>
        <v>8.1146110056925999E-2</v>
      </c>
    </row>
    <row r="258" spans="1:5" x14ac:dyDescent="0.25">
      <c r="A258" s="23" t="s">
        <v>43</v>
      </c>
      <c r="B258" s="27" t="s">
        <v>558</v>
      </c>
      <c r="C258" s="27">
        <v>547.38</v>
      </c>
      <c r="D258" s="27">
        <v>2934</v>
      </c>
      <c r="E258" s="251">
        <f t="shared" si="3"/>
        <v>0.18656441717791411</v>
      </c>
    </row>
    <row r="259" spans="1:5" x14ac:dyDescent="0.25">
      <c r="A259" s="23" t="s">
        <v>43</v>
      </c>
      <c r="B259" s="27" t="s">
        <v>571</v>
      </c>
      <c r="C259" s="27">
        <v>298.13</v>
      </c>
      <c r="D259" s="27">
        <v>4248</v>
      </c>
      <c r="E259" s="251">
        <f t="shared" si="3"/>
        <v>7.0181261770244821E-2</v>
      </c>
    </row>
    <row r="260" spans="1:5" x14ac:dyDescent="0.25">
      <c r="A260" s="23" t="s">
        <v>43</v>
      </c>
      <c r="B260" s="27" t="s">
        <v>601</v>
      </c>
      <c r="C260" s="27">
        <v>337.22</v>
      </c>
      <c r="D260" s="27">
        <v>1460</v>
      </c>
      <c r="E260" s="251">
        <f t="shared" si="3"/>
        <v>0.23097260273972606</v>
      </c>
    </row>
    <row r="261" spans="1:5" x14ac:dyDescent="0.25">
      <c r="A261" s="23" t="s">
        <v>43</v>
      </c>
      <c r="B261" s="27" t="s">
        <v>625</v>
      </c>
      <c r="C261" s="27">
        <v>1739.88</v>
      </c>
      <c r="D261" s="27">
        <v>12848</v>
      </c>
      <c r="E261" s="251">
        <f t="shared" si="3"/>
        <v>0.13542029887920301</v>
      </c>
    </row>
    <row r="262" spans="1:5" x14ac:dyDescent="0.25">
      <c r="A262" s="23" t="s">
        <v>43</v>
      </c>
      <c r="B262" s="27" t="s">
        <v>43</v>
      </c>
      <c r="C262" s="27">
        <v>840.62</v>
      </c>
      <c r="D262" s="27">
        <v>6870</v>
      </c>
      <c r="E262" s="251">
        <f t="shared" si="3"/>
        <v>0.12236098981077147</v>
      </c>
    </row>
    <row r="263" spans="1:5" x14ac:dyDescent="0.25">
      <c r="A263" s="23" t="s">
        <v>43</v>
      </c>
      <c r="B263" s="27" t="s">
        <v>718</v>
      </c>
      <c r="C263" s="27">
        <v>122.18</v>
      </c>
      <c r="D263" s="27">
        <v>6875</v>
      </c>
      <c r="E263" s="251">
        <f t="shared" si="3"/>
        <v>1.7771636363636364E-2</v>
      </c>
    </row>
    <row r="264" spans="1:5" x14ac:dyDescent="0.25">
      <c r="A264" s="23" t="s">
        <v>43</v>
      </c>
      <c r="B264" s="27" t="s">
        <v>765</v>
      </c>
      <c r="C264" s="27">
        <v>894.38</v>
      </c>
      <c r="D264" s="27">
        <v>1254</v>
      </c>
      <c r="E264" s="251">
        <f t="shared" ref="E264:E327" si="4">C264/D264</f>
        <v>0.71322169059011165</v>
      </c>
    </row>
    <row r="265" spans="1:5" x14ac:dyDescent="0.25">
      <c r="A265" s="23" t="s">
        <v>43</v>
      </c>
      <c r="B265" s="27" t="s">
        <v>805</v>
      </c>
      <c r="C265" s="27">
        <v>879.72</v>
      </c>
      <c r="D265" s="27">
        <v>8264</v>
      </c>
      <c r="E265" s="251">
        <f t="shared" si="4"/>
        <v>0.10645208131655373</v>
      </c>
    </row>
    <row r="266" spans="1:5" x14ac:dyDescent="0.25">
      <c r="A266" s="23" t="s">
        <v>43</v>
      </c>
      <c r="B266" s="27" t="s">
        <v>873</v>
      </c>
      <c r="C266" s="27">
        <v>1344.01</v>
      </c>
      <c r="D266" s="27">
        <v>14905</v>
      </c>
      <c r="E266" s="251">
        <f t="shared" si="4"/>
        <v>9.0171754444817176E-2</v>
      </c>
    </row>
    <row r="267" spans="1:5" x14ac:dyDescent="0.25">
      <c r="A267" s="23" t="s">
        <v>43</v>
      </c>
      <c r="B267" s="27" t="s">
        <v>964</v>
      </c>
      <c r="C267" s="27">
        <v>212.6</v>
      </c>
      <c r="D267" s="27">
        <v>6992</v>
      </c>
      <c r="E267" s="251">
        <f t="shared" si="4"/>
        <v>3.0406178489702517E-2</v>
      </c>
    </row>
    <row r="268" spans="1:5" x14ac:dyDescent="0.25">
      <c r="A268" s="23" t="s">
        <v>43</v>
      </c>
      <c r="B268" s="27" t="s">
        <v>1013</v>
      </c>
      <c r="C268" s="27">
        <v>1023.89</v>
      </c>
      <c r="D268" s="27">
        <v>3388</v>
      </c>
      <c r="E268" s="251">
        <f t="shared" si="4"/>
        <v>0.30221074380165291</v>
      </c>
    </row>
    <row r="269" spans="1:5" x14ac:dyDescent="0.25">
      <c r="A269" s="23" t="s">
        <v>43</v>
      </c>
      <c r="B269" s="27" t="s">
        <v>1107</v>
      </c>
      <c r="C269" s="27">
        <v>1896.27</v>
      </c>
      <c r="D269" s="27">
        <v>2208</v>
      </c>
      <c r="E269" s="251">
        <f t="shared" si="4"/>
        <v>0.85881793478260871</v>
      </c>
    </row>
    <row r="270" spans="1:5" x14ac:dyDescent="0.25">
      <c r="A270" s="23" t="s">
        <v>43</v>
      </c>
      <c r="B270" s="27" t="s">
        <v>1093</v>
      </c>
      <c r="C270" s="27">
        <v>63.54</v>
      </c>
      <c r="D270" s="27">
        <v>3122</v>
      </c>
      <c r="E270" s="251">
        <f t="shared" si="4"/>
        <v>2.0352338244714926E-2</v>
      </c>
    </row>
    <row r="271" spans="1:5" x14ac:dyDescent="0.25">
      <c r="A271" s="23" t="s">
        <v>43</v>
      </c>
      <c r="B271" s="27" t="s">
        <v>1102</v>
      </c>
      <c r="C271" s="27">
        <v>259.02999999999997</v>
      </c>
      <c r="D271" s="27">
        <v>5985</v>
      </c>
      <c r="E271" s="251">
        <f t="shared" si="4"/>
        <v>4.3279866332497904E-2</v>
      </c>
    </row>
    <row r="272" spans="1:5" x14ac:dyDescent="0.25">
      <c r="A272" s="23" t="s">
        <v>43</v>
      </c>
      <c r="B272" s="27" t="s">
        <v>1128</v>
      </c>
      <c r="C272" s="27">
        <v>596.25</v>
      </c>
      <c r="D272" s="27">
        <v>1352</v>
      </c>
      <c r="E272" s="251">
        <f t="shared" si="4"/>
        <v>0.44101331360946744</v>
      </c>
    </row>
    <row r="273" spans="1:5" x14ac:dyDescent="0.25">
      <c r="A273" s="23" t="s">
        <v>43</v>
      </c>
      <c r="B273" s="27" t="s">
        <v>1145</v>
      </c>
      <c r="C273" s="27">
        <v>603.58000000000004</v>
      </c>
      <c r="D273" s="27">
        <v>10312</v>
      </c>
      <c r="E273" s="251">
        <f t="shared" si="4"/>
        <v>5.8531807602792869E-2</v>
      </c>
    </row>
    <row r="274" spans="1:5" x14ac:dyDescent="0.25">
      <c r="A274" s="23" t="s">
        <v>43</v>
      </c>
      <c r="B274" s="27" t="s">
        <v>1225</v>
      </c>
      <c r="C274" s="27">
        <v>1031.22</v>
      </c>
      <c r="D274" s="27">
        <v>1956</v>
      </c>
      <c r="E274" s="251">
        <f t="shared" si="4"/>
        <v>0.52720858895705525</v>
      </c>
    </row>
    <row r="275" spans="1:5" x14ac:dyDescent="0.25">
      <c r="A275" s="23" t="s">
        <v>43</v>
      </c>
      <c r="B275" s="27" t="s">
        <v>1262</v>
      </c>
      <c r="C275" s="27">
        <v>425.2</v>
      </c>
      <c r="D275" s="27">
        <v>3465</v>
      </c>
      <c r="E275" s="251">
        <f t="shared" si="4"/>
        <v>0.1227128427128427</v>
      </c>
    </row>
    <row r="276" spans="1:5" x14ac:dyDescent="0.25">
      <c r="A276" s="23" t="s">
        <v>43</v>
      </c>
      <c r="B276" s="27" t="s">
        <v>1369</v>
      </c>
      <c r="C276" s="27">
        <v>1612.81</v>
      </c>
      <c r="D276" s="27">
        <v>9576</v>
      </c>
      <c r="E276" s="251">
        <f t="shared" si="4"/>
        <v>0.168422096908939</v>
      </c>
    </row>
    <row r="277" spans="1:5" x14ac:dyDescent="0.25">
      <c r="A277" s="23" t="s">
        <v>43</v>
      </c>
      <c r="B277" s="27" t="s">
        <v>1549</v>
      </c>
      <c r="C277" s="27">
        <v>259.02999999999997</v>
      </c>
      <c r="D277" s="27">
        <v>8604</v>
      </c>
      <c r="E277" s="251">
        <f t="shared" si="4"/>
        <v>3.0105764760576473E-2</v>
      </c>
    </row>
    <row r="278" spans="1:5" x14ac:dyDescent="0.25">
      <c r="A278" s="23" t="s">
        <v>43</v>
      </c>
      <c r="B278" s="27" t="s">
        <v>1581</v>
      </c>
      <c r="C278" s="27">
        <v>390.98</v>
      </c>
      <c r="D278" s="27">
        <v>1995</v>
      </c>
      <c r="E278" s="251">
        <f t="shared" si="4"/>
        <v>0.19597994987468673</v>
      </c>
    </row>
    <row r="279" spans="1:5" x14ac:dyDescent="0.25">
      <c r="A279" s="23" t="s">
        <v>43</v>
      </c>
      <c r="B279" s="27" t="s">
        <v>1769</v>
      </c>
      <c r="C279" s="27">
        <v>518.04999999999995</v>
      </c>
      <c r="D279" s="27">
        <v>18840</v>
      </c>
      <c r="E279" s="251">
        <f t="shared" si="4"/>
        <v>2.7497346072186835E-2</v>
      </c>
    </row>
    <row r="280" spans="1:5" x14ac:dyDescent="0.25">
      <c r="A280" s="23" t="s">
        <v>43</v>
      </c>
      <c r="B280" s="27" t="s">
        <v>1698</v>
      </c>
      <c r="C280" s="27">
        <v>107.52</v>
      </c>
      <c r="D280" s="27">
        <v>2808</v>
      </c>
      <c r="E280" s="251">
        <f t="shared" si="4"/>
        <v>3.8290598290598291E-2</v>
      </c>
    </row>
    <row r="281" spans="1:5" x14ac:dyDescent="0.25">
      <c r="A281" s="23" t="s">
        <v>43</v>
      </c>
      <c r="B281" s="27" t="s">
        <v>1830</v>
      </c>
      <c r="C281" s="27">
        <v>112.41</v>
      </c>
      <c r="D281" s="27">
        <v>9054</v>
      </c>
      <c r="E281" s="251">
        <f t="shared" si="4"/>
        <v>1.2415506958250496E-2</v>
      </c>
    </row>
    <row r="282" spans="1:5" x14ac:dyDescent="0.25">
      <c r="A282" s="23" t="s">
        <v>43</v>
      </c>
      <c r="B282" s="27" t="s">
        <v>1941</v>
      </c>
      <c r="C282" s="27">
        <v>376.32</v>
      </c>
      <c r="D282" s="27">
        <v>11007</v>
      </c>
      <c r="E282" s="251">
        <f t="shared" si="4"/>
        <v>3.4189152357590624E-2</v>
      </c>
    </row>
    <row r="283" spans="1:5" x14ac:dyDescent="0.25">
      <c r="A283" s="23" t="s">
        <v>43</v>
      </c>
      <c r="B283" s="27" t="s">
        <v>1832</v>
      </c>
      <c r="C283" s="27">
        <v>403.2</v>
      </c>
      <c r="D283" s="27">
        <v>2226</v>
      </c>
      <c r="E283" s="251">
        <f t="shared" si="4"/>
        <v>0.1811320754716981</v>
      </c>
    </row>
    <row r="284" spans="1:5" x14ac:dyDescent="0.25">
      <c r="A284" s="23" t="s">
        <v>43</v>
      </c>
      <c r="B284" s="27" t="s">
        <v>2038</v>
      </c>
      <c r="C284" s="27">
        <v>376.32</v>
      </c>
      <c r="D284" s="27">
        <v>5058</v>
      </c>
      <c r="E284" s="251">
        <f t="shared" si="4"/>
        <v>7.4400948991696317E-2</v>
      </c>
    </row>
    <row r="285" spans="1:5" x14ac:dyDescent="0.25">
      <c r="A285" s="23" t="s">
        <v>43</v>
      </c>
      <c r="B285" s="27" t="s">
        <v>2047</v>
      </c>
      <c r="C285" s="27">
        <v>698.89</v>
      </c>
      <c r="D285" s="27">
        <v>5706</v>
      </c>
      <c r="E285" s="251">
        <f t="shared" si="4"/>
        <v>0.12248335085874518</v>
      </c>
    </row>
    <row r="286" spans="1:5" x14ac:dyDescent="0.25">
      <c r="A286" s="23" t="s">
        <v>43</v>
      </c>
      <c r="B286" s="27" t="s">
        <v>2054</v>
      </c>
      <c r="C286" s="27">
        <v>977.46</v>
      </c>
      <c r="D286" s="27">
        <v>19521</v>
      </c>
      <c r="E286" s="251">
        <f t="shared" si="4"/>
        <v>5.0072229906254803E-2</v>
      </c>
    </row>
    <row r="287" spans="1:5" x14ac:dyDescent="0.25">
      <c r="A287" s="23" t="s">
        <v>43</v>
      </c>
      <c r="B287" s="27" t="s">
        <v>2086</v>
      </c>
      <c r="C287" s="27">
        <v>803.96</v>
      </c>
      <c r="D287" s="27">
        <v>3920</v>
      </c>
      <c r="E287" s="251">
        <f t="shared" si="4"/>
        <v>0.20509183673469389</v>
      </c>
    </row>
    <row r="288" spans="1:5" x14ac:dyDescent="0.25">
      <c r="A288" s="23" t="s">
        <v>43</v>
      </c>
      <c r="B288" s="27" t="s">
        <v>2115</v>
      </c>
      <c r="C288" s="27">
        <v>557.15</v>
      </c>
      <c r="D288" s="27">
        <v>2008</v>
      </c>
      <c r="E288" s="251">
        <f t="shared" si="4"/>
        <v>0.27746513944223106</v>
      </c>
    </row>
    <row r="289" spans="1:5" x14ac:dyDescent="0.25">
      <c r="A289" s="23" t="s">
        <v>44</v>
      </c>
      <c r="B289" s="27" t="s">
        <v>289</v>
      </c>
      <c r="C289" s="27">
        <v>399.31</v>
      </c>
      <c r="D289" s="27">
        <v>18765</v>
      </c>
      <c r="E289" s="251">
        <f t="shared" si="4"/>
        <v>2.1279509725552891E-2</v>
      </c>
    </row>
    <row r="290" spans="1:5" x14ac:dyDescent="0.25">
      <c r="A290" s="23" t="s">
        <v>44</v>
      </c>
      <c r="B290" s="27" t="s">
        <v>295</v>
      </c>
      <c r="C290" s="27">
        <v>1227.8699999999999</v>
      </c>
      <c r="D290" s="27">
        <v>3984</v>
      </c>
      <c r="E290" s="251">
        <f t="shared" si="4"/>
        <v>0.30820030120481923</v>
      </c>
    </row>
    <row r="291" spans="1:5" x14ac:dyDescent="0.25">
      <c r="A291" s="23" t="s">
        <v>44</v>
      </c>
      <c r="B291" s="27" t="s">
        <v>298</v>
      </c>
      <c r="C291" s="27">
        <v>139.76</v>
      </c>
      <c r="D291" s="27">
        <v>12897</v>
      </c>
      <c r="E291" s="251">
        <f t="shared" si="4"/>
        <v>1.0836628673334884E-2</v>
      </c>
    </row>
    <row r="292" spans="1:5" x14ac:dyDescent="0.25">
      <c r="A292" s="23" t="s">
        <v>44</v>
      </c>
      <c r="B292" s="27" t="s">
        <v>306</v>
      </c>
      <c r="C292" s="27">
        <v>159.72</v>
      </c>
      <c r="D292" s="27">
        <v>13070</v>
      </c>
      <c r="E292" s="251">
        <f t="shared" si="4"/>
        <v>1.2220351951032899E-2</v>
      </c>
    </row>
    <row r="293" spans="1:5" x14ac:dyDescent="0.25">
      <c r="A293" s="23" t="s">
        <v>44</v>
      </c>
      <c r="B293" s="27" t="s">
        <v>333</v>
      </c>
      <c r="C293" s="27">
        <v>469.18</v>
      </c>
      <c r="D293" s="27">
        <v>3409</v>
      </c>
      <c r="E293" s="251">
        <f t="shared" si="4"/>
        <v>0.13762980346142564</v>
      </c>
    </row>
    <row r="294" spans="1:5" x14ac:dyDescent="0.25">
      <c r="A294" s="23" t="s">
        <v>44</v>
      </c>
      <c r="B294" s="27" t="s">
        <v>342</v>
      </c>
      <c r="C294" s="27">
        <v>658.86</v>
      </c>
      <c r="D294" s="27">
        <v>3408</v>
      </c>
      <c r="E294" s="251">
        <f t="shared" si="4"/>
        <v>0.19332746478873239</v>
      </c>
    </row>
    <row r="295" spans="1:5" x14ac:dyDescent="0.25">
      <c r="A295" s="23" t="s">
        <v>44</v>
      </c>
      <c r="B295" s="27" t="s">
        <v>363</v>
      </c>
      <c r="C295" s="27">
        <v>618.91999999999996</v>
      </c>
      <c r="D295" s="27">
        <v>2394</v>
      </c>
      <c r="E295" s="251">
        <f t="shared" si="4"/>
        <v>0.25852965747702589</v>
      </c>
    </row>
    <row r="296" spans="1:5" x14ac:dyDescent="0.25">
      <c r="A296" s="23" t="s">
        <v>44</v>
      </c>
      <c r="B296" s="27" t="s">
        <v>373</v>
      </c>
      <c r="C296" s="27">
        <v>1497.4</v>
      </c>
      <c r="D296" s="27">
        <v>16407</v>
      </c>
      <c r="E296" s="251">
        <f t="shared" si="4"/>
        <v>9.1265923081611508E-2</v>
      </c>
    </row>
    <row r="297" spans="1:5" x14ac:dyDescent="0.25">
      <c r="A297" s="23" t="s">
        <v>44</v>
      </c>
      <c r="B297" s="27" t="s">
        <v>378</v>
      </c>
      <c r="C297" s="27">
        <v>738.72</v>
      </c>
      <c r="D297" s="27">
        <v>4428</v>
      </c>
      <c r="E297" s="251">
        <f t="shared" si="4"/>
        <v>0.16682926829268294</v>
      </c>
    </row>
    <row r="298" spans="1:5" x14ac:dyDescent="0.25">
      <c r="A298" s="23" t="s">
        <v>44</v>
      </c>
      <c r="B298" s="27" t="s">
        <v>383</v>
      </c>
      <c r="C298" s="27">
        <v>1407.55</v>
      </c>
      <c r="D298" s="27">
        <v>4203</v>
      </c>
      <c r="E298" s="251">
        <f t="shared" si="4"/>
        <v>0.33489174399238636</v>
      </c>
    </row>
    <row r="299" spans="1:5" x14ac:dyDescent="0.25">
      <c r="A299" s="23" t="s">
        <v>44</v>
      </c>
      <c r="B299" s="27" t="s">
        <v>398</v>
      </c>
      <c r="C299" s="27">
        <v>489.15</v>
      </c>
      <c r="D299" s="27">
        <v>9747</v>
      </c>
      <c r="E299" s="251">
        <f t="shared" si="4"/>
        <v>5.018467220683287E-2</v>
      </c>
    </row>
    <row r="300" spans="1:5" x14ac:dyDescent="0.25">
      <c r="A300" s="23" t="s">
        <v>44</v>
      </c>
      <c r="B300" s="27" t="s">
        <v>508</v>
      </c>
      <c r="C300" s="27">
        <v>519.1</v>
      </c>
      <c r="D300" s="27">
        <v>9960</v>
      </c>
      <c r="E300" s="251">
        <f t="shared" si="4"/>
        <v>5.2118473895582329E-2</v>
      </c>
    </row>
    <row r="301" spans="1:5" x14ac:dyDescent="0.25">
      <c r="A301" s="23" t="s">
        <v>44</v>
      </c>
      <c r="B301" s="27" t="s">
        <v>510</v>
      </c>
      <c r="C301" s="27">
        <v>4602</v>
      </c>
      <c r="D301" s="27">
        <v>2313</v>
      </c>
      <c r="E301" s="251">
        <f t="shared" si="4"/>
        <v>1.9896238651102465</v>
      </c>
    </row>
    <row r="302" spans="1:5" x14ac:dyDescent="0.25">
      <c r="A302" s="23" t="s">
        <v>44</v>
      </c>
      <c r="B302" s="27" t="s">
        <v>536</v>
      </c>
      <c r="C302" s="27">
        <v>2395.84</v>
      </c>
      <c r="D302" s="27">
        <v>12984</v>
      </c>
      <c r="E302" s="251">
        <f t="shared" si="4"/>
        <v>0.18452248921749848</v>
      </c>
    </row>
    <row r="303" spans="1:5" x14ac:dyDescent="0.25">
      <c r="A303" s="23" t="s">
        <v>44</v>
      </c>
      <c r="B303" s="27" t="s">
        <v>547</v>
      </c>
      <c r="C303" s="27">
        <v>608.94000000000005</v>
      </c>
      <c r="D303" s="27">
        <v>2440</v>
      </c>
      <c r="E303" s="251">
        <f t="shared" si="4"/>
        <v>0.24956557377049182</v>
      </c>
    </row>
    <row r="304" spans="1:5" x14ac:dyDescent="0.25">
      <c r="A304" s="23" t="s">
        <v>44</v>
      </c>
      <c r="B304" s="27" t="s">
        <v>566</v>
      </c>
      <c r="C304" s="27">
        <v>209.93</v>
      </c>
      <c r="D304" s="27">
        <v>9320</v>
      </c>
      <c r="E304" s="251">
        <f t="shared" si="4"/>
        <v>2.2524678111587985E-2</v>
      </c>
    </row>
    <row r="305" spans="1:5" x14ac:dyDescent="0.25">
      <c r="A305" s="23" t="s">
        <v>44</v>
      </c>
      <c r="B305" s="27" t="s">
        <v>567</v>
      </c>
      <c r="C305" s="27">
        <v>648.87</v>
      </c>
      <c r="D305" s="27">
        <v>4554</v>
      </c>
      <c r="E305" s="251">
        <f t="shared" si="4"/>
        <v>0.14248353096179184</v>
      </c>
    </row>
    <row r="306" spans="1:5" x14ac:dyDescent="0.25">
      <c r="A306" s="23" t="s">
        <v>44</v>
      </c>
      <c r="B306" s="27" t="s">
        <v>569</v>
      </c>
      <c r="C306" s="27">
        <v>279.51</v>
      </c>
      <c r="D306" s="27">
        <v>7024</v>
      </c>
      <c r="E306" s="251">
        <f t="shared" si="4"/>
        <v>3.9793564920273347E-2</v>
      </c>
    </row>
    <row r="307" spans="1:5" x14ac:dyDescent="0.25">
      <c r="A307" s="23" t="s">
        <v>44</v>
      </c>
      <c r="B307" s="27" t="s">
        <v>582</v>
      </c>
      <c r="C307" s="27">
        <v>1457.47</v>
      </c>
      <c r="D307" s="27">
        <v>1455</v>
      </c>
      <c r="E307" s="251">
        <f t="shared" si="4"/>
        <v>1.0016975945017181</v>
      </c>
    </row>
    <row r="308" spans="1:5" x14ac:dyDescent="0.25">
      <c r="A308" s="23" t="s">
        <v>44</v>
      </c>
      <c r="B308" s="27" t="s">
        <v>583</v>
      </c>
      <c r="C308" s="27">
        <v>3833.34</v>
      </c>
      <c r="D308" s="27">
        <v>10440</v>
      </c>
      <c r="E308" s="251">
        <f t="shared" si="4"/>
        <v>0.36717816091954025</v>
      </c>
    </row>
    <row r="309" spans="1:5" x14ac:dyDescent="0.25">
      <c r="A309" s="23" t="s">
        <v>44</v>
      </c>
      <c r="B309" s="27" t="s">
        <v>587</v>
      </c>
      <c r="C309" s="27">
        <v>918.4</v>
      </c>
      <c r="D309" s="27">
        <v>4384</v>
      </c>
      <c r="E309" s="251">
        <f t="shared" si="4"/>
        <v>0.20948905109489049</v>
      </c>
    </row>
    <row r="310" spans="1:5" x14ac:dyDescent="0.25">
      <c r="A310" s="23" t="s">
        <v>44</v>
      </c>
      <c r="B310" s="27" t="s">
        <v>588</v>
      </c>
      <c r="C310" s="27">
        <v>219.62</v>
      </c>
      <c r="D310" s="27">
        <v>900</v>
      </c>
      <c r="E310" s="251">
        <f t="shared" si="4"/>
        <v>0.24402222222222222</v>
      </c>
    </row>
    <row r="311" spans="1:5" x14ac:dyDescent="0.25">
      <c r="A311" s="23" t="s">
        <v>44</v>
      </c>
      <c r="B311" s="27" t="s">
        <v>593</v>
      </c>
      <c r="C311" s="27">
        <v>444.23</v>
      </c>
      <c r="D311" s="27">
        <v>3600</v>
      </c>
      <c r="E311" s="251">
        <f t="shared" si="4"/>
        <v>0.12339722222222223</v>
      </c>
    </row>
    <row r="312" spans="1:5" x14ac:dyDescent="0.25">
      <c r="A312" s="23" t="s">
        <v>44</v>
      </c>
      <c r="B312" s="27" t="s">
        <v>602</v>
      </c>
      <c r="C312" s="27">
        <v>389.32</v>
      </c>
      <c r="D312" s="27">
        <v>32510</v>
      </c>
      <c r="E312" s="251">
        <f t="shared" si="4"/>
        <v>1.1975392187019379E-2</v>
      </c>
    </row>
    <row r="313" spans="1:5" x14ac:dyDescent="0.25">
      <c r="A313" s="23" t="s">
        <v>44</v>
      </c>
      <c r="B313" s="27" t="s">
        <v>612</v>
      </c>
      <c r="C313" s="27">
        <v>748.7</v>
      </c>
      <c r="D313" s="27">
        <v>3850</v>
      </c>
      <c r="E313" s="251">
        <f t="shared" si="4"/>
        <v>0.19446753246753248</v>
      </c>
    </row>
    <row r="314" spans="1:5" x14ac:dyDescent="0.25">
      <c r="A314" s="23" t="s">
        <v>44</v>
      </c>
      <c r="B314" s="27" t="s">
        <v>715</v>
      </c>
      <c r="C314" s="27">
        <v>299.48</v>
      </c>
      <c r="D314" s="27">
        <v>2898</v>
      </c>
      <c r="E314" s="251">
        <f t="shared" si="4"/>
        <v>0.10334023464458247</v>
      </c>
    </row>
    <row r="315" spans="1:5" x14ac:dyDescent="0.25">
      <c r="A315" s="23" t="s">
        <v>44</v>
      </c>
      <c r="B315" s="27" t="s">
        <v>753</v>
      </c>
      <c r="C315" s="27">
        <v>1028.21</v>
      </c>
      <c r="D315" s="27">
        <v>2922</v>
      </c>
      <c r="E315" s="251">
        <f t="shared" si="4"/>
        <v>0.35188569472963727</v>
      </c>
    </row>
    <row r="316" spans="1:5" x14ac:dyDescent="0.25">
      <c r="A316" s="23" t="s">
        <v>44</v>
      </c>
      <c r="B316" s="27" t="s">
        <v>759</v>
      </c>
      <c r="C316" s="27">
        <v>608.94000000000005</v>
      </c>
      <c r="D316" s="27">
        <v>14729</v>
      </c>
      <c r="E316" s="251">
        <f t="shared" si="4"/>
        <v>4.1342928915744453E-2</v>
      </c>
    </row>
    <row r="317" spans="1:5" x14ac:dyDescent="0.25">
      <c r="A317" s="23" t="s">
        <v>44</v>
      </c>
      <c r="B317" s="27" t="s">
        <v>760</v>
      </c>
      <c r="C317" s="27">
        <v>289.5</v>
      </c>
      <c r="D317" s="27">
        <v>6606</v>
      </c>
      <c r="E317" s="251">
        <f t="shared" si="4"/>
        <v>4.3823796548592191E-2</v>
      </c>
    </row>
    <row r="318" spans="1:5" x14ac:dyDescent="0.25">
      <c r="A318" s="23" t="s">
        <v>44</v>
      </c>
      <c r="B318" s="27" t="s">
        <v>769</v>
      </c>
      <c r="C318" s="27">
        <v>339.41</v>
      </c>
      <c r="D318" s="27">
        <v>20601</v>
      </c>
      <c r="E318" s="251">
        <f t="shared" si="4"/>
        <v>1.6475413814863359E-2</v>
      </c>
    </row>
    <row r="319" spans="1:5" x14ac:dyDescent="0.25">
      <c r="A319" s="23" t="s">
        <v>44</v>
      </c>
      <c r="B319" s="27" t="s">
        <v>869</v>
      </c>
      <c r="C319" s="27">
        <v>958.33</v>
      </c>
      <c r="D319" s="27">
        <v>1180</v>
      </c>
      <c r="E319" s="251">
        <f t="shared" si="4"/>
        <v>0.81214406779661019</v>
      </c>
    </row>
    <row r="320" spans="1:5" x14ac:dyDescent="0.25">
      <c r="A320" s="23" t="s">
        <v>44</v>
      </c>
      <c r="B320" s="27" t="s">
        <v>898</v>
      </c>
      <c r="C320" s="27">
        <v>369.36</v>
      </c>
      <c r="D320" s="27">
        <v>7668</v>
      </c>
      <c r="E320" s="251">
        <f t="shared" si="4"/>
        <v>4.8169014084507043E-2</v>
      </c>
    </row>
    <row r="321" spans="1:5" x14ac:dyDescent="0.25">
      <c r="A321" s="23" t="s">
        <v>44</v>
      </c>
      <c r="B321" s="27" t="s">
        <v>972</v>
      </c>
      <c r="C321" s="27">
        <v>509.12</v>
      </c>
      <c r="D321" s="27">
        <v>15273</v>
      </c>
      <c r="E321" s="251">
        <f t="shared" si="4"/>
        <v>3.3334642833758921E-2</v>
      </c>
    </row>
    <row r="322" spans="1:5" x14ac:dyDescent="0.25">
      <c r="A322" s="23" t="s">
        <v>44</v>
      </c>
      <c r="B322" s="27" t="s">
        <v>929</v>
      </c>
      <c r="C322" s="27">
        <v>2264.33</v>
      </c>
      <c r="D322" s="27">
        <v>10864</v>
      </c>
      <c r="E322" s="251">
        <f t="shared" si="4"/>
        <v>0.20842507363770249</v>
      </c>
    </row>
    <row r="323" spans="1:5" x14ac:dyDescent="0.25">
      <c r="A323" s="23" t="s">
        <v>44</v>
      </c>
      <c r="B323" s="27" t="s">
        <v>947</v>
      </c>
      <c r="C323" s="27">
        <v>758.68</v>
      </c>
      <c r="D323" s="27">
        <v>14856</v>
      </c>
      <c r="E323" s="251">
        <f t="shared" si="4"/>
        <v>5.1068928379106079E-2</v>
      </c>
    </row>
    <row r="324" spans="1:5" x14ac:dyDescent="0.25">
      <c r="A324" s="23" t="s">
        <v>44</v>
      </c>
      <c r="B324" s="27" t="s">
        <v>1024</v>
      </c>
      <c r="C324" s="27">
        <v>578.99</v>
      </c>
      <c r="D324" s="27">
        <v>1595</v>
      </c>
      <c r="E324" s="251">
        <f t="shared" si="4"/>
        <v>0.36300313479623825</v>
      </c>
    </row>
    <row r="325" spans="1:5" x14ac:dyDescent="0.25">
      <c r="A325" s="23" t="s">
        <v>44</v>
      </c>
      <c r="B325" s="27" t="s">
        <v>1028</v>
      </c>
      <c r="C325" s="27">
        <v>399.31</v>
      </c>
      <c r="D325" s="27">
        <v>5040</v>
      </c>
      <c r="E325" s="251">
        <f t="shared" si="4"/>
        <v>7.9228174603174606E-2</v>
      </c>
    </row>
    <row r="326" spans="1:5" x14ac:dyDescent="0.25">
      <c r="A326" s="23" t="s">
        <v>44</v>
      </c>
      <c r="B326" s="27" t="s">
        <v>1067</v>
      </c>
      <c r="C326" s="27">
        <v>369.36</v>
      </c>
      <c r="D326" s="27">
        <v>5488</v>
      </c>
      <c r="E326" s="251">
        <f t="shared" si="4"/>
        <v>6.7303206997084544E-2</v>
      </c>
    </row>
    <row r="327" spans="1:5" x14ac:dyDescent="0.25">
      <c r="A327" s="23" t="s">
        <v>44</v>
      </c>
      <c r="B327" s="27" t="s">
        <v>1099</v>
      </c>
      <c r="C327" s="27">
        <v>409.29</v>
      </c>
      <c r="D327" s="27">
        <v>4895</v>
      </c>
      <c r="E327" s="251">
        <f t="shared" si="4"/>
        <v>8.3613891726251277E-2</v>
      </c>
    </row>
    <row r="328" spans="1:5" x14ac:dyDescent="0.25">
      <c r="A328" s="23" t="s">
        <v>44</v>
      </c>
      <c r="B328" s="27" t="s">
        <v>1109</v>
      </c>
      <c r="C328" s="27">
        <v>678.82</v>
      </c>
      <c r="D328" s="27">
        <v>3267</v>
      </c>
      <c r="E328" s="251">
        <f t="shared" ref="E328:E391" si="5">C328/D328</f>
        <v>0.20778083868992961</v>
      </c>
    </row>
    <row r="329" spans="1:5" x14ac:dyDescent="0.25">
      <c r="A329" s="23" t="s">
        <v>44</v>
      </c>
      <c r="B329" s="27" t="s">
        <v>1367</v>
      </c>
      <c r="C329" s="27">
        <v>633.9</v>
      </c>
      <c r="D329" s="27">
        <v>6867</v>
      </c>
      <c r="E329" s="251">
        <f t="shared" si="5"/>
        <v>9.2311052861511575E-2</v>
      </c>
    </row>
    <row r="330" spans="1:5" x14ac:dyDescent="0.25">
      <c r="A330" s="23" t="s">
        <v>44</v>
      </c>
      <c r="B330" s="27" t="s">
        <v>1433</v>
      </c>
      <c r="C330" s="27">
        <v>1507.38</v>
      </c>
      <c r="D330" s="27">
        <v>4016</v>
      </c>
      <c r="E330" s="251">
        <f t="shared" si="5"/>
        <v>0.37534362549800798</v>
      </c>
    </row>
    <row r="331" spans="1:5" x14ac:dyDescent="0.25">
      <c r="A331" s="23" t="s">
        <v>44</v>
      </c>
      <c r="B331" s="27" t="s">
        <v>1537</v>
      </c>
      <c r="C331" s="27">
        <v>169.71</v>
      </c>
      <c r="D331" s="27">
        <v>7443</v>
      </c>
      <c r="E331" s="251">
        <f t="shared" si="5"/>
        <v>2.2801289802498993E-2</v>
      </c>
    </row>
    <row r="332" spans="1:5" x14ac:dyDescent="0.25">
      <c r="A332" s="23" t="s">
        <v>44</v>
      </c>
      <c r="B332" s="27" t="s">
        <v>1836</v>
      </c>
      <c r="C332" s="27">
        <v>988.28</v>
      </c>
      <c r="D332" s="27">
        <v>1284</v>
      </c>
      <c r="E332" s="251">
        <f t="shared" si="5"/>
        <v>0.76968847352024916</v>
      </c>
    </row>
    <row r="333" spans="1:5" x14ac:dyDescent="0.25">
      <c r="A333" s="23" t="s">
        <v>44</v>
      </c>
      <c r="B333" s="27" t="s">
        <v>1847</v>
      </c>
      <c r="C333" s="27">
        <v>3723.53</v>
      </c>
      <c r="D333" s="27">
        <v>20610</v>
      </c>
      <c r="E333" s="251">
        <f t="shared" si="5"/>
        <v>0.18066618146530811</v>
      </c>
    </row>
    <row r="334" spans="1:5" x14ac:dyDescent="0.25">
      <c r="A334" s="23" t="s">
        <v>44</v>
      </c>
      <c r="B334" s="27" t="s">
        <v>1860</v>
      </c>
      <c r="C334" s="27">
        <v>1347.66</v>
      </c>
      <c r="D334" s="27">
        <v>2064</v>
      </c>
      <c r="E334" s="251">
        <f t="shared" si="5"/>
        <v>0.65293604651162795</v>
      </c>
    </row>
    <row r="335" spans="1:5" x14ac:dyDescent="0.25">
      <c r="A335" s="23" t="s">
        <v>44</v>
      </c>
      <c r="B335" s="27" t="s">
        <v>1874</v>
      </c>
      <c r="C335" s="27">
        <v>658.86</v>
      </c>
      <c r="D335" s="27">
        <v>9800</v>
      </c>
      <c r="E335" s="251">
        <f t="shared" si="5"/>
        <v>6.7230612244897958E-2</v>
      </c>
    </row>
    <row r="336" spans="1:5" x14ac:dyDescent="0.25">
      <c r="A336" s="23" t="s">
        <v>44</v>
      </c>
      <c r="B336" s="27" t="s">
        <v>1896</v>
      </c>
      <c r="C336" s="27">
        <v>1038.2</v>
      </c>
      <c r="D336" s="27">
        <v>6435</v>
      </c>
      <c r="E336" s="251">
        <f t="shared" si="5"/>
        <v>0.16133644133644134</v>
      </c>
    </row>
    <row r="337" spans="1:5" x14ac:dyDescent="0.25">
      <c r="A337" s="23" t="s">
        <v>44</v>
      </c>
      <c r="B337" s="27" t="s">
        <v>1924</v>
      </c>
      <c r="C337" s="27">
        <v>319.44</v>
      </c>
      <c r="D337" s="27">
        <v>8120</v>
      </c>
      <c r="E337" s="251">
        <f t="shared" si="5"/>
        <v>3.9339901477832513E-2</v>
      </c>
    </row>
    <row r="338" spans="1:5" x14ac:dyDescent="0.25">
      <c r="A338" s="23" t="s">
        <v>44</v>
      </c>
      <c r="B338" s="27" t="s">
        <v>1956</v>
      </c>
      <c r="C338" s="27">
        <v>339.41</v>
      </c>
      <c r="D338" s="27">
        <v>9792</v>
      </c>
      <c r="E338" s="251">
        <f t="shared" si="5"/>
        <v>3.4661968954248369E-2</v>
      </c>
    </row>
    <row r="339" spans="1:5" x14ac:dyDescent="0.25">
      <c r="A339" s="23" t="s">
        <v>44</v>
      </c>
      <c r="B339" s="27" t="s">
        <v>1962</v>
      </c>
      <c r="C339" s="27">
        <v>219.62</v>
      </c>
      <c r="D339" s="27">
        <v>13930</v>
      </c>
      <c r="E339" s="251">
        <f t="shared" si="5"/>
        <v>1.5765972720746591E-2</v>
      </c>
    </row>
    <row r="340" spans="1:5" x14ac:dyDescent="0.25">
      <c r="A340" s="23" t="s">
        <v>44</v>
      </c>
      <c r="B340" s="27" t="s">
        <v>1963</v>
      </c>
      <c r="C340" s="27">
        <v>459.2</v>
      </c>
      <c r="D340" s="27">
        <v>2778</v>
      </c>
      <c r="E340" s="251">
        <f t="shared" si="5"/>
        <v>0.16529877609791216</v>
      </c>
    </row>
    <row r="341" spans="1:5" x14ac:dyDescent="0.25">
      <c r="A341" s="23" t="s">
        <v>44</v>
      </c>
      <c r="B341" s="27" t="s">
        <v>1968</v>
      </c>
      <c r="C341" s="27">
        <v>1197.92</v>
      </c>
      <c r="D341" s="27">
        <v>3829</v>
      </c>
      <c r="E341" s="251">
        <f t="shared" si="5"/>
        <v>0.31285453120919304</v>
      </c>
    </row>
    <row r="342" spans="1:5" x14ac:dyDescent="0.25">
      <c r="A342" s="23" t="s">
        <v>44</v>
      </c>
      <c r="B342" s="27" t="s">
        <v>1974</v>
      </c>
      <c r="C342" s="27">
        <v>529.08000000000004</v>
      </c>
      <c r="D342" s="27">
        <v>5572</v>
      </c>
      <c r="E342" s="251">
        <f t="shared" si="5"/>
        <v>9.4953338119167272E-2</v>
      </c>
    </row>
    <row r="343" spans="1:5" x14ac:dyDescent="0.25">
      <c r="A343" s="23" t="s">
        <v>44</v>
      </c>
      <c r="B343" s="27" t="s">
        <v>1985</v>
      </c>
      <c r="C343" s="27">
        <v>259.55</v>
      </c>
      <c r="D343" s="27">
        <v>10180</v>
      </c>
      <c r="E343" s="251">
        <f t="shared" si="5"/>
        <v>2.5496070726915523E-2</v>
      </c>
    </row>
    <row r="344" spans="1:5" x14ac:dyDescent="0.25">
      <c r="A344" s="23" t="s">
        <v>44</v>
      </c>
      <c r="B344" s="27" t="s">
        <v>861</v>
      </c>
      <c r="C344" s="27">
        <v>5570.32</v>
      </c>
      <c r="D344" s="27">
        <v>10035</v>
      </c>
      <c r="E344" s="251">
        <f t="shared" si="5"/>
        <v>0.55508918784255101</v>
      </c>
    </row>
    <row r="345" spans="1:5" x14ac:dyDescent="0.25">
      <c r="A345" s="23" t="s">
        <v>44</v>
      </c>
      <c r="B345" s="27" t="s">
        <v>2083</v>
      </c>
      <c r="C345" s="27">
        <v>289.5</v>
      </c>
      <c r="D345" s="27">
        <v>5616</v>
      </c>
      <c r="E345" s="251">
        <f t="shared" si="5"/>
        <v>5.1549145299145296E-2</v>
      </c>
    </row>
    <row r="346" spans="1:5" x14ac:dyDescent="0.25">
      <c r="A346" s="23" t="s">
        <v>44</v>
      </c>
      <c r="B346" s="27" t="s">
        <v>2095</v>
      </c>
      <c r="C346" s="27">
        <v>119.79</v>
      </c>
      <c r="D346" s="27">
        <v>1136</v>
      </c>
      <c r="E346" s="251">
        <f t="shared" si="5"/>
        <v>0.10544894366197184</v>
      </c>
    </row>
    <row r="347" spans="1:5" x14ac:dyDescent="0.25">
      <c r="A347" s="23" t="s">
        <v>44</v>
      </c>
      <c r="B347" s="27" t="s">
        <v>2097</v>
      </c>
      <c r="C347" s="27">
        <v>339.41</v>
      </c>
      <c r="D347" s="27">
        <v>13794</v>
      </c>
      <c r="E347" s="251">
        <f t="shared" si="5"/>
        <v>2.4605625634333769E-2</v>
      </c>
    </row>
    <row r="348" spans="1:5" x14ac:dyDescent="0.25">
      <c r="A348" s="23" t="s">
        <v>44</v>
      </c>
      <c r="B348" s="27" t="s">
        <v>2129</v>
      </c>
      <c r="C348" s="27">
        <v>788.63</v>
      </c>
      <c r="D348" s="27">
        <v>3448</v>
      </c>
      <c r="E348" s="251">
        <f t="shared" si="5"/>
        <v>0.22872099767981438</v>
      </c>
    </row>
    <row r="349" spans="1:5" x14ac:dyDescent="0.25">
      <c r="A349" s="23" t="s">
        <v>44</v>
      </c>
      <c r="B349" s="27" t="s">
        <v>2147</v>
      </c>
      <c r="C349" s="27">
        <v>2535.59</v>
      </c>
      <c r="D349" s="27">
        <v>3976</v>
      </c>
      <c r="E349" s="251">
        <f t="shared" si="5"/>
        <v>0.63772384305835017</v>
      </c>
    </row>
    <row r="350" spans="1:5" x14ac:dyDescent="0.25">
      <c r="A350" s="23" t="s">
        <v>44</v>
      </c>
      <c r="B350" s="27" t="s">
        <v>2148</v>
      </c>
      <c r="C350" s="27">
        <v>309.45999999999998</v>
      </c>
      <c r="D350" s="27">
        <v>11512</v>
      </c>
      <c r="E350" s="251">
        <f t="shared" si="5"/>
        <v>2.68815149409312E-2</v>
      </c>
    </row>
    <row r="351" spans="1:5" x14ac:dyDescent="0.25">
      <c r="A351" s="23" t="s">
        <v>44</v>
      </c>
      <c r="B351" s="27" t="s">
        <v>2159</v>
      </c>
      <c r="C351" s="27">
        <v>988.28</v>
      </c>
      <c r="D351" s="27">
        <v>23571</v>
      </c>
      <c r="E351" s="251">
        <f t="shared" si="5"/>
        <v>4.1927792626532602E-2</v>
      </c>
    </row>
    <row r="352" spans="1:5" x14ac:dyDescent="0.25">
      <c r="A352" s="23" t="s">
        <v>45</v>
      </c>
      <c r="B352" s="27" t="s">
        <v>268</v>
      </c>
      <c r="C352" s="27">
        <v>144</v>
      </c>
      <c r="D352" s="27">
        <v>43038</v>
      </c>
      <c r="E352" s="251">
        <f t="shared" si="5"/>
        <v>3.3458803847762441E-3</v>
      </c>
    </row>
    <row r="353" spans="1:5" x14ac:dyDescent="0.25">
      <c r="A353" s="23" t="s">
        <v>45</v>
      </c>
      <c r="B353" s="27" t="s">
        <v>272</v>
      </c>
      <c r="C353" s="27">
        <v>200</v>
      </c>
      <c r="D353" s="27">
        <v>31599</v>
      </c>
      <c r="E353" s="251">
        <f t="shared" si="5"/>
        <v>6.329314218804393E-3</v>
      </c>
    </row>
    <row r="354" spans="1:5" x14ac:dyDescent="0.25">
      <c r="A354" s="23" t="s">
        <v>45</v>
      </c>
      <c r="B354" s="27" t="s">
        <v>283</v>
      </c>
      <c r="C354" s="27">
        <v>112</v>
      </c>
      <c r="D354" s="27">
        <v>19719</v>
      </c>
      <c r="E354" s="251">
        <f t="shared" si="5"/>
        <v>5.6798012069577564E-3</v>
      </c>
    </row>
    <row r="355" spans="1:5" x14ac:dyDescent="0.25">
      <c r="A355" s="23" t="s">
        <v>45</v>
      </c>
      <c r="B355" s="27" t="s">
        <v>300</v>
      </c>
      <c r="C355" s="27">
        <v>331</v>
      </c>
      <c r="D355" s="27">
        <v>2835</v>
      </c>
      <c r="E355" s="251">
        <f t="shared" si="5"/>
        <v>0.11675485008818343</v>
      </c>
    </row>
    <row r="356" spans="1:5" x14ac:dyDescent="0.25">
      <c r="A356" s="23" t="s">
        <v>45</v>
      </c>
      <c r="B356" s="27" t="s">
        <v>330</v>
      </c>
      <c r="C356" s="27">
        <v>665</v>
      </c>
      <c r="D356" s="27">
        <v>35704</v>
      </c>
      <c r="E356" s="251">
        <f t="shared" si="5"/>
        <v>1.8625364104862201E-2</v>
      </c>
    </row>
    <row r="357" spans="1:5" x14ac:dyDescent="0.25">
      <c r="A357" s="23" t="s">
        <v>45</v>
      </c>
      <c r="B357" s="27" t="s">
        <v>637</v>
      </c>
      <c r="C357" s="27">
        <v>151</v>
      </c>
      <c r="D357" s="27">
        <v>19430</v>
      </c>
      <c r="E357" s="251">
        <f t="shared" si="5"/>
        <v>7.7714873906330421E-3</v>
      </c>
    </row>
    <row r="358" spans="1:5" x14ac:dyDescent="0.25">
      <c r="A358" s="23" t="s">
        <v>45</v>
      </c>
      <c r="B358" s="27" t="s">
        <v>369</v>
      </c>
      <c r="C358" s="27">
        <v>91</v>
      </c>
      <c r="D358" s="27">
        <v>17586</v>
      </c>
      <c r="E358" s="251">
        <f t="shared" si="5"/>
        <v>5.1745706812237006E-3</v>
      </c>
    </row>
    <row r="359" spans="1:5" x14ac:dyDescent="0.25">
      <c r="A359" s="23" t="s">
        <v>45</v>
      </c>
      <c r="B359" s="27" t="s">
        <v>381</v>
      </c>
      <c r="C359" s="27">
        <v>504</v>
      </c>
      <c r="D359" s="27">
        <v>6448</v>
      </c>
      <c r="E359" s="251">
        <f t="shared" si="5"/>
        <v>7.8163771712158811E-2</v>
      </c>
    </row>
    <row r="360" spans="1:5" x14ac:dyDescent="0.25">
      <c r="A360" s="23" t="s">
        <v>45</v>
      </c>
      <c r="B360" s="27" t="s">
        <v>379</v>
      </c>
      <c r="C360" s="27">
        <v>85</v>
      </c>
      <c r="D360" s="27">
        <v>7560</v>
      </c>
      <c r="E360" s="251">
        <f t="shared" si="5"/>
        <v>1.1243386243386243E-2</v>
      </c>
    </row>
    <row r="361" spans="1:5" x14ac:dyDescent="0.25">
      <c r="A361" s="23" t="s">
        <v>45</v>
      </c>
      <c r="B361" s="27" t="s">
        <v>435</v>
      </c>
      <c r="C361" s="27">
        <v>175</v>
      </c>
      <c r="D361" s="27">
        <v>35730</v>
      </c>
      <c r="E361" s="251">
        <f t="shared" si="5"/>
        <v>4.8978449482227817E-3</v>
      </c>
    </row>
    <row r="362" spans="1:5" x14ac:dyDescent="0.25">
      <c r="A362" s="23" t="s">
        <v>45</v>
      </c>
      <c r="B362" s="27" t="s">
        <v>478</v>
      </c>
      <c r="C362" s="27">
        <v>353</v>
      </c>
      <c r="D362" s="27">
        <v>35030</v>
      </c>
      <c r="E362" s="251">
        <f t="shared" si="5"/>
        <v>1.0077076791321724E-2</v>
      </c>
    </row>
    <row r="363" spans="1:5" x14ac:dyDescent="0.25">
      <c r="A363" s="23" t="s">
        <v>45</v>
      </c>
      <c r="B363" s="27" t="s">
        <v>480</v>
      </c>
      <c r="C363" s="27">
        <v>249</v>
      </c>
      <c r="D363" s="27">
        <v>6020</v>
      </c>
      <c r="E363" s="251">
        <f t="shared" si="5"/>
        <v>4.1362126245847175E-2</v>
      </c>
    </row>
    <row r="364" spans="1:5" x14ac:dyDescent="0.25">
      <c r="A364" s="23" t="s">
        <v>45</v>
      </c>
      <c r="B364" s="27" t="s">
        <v>593</v>
      </c>
      <c r="C364" s="272"/>
      <c r="D364" s="27">
        <v>55500</v>
      </c>
      <c r="E364" s="251">
        <f t="shared" si="5"/>
        <v>0</v>
      </c>
    </row>
    <row r="365" spans="1:5" x14ac:dyDescent="0.25">
      <c r="A365" s="23" t="s">
        <v>45</v>
      </c>
      <c r="B365" s="27" t="s">
        <v>652</v>
      </c>
      <c r="C365" s="27">
        <v>169</v>
      </c>
      <c r="D365" s="27">
        <v>22600</v>
      </c>
      <c r="E365" s="251">
        <f t="shared" si="5"/>
        <v>7.4778761061946907E-3</v>
      </c>
    </row>
    <row r="366" spans="1:5" x14ac:dyDescent="0.25">
      <c r="A366" s="23" t="s">
        <v>45</v>
      </c>
      <c r="B366" s="27" t="s">
        <v>662</v>
      </c>
      <c r="C366" s="27">
        <v>105</v>
      </c>
      <c r="D366" s="27">
        <v>95544</v>
      </c>
      <c r="E366" s="251">
        <f t="shared" si="5"/>
        <v>1.0989701080130621E-3</v>
      </c>
    </row>
    <row r="367" spans="1:5" x14ac:dyDescent="0.25">
      <c r="A367" s="23" t="s">
        <v>45</v>
      </c>
      <c r="B367" s="27" t="s">
        <v>720</v>
      </c>
      <c r="C367" s="27">
        <v>262</v>
      </c>
      <c r="D367" s="27">
        <v>16450</v>
      </c>
      <c r="E367" s="251">
        <f t="shared" si="5"/>
        <v>1.5927051671732521E-2</v>
      </c>
    </row>
    <row r="368" spans="1:5" x14ac:dyDescent="0.25">
      <c r="A368" s="23" t="s">
        <v>45</v>
      </c>
      <c r="B368" s="27" t="s">
        <v>724</v>
      </c>
      <c r="C368" s="27">
        <v>247</v>
      </c>
      <c r="D368" s="27">
        <v>12344</v>
      </c>
      <c r="E368" s="251">
        <f t="shared" si="5"/>
        <v>2.0009721322099806E-2</v>
      </c>
    </row>
    <row r="369" spans="1:5" x14ac:dyDescent="0.25">
      <c r="A369" s="23" t="s">
        <v>45</v>
      </c>
      <c r="B369" s="27" t="s">
        <v>727</v>
      </c>
      <c r="C369" s="27">
        <v>79</v>
      </c>
      <c r="D369" s="27">
        <v>53163</v>
      </c>
      <c r="E369" s="251">
        <f t="shared" si="5"/>
        <v>1.4859958994037207E-3</v>
      </c>
    </row>
    <row r="370" spans="1:5" x14ac:dyDescent="0.25">
      <c r="A370" s="23" t="s">
        <v>45</v>
      </c>
      <c r="B370" s="27" t="s">
        <v>729</v>
      </c>
      <c r="C370" s="27">
        <v>265</v>
      </c>
      <c r="D370" s="27">
        <v>4448</v>
      </c>
      <c r="E370" s="251">
        <f t="shared" si="5"/>
        <v>5.95773381294964E-2</v>
      </c>
    </row>
    <row r="371" spans="1:5" x14ac:dyDescent="0.25">
      <c r="A371" s="23" t="s">
        <v>45</v>
      </c>
      <c r="B371" s="27" t="s">
        <v>736</v>
      </c>
      <c r="C371" s="27">
        <v>477</v>
      </c>
      <c r="D371" s="27">
        <v>10980</v>
      </c>
      <c r="E371" s="251">
        <f t="shared" si="5"/>
        <v>4.3442622950819673E-2</v>
      </c>
    </row>
    <row r="372" spans="1:5" x14ac:dyDescent="0.25">
      <c r="A372" s="23" t="s">
        <v>45</v>
      </c>
      <c r="B372" s="27" t="s">
        <v>746</v>
      </c>
      <c r="C372" s="27">
        <v>774</v>
      </c>
      <c r="D372" s="27">
        <v>14730</v>
      </c>
      <c r="E372" s="251">
        <f t="shared" si="5"/>
        <v>5.2545824847250511E-2</v>
      </c>
    </row>
    <row r="373" spans="1:5" x14ac:dyDescent="0.25">
      <c r="A373" s="23" t="s">
        <v>45</v>
      </c>
      <c r="B373" s="27" t="s">
        <v>793</v>
      </c>
      <c r="C373" s="27">
        <v>363</v>
      </c>
      <c r="D373" s="27">
        <v>35793</v>
      </c>
      <c r="E373" s="251">
        <f t="shared" si="5"/>
        <v>1.014164780823066E-2</v>
      </c>
    </row>
    <row r="374" spans="1:5" x14ac:dyDescent="0.25">
      <c r="A374" s="23" t="s">
        <v>45</v>
      </c>
      <c r="B374" s="27" t="s">
        <v>835</v>
      </c>
      <c r="C374" s="27">
        <v>280</v>
      </c>
      <c r="D374" s="27">
        <v>15336</v>
      </c>
      <c r="E374" s="251">
        <f t="shared" si="5"/>
        <v>1.8257694314032343E-2</v>
      </c>
    </row>
    <row r="375" spans="1:5" x14ac:dyDescent="0.25">
      <c r="A375" s="23" t="s">
        <v>45</v>
      </c>
      <c r="B375" s="27" t="s">
        <v>877</v>
      </c>
      <c r="C375" s="27">
        <v>187</v>
      </c>
      <c r="D375" s="27">
        <v>24939</v>
      </c>
      <c r="E375" s="251">
        <f t="shared" si="5"/>
        <v>7.498295841854124E-3</v>
      </c>
    </row>
    <row r="376" spans="1:5" x14ac:dyDescent="0.25">
      <c r="A376" s="23" t="s">
        <v>45</v>
      </c>
      <c r="B376" s="27" t="s">
        <v>928</v>
      </c>
      <c r="C376" s="27">
        <v>212</v>
      </c>
      <c r="D376" s="27">
        <v>27666</v>
      </c>
      <c r="E376" s="251">
        <f t="shared" si="5"/>
        <v>7.6628352490421452E-3</v>
      </c>
    </row>
    <row r="377" spans="1:5" x14ac:dyDescent="0.25">
      <c r="A377" s="23" t="s">
        <v>45</v>
      </c>
      <c r="B377" s="27" t="s">
        <v>930</v>
      </c>
      <c r="C377" s="27">
        <v>335</v>
      </c>
      <c r="D377" s="27">
        <v>2490</v>
      </c>
      <c r="E377" s="251">
        <f t="shared" si="5"/>
        <v>0.13453815261044177</v>
      </c>
    </row>
    <row r="378" spans="1:5" x14ac:dyDescent="0.25">
      <c r="A378" s="23" t="s">
        <v>45</v>
      </c>
      <c r="B378" s="27" t="s">
        <v>931</v>
      </c>
      <c r="C378" s="27">
        <v>774</v>
      </c>
      <c r="D378" s="27">
        <v>12879</v>
      </c>
      <c r="E378" s="251">
        <f t="shared" si="5"/>
        <v>6.0097833682739341E-2</v>
      </c>
    </row>
    <row r="379" spans="1:5" x14ac:dyDescent="0.25">
      <c r="A379" s="23" t="s">
        <v>45</v>
      </c>
      <c r="B379" s="27" t="s">
        <v>940</v>
      </c>
      <c r="C379" s="27">
        <v>89</v>
      </c>
      <c r="D379" s="27">
        <v>3336</v>
      </c>
      <c r="E379" s="251">
        <f t="shared" si="5"/>
        <v>2.6678657074340528E-2</v>
      </c>
    </row>
    <row r="380" spans="1:5" x14ac:dyDescent="0.25">
      <c r="A380" s="23" t="s">
        <v>45</v>
      </c>
      <c r="B380" s="27" t="s">
        <v>941</v>
      </c>
      <c r="C380" s="27">
        <v>92</v>
      </c>
      <c r="D380" s="27">
        <v>29151</v>
      </c>
      <c r="E380" s="251">
        <f t="shared" si="5"/>
        <v>3.1559809268978767E-3</v>
      </c>
    </row>
    <row r="381" spans="1:5" x14ac:dyDescent="0.25">
      <c r="A381" s="23" t="s">
        <v>45</v>
      </c>
      <c r="B381" s="27" t="s">
        <v>942</v>
      </c>
      <c r="C381" s="27">
        <v>68</v>
      </c>
      <c r="D381" s="27">
        <v>3951</v>
      </c>
      <c r="E381" s="251">
        <f t="shared" si="5"/>
        <v>1.7210832700582133E-2</v>
      </c>
    </row>
    <row r="382" spans="1:5" x14ac:dyDescent="0.25">
      <c r="A382" s="23" t="s">
        <v>45</v>
      </c>
      <c r="B382" s="27" t="s">
        <v>853</v>
      </c>
      <c r="C382" s="27">
        <v>211</v>
      </c>
      <c r="D382" s="27">
        <v>13707</v>
      </c>
      <c r="E382" s="251">
        <f t="shared" si="5"/>
        <v>1.5393594513752098E-2</v>
      </c>
    </row>
    <row r="383" spans="1:5" x14ac:dyDescent="0.25">
      <c r="A383" s="23" t="s">
        <v>45</v>
      </c>
      <c r="B383" s="27" t="s">
        <v>945</v>
      </c>
      <c r="C383" s="27">
        <v>202</v>
      </c>
      <c r="D383" s="27">
        <v>5868</v>
      </c>
      <c r="E383" s="251">
        <f t="shared" si="5"/>
        <v>3.4423994546693933E-2</v>
      </c>
    </row>
    <row r="384" spans="1:5" x14ac:dyDescent="0.25">
      <c r="A384" s="23" t="s">
        <v>45</v>
      </c>
      <c r="B384" s="27" t="s">
        <v>951</v>
      </c>
      <c r="C384" s="27">
        <v>217</v>
      </c>
      <c r="D384" s="27">
        <v>10632</v>
      </c>
      <c r="E384" s="251">
        <f t="shared" si="5"/>
        <v>2.0410082768999249E-2</v>
      </c>
    </row>
    <row r="385" spans="1:5" x14ac:dyDescent="0.25">
      <c r="A385" s="23" t="s">
        <v>45</v>
      </c>
      <c r="B385" s="27" t="s">
        <v>1003</v>
      </c>
      <c r="C385" s="27">
        <v>359</v>
      </c>
      <c r="D385" s="27">
        <v>37816</v>
      </c>
      <c r="E385" s="251">
        <f t="shared" si="5"/>
        <v>9.4933361540088853E-3</v>
      </c>
    </row>
    <row r="386" spans="1:5" x14ac:dyDescent="0.25">
      <c r="A386" s="23" t="s">
        <v>45</v>
      </c>
      <c r="B386" s="27" t="s">
        <v>1029</v>
      </c>
      <c r="C386" s="27">
        <v>64</v>
      </c>
      <c r="D386" s="27">
        <v>8928</v>
      </c>
      <c r="E386" s="251">
        <f t="shared" si="5"/>
        <v>7.1684587813620072E-3</v>
      </c>
    </row>
    <row r="387" spans="1:5" x14ac:dyDescent="0.25">
      <c r="A387" s="23" t="s">
        <v>45</v>
      </c>
      <c r="B387" s="27" t="s">
        <v>1035</v>
      </c>
      <c r="C387" s="27">
        <v>417</v>
      </c>
      <c r="D387" s="27">
        <v>4980</v>
      </c>
      <c r="E387" s="251">
        <f t="shared" si="5"/>
        <v>8.3734939759036148E-2</v>
      </c>
    </row>
    <row r="388" spans="1:5" x14ac:dyDescent="0.25">
      <c r="A388" s="23" t="s">
        <v>45</v>
      </c>
      <c r="B388" s="27" t="s">
        <v>1044</v>
      </c>
      <c r="C388" s="27">
        <v>144</v>
      </c>
      <c r="D388" s="27">
        <v>25569</v>
      </c>
      <c r="E388" s="251">
        <f t="shared" si="5"/>
        <v>5.6318197817669833E-3</v>
      </c>
    </row>
    <row r="389" spans="1:5" x14ac:dyDescent="0.25">
      <c r="A389" s="23" t="s">
        <v>45</v>
      </c>
      <c r="B389" s="27" t="s">
        <v>1045</v>
      </c>
      <c r="C389" s="27">
        <v>398</v>
      </c>
      <c r="D389" s="27">
        <v>5656</v>
      </c>
      <c r="E389" s="251">
        <f t="shared" si="5"/>
        <v>7.0367751060820369E-2</v>
      </c>
    </row>
    <row r="390" spans="1:5" x14ac:dyDescent="0.25">
      <c r="A390" s="23" t="s">
        <v>45</v>
      </c>
      <c r="B390" s="27" t="s">
        <v>1084</v>
      </c>
      <c r="C390" s="27">
        <v>160</v>
      </c>
      <c r="D390" s="27">
        <v>12726</v>
      </c>
      <c r="E390" s="251">
        <f t="shared" si="5"/>
        <v>1.2572685840012573E-2</v>
      </c>
    </row>
    <row r="391" spans="1:5" x14ac:dyDescent="0.25">
      <c r="A391" s="23" t="s">
        <v>45</v>
      </c>
      <c r="B391" s="27" t="s">
        <v>1152</v>
      </c>
      <c r="C391" s="27">
        <v>283</v>
      </c>
      <c r="D391" s="27">
        <v>6669</v>
      </c>
      <c r="E391" s="251">
        <f t="shared" si="5"/>
        <v>4.2435147698305593E-2</v>
      </c>
    </row>
    <row r="392" spans="1:5" x14ac:dyDescent="0.25">
      <c r="A392" s="23" t="s">
        <v>45</v>
      </c>
      <c r="B392" s="27" t="s">
        <v>1201</v>
      </c>
      <c r="C392" s="27">
        <v>299</v>
      </c>
      <c r="D392" s="27">
        <v>1428</v>
      </c>
      <c r="E392" s="251">
        <f t="shared" ref="E392:E455" si="6">C392/D392</f>
        <v>0.20938375350140057</v>
      </c>
    </row>
    <row r="393" spans="1:5" x14ac:dyDescent="0.25">
      <c r="A393" s="23" t="s">
        <v>45</v>
      </c>
      <c r="B393" s="27" t="s">
        <v>1516</v>
      </c>
      <c r="C393" s="27">
        <v>181</v>
      </c>
      <c r="D393" s="27">
        <v>9576</v>
      </c>
      <c r="E393" s="251">
        <f t="shared" si="6"/>
        <v>1.890142021720969E-2</v>
      </c>
    </row>
    <row r="394" spans="1:5" x14ac:dyDescent="0.25">
      <c r="A394" s="23" t="s">
        <v>45</v>
      </c>
      <c r="B394" s="27" t="s">
        <v>1641</v>
      </c>
      <c r="C394" s="27">
        <v>259</v>
      </c>
      <c r="D394" s="27">
        <v>18424</v>
      </c>
      <c r="E394" s="251">
        <f t="shared" si="6"/>
        <v>1.405775075987842E-2</v>
      </c>
    </row>
    <row r="395" spans="1:5" x14ac:dyDescent="0.25">
      <c r="A395" s="23" t="s">
        <v>45</v>
      </c>
      <c r="B395" s="27" t="s">
        <v>1771</v>
      </c>
      <c r="C395" s="27">
        <v>417</v>
      </c>
      <c r="D395" s="27">
        <v>4959</v>
      </c>
      <c r="E395" s="251">
        <f t="shared" si="6"/>
        <v>8.4089534180278286E-2</v>
      </c>
    </row>
    <row r="396" spans="1:5" x14ac:dyDescent="0.25">
      <c r="A396" s="23" t="s">
        <v>45</v>
      </c>
      <c r="B396" s="27" t="s">
        <v>1834</v>
      </c>
      <c r="C396" s="27">
        <v>169</v>
      </c>
      <c r="D396" s="27">
        <v>3408</v>
      </c>
      <c r="E396" s="251">
        <f t="shared" si="6"/>
        <v>4.9589201877934273E-2</v>
      </c>
    </row>
    <row r="397" spans="1:5" x14ac:dyDescent="0.25">
      <c r="A397" s="23" t="s">
        <v>45</v>
      </c>
      <c r="B397" s="27" t="s">
        <v>1846</v>
      </c>
      <c r="C397" s="27">
        <v>591</v>
      </c>
      <c r="D397" s="27">
        <v>3848</v>
      </c>
      <c r="E397" s="251">
        <f t="shared" si="6"/>
        <v>0.15358627858627857</v>
      </c>
    </row>
    <row r="398" spans="1:5" x14ac:dyDescent="0.25">
      <c r="A398" s="23" t="s">
        <v>45</v>
      </c>
      <c r="B398" s="27" t="s">
        <v>1875</v>
      </c>
      <c r="C398" s="27">
        <v>155</v>
      </c>
      <c r="D398" s="27">
        <v>16860</v>
      </c>
      <c r="E398" s="251">
        <f t="shared" si="6"/>
        <v>9.1933570581257413E-3</v>
      </c>
    </row>
    <row r="399" spans="1:5" x14ac:dyDescent="0.25">
      <c r="A399" s="23" t="s">
        <v>45</v>
      </c>
      <c r="B399" s="27" t="s">
        <v>1895</v>
      </c>
      <c r="C399" s="27">
        <v>398</v>
      </c>
      <c r="D399" s="27">
        <v>6080</v>
      </c>
      <c r="E399" s="251">
        <f t="shared" si="6"/>
        <v>6.5460526315789469E-2</v>
      </c>
    </row>
    <row r="400" spans="1:5" x14ac:dyDescent="0.25">
      <c r="A400" s="23" t="s">
        <v>45</v>
      </c>
      <c r="B400" s="27" t="s">
        <v>1897</v>
      </c>
      <c r="C400" s="27">
        <v>394</v>
      </c>
      <c r="D400" s="27">
        <v>30564</v>
      </c>
      <c r="E400" s="251">
        <f t="shared" si="6"/>
        <v>1.2890982855647166E-2</v>
      </c>
    </row>
    <row r="401" spans="1:5" x14ac:dyDescent="0.25">
      <c r="A401" s="23" t="s">
        <v>45</v>
      </c>
      <c r="B401" s="27" t="s">
        <v>1899</v>
      </c>
      <c r="C401" s="27">
        <v>364</v>
      </c>
      <c r="D401" s="27">
        <v>19270</v>
      </c>
      <c r="E401" s="251">
        <f t="shared" si="6"/>
        <v>1.8889465490399583E-2</v>
      </c>
    </row>
    <row r="402" spans="1:5" x14ac:dyDescent="0.25">
      <c r="A402" s="23" t="s">
        <v>45</v>
      </c>
      <c r="B402" s="27" t="s">
        <v>1903</v>
      </c>
      <c r="C402" s="27">
        <v>169</v>
      </c>
      <c r="D402" s="27">
        <v>10000</v>
      </c>
      <c r="E402" s="251">
        <f t="shared" si="6"/>
        <v>1.6899999999999998E-2</v>
      </c>
    </row>
    <row r="403" spans="1:5" x14ac:dyDescent="0.25">
      <c r="A403" s="23" t="s">
        <v>45</v>
      </c>
      <c r="B403" s="27" t="s">
        <v>1923</v>
      </c>
      <c r="C403" s="27">
        <v>263</v>
      </c>
      <c r="D403" s="27">
        <v>5960</v>
      </c>
      <c r="E403" s="251">
        <f t="shared" si="6"/>
        <v>4.4127516778523487E-2</v>
      </c>
    </row>
    <row r="404" spans="1:5" x14ac:dyDescent="0.25">
      <c r="A404" s="23" t="s">
        <v>45</v>
      </c>
      <c r="B404" s="27" t="s">
        <v>1935</v>
      </c>
      <c r="C404" s="27">
        <v>72</v>
      </c>
      <c r="D404" s="27">
        <v>2317</v>
      </c>
      <c r="E404" s="251">
        <f t="shared" si="6"/>
        <v>3.1074665515753129E-2</v>
      </c>
    </row>
    <row r="405" spans="1:5" x14ac:dyDescent="0.25">
      <c r="A405" s="23" t="s">
        <v>45</v>
      </c>
      <c r="B405" s="27" t="s">
        <v>1936</v>
      </c>
      <c r="C405" s="27">
        <v>89</v>
      </c>
      <c r="D405" s="27">
        <v>3920</v>
      </c>
      <c r="E405" s="251">
        <f t="shared" si="6"/>
        <v>2.2704081632653063E-2</v>
      </c>
    </row>
    <row r="406" spans="1:5" x14ac:dyDescent="0.25">
      <c r="A406" s="23" t="s">
        <v>45</v>
      </c>
      <c r="B406" s="27" t="s">
        <v>1940</v>
      </c>
      <c r="C406" s="27">
        <v>254</v>
      </c>
      <c r="D406" s="27">
        <v>5553</v>
      </c>
      <c r="E406" s="251">
        <f t="shared" si="6"/>
        <v>4.5741040878804248E-2</v>
      </c>
    </row>
    <row r="407" spans="1:5" x14ac:dyDescent="0.25">
      <c r="A407" s="23" t="s">
        <v>45</v>
      </c>
      <c r="B407" s="27" t="s">
        <v>1958</v>
      </c>
      <c r="C407" s="27">
        <v>84</v>
      </c>
      <c r="D407" s="27">
        <v>12940</v>
      </c>
      <c r="E407" s="251">
        <f t="shared" si="6"/>
        <v>6.4914992272024734E-3</v>
      </c>
    </row>
    <row r="408" spans="1:5" x14ac:dyDescent="0.25">
      <c r="A408" s="23" t="s">
        <v>45</v>
      </c>
      <c r="B408" s="27" t="s">
        <v>1972</v>
      </c>
      <c r="C408" s="27">
        <v>381</v>
      </c>
      <c r="D408" s="27">
        <v>17288</v>
      </c>
      <c r="E408" s="251">
        <f t="shared" si="6"/>
        <v>2.2038408144377603E-2</v>
      </c>
    </row>
    <row r="409" spans="1:5" x14ac:dyDescent="0.25">
      <c r="A409" s="23" t="s">
        <v>45</v>
      </c>
      <c r="B409" s="27" t="s">
        <v>1981</v>
      </c>
      <c r="C409" s="27">
        <v>116</v>
      </c>
      <c r="D409" s="27">
        <v>3933</v>
      </c>
      <c r="E409" s="251">
        <f t="shared" si="6"/>
        <v>2.9494024917365878E-2</v>
      </c>
    </row>
    <row r="410" spans="1:5" x14ac:dyDescent="0.25">
      <c r="A410" s="23" t="s">
        <v>45</v>
      </c>
      <c r="B410" s="27" t="s">
        <v>1982</v>
      </c>
      <c r="C410" s="27">
        <v>316</v>
      </c>
      <c r="D410" s="27">
        <v>2331</v>
      </c>
      <c r="E410" s="251">
        <f t="shared" si="6"/>
        <v>0.13556413556413557</v>
      </c>
    </row>
    <row r="411" spans="1:5" x14ac:dyDescent="0.25">
      <c r="A411" s="23" t="s">
        <v>45</v>
      </c>
      <c r="B411" s="27" t="s">
        <v>1993</v>
      </c>
      <c r="C411" s="27">
        <v>133</v>
      </c>
      <c r="D411" s="27">
        <v>5337</v>
      </c>
      <c r="E411" s="251">
        <f t="shared" si="6"/>
        <v>2.4920367247517332E-2</v>
      </c>
    </row>
    <row r="412" spans="1:5" x14ac:dyDescent="0.25">
      <c r="A412" s="23" t="s">
        <v>45</v>
      </c>
      <c r="B412" s="27" t="s">
        <v>1999</v>
      </c>
      <c r="C412" s="27">
        <v>223</v>
      </c>
      <c r="D412" s="27">
        <v>7695</v>
      </c>
      <c r="E412" s="251">
        <f t="shared" si="6"/>
        <v>2.897985705003249E-2</v>
      </c>
    </row>
    <row r="413" spans="1:5" x14ac:dyDescent="0.25">
      <c r="A413" s="23" t="s">
        <v>45</v>
      </c>
      <c r="B413" s="27" t="s">
        <v>2015</v>
      </c>
      <c r="C413" s="27">
        <v>257</v>
      </c>
      <c r="D413" s="27">
        <v>12088</v>
      </c>
      <c r="E413" s="251">
        <f t="shared" si="6"/>
        <v>2.1260754467240239E-2</v>
      </c>
    </row>
    <row r="414" spans="1:5" x14ac:dyDescent="0.25">
      <c r="A414" s="23" t="s">
        <v>45</v>
      </c>
      <c r="B414" s="27" t="s">
        <v>2016</v>
      </c>
      <c r="C414" s="27">
        <v>326</v>
      </c>
      <c r="D414" s="27">
        <v>4655</v>
      </c>
      <c r="E414" s="251">
        <f t="shared" si="6"/>
        <v>7.0032223415682063E-2</v>
      </c>
    </row>
    <row r="415" spans="1:5" x14ac:dyDescent="0.25">
      <c r="A415" s="23" t="s">
        <v>45</v>
      </c>
      <c r="B415" s="27" t="s">
        <v>2093</v>
      </c>
      <c r="C415" s="27">
        <v>168</v>
      </c>
      <c r="D415" s="27">
        <v>9288</v>
      </c>
      <c r="E415" s="251">
        <f t="shared" si="6"/>
        <v>1.8087855297157621E-2</v>
      </c>
    </row>
    <row r="416" spans="1:5" x14ac:dyDescent="0.25">
      <c r="A416" s="23" t="s">
        <v>45</v>
      </c>
      <c r="B416" s="27" t="s">
        <v>2094</v>
      </c>
      <c r="C416" s="27">
        <v>181</v>
      </c>
      <c r="D416" s="27">
        <v>15075</v>
      </c>
      <c r="E416" s="251">
        <f t="shared" si="6"/>
        <v>1.2006633499170813E-2</v>
      </c>
    </row>
    <row r="417" spans="1:5" x14ac:dyDescent="0.25">
      <c r="A417" s="23" t="s">
        <v>45</v>
      </c>
      <c r="B417" s="27" t="s">
        <v>2103</v>
      </c>
      <c r="C417" s="27">
        <v>262</v>
      </c>
      <c r="D417" s="27">
        <v>2416</v>
      </c>
      <c r="E417" s="251">
        <f t="shared" si="6"/>
        <v>0.10844370860927152</v>
      </c>
    </row>
    <row r="418" spans="1:5" x14ac:dyDescent="0.25">
      <c r="A418" s="23" t="s">
        <v>45</v>
      </c>
      <c r="B418" s="27" t="s">
        <v>2125</v>
      </c>
      <c r="C418" s="27">
        <v>241</v>
      </c>
      <c r="D418" s="27">
        <v>7389</v>
      </c>
      <c r="E418" s="251">
        <f t="shared" si="6"/>
        <v>3.2616050886452835E-2</v>
      </c>
    </row>
    <row r="419" spans="1:5" x14ac:dyDescent="0.25">
      <c r="A419" s="23" t="s">
        <v>45</v>
      </c>
      <c r="B419" s="27" t="s">
        <v>2138</v>
      </c>
      <c r="C419" s="27">
        <v>367</v>
      </c>
      <c r="D419" s="27">
        <v>14080</v>
      </c>
      <c r="E419" s="251">
        <f t="shared" si="6"/>
        <v>2.606534090909091E-2</v>
      </c>
    </row>
    <row r="420" spans="1:5" x14ac:dyDescent="0.25">
      <c r="A420" s="23" t="s">
        <v>45</v>
      </c>
      <c r="B420" s="27" t="s">
        <v>2141</v>
      </c>
      <c r="C420" s="27">
        <v>896</v>
      </c>
      <c r="D420" s="27">
        <v>7065</v>
      </c>
      <c r="E420" s="251">
        <f t="shared" si="6"/>
        <v>0.12682236376503891</v>
      </c>
    </row>
    <row r="421" spans="1:5" x14ac:dyDescent="0.25">
      <c r="A421" s="23" t="s">
        <v>46</v>
      </c>
      <c r="B421" s="27" t="s">
        <v>267</v>
      </c>
      <c r="C421" s="27">
        <v>454</v>
      </c>
      <c r="D421" s="27">
        <v>8830</v>
      </c>
      <c r="E421" s="251">
        <f t="shared" si="6"/>
        <v>5.1415628539071348E-2</v>
      </c>
    </row>
    <row r="422" spans="1:5" x14ac:dyDescent="0.25">
      <c r="A422" s="23" t="s">
        <v>46</v>
      </c>
      <c r="B422" s="27" t="s">
        <v>269</v>
      </c>
      <c r="C422" s="27">
        <v>180</v>
      </c>
      <c r="D422" s="27">
        <v>6160</v>
      </c>
      <c r="E422" s="251">
        <f t="shared" si="6"/>
        <v>2.922077922077922E-2</v>
      </c>
    </row>
    <row r="423" spans="1:5" x14ac:dyDescent="0.25">
      <c r="A423" s="23" t="s">
        <v>46</v>
      </c>
      <c r="B423" s="27" t="s">
        <v>315</v>
      </c>
      <c r="C423" s="27">
        <v>132</v>
      </c>
      <c r="D423" s="27">
        <v>6678</v>
      </c>
      <c r="E423" s="251">
        <f t="shared" si="6"/>
        <v>1.9766397124887692E-2</v>
      </c>
    </row>
    <row r="424" spans="1:5" x14ac:dyDescent="0.25">
      <c r="A424" s="23" t="s">
        <v>46</v>
      </c>
      <c r="B424" s="27" t="s">
        <v>319</v>
      </c>
      <c r="C424" s="27">
        <v>170</v>
      </c>
      <c r="D424" s="27">
        <v>6320</v>
      </c>
      <c r="E424" s="251">
        <f t="shared" si="6"/>
        <v>2.6898734177215191E-2</v>
      </c>
    </row>
    <row r="425" spans="1:5" x14ac:dyDescent="0.25">
      <c r="A425" s="23" t="s">
        <v>46</v>
      </c>
      <c r="B425" s="27" t="s">
        <v>341</v>
      </c>
      <c r="C425" s="27">
        <v>1074</v>
      </c>
      <c r="D425" s="27">
        <v>5720</v>
      </c>
      <c r="E425" s="251">
        <f t="shared" si="6"/>
        <v>0.18776223776223777</v>
      </c>
    </row>
    <row r="426" spans="1:5" x14ac:dyDescent="0.25">
      <c r="A426" s="23" t="s">
        <v>46</v>
      </c>
      <c r="B426" s="27" t="s">
        <v>637</v>
      </c>
      <c r="C426" s="27">
        <v>77</v>
      </c>
      <c r="D426" s="27">
        <v>13806</v>
      </c>
      <c r="E426" s="251">
        <f t="shared" si="6"/>
        <v>5.5772852383021874E-3</v>
      </c>
    </row>
    <row r="427" spans="1:5" x14ac:dyDescent="0.25">
      <c r="A427" s="23" t="s">
        <v>46</v>
      </c>
      <c r="B427" s="27" t="s">
        <v>361</v>
      </c>
      <c r="C427" s="27">
        <v>265</v>
      </c>
      <c r="D427" s="27">
        <v>7616</v>
      </c>
      <c r="E427" s="251">
        <f t="shared" si="6"/>
        <v>3.4795168067226892E-2</v>
      </c>
    </row>
    <row r="428" spans="1:5" x14ac:dyDescent="0.25">
      <c r="A428" s="23" t="s">
        <v>46</v>
      </c>
      <c r="B428" s="27" t="s">
        <v>365</v>
      </c>
      <c r="C428" s="27">
        <v>370</v>
      </c>
      <c r="D428" s="27">
        <v>11320</v>
      </c>
      <c r="E428" s="251">
        <f t="shared" si="6"/>
        <v>3.2685512367491169E-2</v>
      </c>
    </row>
    <row r="429" spans="1:5" x14ac:dyDescent="0.25">
      <c r="A429" s="23" t="s">
        <v>46</v>
      </c>
      <c r="B429" s="27" t="s">
        <v>366</v>
      </c>
      <c r="C429" s="27">
        <v>886</v>
      </c>
      <c r="D429" s="27">
        <v>9270</v>
      </c>
      <c r="E429" s="251">
        <f t="shared" si="6"/>
        <v>9.5577130528586837E-2</v>
      </c>
    </row>
    <row r="430" spans="1:5" x14ac:dyDescent="0.25">
      <c r="A430" s="23" t="s">
        <v>46</v>
      </c>
      <c r="B430" s="27" t="s">
        <v>380</v>
      </c>
      <c r="C430" s="27">
        <v>594</v>
      </c>
      <c r="D430" s="27">
        <v>6777</v>
      </c>
      <c r="E430" s="251">
        <f t="shared" si="6"/>
        <v>8.7649402390438252E-2</v>
      </c>
    </row>
    <row r="431" spans="1:5" x14ac:dyDescent="0.25">
      <c r="A431" s="23" t="s">
        <v>46</v>
      </c>
      <c r="B431" s="27" t="s">
        <v>382</v>
      </c>
      <c r="C431" s="27">
        <v>302</v>
      </c>
      <c r="D431" s="27">
        <v>11817</v>
      </c>
      <c r="E431" s="251">
        <f t="shared" si="6"/>
        <v>2.5556401794025557E-2</v>
      </c>
    </row>
    <row r="432" spans="1:5" x14ac:dyDescent="0.25">
      <c r="A432" s="23" t="s">
        <v>46</v>
      </c>
      <c r="B432" s="27" t="s">
        <v>389</v>
      </c>
      <c r="C432" s="27">
        <v>1084</v>
      </c>
      <c r="D432" s="27">
        <v>2709</v>
      </c>
      <c r="E432" s="251">
        <f t="shared" si="6"/>
        <v>0.40014765596160945</v>
      </c>
    </row>
    <row r="433" spans="1:5" x14ac:dyDescent="0.25">
      <c r="A433" s="23" t="s">
        <v>46</v>
      </c>
      <c r="B433" s="27" t="s">
        <v>395</v>
      </c>
      <c r="C433" s="27">
        <v>542</v>
      </c>
      <c r="D433" s="27">
        <v>24240</v>
      </c>
      <c r="E433" s="251">
        <f t="shared" si="6"/>
        <v>2.2359735973597361E-2</v>
      </c>
    </row>
    <row r="434" spans="1:5" x14ac:dyDescent="0.25">
      <c r="A434" s="23" t="s">
        <v>46</v>
      </c>
      <c r="B434" s="27" t="s">
        <v>397</v>
      </c>
      <c r="C434" s="27">
        <v>1089</v>
      </c>
      <c r="D434" s="27">
        <v>15363</v>
      </c>
      <c r="E434" s="251">
        <f t="shared" si="6"/>
        <v>7.0884592852958409E-2</v>
      </c>
    </row>
    <row r="435" spans="1:5" x14ac:dyDescent="0.25">
      <c r="A435" s="23" t="s">
        <v>46</v>
      </c>
      <c r="B435" s="27" t="s">
        <v>840</v>
      </c>
      <c r="C435" s="27">
        <v>402</v>
      </c>
      <c r="D435" s="27">
        <v>32904</v>
      </c>
      <c r="E435" s="251">
        <f t="shared" si="6"/>
        <v>1.2217359591539023E-2</v>
      </c>
    </row>
    <row r="436" spans="1:5" x14ac:dyDescent="0.25">
      <c r="A436" s="23" t="s">
        <v>46</v>
      </c>
      <c r="B436" s="27" t="s">
        <v>418</v>
      </c>
      <c r="C436" s="27">
        <v>1418</v>
      </c>
      <c r="D436" s="27">
        <v>2366</v>
      </c>
      <c r="E436" s="251">
        <f t="shared" si="6"/>
        <v>0.59932375316990705</v>
      </c>
    </row>
    <row r="437" spans="1:5" x14ac:dyDescent="0.25">
      <c r="A437" s="23" t="s">
        <v>46</v>
      </c>
      <c r="B437" s="27" t="s">
        <v>459</v>
      </c>
      <c r="C437" s="27">
        <v>362</v>
      </c>
      <c r="D437" s="27">
        <v>15120</v>
      </c>
      <c r="E437" s="251">
        <f t="shared" si="6"/>
        <v>2.3941798941798941E-2</v>
      </c>
    </row>
    <row r="438" spans="1:5" x14ac:dyDescent="0.25">
      <c r="A438" s="23" t="s">
        <v>46</v>
      </c>
      <c r="B438" s="27" t="s">
        <v>477</v>
      </c>
      <c r="C438" s="27">
        <v>250</v>
      </c>
      <c r="D438" s="27">
        <v>14715</v>
      </c>
      <c r="E438" s="251">
        <f t="shared" si="6"/>
        <v>1.6989466530750934E-2</v>
      </c>
    </row>
    <row r="439" spans="1:5" x14ac:dyDescent="0.25">
      <c r="A439" s="23" t="s">
        <v>46</v>
      </c>
      <c r="B439" s="27" t="s">
        <v>512</v>
      </c>
      <c r="C439" s="27">
        <v>512</v>
      </c>
      <c r="D439" s="27">
        <v>9896</v>
      </c>
      <c r="E439" s="251">
        <f t="shared" si="6"/>
        <v>5.1738075990299108E-2</v>
      </c>
    </row>
    <row r="440" spans="1:5" x14ac:dyDescent="0.25">
      <c r="A440" s="23" t="s">
        <v>46</v>
      </c>
      <c r="B440" s="27" t="s">
        <v>517</v>
      </c>
      <c r="C440" s="27">
        <v>325</v>
      </c>
      <c r="D440" s="27">
        <v>5211</v>
      </c>
      <c r="E440" s="251">
        <f t="shared" si="6"/>
        <v>6.23680675494147E-2</v>
      </c>
    </row>
    <row r="441" spans="1:5" x14ac:dyDescent="0.25">
      <c r="A441" s="23" t="s">
        <v>46</v>
      </c>
      <c r="B441" s="27" t="s">
        <v>525</v>
      </c>
      <c r="C441" s="27">
        <v>1019</v>
      </c>
      <c r="D441" s="27">
        <v>1716</v>
      </c>
      <c r="E441" s="251">
        <f t="shared" si="6"/>
        <v>0.59382284382284378</v>
      </c>
    </row>
    <row r="442" spans="1:5" x14ac:dyDescent="0.25">
      <c r="A442" s="23" t="s">
        <v>46</v>
      </c>
      <c r="B442" s="27" t="s">
        <v>531</v>
      </c>
      <c r="C442" s="27">
        <v>604</v>
      </c>
      <c r="D442" s="27">
        <v>12800</v>
      </c>
      <c r="E442" s="251">
        <f t="shared" si="6"/>
        <v>4.71875E-2</v>
      </c>
    </row>
    <row r="443" spans="1:5" x14ac:dyDescent="0.25">
      <c r="A443" s="23" t="s">
        <v>46</v>
      </c>
      <c r="B443" s="27" t="s">
        <v>553</v>
      </c>
      <c r="C443" s="27">
        <v>642</v>
      </c>
      <c r="D443" s="27">
        <v>7992</v>
      </c>
      <c r="E443" s="251">
        <f t="shared" si="6"/>
        <v>8.0330330330330324E-2</v>
      </c>
    </row>
    <row r="444" spans="1:5" x14ac:dyDescent="0.25">
      <c r="A444" s="23" t="s">
        <v>46</v>
      </c>
      <c r="B444" s="27" t="s">
        <v>561</v>
      </c>
      <c r="C444" s="27">
        <v>357</v>
      </c>
      <c r="D444" s="27">
        <v>7546</v>
      </c>
      <c r="E444" s="251">
        <f t="shared" si="6"/>
        <v>4.7309833024118737E-2</v>
      </c>
    </row>
    <row r="445" spans="1:5" x14ac:dyDescent="0.25">
      <c r="A445" s="23" t="s">
        <v>46</v>
      </c>
      <c r="B445" s="27" t="s">
        <v>595</v>
      </c>
      <c r="C445" s="27">
        <v>180</v>
      </c>
      <c r="D445" s="27">
        <v>6021</v>
      </c>
      <c r="E445" s="251">
        <f t="shared" si="6"/>
        <v>2.9895366218236172E-2</v>
      </c>
    </row>
    <row r="446" spans="1:5" x14ac:dyDescent="0.25">
      <c r="A446" s="23" t="s">
        <v>46</v>
      </c>
      <c r="B446" s="27" t="s">
        <v>610</v>
      </c>
      <c r="C446" s="27">
        <v>796</v>
      </c>
      <c r="D446" s="27">
        <v>5427</v>
      </c>
      <c r="E446" s="251">
        <f t="shared" si="6"/>
        <v>0.1466740372213009</v>
      </c>
    </row>
    <row r="447" spans="1:5" x14ac:dyDescent="0.25">
      <c r="A447" s="23" t="s">
        <v>46</v>
      </c>
      <c r="B447" s="27" t="s">
        <v>619</v>
      </c>
      <c r="C447" s="27">
        <v>502</v>
      </c>
      <c r="D447" s="27">
        <v>4536</v>
      </c>
      <c r="E447" s="251">
        <f t="shared" si="6"/>
        <v>0.11067019400352733</v>
      </c>
    </row>
    <row r="448" spans="1:5" x14ac:dyDescent="0.25">
      <c r="A448" s="23" t="s">
        <v>46</v>
      </c>
      <c r="B448" s="27" t="s">
        <v>635</v>
      </c>
      <c r="C448" s="27">
        <v>469</v>
      </c>
      <c r="D448" s="27">
        <v>5810</v>
      </c>
      <c r="E448" s="251">
        <f t="shared" si="6"/>
        <v>8.0722891566265054E-2</v>
      </c>
    </row>
    <row r="449" spans="1:5" x14ac:dyDescent="0.25">
      <c r="A449" s="23" t="s">
        <v>46</v>
      </c>
      <c r="B449" s="27" t="s">
        <v>641</v>
      </c>
      <c r="C449" s="27">
        <v>150</v>
      </c>
      <c r="D449" s="27">
        <v>10170</v>
      </c>
      <c r="E449" s="251">
        <f t="shared" si="6"/>
        <v>1.4749262536873156E-2</v>
      </c>
    </row>
    <row r="450" spans="1:5" x14ac:dyDescent="0.25">
      <c r="A450" s="23" t="s">
        <v>46</v>
      </c>
      <c r="B450" s="27" t="s">
        <v>680</v>
      </c>
      <c r="C450" s="27">
        <v>632</v>
      </c>
      <c r="D450" s="27">
        <v>5456</v>
      </c>
      <c r="E450" s="251">
        <f t="shared" si="6"/>
        <v>0.1158357771260997</v>
      </c>
    </row>
    <row r="451" spans="1:5" x14ac:dyDescent="0.25">
      <c r="A451" s="23" t="s">
        <v>46</v>
      </c>
      <c r="B451" s="27" t="s">
        <v>681</v>
      </c>
      <c r="C451" s="27">
        <v>272</v>
      </c>
      <c r="D451" s="27">
        <v>8660</v>
      </c>
      <c r="E451" s="251">
        <f t="shared" si="6"/>
        <v>3.1408775981524251E-2</v>
      </c>
    </row>
    <row r="452" spans="1:5" x14ac:dyDescent="0.25">
      <c r="A452" s="23" t="s">
        <v>46</v>
      </c>
      <c r="B452" s="27" t="s">
        <v>710</v>
      </c>
      <c r="C452" s="27">
        <v>984</v>
      </c>
      <c r="D452" s="27">
        <v>4340</v>
      </c>
      <c r="E452" s="251">
        <f t="shared" si="6"/>
        <v>0.22672811059907835</v>
      </c>
    </row>
    <row r="453" spans="1:5" x14ac:dyDescent="0.25">
      <c r="A453" s="23" t="s">
        <v>46</v>
      </c>
      <c r="B453" s="27" t="s">
        <v>737</v>
      </c>
      <c r="C453" s="27">
        <v>290</v>
      </c>
      <c r="D453" s="27">
        <v>12188</v>
      </c>
      <c r="E453" s="251">
        <f t="shared" si="6"/>
        <v>2.3793895635050868E-2</v>
      </c>
    </row>
    <row r="454" spans="1:5" x14ac:dyDescent="0.25">
      <c r="A454" s="23" t="s">
        <v>46</v>
      </c>
      <c r="B454" s="27" t="s">
        <v>735</v>
      </c>
      <c r="C454" s="27">
        <v>617</v>
      </c>
      <c r="D454" s="27">
        <v>4585</v>
      </c>
      <c r="E454" s="251">
        <f t="shared" si="6"/>
        <v>0.13456924754634678</v>
      </c>
    </row>
    <row r="455" spans="1:5" x14ac:dyDescent="0.25">
      <c r="A455" s="23" t="s">
        <v>46</v>
      </c>
      <c r="B455" s="27" t="s">
        <v>787</v>
      </c>
      <c r="C455" s="27">
        <v>147</v>
      </c>
      <c r="D455" s="27">
        <v>11656</v>
      </c>
      <c r="E455" s="251">
        <f t="shared" si="6"/>
        <v>1.2611530542210021E-2</v>
      </c>
    </row>
    <row r="456" spans="1:5" x14ac:dyDescent="0.25">
      <c r="A456" s="23" t="s">
        <v>46</v>
      </c>
      <c r="B456" s="27" t="s">
        <v>788</v>
      </c>
      <c r="C456" s="27">
        <v>749</v>
      </c>
      <c r="D456" s="27">
        <v>11403</v>
      </c>
      <c r="E456" s="251">
        <f t="shared" ref="E456:E519" si="7">C456/D456</f>
        <v>6.5684468999386125E-2</v>
      </c>
    </row>
    <row r="457" spans="1:5" x14ac:dyDescent="0.25">
      <c r="A457" s="23" t="s">
        <v>46</v>
      </c>
      <c r="B457" s="27" t="s">
        <v>802</v>
      </c>
      <c r="C457" s="27">
        <v>282</v>
      </c>
      <c r="D457" s="27">
        <v>2688</v>
      </c>
      <c r="E457" s="251">
        <f t="shared" si="7"/>
        <v>0.10491071428571429</v>
      </c>
    </row>
    <row r="458" spans="1:5" x14ac:dyDescent="0.25">
      <c r="A458" s="23" t="s">
        <v>46</v>
      </c>
      <c r="B458" s="27" t="s">
        <v>806</v>
      </c>
      <c r="C458" s="27">
        <v>604</v>
      </c>
      <c r="D458" s="27">
        <v>10503</v>
      </c>
      <c r="E458" s="251">
        <f t="shared" si="7"/>
        <v>5.750737884413977E-2</v>
      </c>
    </row>
    <row r="459" spans="1:5" x14ac:dyDescent="0.25">
      <c r="A459" s="23" t="s">
        <v>46</v>
      </c>
      <c r="B459" s="27" t="s">
        <v>808</v>
      </c>
      <c r="C459" s="27">
        <v>2565</v>
      </c>
      <c r="D459" s="27">
        <v>3102</v>
      </c>
      <c r="E459" s="251">
        <f t="shared" si="7"/>
        <v>0.82688588007736941</v>
      </c>
    </row>
    <row r="460" spans="1:5" x14ac:dyDescent="0.25">
      <c r="A460" s="23" t="s">
        <v>46</v>
      </c>
      <c r="B460" s="27" t="s">
        <v>816</v>
      </c>
      <c r="C460" s="27">
        <v>375</v>
      </c>
      <c r="D460" s="27">
        <v>9280</v>
      </c>
      <c r="E460" s="251">
        <f t="shared" si="7"/>
        <v>4.0409482758620691E-2</v>
      </c>
    </row>
    <row r="461" spans="1:5" x14ac:dyDescent="0.25">
      <c r="A461" s="23" t="s">
        <v>46</v>
      </c>
      <c r="B461" s="27" t="s">
        <v>826</v>
      </c>
      <c r="C461" s="27">
        <v>260</v>
      </c>
      <c r="D461" s="27">
        <v>5728</v>
      </c>
      <c r="E461" s="251">
        <f t="shared" si="7"/>
        <v>4.5391061452513967E-2</v>
      </c>
    </row>
    <row r="462" spans="1:5" x14ac:dyDescent="0.25">
      <c r="A462" s="23" t="s">
        <v>46</v>
      </c>
      <c r="B462" s="27" t="s">
        <v>830</v>
      </c>
      <c r="C462" s="27">
        <v>170</v>
      </c>
      <c r="D462" s="27">
        <v>10143</v>
      </c>
      <c r="E462" s="251">
        <f t="shared" si="7"/>
        <v>1.676032731933353E-2</v>
      </c>
    </row>
    <row r="463" spans="1:5" x14ac:dyDescent="0.25">
      <c r="A463" s="23" t="s">
        <v>46</v>
      </c>
      <c r="B463" s="27" t="s">
        <v>642</v>
      </c>
      <c r="C463" s="27">
        <v>145</v>
      </c>
      <c r="D463" s="27">
        <v>13120</v>
      </c>
      <c r="E463" s="251">
        <f t="shared" si="7"/>
        <v>1.1051829268292682E-2</v>
      </c>
    </row>
    <row r="464" spans="1:5" x14ac:dyDescent="0.25">
      <c r="A464" s="23" t="s">
        <v>46</v>
      </c>
      <c r="B464" s="27" t="s">
        <v>884</v>
      </c>
      <c r="C464" s="27">
        <v>327</v>
      </c>
      <c r="D464" s="27">
        <v>6741</v>
      </c>
      <c r="E464" s="251">
        <f t="shared" si="7"/>
        <v>4.8509123275478419E-2</v>
      </c>
    </row>
    <row r="465" spans="1:5" x14ac:dyDescent="0.25">
      <c r="A465" s="23" t="s">
        <v>46</v>
      </c>
      <c r="B465" s="27" t="s">
        <v>852</v>
      </c>
      <c r="C465" s="27">
        <v>155</v>
      </c>
      <c r="D465" s="27">
        <v>4676</v>
      </c>
      <c r="E465" s="251">
        <f t="shared" si="7"/>
        <v>3.3147989734816079E-2</v>
      </c>
    </row>
    <row r="466" spans="1:5" x14ac:dyDescent="0.25">
      <c r="A466" s="23" t="s">
        <v>46</v>
      </c>
      <c r="B466" s="27" t="s">
        <v>908</v>
      </c>
      <c r="C466" s="27">
        <v>1650</v>
      </c>
      <c r="D466" s="27">
        <v>5382</v>
      </c>
      <c r="E466" s="251">
        <f t="shared" si="7"/>
        <v>0.30657748049052397</v>
      </c>
    </row>
    <row r="467" spans="1:5" x14ac:dyDescent="0.25">
      <c r="A467" s="23" t="s">
        <v>46</v>
      </c>
      <c r="B467" s="27" t="s">
        <v>914</v>
      </c>
      <c r="C467" s="27">
        <v>230</v>
      </c>
      <c r="D467" s="27">
        <v>7024</v>
      </c>
      <c r="E467" s="251">
        <f t="shared" si="7"/>
        <v>3.2744874715261961E-2</v>
      </c>
    </row>
    <row r="468" spans="1:5" x14ac:dyDescent="0.25">
      <c r="A468" s="23" t="s">
        <v>46</v>
      </c>
      <c r="B468" s="27" t="s">
        <v>935</v>
      </c>
      <c r="C468" s="27">
        <v>3693</v>
      </c>
      <c r="D468" s="27">
        <v>13842</v>
      </c>
      <c r="E468" s="251">
        <f t="shared" si="7"/>
        <v>0.26679670567837016</v>
      </c>
    </row>
    <row r="469" spans="1:5" x14ac:dyDescent="0.25">
      <c r="A469" s="23" t="s">
        <v>46</v>
      </c>
      <c r="B469" s="27" t="s">
        <v>1016</v>
      </c>
      <c r="C469" s="27">
        <v>220</v>
      </c>
      <c r="D469" s="27">
        <v>5985</v>
      </c>
      <c r="E469" s="251">
        <f t="shared" si="7"/>
        <v>3.6758563074352546E-2</v>
      </c>
    </row>
    <row r="470" spans="1:5" x14ac:dyDescent="0.25">
      <c r="A470" s="23" t="s">
        <v>46</v>
      </c>
      <c r="B470" s="27" t="s">
        <v>1078</v>
      </c>
      <c r="C470" s="27">
        <v>911</v>
      </c>
      <c r="D470" s="27">
        <v>10737</v>
      </c>
      <c r="E470" s="251">
        <f t="shared" si="7"/>
        <v>8.4846791468752916E-2</v>
      </c>
    </row>
    <row r="471" spans="1:5" x14ac:dyDescent="0.25">
      <c r="A471" s="23" t="s">
        <v>46</v>
      </c>
      <c r="B471" s="27" t="s">
        <v>1090</v>
      </c>
      <c r="C471" s="27">
        <v>724</v>
      </c>
      <c r="D471" s="27">
        <v>32229</v>
      </c>
      <c r="E471" s="251">
        <f t="shared" si="7"/>
        <v>2.2464240280492723E-2</v>
      </c>
    </row>
    <row r="472" spans="1:5" x14ac:dyDescent="0.25">
      <c r="A472" s="23" t="s">
        <v>46</v>
      </c>
      <c r="B472" s="27" t="s">
        <v>1098</v>
      </c>
      <c r="C472" s="27">
        <v>1178</v>
      </c>
      <c r="D472" s="27">
        <v>14224</v>
      </c>
      <c r="E472" s="251">
        <f t="shared" si="7"/>
        <v>8.2817772778402701E-2</v>
      </c>
    </row>
    <row r="473" spans="1:5" x14ac:dyDescent="0.25">
      <c r="A473" s="23" t="s">
        <v>46</v>
      </c>
      <c r="B473" s="27" t="s">
        <v>1100</v>
      </c>
      <c r="C473" s="27">
        <v>4392</v>
      </c>
      <c r="D473" s="27">
        <v>6050</v>
      </c>
      <c r="E473" s="251">
        <f t="shared" si="7"/>
        <v>0.72595041322314047</v>
      </c>
    </row>
    <row r="474" spans="1:5" x14ac:dyDescent="0.25">
      <c r="A474" s="23" t="s">
        <v>46</v>
      </c>
      <c r="B474" s="27" t="s">
        <v>1115</v>
      </c>
      <c r="C474" s="27">
        <v>684</v>
      </c>
      <c r="D474" s="27">
        <v>5976</v>
      </c>
      <c r="E474" s="251">
        <f t="shared" si="7"/>
        <v>0.1144578313253012</v>
      </c>
    </row>
    <row r="475" spans="1:5" x14ac:dyDescent="0.25">
      <c r="A475" s="23" t="s">
        <v>46</v>
      </c>
      <c r="B475" s="27" t="s">
        <v>646</v>
      </c>
      <c r="C475" s="27">
        <v>1156</v>
      </c>
      <c r="D475" s="27">
        <v>8208</v>
      </c>
      <c r="E475" s="251">
        <f t="shared" si="7"/>
        <v>0.14083820662768032</v>
      </c>
    </row>
    <row r="476" spans="1:5" x14ac:dyDescent="0.25">
      <c r="A476" s="23" t="s">
        <v>46</v>
      </c>
      <c r="B476" s="27" t="s">
        <v>1223</v>
      </c>
      <c r="C476" s="27">
        <v>325</v>
      </c>
      <c r="D476" s="27">
        <v>5230</v>
      </c>
      <c r="E476" s="251">
        <f t="shared" si="7"/>
        <v>6.2141491395793502E-2</v>
      </c>
    </row>
    <row r="477" spans="1:5" x14ac:dyDescent="0.25">
      <c r="A477" s="23" t="s">
        <v>46</v>
      </c>
      <c r="B477" s="27" t="s">
        <v>1224</v>
      </c>
      <c r="C477" s="27">
        <v>337</v>
      </c>
      <c r="D477" s="27">
        <v>4311</v>
      </c>
      <c r="E477" s="251">
        <f t="shared" si="7"/>
        <v>7.8172117838088612E-2</v>
      </c>
    </row>
    <row r="478" spans="1:5" x14ac:dyDescent="0.25">
      <c r="A478" s="23" t="s">
        <v>46</v>
      </c>
      <c r="B478" s="27" t="s">
        <v>1263</v>
      </c>
      <c r="C478" s="27">
        <v>549</v>
      </c>
      <c r="D478" s="27">
        <v>7740</v>
      </c>
      <c r="E478" s="251">
        <f t="shared" si="7"/>
        <v>7.093023255813953E-2</v>
      </c>
    </row>
    <row r="479" spans="1:5" x14ac:dyDescent="0.25">
      <c r="A479" s="23" t="s">
        <v>46</v>
      </c>
      <c r="B479" s="27" t="s">
        <v>1355</v>
      </c>
      <c r="C479" s="27">
        <v>232</v>
      </c>
      <c r="D479" s="27">
        <v>12726</v>
      </c>
      <c r="E479" s="251">
        <f t="shared" si="7"/>
        <v>1.8230394468018229E-2</v>
      </c>
    </row>
    <row r="480" spans="1:5" x14ac:dyDescent="0.25">
      <c r="A480" s="23" t="s">
        <v>46</v>
      </c>
      <c r="B480" s="27" t="s">
        <v>1384</v>
      </c>
      <c r="C480" s="27">
        <v>886</v>
      </c>
      <c r="D480" s="27">
        <v>7632</v>
      </c>
      <c r="E480" s="251">
        <f t="shared" si="7"/>
        <v>0.11609014675052411</v>
      </c>
    </row>
    <row r="481" spans="1:5" x14ac:dyDescent="0.25">
      <c r="A481" s="23" t="s">
        <v>46</v>
      </c>
      <c r="B481" s="27" t="s">
        <v>1441</v>
      </c>
      <c r="C481" s="272"/>
      <c r="D481" s="27">
        <v>6700</v>
      </c>
      <c r="E481" s="251">
        <f t="shared" si="7"/>
        <v>0</v>
      </c>
    </row>
    <row r="482" spans="1:5" x14ac:dyDescent="0.25">
      <c r="A482" s="23" t="s">
        <v>46</v>
      </c>
      <c r="B482" s="27" t="s">
        <v>1520</v>
      </c>
      <c r="C482" s="272"/>
      <c r="D482" s="27">
        <v>13833</v>
      </c>
      <c r="E482" s="251">
        <f t="shared" si="7"/>
        <v>0</v>
      </c>
    </row>
    <row r="483" spans="1:5" x14ac:dyDescent="0.25">
      <c r="A483" s="23" t="s">
        <v>46</v>
      </c>
      <c r="B483" s="27" t="s">
        <v>1521</v>
      </c>
      <c r="C483" s="272"/>
      <c r="D483" s="27">
        <v>8140</v>
      </c>
      <c r="E483" s="251">
        <f t="shared" si="7"/>
        <v>0</v>
      </c>
    </row>
    <row r="484" spans="1:5" x14ac:dyDescent="0.25">
      <c r="A484" s="23" t="s">
        <v>46</v>
      </c>
      <c r="B484" s="27" t="s">
        <v>1660</v>
      </c>
      <c r="C484" s="272"/>
      <c r="D484" s="27">
        <v>7470</v>
      </c>
      <c r="E484" s="251">
        <f t="shared" si="7"/>
        <v>0</v>
      </c>
    </row>
    <row r="485" spans="1:5" x14ac:dyDescent="0.25">
      <c r="A485" s="23" t="s">
        <v>46</v>
      </c>
      <c r="B485" s="27" t="s">
        <v>1766</v>
      </c>
      <c r="C485" s="272"/>
      <c r="D485" s="27">
        <v>6358</v>
      </c>
      <c r="E485" s="251">
        <f t="shared" si="7"/>
        <v>0</v>
      </c>
    </row>
    <row r="486" spans="1:5" x14ac:dyDescent="0.25">
      <c r="A486" s="23" t="s">
        <v>46</v>
      </c>
      <c r="B486" s="27" t="s">
        <v>1805</v>
      </c>
      <c r="C486" s="272"/>
      <c r="D486" s="27">
        <v>4424</v>
      </c>
      <c r="E486" s="251">
        <f t="shared" si="7"/>
        <v>0</v>
      </c>
    </row>
    <row r="487" spans="1:5" x14ac:dyDescent="0.25">
      <c r="A487" s="23" t="s">
        <v>46</v>
      </c>
      <c r="B487" s="27" t="s">
        <v>1806</v>
      </c>
      <c r="C487" s="272"/>
      <c r="D487" s="27">
        <v>10576</v>
      </c>
      <c r="E487" s="251">
        <f t="shared" si="7"/>
        <v>0</v>
      </c>
    </row>
    <row r="488" spans="1:5" x14ac:dyDescent="0.25">
      <c r="A488" s="23" t="s">
        <v>46</v>
      </c>
      <c r="B488" s="27" t="s">
        <v>1809</v>
      </c>
      <c r="C488" s="272"/>
      <c r="D488" s="27">
        <v>46935</v>
      </c>
      <c r="E488" s="251">
        <f t="shared" si="7"/>
        <v>0</v>
      </c>
    </row>
    <row r="489" spans="1:5" x14ac:dyDescent="0.25">
      <c r="A489" s="23" t="s">
        <v>46</v>
      </c>
      <c r="B489" s="27" t="s">
        <v>1828</v>
      </c>
      <c r="C489" s="272"/>
      <c r="D489" s="27">
        <v>4208</v>
      </c>
      <c r="E489" s="251">
        <f t="shared" si="7"/>
        <v>0</v>
      </c>
    </row>
    <row r="490" spans="1:5" x14ac:dyDescent="0.25">
      <c r="A490" s="23" t="s">
        <v>46</v>
      </c>
      <c r="B490" s="27" t="s">
        <v>1839</v>
      </c>
      <c r="C490" s="27">
        <v>569</v>
      </c>
      <c r="D490" s="27">
        <v>9928</v>
      </c>
      <c r="E490" s="251">
        <f t="shared" si="7"/>
        <v>5.7312651087832393E-2</v>
      </c>
    </row>
    <row r="491" spans="1:5" x14ac:dyDescent="0.25">
      <c r="A491" s="23" t="s">
        <v>46</v>
      </c>
      <c r="B491" s="27" t="s">
        <v>1841</v>
      </c>
      <c r="C491" s="27">
        <v>77</v>
      </c>
      <c r="D491" s="27">
        <v>8703</v>
      </c>
      <c r="E491" s="251">
        <f t="shared" si="7"/>
        <v>8.847523842353211E-3</v>
      </c>
    </row>
    <row r="492" spans="1:5" x14ac:dyDescent="0.25">
      <c r="A492" s="23" t="s">
        <v>46</v>
      </c>
      <c r="B492" s="27" t="s">
        <v>1880</v>
      </c>
      <c r="C492" s="27">
        <v>380</v>
      </c>
      <c r="D492" s="27">
        <v>11936</v>
      </c>
      <c r="E492" s="251">
        <f t="shared" si="7"/>
        <v>3.1836461126005362E-2</v>
      </c>
    </row>
    <row r="493" spans="1:5" x14ac:dyDescent="0.25">
      <c r="A493" s="23" t="s">
        <v>46</v>
      </c>
      <c r="B493" s="27" t="s">
        <v>1891</v>
      </c>
      <c r="C493" s="27">
        <v>1346</v>
      </c>
      <c r="D493" s="27">
        <v>7072</v>
      </c>
      <c r="E493" s="251">
        <f t="shared" si="7"/>
        <v>0.19032805429864252</v>
      </c>
    </row>
    <row r="494" spans="1:5" x14ac:dyDescent="0.25">
      <c r="A494" s="23" t="s">
        <v>46</v>
      </c>
      <c r="B494" s="27" t="s">
        <v>1916</v>
      </c>
      <c r="C494" s="27">
        <v>791</v>
      </c>
      <c r="D494" s="27">
        <v>5957</v>
      </c>
      <c r="E494" s="251">
        <f t="shared" si="7"/>
        <v>0.13278495887191538</v>
      </c>
    </row>
    <row r="495" spans="1:5" x14ac:dyDescent="0.25">
      <c r="A495" s="23" t="s">
        <v>46</v>
      </c>
      <c r="B495" s="27" t="s">
        <v>1957</v>
      </c>
      <c r="C495" s="27">
        <v>305</v>
      </c>
      <c r="D495" s="27">
        <v>4700</v>
      </c>
      <c r="E495" s="251">
        <f t="shared" si="7"/>
        <v>6.4893617021276592E-2</v>
      </c>
    </row>
    <row r="496" spans="1:5" x14ac:dyDescent="0.25">
      <c r="A496" s="23" t="s">
        <v>46</v>
      </c>
      <c r="B496" s="27" t="s">
        <v>1973</v>
      </c>
      <c r="C496" s="27">
        <v>577</v>
      </c>
      <c r="D496" s="27">
        <v>5784</v>
      </c>
      <c r="E496" s="251">
        <f t="shared" si="7"/>
        <v>9.9757952973720615E-2</v>
      </c>
    </row>
    <row r="497" spans="1:5" x14ac:dyDescent="0.25">
      <c r="A497" s="23" t="s">
        <v>46</v>
      </c>
      <c r="B497" s="27" t="s">
        <v>1988</v>
      </c>
      <c r="C497" s="27">
        <v>197</v>
      </c>
      <c r="D497" s="27">
        <v>8925</v>
      </c>
      <c r="E497" s="251">
        <f t="shared" si="7"/>
        <v>2.207282913165266E-2</v>
      </c>
    </row>
    <row r="498" spans="1:5" x14ac:dyDescent="0.25">
      <c r="A498" s="23" t="s">
        <v>46</v>
      </c>
      <c r="B498" s="27" t="s">
        <v>2000</v>
      </c>
      <c r="C498" s="27">
        <v>237</v>
      </c>
      <c r="D498" s="27">
        <v>8640</v>
      </c>
      <c r="E498" s="251">
        <f t="shared" si="7"/>
        <v>2.7430555555555555E-2</v>
      </c>
    </row>
    <row r="499" spans="1:5" x14ac:dyDescent="0.25">
      <c r="A499" s="23" t="s">
        <v>46</v>
      </c>
      <c r="B499" s="27" t="s">
        <v>2001</v>
      </c>
      <c r="C499" s="27">
        <v>5481</v>
      </c>
      <c r="D499" s="27">
        <v>5040</v>
      </c>
      <c r="E499" s="251">
        <f t="shared" si="7"/>
        <v>1.0874999999999999</v>
      </c>
    </row>
    <row r="500" spans="1:5" x14ac:dyDescent="0.25">
      <c r="A500" s="23" t="s">
        <v>46</v>
      </c>
      <c r="B500" s="27" t="s">
        <v>2002</v>
      </c>
      <c r="C500" s="27">
        <v>130</v>
      </c>
      <c r="D500" s="27">
        <v>11088</v>
      </c>
      <c r="E500" s="251">
        <f t="shared" si="7"/>
        <v>1.1724386724386724E-2</v>
      </c>
    </row>
    <row r="501" spans="1:5" x14ac:dyDescent="0.25">
      <c r="A501" s="23" t="s">
        <v>46</v>
      </c>
      <c r="B501" s="27" t="s">
        <v>2004</v>
      </c>
      <c r="C501" s="27">
        <v>275</v>
      </c>
      <c r="D501" s="27">
        <v>10269</v>
      </c>
      <c r="E501" s="251">
        <f t="shared" si="7"/>
        <v>2.6779628006621873E-2</v>
      </c>
    </row>
    <row r="502" spans="1:5" x14ac:dyDescent="0.25">
      <c r="A502" s="23" t="s">
        <v>46</v>
      </c>
      <c r="B502" s="27" t="s">
        <v>2005</v>
      </c>
      <c r="C502" s="27">
        <v>240</v>
      </c>
      <c r="D502" s="27">
        <v>3984</v>
      </c>
      <c r="E502" s="251">
        <f t="shared" si="7"/>
        <v>6.0240963855421686E-2</v>
      </c>
    </row>
    <row r="503" spans="1:5" x14ac:dyDescent="0.25">
      <c r="A503" s="23" t="s">
        <v>46</v>
      </c>
      <c r="B503" s="27" t="s">
        <v>2007</v>
      </c>
      <c r="C503" s="27">
        <v>424</v>
      </c>
      <c r="D503" s="27">
        <v>7060</v>
      </c>
      <c r="E503" s="251">
        <f t="shared" si="7"/>
        <v>6.0056657223796037E-2</v>
      </c>
    </row>
    <row r="504" spans="1:5" x14ac:dyDescent="0.25">
      <c r="A504" s="23" t="s">
        <v>46</v>
      </c>
      <c r="B504" s="27" t="s">
        <v>2011</v>
      </c>
      <c r="C504" s="27">
        <v>382</v>
      </c>
      <c r="D504" s="27">
        <v>2919</v>
      </c>
      <c r="E504" s="251">
        <f t="shared" si="7"/>
        <v>0.13086673518328196</v>
      </c>
    </row>
    <row r="505" spans="1:5" x14ac:dyDescent="0.25">
      <c r="A505" s="23" t="s">
        <v>46</v>
      </c>
      <c r="B505" s="27" t="s">
        <v>2021</v>
      </c>
      <c r="C505" s="27">
        <v>345</v>
      </c>
      <c r="D505" s="27">
        <v>6720</v>
      </c>
      <c r="E505" s="251">
        <f t="shared" si="7"/>
        <v>5.1339285714285712E-2</v>
      </c>
    </row>
    <row r="506" spans="1:5" x14ac:dyDescent="0.25">
      <c r="A506" s="23" t="s">
        <v>46</v>
      </c>
      <c r="B506" s="27" t="s">
        <v>2022</v>
      </c>
      <c r="C506" s="27">
        <v>292</v>
      </c>
      <c r="D506" s="27">
        <v>12627</v>
      </c>
      <c r="E506" s="251">
        <f t="shared" si="7"/>
        <v>2.3125049497109369E-2</v>
      </c>
    </row>
    <row r="507" spans="1:5" x14ac:dyDescent="0.25">
      <c r="A507" s="23" t="s">
        <v>46</v>
      </c>
      <c r="B507" s="27" t="s">
        <v>2023</v>
      </c>
      <c r="C507" s="27">
        <v>564</v>
      </c>
      <c r="D507" s="27">
        <v>3852</v>
      </c>
      <c r="E507" s="251">
        <f t="shared" si="7"/>
        <v>0.14641744548286603</v>
      </c>
    </row>
    <row r="508" spans="1:5" x14ac:dyDescent="0.25">
      <c r="A508" s="23" t="s">
        <v>46</v>
      </c>
      <c r="B508" s="27" t="s">
        <v>2035</v>
      </c>
      <c r="C508" s="27">
        <v>724</v>
      </c>
      <c r="D508" s="27">
        <v>8162</v>
      </c>
      <c r="E508" s="251">
        <f t="shared" si="7"/>
        <v>8.8703749081107577E-2</v>
      </c>
    </row>
    <row r="509" spans="1:5" x14ac:dyDescent="0.25">
      <c r="A509" s="23" t="s">
        <v>46</v>
      </c>
      <c r="B509" s="27" t="s">
        <v>2036</v>
      </c>
      <c r="C509" s="27">
        <v>419</v>
      </c>
      <c r="D509" s="27">
        <v>2247</v>
      </c>
      <c r="E509" s="251">
        <f t="shared" si="7"/>
        <v>0.18647085002225189</v>
      </c>
    </row>
    <row r="510" spans="1:5" x14ac:dyDescent="0.25">
      <c r="A510" s="23" t="s">
        <v>46</v>
      </c>
      <c r="B510" s="27" t="s">
        <v>2045</v>
      </c>
      <c r="C510" s="27">
        <v>412</v>
      </c>
      <c r="D510" s="27">
        <v>11907</v>
      </c>
      <c r="E510" s="251">
        <f t="shared" si="7"/>
        <v>3.4601494918955235E-2</v>
      </c>
    </row>
    <row r="511" spans="1:5" x14ac:dyDescent="0.25">
      <c r="A511" s="23" t="s">
        <v>46</v>
      </c>
      <c r="B511" s="27" t="s">
        <v>2046</v>
      </c>
      <c r="C511" s="27">
        <v>247</v>
      </c>
      <c r="D511" s="27">
        <v>4959</v>
      </c>
      <c r="E511" s="251">
        <f t="shared" si="7"/>
        <v>4.9808429118773943E-2</v>
      </c>
    </row>
    <row r="512" spans="1:5" x14ac:dyDescent="0.25">
      <c r="A512" s="23" t="s">
        <v>46</v>
      </c>
      <c r="B512" s="27" t="s">
        <v>2056</v>
      </c>
      <c r="C512" s="27">
        <v>210</v>
      </c>
      <c r="D512" s="27">
        <v>7808</v>
      </c>
      <c r="E512" s="251">
        <f t="shared" si="7"/>
        <v>2.6895491803278687E-2</v>
      </c>
    </row>
    <row r="513" spans="1:5" x14ac:dyDescent="0.25">
      <c r="A513" s="23" t="s">
        <v>46</v>
      </c>
      <c r="B513" s="27" t="s">
        <v>2103</v>
      </c>
      <c r="C513" s="27">
        <v>454</v>
      </c>
      <c r="D513" s="27">
        <v>15400</v>
      </c>
      <c r="E513" s="251">
        <f t="shared" si="7"/>
        <v>2.9480519480519482E-2</v>
      </c>
    </row>
    <row r="514" spans="1:5" x14ac:dyDescent="0.25">
      <c r="A514" s="23" t="s">
        <v>46</v>
      </c>
      <c r="B514" s="27" t="s">
        <v>2123</v>
      </c>
      <c r="C514" s="27">
        <v>554</v>
      </c>
      <c r="D514" s="27">
        <v>16110</v>
      </c>
      <c r="E514" s="251">
        <f t="shared" si="7"/>
        <v>3.4388578522656733E-2</v>
      </c>
    </row>
    <row r="515" spans="1:5" x14ac:dyDescent="0.25">
      <c r="A515" s="23" t="s">
        <v>46</v>
      </c>
      <c r="B515" s="27" t="s">
        <v>2127</v>
      </c>
      <c r="C515" s="27">
        <v>1321</v>
      </c>
      <c r="D515" s="27">
        <v>5957</v>
      </c>
      <c r="E515" s="251">
        <f t="shared" si="7"/>
        <v>0.22175591740809131</v>
      </c>
    </row>
    <row r="516" spans="1:5" x14ac:dyDescent="0.25">
      <c r="A516" s="23" t="s">
        <v>46</v>
      </c>
      <c r="B516" s="27" t="s">
        <v>2128</v>
      </c>
      <c r="C516" s="27">
        <v>437</v>
      </c>
      <c r="D516" s="27">
        <v>6136</v>
      </c>
      <c r="E516" s="251">
        <f t="shared" si="7"/>
        <v>7.1219035202086056E-2</v>
      </c>
    </row>
    <row r="517" spans="1:5" x14ac:dyDescent="0.25">
      <c r="A517" s="23" t="s">
        <v>46</v>
      </c>
      <c r="B517" s="27" t="s">
        <v>2129</v>
      </c>
      <c r="C517" s="27">
        <v>2068</v>
      </c>
      <c r="D517" s="27">
        <v>13888</v>
      </c>
      <c r="E517" s="251">
        <f t="shared" si="7"/>
        <v>0.14890552995391704</v>
      </c>
    </row>
    <row r="518" spans="1:5" x14ac:dyDescent="0.25">
      <c r="A518" s="23" t="s">
        <v>46</v>
      </c>
      <c r="B518" s="27" t="s">
        <v>2135</v>
      </c>
      <c r="C518" s="27">
        <v>355</v>
      </c>
      <c r="D518" s="27">
        <v>9352</v>
      </c>
      <c r="E518" s="251">
        <f t="shared" si="7"/>
        <v>3.7959794696321644E-2</v>
      </c>
    </row>
    <row r="519" spans="1:5" x14ac:dyDescent="0.25">
      <c r="A519" s="23" t="s">
        <v>46</v>
      </c>
      <c r="B519" s="27" t="s">
        <v>2134</v>
      </c>
      <c r="C519" s="27">
        <v>704</v>
      </c>
      <c r="D519" s="27">
        <v>10917</v>
      </c>
      <c r="E519" s="251">
        <f t="shared" si="7"/>
        <v>6.448658056242558E-2</v>
      </c>
    </row>
    <row r="520" spans="1:5" x14ac:dyDescent="0.25">
      <c r="A520" s="23" t="s">
        <v>42</v>
      </c>
      <c r="B520" s="27" t="s">
        <v>262</v>
      </c>
      <c r="C520" s="27">
        <v>329.24</v>
      </c>
      <c r="D520" s="27">
        <v>11260</v>
      </c>
      <c r="E520" s="251">
        <f t="shared" ref="E520:E583" si="8">C520/D520</f>
        <v>2.9239786856127888E-2</v>
      </c>
    </row>
    <row r="521" spans="1:5" x14ac:dyDescent="0.25">
      <c r="A521" s="23" t="s">
        <v>42</v>
      </c>
      <c r="B521" s="27" t="s">
        <v>273</v>
      </c>
      <c r="C521" s="27">
        <v>86.29</v>
      </c>
      <c r="D521" s="27">
        <v>7432</v>
      </c>
      <c r="E521" s="251">
        <f t="shared" si="8"/>
        <v>1.161060279870829E-2</v>
      </c>
    </row>
    <row r="522" spans="1:5" x14ac:dyDescent="0.25">
      <c r="A522" s="23" t="s">
        <v>42</v>
      </c>
      <c r="B522" s="27" t="s">
        <v>279</v>
      </c>
      <c r="C522" s="27">
        <v>470.86</v>
      </c>
      <c r="D522" s="27">
        <v>5306</v>
      </c>
      <c r="E522" s="251">
        <f t="shared" si="8"/>
        <v>8.8741047870335474E-2</v>
      </c>
    </row>
    <row r="523" spans="1:5" x14ac:dyDescent="0.25">
      <c r="A523" s="23" t="s">
        <v>42</v>
      </c>
      <c r="B523" s="27" t="s">
        <v>303</v>
      </c>
      <c r="C523" s="27">
        <v>210.39</v>
      </c>
      <c r="D523" s="27">
        <v>4312</v>
      </c>
      <c r="E523" s="251">
        <f t="shared" si="8"/>
        <v>4.8791743970315396E-2</v>
      </c>
    </row>
    <row r="524" spans="1:5" x14ac:dyDescent="0.25">
      <c r="A524" s="23" t="s">
        <v>42</v>
      </c>
      <c r="B524" s="27" t="s">
        <v>304</v>
      </c>
      <c r="C524" s="27">
        <v>11.88</v>
      </c>
      <c r="D524" s="27">
        <v>3790</v>
      </c>
      <c r="E524" s="251">
        <f t="shared" si="8"/>
        <v>3.1345646437994723E-3</v>
      </c>
    </row>
    <row r="525" spans="1:5" x14ac:dyDescent="0.25">
      <c r="A525" s="23" t="s">
        <v>42</v>
      </c>
      <c r="B525" s="27" t="s">
        <v>318</v>
      </c>
      <c r="C525" s="27">
        <v>470.47</v>
      </c>
      <c r="D525" s="27">
        <v>26766</v>
      </c>
      <c r="E525" s="251">
        <f t="shared" si="8"/>
        <v>1.7577150115818577E-2</v>
      </c>
    </row>
    <row r="526" spans="1:5" x14ac:dyDescent="0.25">
      <c r="A526" s="23" t="s">
        <v>42</v>
      </c>
      <c r="B526" s="27" t="s">
        <v>324</v>
      </c>
      <c r="C526" s="27">
        <v>185.26</v>
      </c>
      <c r="D526" s="27">
        <v>3660</v>
      </c>
      <c r="E526" s="251">
        <f t="shared" si="8"/>
        <v>5.0617486338797812E-2</v>
      </c>
    </row>
    <row r="527" spans="1:5" x14ac:dyDescent="0.25">
      <c r="A527" s="23" t="s">
        <v>42</v>
      </c>
      <c r="B527" s="27" t="s">
        <v>332</v>
      </c>
      <c r="C527" s="27">
        <v>45.13</v>
      </c>
      <c r="D527" s="27">
        <v>4392</v>
      </c>
      <c r="E527" s="251">
        <f t="shared" si="8"/>
        <v>1.0275500910746813E-2</v>
      </c>
    </row>
    <row r="528" spans="1:5" x14ac:dyDescent="0.25">
      <c r="A528" s="23" t="s">
        <v>42</v>
      </c>
      <c r="B528" s="27" t="s">
        <v>364</v>
      </c>
      <c r="C528" s="27">
        <v>72.239999999999995</v>
      </c>
      <c r="D528" s="27">
        <v>7700</v>
      </c>
      <c r="E528" s="251">
        <f t="shared" si="8"/>
        <v>9.3818181818181804E-3</v>
      </c>
    </row>
    <row r="529" spans="1:5" x14ac:dyDescent="0.25">
      <c r="A529" s="23" t="s">
        <v>42</v>
      </c>
      <c r="B529" s="27" t="s">
        <v>370</v>
      </c>
      <c r="C529" s="27">
        <v>33.65</v>
      </c>
      <c r="D529" s="27">
        <v>20710</v>
      </c>
      <c r="E529" s="251">
        <f t="shared" si="8"/>
        <v>1.6248189280540801E-3</v>
      </c>
    </row>
    <row r="530" spans="1:5" x14ac:dyDescent="0.25">
      <c r="A530" s="23" t="s">
        <v>42</v>
      </c>
      <c r="B530" s="27" t="s">
        <v>371</v>
      </c>
      <c r="C530" s="27">
        <v>401.19</v>
      </c>
      <c r="D530" s="27">
        <v>8056</v>
      </c>
      <c r="E530" s="251">
        <f t="shared" si="8"/>
        <v>4.9800148957298909E-2</v>
      </c>
    </row>
    <row r="531" spans="1:5" x14ac:dyDescent="0.25">
      <c r="A531" s="23" t="s">
        <v>42</v>
      </c>
      <c r="B531" s="27" t="s">
        <v>375</v>
      </c>
      <c r="C531" s="27">
        <v>112.42</v>
      </c>
      <c r="D531" s="27">
        <v>19048</v>
      </c>
      <c r="E531" s="251">
        <f t="shared" si="8"/>
        <v>5.9019319613607731E-3</v>
      </c>
    </row>
    <row r="532" spans="1:5" x14ac:dyDescent="0.25">
      <c r="A532" s="23" t="s">
        <v>42</v>
      </c>
      <c r="B532" s="27" t="s">
        <v>390</v>
      </c>
      <c r="C532" s="27">
        <v>256.51</v>
      </c>
      <c r="D532" s="27">
        <v>14920</v>
      </c>
      <c r="E532" s="251">
        <f t="shared" si="8"/>
        <v>1.7192359249329759E-2</v>
      </c>
    </row>
    <row r="533" spans="1:5" x14ac:dyDescent="0.25">
      <c r="A533" s="23" t="s">
        <v>42</v>
      </c>
      <c r="B533" s="27" t="s">
        <v>394</v>
      </c>
      <c r="C533" s="27">
        <v>40.770000000000003</v>
      </c>
      <c r="D533" s="27">
        <v>8767</v>
      </c>
      <c r="E533" s="251">
        <f t="shared" si="8"/>
        <v>4.6503935211588913E-3</v>
      </c>
    </row>
    <row r="534" spans="1:5" x14ac:dyDescent="0.25">
      <c r="A534" s="23" t="s">
        <v>42</v>
      </c>
      <c r="B534" s="27" t="s">
        <v>448</v>
      </c>
      <c r="C534" s="27">
        <v>29.49</v>
      </c>
      <c r="D534" s="27">
        <v>3680</v>
      </c>
      <c r="E534" s="251">
        <f t="shared" si="8"/>
        <v>8.0135869565217382E-3</v>
      </c>
    </row>
    <row r="535" spans="1:5" x14ac:dyDescent="0.25">
      <c r="A535" s="23" t="s">
        <v>42</v>
      </c>
      <c r="B535" s="27" t="s">
        <v>473</v>
      </c>
      <c r="C535" s="27">
        <v>7144</v>
      </c>
      <c r="D535" s="27">
        <v>7011</v>
      </c>
      <c r="E535" s="251">
        <f t="shared" si="8"/>
        <v>1.018970189701897</v>
      </c>
    </row>
    <row r="536" spans="1:5" x14ac:dyDescent="0.25">
      <c r="A536" s="23" t="s">
        <v>42</v>
      </c>
      <c r="B536" s="27" t="s">
        <v>476</v>
      </c>
      <c r="C536" s="27">
        <v>3433</v>
      </c>
      <c r="D536" s="27">
        <v>8488</v>
      </c>
      <c r="E536" s="251">
        <f t="shared" si="8"/>
        <v>0.40445334590009424</v>
      </c>
    </row>
    <row r="537" spans="1:5" x14ac:dyDescent="0.25">
      <c r="A537" s="23" t="s">
        <v>42</v>
      </c>
      <c r="B537" s="27" t="s">
        <v>488</v>
      </c>
      <c r="C537" s="27">
        <v>22.96</v>
      </c>
      <c r="D537" s="27">
        <v>1855</v>
      </c>
      <c r="E537" s="251">
        <f t="shared" si="8"/>
        <v>1.2377358490566039E-2</v>
      </c>
    </row>
    <row r="538" spans="1:5" x14ac:dyDescent="0.25">
      <c r="A538" s="23" t="s">
        <v>42</v>
      </c>
      <c r="B538" s="27" t="s">
        <v>493</v>
      </c>
      <c r="C538" s="27">
        <v>55.02</v>
      </c>
      <c r="D538" s="27">
        <v>4365</v>
      </c>
      <c r="E538" s="251">
        <f t="shared" si="8"/>
        <v>1.2604810996563574E-2</v>
      </c>
    </row>
    <row r="539" spans="1:5" x14ac:dyDescent="0.25">
      <c r="A539" s="23" t="s">
        <v>42</v>
      </c>
      <c r="B539" s="27" t="s">
        <v>511</v>
      </c>
      <c r="C539" s="27">
        <v>3081</v>
      </c>
      <c r="D539" s="27">
        <v>5608</v>
      </c>
      <c r="E539" s="251">
        <f t="shared" si="8"/>
        <v>0.54939372325249647</v>
      </c>
    </row>
    <row r="540" spans="1:5" x14ac:dyDescent="0.25">
      <c r="A540" s="23" t="s">
        <v>42</v>
      </c>
      <c r="B540" s="27" t="s">
        <v>496</v>
      </c>
      <c r="C540" s="27">
        <v>11.48</v>
      </c>
      <c r="D540" s="27">
        <v>20990</v>
      </c>
      <c r="E540" s="251">
        <f t="shared" si="8"/>
        <v>5.4692710814673658E-4</v>
      </c>
    </row>
    <row r="541" spans="1:5" x14ac:dyDescent="0.25">
      <c r="A541" s="23" t="s">
        <v>42</v>
      </c>
      <c r="B541" s="27" t="s">
        <v>535</v>
      </c>
      <c r="C541" s="27">
        <v>39.19</v>
      </c>
      <c r="D541" s="27">
        <v>10413</v>
      </c>
      <c r="E541" s="251">
        <f t="shared" si="8"/>
        <v>3.7635647748007297E-3</v>
      </c>
    </row>
    <row r="542" spans="1:5" x14ac:dyDescent="0.25">
      <c r="A542" s="23" t="s">
        <v>42</v>
      </c>
      <c r="B542" s="27" t="s">
        <v>541</v>
      </c>
      <c r="C542" s="27">
        <v>103.71</v>
      </c>
      <c r="D542" s="27">
        <v>4650</v>
      </c>
      <c r="E542" s="251">
        <f t="shared" si="8"/>
        <v>2.2303225806451613E-2</v>
      </c>
    </row>
    <row r="543" spans="1:5" x14ac:dyDescent="0.25">
      <c r="A543" s="23" t="s">
        <v>42</v>
      </c>
      <c r="B543" s="27" t="s">
        <v>546</v>
      </c>
      <c r="C543" s="27">
        <v>25.73</v>
      </c>
      <c r="D543" s="27">
        <v>2466</v>
      </c>
      <c r="E543" s="251">
        <f t="shared" si="8"/>
        <v>1.0433901054339011E-2</v>
      </c>
    </row>
    <row r="544" spans="1:5" x14ac:dyDescent="0.25">
      <c r="A544" s="23" t="s">
        <v>42</v>
      </c>
      <c r="B544" s="27" t="s">
        <v>581</v>
      </c>
      <c r="C544" s="27">
        <v>35.630000000000003</v>
      </c>
      <c r="D544" s="27">
        <v>11968</v>
      </c>
      <c r="E544" s="251">
        <f t="shared" si="8"/>
        <v>2.9771056149732623E-3</v>
      </c>
    </row>
    <row r="545" spans="1:5" x14ac:dyDescent="0.25">
      <c r="A545" s="23" t="s">
        <v>42</v>
      </c>
      <c r="B545" s="27" t="s">
        <v>594</v>
      </c>
      <c r="C545" s="27">
        <v>81.94</v>
      </c>
      <c r="D545" s="27">
        <v>9099</v>
      </c>
      <c r="E545" s="251">
        <f t="shared" si="8"/>
        <v>9.0053852071656226E-3</v>
      </c>
    </row>
    <row r="546" spans="1:5" x14ac:dyDescent="0.25">
      <c r="A546" s="23" t="s">
        <v>42</v>
      </c>
      <c r="B546" s="27" t="s">
        <v>633</v>
      </c>
      <c r="C546" s="27">
        <v>143.30000000000001</v>
      </c>
      <c r="D546" s="27">
        <v>3592</v>
      </c>
      <c r="E546" s="251">
        <f t="shared" si="8"/>
        <v>3.9894209354120268E-2</v>
      </c>
    </row>
    <row r="547" spans="1:5" x14ac:dyDescent="0.25">
      <c r="A547" s="23" t="s">
        <v>42</v>
      </c>
      <c r="B547" s="27" t="s">
        <v>634</v>
      </c>
      <c r="C547" s="27">
        <v>43.54</v>
      </c>
      <c r="D547" s="27">
        <v>2716</v>
      </c>
      <c r="E547" s="251">
        <f t="shared" si="8"/>
        <v>1.6030927835051546E-2</v>
      </c>
    </row>
    <row r="548" spans="1:5" x14ac:dyDescent="0.25">
      <c r="A548" s="23" t="s">
        <v>42</v>
      </c>
      <c r="B548" s="27" t="s">
        <v>731</v>
      </c>
      <c r="C548" s="27">
        <v>93.62</v>
      </c>
      <c r="D548" s="27">
        <v>5416</v>
      </c>
      <c r="E548" s="251">
        <f t="shared" si="8"/>
        <v>1.7285819793205318E-2</v>
      </c>
    </row>
    <row r="549" spans="1:5" x14ac:dyDescent="0.25">
      <c r="A549" s="23" t="s">
        <v>42</v>
      </c>
      <c r="B549" s="27" t="s">
        <v>742</v>
      </c>
      <c r="C549" s="27">
        <v>332.91</v>
      </c>
      <c r="D549" s="27">
        <v>4720</v>
      </c>
      <c r="E549" s="251">
        <f t="shared" si="8"/>
        <v>7.0531779661016952E-2</v>
      </c>
    </row>
    <row r="550" spans="1:5" x14ac:dyDescent="0.25">
      <c r="A550" s="23" t="s">
        <v>42</v>
      </c>
      <c r="B550" s="27" t="s">
        <v>754</v>
      </c>
      <c r="C550" s="27">
        <v>114.6</v>
      </c>
      <c r="D550" s="27">
        <v>5192</v>
      </c>
      <c r="E550" s="251">
        <f t="shared" si="8"/>
        <v>2.2072419106317409E-2</v>
      </c>
    </row>
    <row r="551" spans="1:5" x14ac:dyDescent="0.25">
      <c r="A551" s="23" t="s">
        <v>42</v>
      </c>
      <c r="B551" s="27" t="s">
        <v>766</v>
      </c>
      <c r="C551" s="27">
        <v>49.28</v>
      </c>
      <c r="D551" s="27">
        <v>4428</v>
      </c>
      <c r="E551" s="251">
        <f t="shared" si="8"/>
        <v>1.1129177958446252E-2</v>
      </c>
    </row>
    <row r="552" spans="1:5" x14ac:dyDescent="0.25">
      <c r="A552" s="23" t="s">
        <v>42</v>
      </c>
      <c r="B552" s="27" t="s">
        <v>782</v>
      </c>
      <c r="C552" s="27">
        <v>317.07</v>
      </c>
      <c r="D552" s="27">
        <v>193560</v>
      </c>
      <c r="E552" s="251">
        <f t="shared" si="8"/>
        <v>1.6380967141971482E-3</v>
      </c>
    </row>
    <row r="553" spans="1:5" x14ac:dyDescent="0.25">
      <c r="A553" s="23" t="s">
        <v>42</v>
      </c>
      <c r="B553" s="27" t="s">
        <v>783</v>
      </c>
      <c r="C553" s="27">
        <v>186.05</v>
      </c>
      <c r="D553" s="27">
        <v>10200</v>
      </c>
      <c r="E553" s="251">
        <f t="shared" si="8"/>
        <v>1.8240196078431373E-2</v>
      </c>
    </row>
    <row r="554" spans="1:5" x14ac:dyDescent="0.25">
      <c r="A554" s="23" t="s">
        <v>42</v>
      </c>
      <c r="B554" s="27" t="s">
        <v>786</v>
      </c>
      <c r="C554" s="27">
        <v>328.16</v>
      </c>
      <c r="D554" s="27">
        <v>6088</v>
      </c>
      <c r="E554" s="251">
        <f t="shared" si="8"/>
        <v>5.3902759526938245E-2</v>
      </c>
    </row>
    <row r="555" spans="1:5" x14ac:dyDescent="0.25">
      <c r="A555" s="23" t="s">
        <v>42</v>
      </c>
      <c r="B555" s="27" t="s">
        <v>797</v>
      </c>
      <c r="C555" s="27">
        <v>78.38</v>
      </c>
      <c r="D555" s="27">
        <v>6768</v>
      </c>
      <c r="E555" s="251">
        <f t="shared" si="8"/>
        <v>1.1580969267139479E-2</v>
      </c>
    </row>
    <row r="556" spans="1:5" x14ac:dyDescent="0.25">
      <c r="A556" s="23" t="s">
        <v>42</v>
      </c>
      <c r="B556" s="27" t="s">
        <v>800</v>
      </c>
      <c r="C556" s="27">
        <v>24.94</v>
      </c>
      <c r="D556" s="27">
        <v>4350</v>
      </c>
      <c r="E556" s="251">
        <f t="shared" si="8"/>
        <v>5.7333333333333333E-3</v>
      </c>
    </row>
    <row r="557" spans="1:5" x14ac:dyDescent="0.25">
      <c r="A557" s="23" t="s">
        <v>42</v>
      </c>
      <c r="B557" s="27" t="s">
        <v>807</v>
      </c>
      <c r="C557" s="27">
        <v>570.02</v>
      </c>
      <c r="D557" s="27">
        <v>7749</v>
      </c>
      <c r="E557" s="251">
        <f t="shared" si="8"/>
        <v>7.3560459414117943E-2</v>
      </c>
    </row>
    <row r="558" spans="1:5" x14ac:dyDescent="0.25">
      <c r="A558" s="23" t="s">
        <v>42</v>
      </c>
      <c r="B558" s="27" t="s">
        <v>809</v>
      </c>
      <c r="C558" s="27">
        <v>119.55</v>
      </c>
      <c r="D558" s="27">
        <v>6657</v>
      </c>
      <c r="E558" s="251">
        <f t="shared" si="8"/>
        <v>1.7958539882830103E-2</v>
      </c>
    </row>
    <row r="559" spans="1:5" x14ac:dyDescent="0.25">
      <c r="A559" s="23" t="s">
        <v>42</v>
      </c>
      <c r="B559" s="27" t="s">
        <v>813</v>
      </c>
      <c r="C559" s="27">
        <v>329.35</v>
      </c>
      <c r="D559" s="27">
        <v>10031</v>
      </c>
      <c r="E559" s="251">
        <f t="shared" si="8"/>
        <v>3.283321702721563E-2</v>
      </c>
    </row>
    <row r="560" spans="1:5" x14ac:dyDescent="0.25">
      <c r="A560" s="23" t="s">
        <v>42</v>
      </c>
      <c r="B560" s="27" t="s">
        <v>817</v>
      </c>
      <c r="C560" s="27">
        <v>284.61</v>
      </c>
      <c r="D560" s="27">
        <v>9783</v>
      </c>
      <c r="E560" s="251">
        <f t="shared" si="8"/>
        <v>2.9092302974547686E-2</v>
      </c>
    </row>
    <row r="561" spans="1:5" x14ac:dyDescent="0.25">
      <c r="A561" s="23" t="s">
        <v>42</v>
      </c>
      <c r="B561" s="27" t="s">
        <v>823</v>
      </c>
      <c r="C561" s="27">
        <v>41.56</v>
      </c>
      <c r="D561" s="27">
        <v>11064</v>
      </c>
      <c r="E561" s="251">
        <f t="shared" si="8"/>
        <v>3.7563268257411425E-3</v>
      </c>
    </row>
    <row r="562" spans="1:5" x14ac:dyDescent="0.25">
      <c r="A562" s="23" t="s">
        <v>42</v>
      </c>
      <c r="B562" s="27" t="s">
        <v>829</v>
      </c>
      <c r="C562" s="27">
        <v>145.66999999999999</v>
      </c>
      <c r="D562" s="27">
        <v>8960</v>
      </c>
      <c r="E562" s="251">
        <f t="shared" si="8"/>
        <v>1.62578125E-2</v>
      </c>
    </row>
    <row r="563" spans="1:5" x14ac:dyDescent="0.25">
      <c r="A563" s="23" t="s">
        <v>42</v>
      </c>
      <c r="B563" s="27" t="s">
        <v>872</v>
      </c>
      <c r="C563" s="27">
        <v>177.54</v>
      </c>
      <c r="D563" s="27">
        <v>4970</v>
      </c>
      <c r="E563" s="251">
        <f t="shared" si="8"/>
        <v>3.5722334004024144E-2</v>
      </c>
    </row>
    <row r="564" spans="1:5" x14ac:dyDescent="0.25">
      <c r="A564" s="23" t="s">
        <v>42</v>
      </c>
      <c r="B564" s="27" t="s">
        <v>897</v>
      </c>
      <c r="C564" s="27">
        <v>212.97</v>
      </c>
      <c r="D564" s="27">
        <v>23310</v>
      </c>
      <c r="E564" s="251">
        <f t="shared" si="8"/>
        <v>9.1364221364221357E-3</v>
      </c>
    </row>
    <row r="565" spans="1:5" x14ac:dyDescent="0.25">
      <c r="A565" s="23" t="s">
        <v>42</v>
      </c>
      <c r="B565" s="27" t="s">
        <v>925</v>
      </c>
      <c r="C565" s="27">
        <v>19.79</v>
      </c>
      <c r="D565" s="27">
        <v>2261</v>
      </c>
      <c r="E565" s="251">
        <f t="shared" si="8"/>
        <v>8.7527642636001761E-3</v>
      </c>
    </row>
    <row r="566" spans="1:5" x14ac:dyDescent="0.25">
      <c r="A566" s="23" t="s">
        <v>42</v>
      </c>
      <c r="B566" s="27" t="s">
        <v>49</v>
      </c>
      <c r="C566" s="27">
        <v>162.1</v>
      </c>
      <c r="D566" s="27">
        <v>5400</v>
      </c>
      <c r="E566" s="251">
        <f t="shared" si="8"/>
        <v>3.0018518518518517E-2</v>
      </c>
    </row>
    <row r="567" spans="1:5" x14ac:dyDescent="0.25">
      <c r="A567" s="23" t="s">
        <v>42</v>
      </c>
      <c r="B567" s="27" t="s">
        <v>983</v>
      </c>
      <c r="C567" s="27">
        <v>148.44</v>
      </c>
      <c r="D567" s="27">
        <v>11448</v>
      </c>
      <c r="E567" s="251">
        <f t="shared" si="8"/>
        <v>1.2966457023060797E-2</v>
      </c>
    </row>
    <row r="568" spans="1:5" x14ac:dyDescent="0.25">
      <c r="A568" s="23" t="s">
        <v>42</v>
      </c>
      <c r="B568" s="27" t="s">
        <v>991</v>
      </c>
      <c r="C568" s="27">
        <v>57.6</v>
      </c>
      <c r="D568" s="27">
        <v>4696</v>
      </c>
      <c r="E568" s="251">
        <f t="shared" si="8"/>
        <v>1.2265758091993186E-2</v>
      </c>
    </row>
    <row r="569" spans="1:5" x14ac:dyDescent="0.25">
      <c r="A569" s="23" t="s">
        <v>42</v>
      </c>
      <c r="B569" s="27" t="s">
        <v>994</v>
      </c>
      <c r="C569" s="27">
        <v>243.45</v>
      </c>
      <c r="D569" s="27">
        <v>6888</v>
      </c>
      <c r="E569" s="251">
        <f t="shared" si="8"/>
        <v>3.5344076655052264E-2</v>
      </c>
    </row>
    <row r="570" spans="1:5" x14ac:dyDescent="0.25">
      <c r="A570" s="23" t="s">
        <v>42</v>
      </c>
      <c r="B570" s="27" t="s">
        <v>1004</v>
      </c>
      <c r="C570" s="27">
        <v>76.2</v>
      </c>
      <c r="D570" s="27">
        <v>16182</v>
      </c>
      <c r="E570" s="251">
        <f t="shared" si="8"/>
        <v>4.7089358546533186E-3</v>
      </c>
    </row>
    <row r="571" spans="1:5" x14ac:dyDescent="0.25">
      <c r="A571" s="23" t="s">
        <v>42</v>
      </c>
      <c r="B571" s="27" t="s">
        <v>1018</v>
      </c>
      <c r="C571" s="27">
        <v>119.94</v>
      </c>
      <c r="D571" s="27">
        <v>6450</v>
      </c>
      <c r="E571" s="251">
        <f t="shared" si="8"/>
        <v>1.8595348837209303E-2</v>
      </c>
    </row>
    <row r="572" spans="1:5" x14ac:dyDescent="0.25">
      <c r="A572" s="23" t="s">
        <v>42</v>
      </c>
      <c r="B572" s="27" t="s">
        <v>1021</v>
      </c>
      <c r="C572" s="27">
        <v>106.68</v>
      </c>
      <c r="D572" s="27">
        <v>10640</v>
      </c>
      <c r="E572" s="251">
        <f t="shared" si="8"/>
        <v>1.0026315789473685E-2</v>
      </c>
    </row>
    <row r="573" spans="1:5" x14ac:dyDescent="0.25">
      <c r="A573" s="23" t="s">
        <v>42</v>
      </c>
      <c r="B573" s="27" t="s">
        <v>643</v>
      </c>
      <c r="C573" s="27">
        <v>174.96</v>
      </c>
      <c r="D573" s="27">
        <v>9990</v>
      </c>
      <c r="E573" s="251">
        <f t="shared" si="8"/>
        <v>1.7513513513513514E-2</v>
      </c>
    </row>
    <row r="574" spans="1:5" x14ac:dyDescent="0.25">
      <c r="A574" s="23" t="s">
        <v>42</v>
      </c>
      <c r="B574" s="27" t="s">
        <v>1039</v>
      </c>
      <c r="C574" s="27">
        <v>172.59</v>
      </c>
      <c r="D574" s="27">
        <v>11104</v>
      </c>
      <c r="E574" s="251">
        <f t="shared" si="8"/>
        <v>1.5543047550432277E-2</v>
      </c>
    </row>
    <row r="575" spans="1:5" x14ac:dyDescent="0.25">
      <c r="A575" s="23" t="s">
        <v>42</v>
      </c>
      <c r="B575" s="27" t="s">
        <v>1040</v>
      </c>
      <c r="C575" s="27">
        <v>97.38</v>
      </c>
      <c r="D575" s="27">
        <v>6568</v>
      </c>
      <c r="E575" s="251">
        <f t="shared" si="8"/>
        <v>1.4826431181485992E-2</v>
      </c>
    </row>
    <row r="576" spans="1:5" x14ac:dyDescent="0.25">
      <c r="A576" s="23" t="s">
        <v>42</v>
      </c>
      <c r="B576" s="27" t="s">
        <v>1041</v>
      </c>
      <c r="C576" s="27">
        <v>128.85</v>
      </c>
      <c r="D576" s="27">
        <v>5620</v>
      </c>
      <c r="E576" s="251">
        <f t="shared" si="8"/>
        <v>2.2927046263345196E-2</v>
      </c>
    </row>
    <row r="577" spans="1:5" x14ac:dyDescent="0.25">
      <c r="A577" s="23" t="s">
        <v>42</v>
      </c>
      <c r="B577" s="27" t="s">
        <v>1043</v>
      </c>
      <c r="C577" s="27">
        <v>56.8</v>
      </c>
      <c r="D577" s="27">
        <v>4780</v>
      </c>
      <c r="E577" s="251">
        <f t="shared" si="8"/>
        <v>1.1882845188284518E-2</v>
      </c>
    </row>
    <row r="578" spans="1:5" x14ac:dyDescent="0.25">
      <c r="A578" s="23" t="s">
        <v>42</v>
      </c>
      <c r="B578" s="27" t="s">
        <v>1056</v>
      </c>
      <c r="C578" s="27">
        <v>13.06</v>
      </c>
      <c r="D578" s="27">
        <v>10008</v>
      </c>
      <c r="E578" s="251">
        <f t="shared" si="8"/>
        <v>1.3049560351718625E-3</v>
      </c>
    </row>
    <row r="579" spans="1:5" x14ac:dyDescent="0.25">
      <c r="A579" s="23" t="s">
        <v>42</v>
      </c>
      <c r="B579" s="27" t="s">
        <v>855</v>
      </c>
      <c r="C579" s="27">
        <v>39.19</v>
      </c>
      <c r="D579" s="27">
        <v>3751</v>
      </c>
      <c r="E579" s="251">
        <f t="shared" si="8"/>
        <v>1.0447880565182617E-2</v>
      </c>
    </row>
    <row r="580" spans="1:5" x14ac:dyDescent="0.25">
      <c r="A580" s="23" t="s">
        <v>42</v>
      </c>
      <c r="B580" s="27" t="s">
        <v>1089</v>
      </c>
      <c r="C580" s="27">
        <v>157.35</v>
      </c>
      <c r="D580" s="27">
        <v>3800</v>
      </c>
      <c r="E580" s="251">
        <f t="shared" si="8"/>
        <v>4.1407894736842102E-2</v>
      </c>
    </row>
    <row r="581" spans="1:5" x14ac:dyDescent="0.25">
      <c r="A581" s="23" t="s">
        <v>42</v>
      </c>
      <c r="B581" s="27" t="s">
        <v>1239</v>
      </c>
      <c r="C581" s="27">
        <v>750.73</v>
      </c>
      <c r="D581" s="27">
        <v>13014</v>
      </c>
      <c r="E581" s="251">
        <f t="shared" si="8"/>
        <v>5.7686337790072234E-2</v>
      </c>
    </row>
    <row r="582" spans="1:5" x14ac:dyDescent="0.25">
      <c r="A582" s="23" t="s">
        <v>42</v>
      </c>
      <c r="B582" s="27" t="s">
        <v>2391</v>
      </c>
      <c r="C582" s="27">
        <v>57.79</v>
      </c>
      <c r="D582" s="27">
        <v>6060</v>
      </c>
      <c r="E582" s="251">
        <f t="shared" si="8"/>
        <v>9.5363036303630355E-3</v>
      </c>
    </row>
    <row r="583" spans="1:5" x14ac:dyDescent="0.25">
      <c r="A583" s="23" t="s">
        <v>42</v>
      </c>
      <c r="B583" s="27" t="s">
        <v>1533</v>
      </c>
      <c r="C583" s="27">
        <v>56.8</v>
      </c>
      <c r="D583" s="27">
        <v>6310</v>
      </c>
      <c r="E583" s="251">
        <f t="shared" si="8"/>
        <v>9.0015847860538817E-3</v>
      </c>
    </row>
    <row r="584" spans="1:5" x14ac:dyDescent="0.25">
      <c r="A584" s="23" t="s">
        <v>42</v>
      </c>
      <c r="B584" s="27" t="s">
        <v>1787</v>
      </c>
      <c r="C584" s="27">
        <v>117.76</v>
      </c>
      <c r="D584" s="27">
        <v>5859</v>
      </c>
      <c r="E584" s="251">
        <f t="shared" ref="E584:E647" si="9">C584/D584</f>
        <v>2.0098993002218811E-2</v>
      </c>
    </row>
    <row r="585" spans="1:5" x14ac:dyDescent="0.25">
      <c r="A585" s="23" t="s">
        <v>42</v>
      </c>
      <c r="B585" s="27" t="s">
        <v>1793</v>
      </c>
      <c r="C585" s="27">
        <v>772.3</v>
      </c>
      <c r="D585" s="27">
        <v>12430</v>
      </c>
      <c r="E585" s="251">
        <f t="shared" si="9"/>
        <v>6.213193885760257E-2</v>
      </c>
    </row>
    <row r="586" spans="1:5" x14ac:dyDescent="0.25">
      <c r="A586" s="23" t="s">
        <v>42</v>
      </c>
      <c r="B586" s="27" t="s">
        <v>1850</v>
      </c>
      <c r="C586" s="27">
        <v>147.06</v>
      </c>
      <c r="D586" s="27">
        <v>12540</v>
      </c>
      <c r="E586" s="251">
        <f t="shared" si="9"/>
        <v>1.1727272727272727E-2</v>
      </c>
    </row>
    <row r="587" spans="1:5" x14ac:dyDescent="0.25">
      <c r="A587" s="23" t="s">
        <v>42</v>
      </c>
      <c r="B587" s="27" t="s">
        <v>1854</v>
      </c>
      <c r="C587" s="27">
        <v>754.09</v>
      </c>
      <c r="D587" s="27">
        <v>8670</v>
      </c>
      <c r="E587" s="251">
        <f t="shared" si="9"/>
        <v>8.6976931949250297E-2</v>
      </c>
    </row>
    <row r="588" spans="1:5" x14ac:dyDescent="0.25">
      <c r="A588" s="23" t="s">
        <v>42</v>
      </c>
      <c r="B588" s="27" t="s">
        <v>1861</v>
      </c>
      <c r="C588" s="27">
        <v>79.959999999999994</v>
      </c>
      <c r="D588" s="27">
        <v>19200</v>
      </c>
      <c r="E588" s="251">
        <f t="shared" si="9"/>
        <v>4.1645833333333326E-3</v>
      </c>
    </row>
    <row r="589" spans="1:5" x14ac:dyDescent="0.25">
      <c r="A589" s="23" t="s">
        <v>42</v>
      </c>
      <c r="B589" s="27" t="s">
        <v>1863</v>
      </c>
      <c r="C589" s="27">
        <v>147.85</v>
      </c>
      <c r="D589" s="27">
        <v>8072</v>
      </c>
      <c r="E589" s="251">
        <f t="shared" si="9"/>
        <v>1.8316402378592667E-2</v>
      </c>
    </row>
    <row r="590" spans="1:5" x14ac:dyDescent="0.25">
      <c r="A590" s="23" t="s">
        <v>42</v>
      </c>
      <c r="B590" s="27" t="s">
        <v>1864</v>
      </c>
      <c r="C590" s="27">
        <v>298.47000000000003</v>
      </c>
      <c r="D590" s="27">
        <v>9870</v>
      </c>
      <c r="E590" s="251">
        <f t="shared" si="9"/>
        <v>3.0240121580547116E-2</v>
      </c>
    </row>
    <row r="591" spans="1:5" x14ac:dyDescent="0.25">
      <c r="A591" s="23" t="s">
        <v>42</v>
      </c>
      <c r="B591" s="27" t="s">
        <v>1867</v>
      </c>
      <c r="C591" s="27">
        <v>182.29</v>
      </c>
      <c r="D591" s="27">
        <v>1995</v>
      </c>
      <c r="E591" s="251">
        <f t="shared" si="9"/>
        <v>9.1373433583959898E-2</v>
      </c>
    </row>
    <row r="592" spans="1:5" x14ac:dyDescent="0.25">
      <c r="A592" s="23" t="s">
        <v>42</v>
      </c>
      <c r="B592" s="27" t="s">
        <v>1873</v>
      </c>
      <c r="C592" s="27">
        <v>423.16</v>
      </c>
      <c r="D592" s="27">
        <v>10449</v>
      </c>
      <c r="E592" s="251">
        <f t="shared" si="9"/>
        <v>4.049765527801704E-2</v>
      </c>
    </row>
    <row r="593" spans="1:5" x14ac:dyDescent="0.25">
      <c r="A593" s="23" t="s">
        <v>42</v>
      </c>
      <c r="B593" s="27" t="s">
        <v>1877</v>
      </c>
      <c r="C593" s="27">
        <v>44.53</v>
      </c>
      <c r="D593" s="27">
        <v>32420</v>
      </c>
      <c r="E593" s="251">
        <f t="shared" si="9"/>
        <v>1.3735348550277607E-3</v>
      </c>
    </row>
    <row r="594" spans="1:5" x14ac:dyDescent="0.25">
      <c r="A594" s="23" t="s">
        <v>42</v>
      </c>
      <c r="B594" s="27" t="s">
        <v>1881</v>
      </c>
      <c r="C594" s="27">
        <v>32.659999999999997</v>
      </c>
      <c r="D594" s="27">
        <v>10376</v>
      </c>
      <c r="E594" s="251">
        <f t="shared" si="9"/>
        <v>3.1476484194294524E-3</v>
      </c>
    </row>
    <row r="595" spans="1:5" x14ac:dyDescent="0.25">
      <c r="A595" s="23" t="s">
        <v>42</v>
      </c>
      <c r="B595" s="27" t="s">
        <v>1883</v>
      </c>
      <c r="C595" s="27">
        <v>75.41</v>
      </c>
      <c r="D595" s="27">
        <v>6588</v>
      </c>
      <c r="E595" s="251">
        <f t="shared" si="9"/>
        <v>1.1446569520340011E-2</v>
      </c>
    </row>
    <row r="596" spans="1:5" x14ac:dyDescent="0.25">
      <c r="A596" s="23" t="s">
        <v>42</v>
      </c>
      <c r="B596" s="27" t="s">
        <v>1904</v>
      </c>
      <c r="C596" s="27">
        <v>128.06</v>
      </c>
      <c r="D596" s="27">
        <v>15712</v>
      </c>
      <c r="E596" s="251">
        <f t="shared" si="9"/>
        <v>8.1504582484725058E-3</v>
      </c>
    </row>
    <row r="597" spans="1:5" x14ac:dyDescent="0.25">
      <c r="A597" s="23" t="s">
        <v>42</v>
      </c>
      <c r="B597" s="27" t="s">
        <v>1906</v>
      </c>
      <c r="C597" s="27">
        <v>51.06</v>
      </c>
      <c r="D597" s="27">
        <v>14488</v>
      </c>
      <c r="E597" s="251">
        <f t="shared" si="9"/>
        <v>3.5242959690778577E-3</v>
      </c>
    </row>
    <row r="598" spans="1:5" x14ac:dyDescent="0.25">
      <c r="A598" s="23" t="s">
        <v>42</v>
      </c>
      <c r="B598" s="27" t="s">
        <v>1914</v>
      </c>
      <c r="C598" s="27">
        <v>236.72</v>
      </c>
      <c r="D598" s="27">
        <v>4340</v>
      </c>
      <c r="E598" s="251">
        <f t="shared" si="9"/>
        <v>5.4543778801843315E-2</v>
      </c>
    </row>
    <row r="599" spans="1:5" x14ac:dyDescent="0.25">
      <c r="A599" s="23" t="s">
        <v>42</v>
      </c>
      <c r="B599" s="27" t="s">
        <v>1917</v>
      </c>
      <c r="C599" s="27">
        <v>130.63</v>
      </c>
      <c r="D599" s="27">
        <v>4536</v>
      </c>
      <c r="E599" s="251">
        <f t="shared" si="9"/>
        <v>2.8798500881834214E-2</v>
      </c>
    </row>
    <row r="600" spans="1:5" x14ac:dyDescent="0.25">
      <c r="A600" s="23" t="s">
        <v>42</v>
      </c>
      <c r="B600" s="27" t="s">
        <v>1926</v>
      </c>
      <c r="C600" s="27">
        <v>187.04</v>
      </c>
      <c r="D600" s="27">
        <v>8136</v>
      </c>
      <c r="E600" s="251">
        <f t="shared" si="9"/>
        <v>2.2989183874139625E-2</v>
      </c>
    </row>
    <row r="601" spans="1:5" x14ac:dyDescent="0.25">
      <c r="A601" s="23" t="s">
        <v>42</v>
      </c>
      <c r="B601" s="27" t="s">
        <v>1927</v>
      </c>
      <c r="C601" s="27">
        <v>24.15</v>
      </c>
      <c r="D601" s="27">
        <v>4212</v>
      </c>
      <c r="E601" s="251">
        <f t="shared" si="9"/>
        <v>5.7336182336182335E-3</v>
      </c>
    </row>
    <row r="602" spans="1:5" x14ac:dyDescent="0.25">
      <c r="A602" s="23" t="s">
        <v>42</v>
      </c>
      <c r="B602" s="27" t="s">
        <v>1929</v>
      </c>
      <c r="C602" s="27">
        <v>460.17</v>
      </c>
      <c r="D602" s="27">
        <v>4848</v>
      </c>
      <c r="E602" s="251">
        <f t="shared" si="9"/>
        <v>9.4919554455445546E-2</v>
      </c>
    </row>
    <row r="603" spans="1:5" x14ac:dyDescent="0.25">
      <c r="A603" s="23" t="s">
        <v>42</v>
      </c>
      <c r="B603" s="27" t="s">
        <v>1937</v>
      </c>
      <c r="C603" s="27">
        <v>25.93</v>
      </c>
      <c r="D603" s="27">
        <v>6072</v>
      </c>
      <c r="E603" s="251">
        <f t="shared" si="9"/>
        <v>4.2704216073781295E-3</v>
      </c>
    </row>
    <row r="604" spans="1:5" x14ac:dyDescent="0.25">
      <c r="A604" s="23" t="s">
        <v>42</v>
      </c>
      <c r="B604" s="27" t="s">
        <v>1939</v>
      </c>
      <c r="C604" s="27">
        <v>177.14</v>
      </c>
      <c r="D604" s="27">
        <v>7273</v>
      </c>
      <c r="E604" s="251">
        <f t="shared" si="9"/>
        <v>2.4355836656125392E-2</v>
      </c>
    </row>
    <row r="605" spans="1:5" x14ac:dyDescent="0.25">
      <c r="A605" s="23" t="s">
        <v>42</v>
      </c>
      <c r="B605" s="27" t="s">
        <v>1946</v>
      </c>
      <c r="C605" s="27">
        <v>226.82</v>
      </c>
      <c r="D605" s="27">
        <v>3272</v>
      </c>
      <c r="E605" s="251">
        <f t="shared" si="9"/>
        <v>6.932151589242054E-2</v>
      </c>
    </row>
    <row r="606" spans="1:5" x14ac:dyDescent="0.25">
      <c r="A606" s="23" t="s">
        <v>42</v>
      </c>
      <c r="B606" s="27" t="s">
        <v>1977</v>
      </c>
      <c r="C606" s="27">
        <v>263.04000000000002</v>
      </c>
      <c r="D606" s="27">
        <v>4011</v>
      </c>
      <c r="E606" s="251">
        <f t="shared" si="9"/>
        <v>6.5579655946148091E-2</v>
      </c>
    </row>
    <row r="607" spans="1:5" x14ac:dyDescent="0.25">
      <c r="A607" s="23" t="s">
        <v>42</v>
      </c>
      <c r="B607" s="27" t="s">
        <v>1978</v>
      </c>
      <c r="C607" s="27">
        <v>89.26</v>
      </c>
      <c r="D607" s="27">
        <v>10845</v>
      </c>
      <c r="E607" s="251">
        <f t="shared" si="9"/>
        <v>8.2305209774089453E-3</v>
      </c>
    </row>
    <row r="608" spans="1:5" x14ac:dyDescent="0.25">
      <c r="A608" s="23" t="s">
        <v>42</v>
      </c>
      <c r="B608" s="27" t="s">
        <v>1991</v>
      </c>
      <c r="C608" s="27">
        <v>661.66</v>
      </c>
      <c r="D608" s="27">
        <v>10654</v>
      </c>
      <c r="E608" s="251">
        <f t="shared" si="9"/>
        <v>6.2104373944058565E-2</v>
      </c>
    </row>
    <row r="609" spans="1:5" x14ac:dyDescent="0.25">
      <c r="A609" s="23" t="s">
        <v>42</v>
      </c>
      <c r="B609" s="27" t="s">
        <v>2003</v>
      </c>
      <c r="C609" s="27">
        <v>100.35</v>
      </c>
      <c r="D609" s="27">
        <v>7968</v>
      </c>
      <c r="E609" s="251">
        <f t="shared" si="9"/>
        <v>1.2594126506024097E-2</v>
      </c>
    </row>
    <row r="610" spans="1:5" x14ac:dyDescent="0.25">
      <c r="A610" s="23" t="s">
        <v>42</v>
      </c>
      <c r="B610" s="27" t="s">
        <v>2018</v>
      </c>
      <c r="C610" s="27">
        <v>25.53</v>
      </c>
      <c r="D610" s="27">
        <v>5256</v>
      </c>
      <c r="E610" s="251">
        <f t="shared" si="9"/>
        <v>4.8573059360730595E-3</v>
      </c>
    </row>
    <row r="611" spans="1:5" x14ac:dyDescent="0.25">
      <c r="A611" s="23" t="s">
        <v>42</v>
      </c>
      <c r="B611" s="27" t="s">
        <v>2019</v>
      </c>
      <c r="C611" s="27">
        <v>92.43</v>
      </c>
      <c r="D611" s="27">
        <v>3423</v>
      </c>
      <c r="E611" s="251">
        <f t="shared" si="9"/>
        <v>2.7002629272567923E-2</v>
      </c>
    </row>
    <row r="612" spans="1:5" x14ac:dyDescent="0.25">
      <c r="A612" s="23" t="s">
        <v>42</v>
      </c>
      <c r="B612" s="27" t="s">
        <v>2076</v>
      </c>
      <c r="C612" s="27">
        <v>244.24</v>
      </c>
      <c r="D612" s="27">
        <v>5850</v>
      </c>
      <c r="E612" s="251">
        <f t="shared" si="9"/>
        <v>4.1750427350427353E-2</v>
      </c>
    </row>
    <row r="613" spans="1:5" x14ac:dyDescent="0.25">
      <c r="A613" s="23" t="s">
        <v>42</v>
      </c>
      <c r="B613" s="27" t="s">
        <v>2064</v>
      </c>
      <c r="C613" s="27">
        <v>190.2</v>
      </c>
      <c r="D613" s="27">
        <v>13730</v>
      </c>
      <c r="E613" s="251">
        <f t="shared" si="9"/>
        <v>1.3852876911871813E-2</v>
      </c>
    </row>
    <row r="614" spans="1:5" x14ac:dyDescent="0.25">
      <c r="A614" s="23" t="s">
        <v>42</v>
      </c>
      <c r="B614" s="27" t="s">
        <v>2101</v>
      </c>
      <c r="C614" s="27">
        <v>123.9</v>
      </c>
      <c r="D614" s="27">
        <v>15466</v>
      </c>
      <c r="E614" s="251">
        <f t="shared" si="9"/>
        <v>8.0111211690159067E-3</v>
      </c>
    </row>
    <row r="615" spans="1:5" x14ac:dyDescent="0.25">
      <c r="A615" s="23" t="s">
        <v>42</v>
      </c>
      <c r="B615" s="27" t="s">
        <v>2122</v>
      </c>
      <c r="C615" s="27">
        <v>62.94</v>
      </c>
      <c r="D615" s="27">
        <v>14832</v>
      </c>
      <c r="E615" s="251">
        <f t="shared" si="9"/>
        <v>4.2435275080906151E-3</v>
      </c>
    </row>
    <row r="616" spans="1:5" x14ac:dyDescent="0.25">
      <c r="A616" s="23" t="s">
        <v>42</v>
      </c>
      <c r="B616" s="27" t="s">
        <v>2124</v>
      </c>
      <c r="C616" s="27">
        <v>345.18</v>
      </c>
      <c r="D616" s="27">
        <v>10384</v>
      </c>
      <c r="E616" s="251">
        <f t="shared" si="9"/>
        <v>3.3241525423728817E-2</v>
      </c>
    </row>
    <row r="617" spans="1:5" x14ac:dyDescent="0.25">
      <c r="A617" s="23" t="s">
        <v>42</v>
      </c>
      <c r="B617" s="27" t="s">
        <v>2136</v>
      </c>
      <c r="C617" s="27">
        <v>72.239999999999995</v>
      </c>
      <c r="D617" s="27">
        <v>4776</v>
      </c>
      <c r="E617" s="251">
        <f t="shared" si="9"/>
        <v>1.5125628140703517E-2</v>
      </c>
    </row>
    <row r="618" spans="1:5" x14ac:dyDescent="0.25">
      <c r="A618" s="23" t="s">
        <v>42</v>
      </c>
      <c r="B618" s="27" t="s">
        <v>2157</v>
      </c>
      <c r="C618" s="27">
        <v>94.81</v>
      </c>
      <c r="D618" s="27">
        <v>6372</v>
      </c>
      <c r="E618" s="251">
        <f t="shared" si="9"/>
        <v>1.4879158819836787E-2</v>
      </c>
    </row>
    <row r="619" spans="1:5" x14ac:dyDescent="0.25">
      <c r="A619" s="23" t="s">
        <v>42</v>
      </c>
      <c r="B619" s="27" t="s">
        <v>2158</v>
      </c>
      <c r="C619" s="27">
        <v>187.83</v>
      </c>
      <c r="D619" s="27">
        <v>16326</v>
      </c>
      <c r="E619" s="251">
        <f t="shared" si="9"/>
        <v>1.1504961411245867E-2</v>
      </c>
    </row>
    <row r="620" spans="1:5" x14ac:dyDescent="0.25">
      <c r="A620" s="23" t="s">
        <v>47</v>
      </c>
      <c r="B620" s="27" t="s">
        <v>277</v>
      </c>
      <c r="C620" s="27">
        <v>372</v>
      </c>
      <c r="D620" s="27">
        <v>10170</v>
      </c>
      <c r="E620" s="251">
        <f t="shared" si="9"/>
        <v>3.6578171091445427E-2</v>
      </c>
    </row>
    <row r="621" spans="1:5" x14ac:dyDescent="0.25">
      <c r="A621" s="23" t="s">
        <v>47</v>
      </c>
      <c r="B621" s="27" t="s">
        <v>286</v>
      </c>
      <c r="C621" s="27">
        <v>844</v>
      </c>
      <c r="D621" s="27">
        <v>8271</v>
      </c>
      <c r="E621" s="251">
        <f t="shared" si="9"/>
        <v>0.10204328376254383</v>
      </c>
    </row>
    <row r="622" spans="1:5" x14ac:dyDescent="0.25">
      <c r="A622" s="23" t="s">
        <v>47</v>
      </c>
      <c r="B622" s="27" t="s">
        <v>2160</v>
      </c>
      <c r="C622" s="27">
        <v>231</v>
      </c>
      <c r="D622" s="27">
        <v>4844</v>
      </c>
      <c r="E622" s="251">
        <f t="shared" si="9"/>
        <v>4.7687861271676298E-2</v>
      </c>
    </row>
    <row r="623" spans="1:5" x14ac:dyDescent="0.25">
      <c r="A623" s="23" t="s">
        <v>47</v>
      </c>
      <c r="B623" s="27" t="s">
        <v>327</v>
      </c>
      <c r="C623" s="27">
        <v>221</v>
      </c>
      <c r="D623" s="27">
        <v>8456</v>
      </c>
      <c r="E623" s="251">
        <f t="shared" si="9"/>
        <v>2.6135288552507095E-2</v>
      </c>
    </row>
    <row r="624" spans="1:5" x14ac:dyDescent="0.25">
      <c r="A624" s="23" t="s">
        <v>47</v>
      </c>
      <c r="B624" s="27" t="s">
        <v>331</v>
      </c>
      <c r="C624" s="27">
        <v>2332</v>
      </c>
      <c r="D624" s="27">
        <v>7208</v>
      </c>
      <c r="E624" s="251">
        <f t="shared" si="9"/>
        <v>0.3235294117647059</v>
      </c>
    </row>
    <row r="625" spans="1:5" x14ac:dyDescent="0.25">
      <c r="A625" s="23" t="s">
        <v>47</v>
      </c>
      <c r="B625" s="27" t="s">
        <v>337</v>
      </c>
      <c r="C625" s="27">
        <v>2674</v>
      </c>
      <c r="D625" s="27">
        <v>6435</v>
      </c>
      <c r="E625" s="251">
        <f t="shared" si="9"/>
        <v>0.41554001554001552</v>
      </c>
    </row>
    <row r="626" spans="1:5" x14ac:dyDescent="0.25">
      <c r="A626" s="23" t="s">
        <v>47</v>
      </c>
      <c r="B626" s="27" t="s">
        <v>343</v>
      </c>
      <c r="C626" s="27">
        <v>1196</v>
      </c>
      <c r="D626" s="27">
        <v>16605</v>
      </c>
      <c r="E626" s="251">
        <f t="shared" si="9"/>
        <v>7.2026498042758208E-2</v>
      </c>
    </row>
    <row r="627" spans="1:5" x14ac:dyDescent="0.25">
      <c r="A627" s="23" t="s">
        <v>47</v>
      </c>
      <c r="B627" s="27" t="s">
        <v>348</v>
      </c>
      <c r="C627" s="27">
        <v>5056</v>
      </c>
      <c r="D627" s="27">
        <v>11500</v>
      </c>
      <c r="E627" s="251">
        <f t="shared" si="9"/>
        <v>0.43965217391304345</v>
      </c>
    </row>
    <row r="628" spans="1:5" x14ac:dyDescent="0.25">
      <c r="A628" s="23" t="s">
        <v>47</v>
      </c>
      <c r="B628" s="27" t="s">
        <v>421</v>
      </c>
      <c r="C628" s="27">
        <v>1206</v>
      </c>
      <c r="D628" s="27">
        <v>3114</v>
      </c>
      <c r="E628" s="251">
        <f t="shared" si="9"/>
        <v>0.38728323699421963</v>
      </c>
    </row>
    <row r="629" spans="1:5" x14ac:dyDescent="0.25">
      <c r="A629" s="23" t="s">
        <v>47</v>
      </c>
      <c r="B629" s="27" t="s">
        <v>452</v>
      </c>
      <c r="C629" s="27">
        <v>372</v>
      </c>
      <c r="D629" s="27">
        <v>5130</v>
      </c>
      <c r="E629" s="251">
        <f t="shared" si="9"/>
        <v>7.2514619883040934E-2</v>
      </c>
    </row>
    <row r="630" spans="1:5" x14ac:dyDescent="0.25">
      <c r="A630" s="23" t="s">
        <v>47</v>
      </c>
      <c r="B630" s="27" t="s">
        <v>482</v>
      </c>
      <c r="C630" s="27">
        <v>121</v>
      </c>
      <c r="D630" s="27">
        <v>3661</v>
      </c>
      <c r="E630" s="251">
        <f t="shared" si="9"/>
        <v>3.3051078940180278E-2</v>
      </c>
    </row>
    <row r="631" spans="1:5" x14ac:dyDescent="0.25">
      <c r="A631" s="23" t="s">
        <v>47</v>
      </c>
      <c r="B631" s="27" t="s">
        <v>483</v>
      </c>
      <c r="C631" s="27">
        <v>201</v>
      </c>
      <c r="D631" s="27">
        <v>6939</v>
      </c>
      <c r="E631" s="251">
        <f t="shared" si="9"/>
        <v>2.8966709900562042E-2</v>
      </c>
    </row>
    <row r="632" spans="1:5" x14ac:dyDescent="0.25">
      <c r="A632" s="23" t="s">
        <v>47</v>
      </c>
      <c r="B632" s="27" t="s">
        <v>485</v>
      </c>
      <c r="C632" s="27">
        <v>151</v>
      </c>
      <c r="D632" s="27">
        <v>4220</v>
      </c>
      <c r="E632" s="251">
        <f t="shared" si="9"/>
        <v>3.5781990521327016E-2</v>
      </c>
    </row>
    <row r="633" spans="1:5" x14ac:dyDescent="0.25">
      <c r="A633" s="23" t="s">
        <v>47</v>
      </c>
      <c r="B633" s="27" t="s">
        <v>522</v>
      </c>
      <c r="C633" s="27">
        <v>161</v>
      </c>
      <c r="D633" s="27">
        <v>7560</v>
      </c>
      <c r="E633" s="251">
        <f t="shared" si="9"/>
        <v>2.1296296296296296E-2</v>
      </c>
    </row>
    <row r="634" spans="1:5" x14ac:dyDescent="0.25">
      <c r="A634" s="23" t="s">
        <v>47</v>
      </c>
      <c r="B634" s="27" t="s">
        <v>523</v>
      </c>
      <c r="C634" s="27">
        <v>834</v>
      </c>
      <c r="D634" s="27">
        <v>5236</v>
      </c>
      <c r="E634" s="251">
        <f t="shared" si="9"/>
        <v>0.15928189457601222</v>
      </c>
    </row>
    <row r="635" spans="1:5" x14ac:dyDescent="0.25">
      <c r="A635" s="23" t="s">
        <v>47</v>
      </c>
      <c r="B635" s="27" t="s">
        <v>538</v>
      </c>
      <c r="C635" s="27">
        <v>3055</v>
      </c>
      <c r="D635" s="27">
        <v>10638</v>
      </c>
      <c r="E635" s="251">
        <f t="shared" si="9"/>
        <v>0.2871780409851476</v>
      </c>
    </row>
    <row r="636" spans="1:5" x14ac:dyDescent="0.25">
      <c r="A636" s="23" t="s">
        <v>47</v>
      </c>
      <c r="B636" s="27" t="s">
        <v>548</v>
      </c>
      <c r="C636" s="27">
        <v>392</v>
      </c>
      <c r="D636" s="27">
        <v>13338</v>
      </c>
      <c r="E636" s="251">
        <f t="shared" si="9"/>
        <v>2.9389713600239915E-2</v>
      </c>
    </row>
    <row r="637" spans="1:5" x14ac:dyDescent="0.25">
      <c r="A637" s="23" t="s">
        <v>47</v>
      </c>
      <c r="B637" s="27" t="s">
        <v>576</v>
      </c>
      <c r="C637" s="27">
        <v>553</v>
      </c>
      <c r="D637" s="27">
        <v>7567</v>
      </c>
      <c r="E637" s="251">
        <f t="shared" si="9"/>
        <v>7.3080481036077699E-2</v>
      </c>
    </row>
    <row r="638" spans="1:5" x14ac:dyDescent="0.25">
      <c r="A638" s="23" t="s">
        <v>47</v>
      </c>
      <c r="B638" s="27" t="s">
        <v>586</v>
      </c>
      <c r="C638" s="27">
        <v>2010</v>
      </c>
      <c r="D638" s="27">
        <v>9560</v>
      </c>
      <c r="E638" s="251">
        <f t="shared" si="9"/>
        <v>0.21025104602510461</v>
      </c>
    </row>
    <row r="639" spans="1:5" x14ac:dyDescent="0.25">
      <c r="A639" s="23" t="s">
        <v>47</v>
      </c>
      <c r="B639" s="27" t="s">
        <v>606</v>
      </c>
      <c r="C639" s="27">
        <v>332</v>
      </c>
      <c r="D639" s="27">
        <v>13950</v>
      </c>
      <c r="E639" s="251">
        <f t="shared" si="9"/>
        <v>2.3799283154121866E-2</v>
      </c>
    </row>
    <row r="640" spans="1:5" x14ac:dyDescent="0.25">
      <c r="A640" s="23" t="s">
        <v>47</v>
      </c>
      <c r="B640" s="27" t="s">
        <v>653</v>
      </c>
      <c r="C640" s="27">
        <v>281</v>
      </c>
      <c r="D640" s="27">
        <v>5362</v>
      </c>
      <c r="E640" s="251">
        <f t="shared" si="9"/>
        <v>5.2405818724356582E-2</v>
      </c>
    </row>
    <row r="641" spans="1:5" x14ac:dyDescent="0.25">
      <c r="A641" s="23" t="s">
        <v>47</v>
      </c>
      <c r="B641" s="27" t="s">
        <v>691</v>
      </c>
      <c r="C641" s="27">
        <v>502</v>
      </c>
      <c r="D641" s="27">
        <v>11568</v>
      </c>
      <c r="E641" s="251">
        <f t="shared" si="9"/>
        <v>4.3395573997233747E-2</v>
      </c>
    </row>
    <row r="642" spans="1:5" x14ac:dyDescent="0.25">
      <c r="A642" s="23" t="s">
        <v>47</v>
      </c>
      <c r="B642" s="27" t="s">
        <v>849</v>
      </c>
      <c r="C642" s="27">
        <v>3759</v>
      </c>
      <c r="D642" s="27">
        <v>5995</v>
      </c>
      <c r="E642" s="251">
        <f t="shared" si="9"/>
        <v>0.62702251876563808</v>
      </c>
    </row>
    <row r="643" spans="1:5" x14ac:dyDescent="0.25">
      <c r="A643" s="23" t="s">
        <v>47</v>
      </c>
      <c r="B643" s="27" t="s">
        <v>716</v>
      </c>
      <c r="C643" s="27">
        <v>161</v>
      </c>
      <c r="D643" s="27">
        <v>8570</v>
      </c>
      <c r="E643" s="251">
        <f t="shared" si="9"/>
        <v>1.8786464410735122E-2</v>
      </c>
    </row>
    <row r="644" spans="1:5" x14ac:dyDescent="0.25">
      <c r="A644" s="23" t="s">
        <v>47</v>
      </c>
      <c r="B644" s="27" t="s">
        <v>717</v>
      </c>
      <c r="C644" s="27">
        <v>120</v>
      </c>
      <c r="D644" s="27">
        <v>21474</v>
      </c>
      <c r="E644" s="251">
        <f t="shared" si="9"/>
        <v>5.5881531153953619E-3</v>
      </c>
    </row>
    <row r="645" spans="1:5" x14ac:dyDescent="0.25">
      <c r="A645" s="23" t="s">
        <v>47</v>
      </c>
      <c r="B645" s="27" t="s">
        <v>738</v>
      </c>
      <c r="C645" s="27">
        <v>1628</v>
      </c>
      <c r="D645" s="27">
        <v>14770</v>
      </c>
      <c r="E645" s="251">
        <f t="shared" si="9"/>
        <v>0.11022342586323629</v>
      </c>
    </row>
    <row r="646" spans="1:5" x14ac:dyDescent="0.25">
      <c r="A646" s="23" t="s">
        <v>47</v>
      </c>
      <c r="B646" s="27" t="s">
        <v>763</v>
      </c>
      <c r="C646" s="27">
        <v>774</v>
      </c>
      <c r="D646" s="27">
        <v>12456</v>
      </c>
      <c r="E646" s="251">
        <f t="shared" si="9"/>
        <v>6.2138728323699419E-2</v>
      </c>
    </row>
    <row r="647" spans="1:5" x14ac:dyDescent="0.25">
      <c r="A647" s="23" t="s">
        <v>47</v>
      </c>
      <c r="B647" s="27" t="s">
        <v>811</v>
      </c>
      <c r="C647" s="27">
        <v>734</v>
      </c>
      <c r="D647" s="27">
        <v>7056</v>
      </c>
      <c r="E647" s="251">
        <f t="shared" si="9"/>
        <v>0.10402494331065759</v>
      </c>
    </row>
    <row r="648" spans="1:5" x14ac:dyDescent="0.25">
      <c r="A648" s="23" t="s">
        <v>47</v>
      </c>
      <c r="B648" s="27" t="s">
        <v>833</v>
      </c>
      <c r="C648" s="27">
        <v>523</v>
      </c>
      <c r="D648" s="27">
        <v>8768</v>
      </c>
      <c r="E648" s="251">
        <f t="shared" ref="E648:E711" si="10">C648/D648</f>
        <v>5.9648722627737225E-2</v>
      </c>
    </row>
    <row r="649" spans="1:5" x14ac:dyDescent="0.25">
      <c r="A649" s="23" t="s">
        <v>47</v>
      </c>
      <c r="B649" s="27" t="s">
        <v>961</v>
      </c>
      <c r="C649" s="27">
        <v>1427</v>
      </c>
      <c r="D649" s="27">
        <v>10719</v>
      </c>
      <c r="E649" s="251">
        <f t="shared" si="10"/>
        <v>0.13312809030693162</v>
      </c>
    </row>
    <row r="650" spans="1:5" x14ac:dyDescent="0.25">
      <c r="A650" s="23" t="s">
        <v>47</v>
      </c>
      <c r="B650" s="27" t="s">
        <v>49</v>
      </c>
      <c r="C650" s="27">
        <v>141</v>
      </c>
      <c r="D650" s="27">
        <v>63369</v>
      </c>
      <c r="E650" s="251">
        <f t="shared" si="10"/>
        <v>2.225062727832221E-3</v>
      </c>
    </row>
    <row r="651" spans="1:5" x14ac:dyDescent="0.25">
      <c r="A651" s="23" t="s">
        <v>47</v>
      </c>
      <c r="B651" s="27" t="s">
        <v>980</v>
      </c>
      <c r="C651" s="27">
        <v>191</v>
      </c>
      <c r="D651" s="27">
        <v>8492</v>
      </c>
      <c r="E651" s="251">
        <f t="shared" si="10"/>
        <v>2.2491756947715498E-2</v>
      </c>
    </row>
    <row r="652" spans="1:5" x14ac:dyDescent="0.25">
      <c r="A652" s="23" t="s">
        <v>47</v>
      </c>
      <c r="B652" s="27" t="s">
        <v>999</v>
      </c>
      <c r="C652" s="27">
        <v>714</v>
      </c>
      <c r="D652" s="27">
        <v>6579</v>
      </c>
      <c r="E652" s="251">
        <f t="shared" si="10"/>
        <v>0.10852713178294573</v>
      </c>
    </row>
    <row r="653" spans="1:5" x14ac:dyDescent="0.25">
      <c r="A653" s="23" t="s">
        <v>47</v>
      </c>
      <c r="B653" s="27" t="s">
        <v>1009</v>
      </c>
      <c r="C653" s="27">
        <v>221</v>
      </c>
      <c r="D653" s="27">
        <v>6153</v>
      </c>
      <c r="E653" s="251">
        <f t="shared" si="10"/>
        <v>3.5917438647814076E-2</v>
      </c>
    </row>
    <row r="654" spans="1:5" x14ac:dyDescent="0.25">
      <c r="A654" s="23" t="s">
        <v>47</v>
      </c>
      <c r="B654" s="27" t="s">
        <v>1047</v>
      </c>
      <c r="C654" s="27">
        <v>171</v>
      </c>
      <c r="D654" s="27">
        <v>6372</v>
      </c>
      <c r="E654" s="251">
        <f t="shared" si="10"/>
        <v>2.6836158192090395E-2</v>
      </c>
    </row>
    <row r="655" spans="1:5" x14ac:dyDescent="0.25">
      <c r="A655" s="23" t="s">
        <v>47</v>
      </c>
      <c r="B655" s="27" t="s">
        <v>1053</v>
      </c>
      <c r="C655" s="27">
        <v>261</v>
      </c>
      <c r="D655" s="27">
        <v>7080</v>
      </c>
      <c r="E655" s="251">
        <f t="shared" si="10"/>
        <v>3.6864406779661019E-2</v>
      </c>
    </row>
    <row r="656" spans="1:5" x14ac:dyDescent="0.25">
      <c r="A656" s="23" t="s">
        <v>47</v>
      </c>
      <c r="B656" s="27" t="s">
        <v>1058</v>
      </c>
      <c r="C656" s="27">
        <v>332</v>
      </c>
      <c r="D656" s="27">
        <v>10890</v>
      </c>
      <c r="E656" s="251">
        <f t="shared" si="10"/>
        <v>3.0486685032139579E-2</v>
      </c>
    </row>
    <row r="657" spans="1:5" x14ac:dyDescent="0.25">
      <c r="A657" s="23" t="s">
        <v>47</v>
      </c>
      <c r="B657" s="27" t="s">
        <v>1062</v>
      </c>
      <c r="C657" s="27">
        <v>714</v>
      </c>
      <c r="D657" s="27">
        <v>6579</v>
      </c>
      <c r="E657" s="251">
        <f t="shared" si="10"/>
        <v>0.10852713178294573</v>
      </c>
    </row>
    <row r="658" spans="1:5" x14ac:dyDescent="0.25">
      <c r="A658" s="23" t="s">
        <v>47</v>
      </c>
      <c r="B658" s="27" t="s">
        <v>1059</v>
      </c>
      <c r="C658" s="27">
        <v>302</v>
      </c>
      <c r="D658" s="27">
        <v>8470</v>
      </c>
      <c r="E658" s="251">
        <f t="shared" si="10"/>
        <v>3.5655253837072021E-2</v>
      </c>
    </row>
    <row r="659" spans="1:5" x14ac:dyDescent="0.25">
      <c r="A659" s="23" t="s">
        <v>47</v>
      </c>
      <c r="B659" s="27" t="s">
        <v>1106</v>
      </c>
      <c r="C659" s="27">
        <v>422</v>
      </c>
      <c r="D659" s="27">
        <v>3962</v>
      </c>
      <c r="E659" s="251">
        <f t="shared" si="10"/>
        <v>0.10651186269560828</v>
      </c>
    </row>
    <row r="660" spans="1:5" x14ac:dyDescent="0.25">
      <c r="A660" s="23" t="s">
        <v>47</v>
      </c>
      <c r="B660" s="27" t="s">
        <v>1068</v>
      </c>
      <c r="C660" s="27">
        <v>372</v>
      </c>
      <c r="D660" s="27">
        <v>21384</v>
      </c>
      <c r="E660" s="251">
        <f t="shared" si="10"/>
        <v>1.739618406285073E-2</v>
      </c>
    </row>
    <row r="661" spans="1:5" x14ac:dyDescent="0.25">
      <c r="A661" s="23" t="s">
        <v>47</v>
      </c>
      <c r="B661" s="27" t="s">
        <v>1069</v>
      </c>
      <c r="C661" s="27">
        <v>251</v>
      </c>
      <c r="D661" s="27">
        <v>12840</v>
      </c>
      <c r="E661" s="251">
        <f t="shared" si="10"/>
        <v>1.9548286604361371E-2</v>
      </c>
    </row>
    <row r="662" spans="1:5" x14ac:dyDescent="0.25">
      <c r="A662" s="23" t="s">
        <v>47</v>
      </c>
      <c r="B662" s="27" t="s">
        <v>1101</v>
      </c>
      <c r="C662" s="27">
        <v>895</v>
      </c>
      <c r="D662" s="27">
        <v>5139</v>
      </c>
      <c r="E662" s="251">
        <f t="shared" si="10"/>
        <v>0.17415839657520918</v>
      </c>
    </row>
    <row r="663" spans="1:5" x14ac:dyDescent="0.25">
      <c r="A663" s="23" t="s">
        <v>47</v>
      </c>
      <c r="B663" s="27" t="s">
        <v>1110</v>
      </c>
      <c r="C663" s="27">
        <v>342</v>
      </c>
      <c r="D663" s="27">
        <v>36558</v>
      </c>
      <c r="E663" s="251">
        <f t="shared" si="10"/>
        <v>9.3549975381585423E-3</v>
      </c>
    </row>
    <row r="664" spans="1:5" x14ac:dyDescent="0.25">
      <c r="A664" s="23" t="s">
        <v>47</v>
      </c>
      <c r="B664" s="27" t="s">
        <v>1114</v>
      </c>
      <c r="C664" s="27">
        <v>141</v>
      </c>
      <c r="D664" s="27">
        <v>6504</v>
      </c>
      <c r="E664" s="251">
        <f t="shared" si="10"/>
        <v>2.1678966789667898E-2</v>
      </c>
    </row>
    <row r="665" spans="1:5" x14ac:dyDescent="0.25">
      <c r="A665" s="23" t="s">
        <v>47</v>
      </c>
      <c r="B665" s="27" t="s">
        <v>1132</v>
      </c>
      <c r="C665" s="27">
        <v>241</v>
      </c>
      <c r="D665" s="27">
        <v>10800</v>
      </c>
      <c r="E665" s="251">
        <f t="shared" si="10"/>
        <v>2.2314814814814815E-2</v>
      </c>
    </row>
    <row r="666" spans="1:5" x14ac:dyDescent="0.25">
      <c r="A666" s="23" t="s">
        <v>47</v>
      </c>
      <c r="B666" s="27" t="s">
        <v>881</v>
      </c>
      <c r="C666" s="27">
        <v>744</v>
      </c>
      <c r="D666" s="27">
        <v>5016</v>
      </c>
      <c r="E666" s="251">
        <f t="shared" si="10"/>
        <v>0.14832535885167464</v>
      </c>
    </row>
    <row r="667" spans="1:5" x14ac:dyDescent="0.25">
      <c r="A667" s="23" t="s">
        <v>47</v>
      </c>
      <c r="B667" s="27" t="s">
        <v>1139</v>
      </c>
      <c r="C667" s="27">
        <v>342</v>
      </c>
      <c r="D667" s="27">
        <v>16236</v>
      </c>
      <c r="E667" s="251">
        <f t="shared" si="10"/>
        <v>2.1064301552106431E-2</v>
      </c>
    </row>
    <row r="668" spans="1:5" x14ac:dyDescent="0.25">
      <c r="A668" s="23" t="s">
        <v>47</v>
      </c>
      <c r="B668" s="27" t="s">
        <v>1362</v>
      </c>
      <c r="C668" s="27">
        <v>271</v>
      </c>
      <c r="D668" s="27">
        <v>11664</v>
      </c>
      <c r="E668" s="251">
        <f t="shared" si="10"/>
        <v>2.3233882030178326E-2</v>
      </c>
    </row>
    <row r="669" spans="1:5" x14ac:dyDescent="0.25">
      <c r="A669" s="23" t="s">
        <v>47</v>
      </c>
      <c r="B669" s="27" t="s">
        <v>1542</v>
      </c>
      <c r="C669" s="27">
        <v>161</v>
      </c>
      <c r="D669" s="27">
        <v>7380</v>
      </c>
      <c r="E669" s="251">
        <f t="shared" si="10"/>
        <v>2.1815718157181571E-2</v>
      </c>
    </row>
    <row r="670" spans="1:5" x14ac:dyDescent="0.25">
      <c r="A670" s="23" t="s">
        <v>47</v>
      </c>
      <c r="B670" s="27" t="s">
        <v>1566</v>
      </c>
      <c r="C670" s="27">
        <v>402</v>
      </c>
      <c r="D670" s="27">
        <v>12696</v>
      </c>
      <c r="E670" s="251">
        <f t="shared" si="10"/>
        <v>3.1663516068052927E-2</v>
      </c>
    </row>
    <row r="671" spans="1:5" x14ac:dyDescent="0.25">
      <c r="A671" s="23" t="s">
        <v>47</v>
      </c>
      <c r="B671" s="27" t="s">
        <v>1797</v>
      </c>
      <c r="C671" s="27">
        <v>673</v>
      </c>
      <c r="D671" s="27">
        <v>6660</v>
      </c>
      <c r="E671" s="251">
        <f t="shared" si="10"/>
        <v>0.10105105105105106</v>
      </c>
    </row>
    <row r="672" spans="1:5" x14ac:dyDescent="0.25">
      <c r="A672" s="23" t="s">
        <v>47</v>
      </c>
      <c r="B672" s="27" t="s">
        <v>1802</v>
      </c>
      <c r="C672" s="27">
        <v>2171</v>
      </c>
      <c r="D672" s="27">
        <v>29925</v>
      </c>
      <c r="E672" s="251">
        <f t="shared" si="10"/>
        <v>7.254803675856307E-2</v>
      </c>
    </row>
    <row r="673" spans="1:5" x14ac:dyDescent="0.25">
      <c r="A673" s="23" t="s">
        <v>47</v>
      </c>
      <c r="B673" s="27" t="s">
        <v>1819</v>
      </c>
      <c r="C673" s="27">
        <v>462</v>
      </c>
      <c r="D673" s="27">
        <v>10521</v>
      </c>
      <c r="E673" s="251">
        <f t="shared" si="10"/>
        <v>4.3912175648702596E-2</v>
      </c>
    </row>
    <row r="674" spans="1:5" x14ac:dyDescent="0.25">
      <c r="A674" s="23" t="s">
        <v>47</v>
      </c>
      <c r="B674" s="27" t="s">
        <v>1831</v>
      </c>
      <c r="C674" s="27">
        <v>291</v>
      </c>
      <c r="D674" s="27">
        <v>3600</v>
      </c>
      <c r="E674" s="251">
        <f t="shared" si="10"/>
        <v>8.0833333333333326E-2</v>
      </c>
    </row>
    <row r="675" spans="1:5" x14ac:dyDescent="0.25">
      <c r="A675" s="23" t="s">
        <v>47</v>
      </c>
      <c r="B675" s="27" t="s">
        <v>1833</v>
      </c>
      <c r="C675" s="27">
        <v>271</v>
      </c>
      <c r="D675" s="27">
        <v>12114</v>
      </c>
      <c r="E675" s="251">
        <f t="shared" si="10"/>
        <v>2.2370810632326234E-2</v>
      </c>
    </row>
    <row r="676" spans="1:5" x14ac:dyDescent="0.25">
      <c r="A676" s="23" t="s">
        <v>47</v>
      </c>
      <c r="B676" s="27" t="s">
        <v>1888</v>
      </c>
      <c r="C676" s="27">
        <v>854</v>
      </c>
      <c r="D676" s="27">
        <v>5950</v>
      </c>
      <c r="E676" s="251">
        <f t="shared" si="10"/>
        <v>0.14352941176470588</v>
      </c>
    </row>
    <row r="677" spans="1:5" x14ac:dyDescent="0.25">
      <c r="A677" s="23" t="s">
        <v>47</v>
      </c>
      <c r="B677" s="27" t="s">
        <v>1948</v>
      </c>
      <c r="C677" s="27">
        <v>181</v>
      </c>
      <c r="D677" s="27">
        <v>4686</v>
      </c>
      <c r="E677" s="251">
        <f t="shared" si="10"/>
        <v>3.8625693555271019E-2</v>
      </c>
    </row>
    <row r="678" spans="1:5" x14ac:dyDescent="0.25">
      <c r="A678" s="23" t="s">
        <v>47</v>
      </c>
      <c r="B678" s="27" t="s">
        <v>1949</v>
      </c>
      <c r="C678" s="27">
        <v>352</v>
      </c>
      <c r="D678" s="27">
        <v>4690</v>
      </c>
      <c r="E678" s="251">
        <f t="shared" si="10"/>
        <v>7.5053304904051169E-2</v>
      </c>
    </row>
    <row r="679" spans="1:5" x14ac:dyDescent="0.25">
      <c r="A679" s="23" t="s">
        <v>47</v>
      </c>
      <c r="B679" s="27" t="s">
        <v>1951</v>
      </c>
      <c r="C679" s="27">
        <v>1256</v>
      </c>
      <c r="D679" s="27">
        <v>7065</v>
      </c>
      <c r="E679" s="251">
        <f t="shared" si="10"/>
        <v>0.17777777777777778</v>
      </c>
    </row>
    <row r="680" spans="1:5" x14ac:dyDescent="0.25">
      <c r="A680" s="23" t="s">
        <v>47</v>
      </c>
      <c r="B680" s="27" t="s">
        <v>1998</v>
      </c>
      <c r="C680" s="27">
        <v>342</v>
      </c>
      <c r="D680" s="27">
        <v>5796</v>
      </c>
      <c r="E680" s="251">
        <f t="shared" si="10"/>
        <v>5.9006211180124224E-2</v>
      </c>
    </row>
    <row r="681" spans="1:5" x14ac:dyDescent="0.25">
      <c r="A681" s="23" t="s">
        <v>47</v>
      </c>
      <c r="B681" s="27" t="s">
        <v>2023</v>
      </c>
      <c r="C681" s="27">
        <v>322</v>
      </c>
      <c r="D681" s="27">
        <v>7173</v>
      </c>
      <c r="E681" s="251">
        <f t="shared" si="10"/>
        <v>4.4890561829081278E-2</v>
      </c>
    </row>
    <row r="682" spans="1:5" x14ac:dyDescent="0.25">
      <c r="A682" s="23" t="s">
        <v>47</v>
      </c>
      <c r="B682" s="27" t="s">
        <v>2027</v>
      </c>
      <c r="C682" s="27">
        <v>1196</v>
      </c>
      <c r="D682" s="27">
        <v>7938</v>
      </c>
      <c r="E682" s="251">
        <f t="shared" si="10"/>
        <v>0.15066767447719828</v>
      </c>
    </row>
    <row r="683" spans="1:5" x14ac:dyDescent="0.25">
      <c r="A683" s="23" t="s">
        <v>47</v>
      </c>
      <c r="B683" s="27" t="s">
        <v>2040</v>
      </c>
      <c r="C683" s="27">
        <v>1286</v>
      </c>
      <c r="D683" s="27">
        <v>23680</v>
      </c>
      <c r="E683" s="251">
        <f t="shared" si="10"/>
        <v>5.4307432432432433E-2</v>
      </c>
    </row>
    <row r="684" spans="1:5" x14ac:dyDescent="0.25">
      <c r="A684" s="23" t="s">
        <v>47</v>
      </c>
      <c r="B684" s="27" t="s">
        <v>2065</v>
      </c>
      <c r="C684" s="27">
        <v>231</v>
      </c>
      <c r="D684" s="27">
        <v>8824</v>
      </c>
      <c r="E684" s="251">
        <f t="shared" si="10"/>
        <v>2.6178603807796918E-2</v>
      </c>
    </row>
    <row r="685" spans="1:5" x14ac:dyDescent="0.25">
      <c r="A685" s="23" t="s">
        <v>47</v>
      </c>
      <c r="B685" s="27" t="s">
        <v>2071</v>
      </c>
      <c r="C685" s="27">
        <v>1769</v>
      </c>
      <c r="D685" s="27">
        <v>9530</v>
      </c>
      <c r="E685" s="251">
        <f t="shared" si="10"/>
        <v>0.18562434417628543</v>
      </c>
    </row>
    <row r="686" spans="1:5" x14ac:dyDescent="0.25">
      <c r="A686" s="23" t="s">
        <v>47</v>
      </c>
      <c r="B686" s="27" t="s">
        <v>2082</v>
      </c>
      <c r="C686" s="27">
        <v>281</v>
      </c>
      <c r="D686" s="27">
        <v>8496</v>
      </c>
      <c r="E686" s="251">
        <f t="shared" si="10"/>
        <v>3.3074387947269301E-2</v>
      </c>
    </row>
    <row r="687" spans="1:5" x14ac:dyDescent="0.25">
      <c r="A687" s="23" t="s">
        <v>47</v>
      </c>
      <c r="B687" s="27" t="s">
        <v>2120</v>
      </c>
      <c r="C687" s="27">
        <v>372</v>
      </c>
      <c r="D687" s="27">
        <v>13870</v>
      </c>
      <c r="E687" s="251">
        <f t="shared" si="10"/>
        <v>2.6820475847152126E-2</v>
      </c>
    </row>
    <row r="688" spans="1:5" x14ac:dyDescent="0.25">
      <c r="A688" s="23" t="s">
        <v>47</v>
      </c>
      <c r="B688" s="27" t="s">
        <v>2145</v>
      </c>
      <c r="C688" s="27">
        <v>502</v>
      </c>
      <c r="D688" s="27">
        <v>16064</v>
      </c>
      <c r="E688" s="251">
        <f t="shared" si="10"/>
        <v>3.125E-2</v>
      </c>
    </row>
    <row r="689" spans="1:5" x14ac:dyDescent="0.25">
      <c r="A689" s="23" t="s">
        <v>47</v>
      </c>
      <c r="B689" s="27" t="s">
        <v>2146</v>
      </c>
      <c r="C689" s="27">
        <v>221</v>
      </c>
      <c r="D689" s="27">
        <v>3510</v>
      </c>
      <c r="E689" s="251">
        <f t="shared" si="10"/>
        <v>6.2962962962962957E-2</v>
      </c>
    </row>
    <row r="690" spans="1:5" x14ac:dyDescent="0.25">
      <c r="A690" s="23" t="s">
        <v>47</v>
      </c>
      <c r="B690" s="27" t="s">
        <v>2150</v>
      </c>
      <c r="C690" s="27">
        <v>573</v>
      </c>
      <c r="D690" s="27">
        <v>30627</v>
      </c>
      <c r="E690" s="251">
        <f t="shared" si="10"/>
        <v>1.8708982270545595E-2</v>
      </c>
    </row>
    <row r="691" spans="1:5" x14ac:dyDescent="0.25">
      <c r="A691" s="23" t="s">
        <v>49</v>
      </c>
      <c r="B691" s="27" t="s">
        <v>316</v>
      </c>
      <c r="C691" s="27">
        <v>116</v>
      </c>
      <c r="D691" s="27">
        <v>2034</v>
      </c>
      <c r="E691" s="251">
        <f t="shared" si="10"/>
        <v>5.7030481809242868E-2</v>
      </c>
    </row>
    <row r="692" spans="1:5" x14ac:dyDescent="0.25">
      <c r="A692" s="23" t="s">
        <v>49</v>
      </c>
      <c r="B692" s="27" t="s">
        <v>393</v>
      </c>
      <c r="C692" s="27">
        <v>272</v>
      </c>
      <c r="D692" s="27">
        <v>5229</v>
      </c>
      <c r="E692" s="251">
        <f t="shared" si="10"/>
        <v>5.2017594186268883E-2</v>
      </c>
    </row>
    <row r="693" spans="1:5" x14ac:dyDescent="0.25">
      <c r="A693" s="23" t="s">
        <v>49</v>
      </c>
      <c r="B693" s="27" t="s">
        <v>542</v>
      </c>
      <c r="C693" s="27">
        <v>94</v>
      </c>
      <c r="D693" s="27">
        <v>2277</v>
      </c>
      <c r="E693" s="251">
        <f t="shared" si="10"/>
        <v>4.1282389108476064E-2</v>
      </c>
    </row>
    <row r="694" spans="1:5" x14ac:dyDescent="0.25">
      <c r="A694" s="23" t="s">
        <v>49</v>
      </c>
      <c r="B694" s="27" t="s">
        <v>595</v>
      </c>
      <c r="C694" s="27">
        <v>208</v>
      </c>
      <c r="D694" s="27">
        <v>10620</v>
      </c>
      <c r="E694" s="251">
        <f t="shared" si="10"/>
        <v>1.9585687382297552E-2</v>
      </c>
    </row>
    <row r="695" spans="1:5" x14ac:dyDescent="0.25">
      <c r="A695" s="23" t="s">
        <v>49</v>
      </c>
      <c r="B695" s="27" t="s">
        <v>600</v>
      </c>
      <c r="C695" s="27">
        <v>229</v>
      </c>
      <c r="D695" s="27">
        <v>15510</v>
      </c>
      <c r="E695" s="251">
        <f t="shared" si="10"/>
        <v>1.4764667956157319E-2</v>
      </c>
    </row>
    <row r="696" spans="1:5" x14ac:dyDescent="0.25">
      <c r="A696" s="23" t="s">
        <v>49</v>
      </c>
      <c r="B696" s="27" t="s">
        <v>750</v>
      </c>
      <c r="C696" s="27">
        <v>112</v>
      </c>
      <c r="D696" s="27">
        <v>1925</v>
      </c>
      <c r="E696" s="251">
        <f t="shared" si="10"/>
        <v>5.8181818181818182E-2</v>
      </c>
    </row>
    <row r="697" spans="1:5" x14ac:dyDescent="0.25">
      <c r="A697" s="23" t="s">
        <v>49</v>
      </c>
      <c r="B697" s="27" t="s">
        <v>815</v>
      </c>
      <c r="C697" s="27">
        <v>107</v>
      </c>
      <c r="D697" s="27">
        <v>3458</v>
      </c>
      <c r="E697" s="251">
        <f t="shared" si="10"/>
        <v>3.0942741469057258E-2</v>
      </c>
    </row>
    <row r="698" spans="1:5" x14ac:dyDescent="0.25">
      <c r="A698" s="23" t="s">
        <v>49</v>
      </c>
      <c r="B698" s="27" t="s">
        <v>818</v>
      </c>
      <c r="C698" s="27">
        <v>112</v>
      </c>
      <c r="D698" s="27">
        <v>6728</v>
      </c>
      <c r="E698" s="251">
        <f t="shared" si="10"/>
        <v>1.6646848989298454E-2</v>
      </c>
    </row>
    <row r="699" spans="1:5" x14ac:dyDescent="0.25">
      <c r="A699" s="23" t="s">
        <v>49</v>
      </c>
      <c r="B699" s="27" t="s">
        <v>918</v>
      </c>
      <c r="C699" s="27">
        <v>31</v>
      </c>
      <c r="D699" s="27">
        <v>1260</v>
      </c>
      <c r="E699" s="251">
        <f t="shared" si="10"/>
        <v>2.4603174603174603E-2</v>
      </c>
    </row>
    <row r="700" spans="1:5" x14ac:dyDescent="0.25">
      <c r="A700" s="23" t="s">
        <v>49</v>
      </c>
      <c r="B700" s="27" t="s">
        <v>936</v>
      </c>
      <c r="C700" s="27">
        <v>219</v>
      </c>
      <c r="D700" s="27">
        <v>5175</v>
      </c>
      <c r="E700" s="251">
        <f t="shared" si="10"/>
        <v>4.2318840579710144E-2</v>
      </c>
    </row>
    <row r="701" spans="1:5" x14ac:dyDescent="0.25">
      <c r="A701" s="23" t="s">
        <v>49</v>
      </c>
      <c r="B701" s="27" t="s">
        <v>1097</v>
      </c>
      <c r="C701" s="27">
        <v>263</v>
      </c>
      <c r="D701" s="27">
        <v>7020</v>
      </c>
      <c r="E701" s="251">
        <f t="shared" si="10"/>
        <v>3.7464387464387468E-2</v>
      </c>
    </row>
    <row r="702" spans="1:5" x14ac:dyDescent="0.25">
      <c r="A702" s="23" t="s">
        <v>49</v>
      </c>
      <c r="B702" s="27" t="s">
        <v>1889</v>
      </c>
      <c r="C702" s="27">
        <v>374</v>
      </c>
      <c r="D702" s="27">
        <v>5264</v>
      </c>
      <c r="E702" s="251">
        <f t="shared" si="10"/>
        <v>7.1048632218844984E-2</v>
      </c>
    </row>
    <row r="703" spans="1:5" x14ac:dyDescent="0.25">
      <c r="A703" s="23" t="s">
        <v>49</v>
      </c>
      <c r="B703" s="27" t="s">
        <v>1915</v>
      </c>
      <c r="C703" s="27">
        <v>347</v>
      </c>
      <c r="D703" s="27">
        <v>4680</v>
      </c>
      <c r="E703" s="251">
        <f t="shared" si="10"/>
        <v>7.4145299145299146E-2</v>
      </c>
    </row>
    <row r="704" spans="1:5" x14ac:dyDescent="0.25">
      <c r="A704" s="23" t="s">
        <v>49</v>
      </c>
      <c r="B704" s="27" t="s">
        <v>1920</v>
      </c>
      <c r="C704" s="27">
        <v>152</v>
      </c>
      <c r="D704" s="27">
        <v>2448</v>
      </c>
      <c r="E704" s="251">
        <f t="shared" si="10"/>
        <v>6.2091503267973858E-2</v>
      </c>
    </row>
    <row r="705" spans="1:5" x14ac:dyDescent="0.25">
      <c r="A705" s="23" t="s">
        <v>49</v>
      </c>
      <c r="B705" s="27" t="s">
        <v>1978</v>
      </c>
      <c r="C705" s="27">
        <v>113</v>
      </c>
      <c r="D705" s="27">
        <v>1032</v>
      </c>
      <c r="E705" s="251">
        <f t="shared" si="10"/>
        <v>0.10949612403100775</v>
      </c>
    </row>
    <row r="706" spans="1:5" x14ac:dyDescent="0.25">
      <c r="A706" s="23" t="s">
        <v>49</v>
      </c>
      <c r="B706" s="27" t="s">
        <v>1980</v>
      </c>
      <c r="C706" s="27">
        <v>313</v>
      </c>
      <c r="D706" s="27">
        <v>4437</v>
      </c>
      <c r="E706" s="251">
        <f t="shared" si="10"/>
        <v>7.0543159792652688E-2</v>
      </c>
    </row>
    <row r="707" spans="1:5" x14ac:dyDescent="0.25">
      <c r="A707" s="23" t="s">
        <v>49</v>
      </c>
      <c r="B707" s="27" t="s">
        <v>1990</v>
      </c>
      <c r="C707" s="27">
        <v>502</v>
      </c>
      <c r="D707" s="27">
        <v>7464</v>
      </c>
      <c r="E707" s="251">
        <f t="shared" si="10"/>
        <v>6.7256162915326906E-2</v>
      </c>
    </row>
    <row r="708" spans="1:5" x14ac:dyDescent="0.25">
      <c r="A708" s="23" t="s">
        <v>49</v>
      </c>
      <c r="B708" s="27" t="s">
        <v>1994</v>
      </c>
      <c r="C708" s="27">
        <v>108</v>
      </c>
      <c r="D708" s="27">
        <v>4040</v>
      </c>
      <c r="E708" s="251">
        <f t="shared" si="10"/>
        <v>2.6732673267326732E-2</v>
      </c>
    </row>
    <row r="709" spans="1:5" x14ac:dyDescent="0.25">
      <c r="A709" s="23" t="s">
        <v>49</v>
      </c>
      <c r="B709" s="27" t="s">
        <v>2009</v>
      </c>
      <c r="C709" s="27">
        <v>87</v>
      </c>
      <c r="D709" s="27">
        <v>1956</v>
      </c>
      <c r="E709" s="251">
        <f t="shared" si="10"/>
        <v>4.4478527607361963E-2</v>
      </c>
    </row>
    <row r="710" spans="1:5" x14ac:dyDescent="0.25">
      <c r="A710" s="23" t="s">
        <v>49</v>
      </c>
      <c r="B710" s="27" t="s">
        <v>2098</v>
      </c>
      <c r="C710" s="27">
        <v>146</v>
      </c>
      <c r="D710" s="27">
        <v>4088</v>
      </c>
      <c r="E710" s="251">
        <f t="shared" si="10"/>
        <v>3.5714285714285712E-2</v>
      </c>
    </row>
    <row r="711" spans="1:5" x14ac:dyDescent="0.25">
      <c r="A711" s="23" t="s">
        <v>49</v>
      </c>
      <c r="B711" s="27" t="s">
        <v>2105</v>
      </c>
      <c r="C711" s="27">
        <v>187</v>
      </c>
      <c r="D711" s="27">
        <v>6216</v>
      </c>
      <c r="E711" s="251">
        <f t="shared" si="10"/>
        <v>3.0083655083655084E-2</v>
      </c>
    </row>
    <row r="712" spans="1:5" x14ac:dyDescent="0.25">
      <c r="A712" s="23" t="s">
        <v>49</v>
      </c>
      <c r="B712" s="27" t="s">
        <v>2109</v>
      </c>
      <c r="C712" s="27">
        <v>185</v>
      </c>
      <c r="D712" s="27">
        <v>5112</v>
      </c>
      <c r="E712" s="251">
        <f t="shared" ref="E712:E775" si="11">C712/D712</f>
        <v>3.6189358372456966E-2</v>
      </c>
    </row>
    <row r="713" spans="1:5" x14ac:dyDescent="0.25">
      <c r="A713" s="23" t="s">
        <v>50</v>
      </c>
      <c r="B713" s="27" t="s">
        <v>265</v>
      </c>
      <c r="C713" s="27">
        <v>2002</v>
      </c>
      <c r="D713" s="27">
        <v>14256</v>
      </c>
      <c r="E713" s="251">
        <f t="shared" si="11"/>
        <v>0.14043209876543211</v>
      </c>
    </row>
    <row r="714" spans="1:5" x14ac:dyDescent="0.25">
      <c r="A714" s="23" t="s">
        <v>50</v>
      </c>
      <c r="B714" s="27" t="s">
        <v>288</v>
      </c>
      <c r="C714" s="27">
        <v>638</v>
      </c>
      <c r="D714" s="27">
        <v>7407</v>
      </c>
      <c r="E714" s="251">
        <f t="shared" si="11"/>
        <v>8.6134737410557577E-2</v>
      </c>
    </row>
    <row r="715" spans="1:5" x14ac:dyDescent="0.25">
      <c r="A715" s="23" t="s">
        <v>50</v>
      </c>
      <c r="B715" s="27" t="s">
        <v>321</v>
      </c>
      <c r="C715" s="27">
        <v>1266</v>
      </c>
      <c r="D715" s="27">
        <v>6952</v>
      </c>
      <c r="E715" s="251">
        <f t="shared" si="11"/>
        <v>0.18210586881472957</v>
      </c>
    </row>
    <row r="716" spans="1:5" x14ac:dyDescent="0.25">
      <c r="A716" s="23" t="s">
        <v>50</v>
      </c>
      <c r="B716" s="27" t="s">
        <v>712</v>
      </c>
      <c r="C716" s="27">
        <v>2624</v>
      </c>
      <c r="D716" s="27">
        <v>3500</v>
      </c>
      <c r="E716" s="251">
        <f t="shared" si="11"/>
        <v>0.74971428571428567</v>
      </c>
    </row>
    <row r="717" spans="1:5" x14ac:dyDescent="0.25">
      <c r="A717" s="23" t="s">
        <v>50</v>
      </c>
      <c r="B717" s="27" t="s">
        <v>789</v>
      </c>
      <c r="C717" s="27">
        <v>252</v>
      </c>
      <c r="D717" s="27">
        <v>9160</v>
      </c>
      <c r="E717" s="251">
        <f t="shared" si="11"/>
        <v>2.7510917030567687E-2</v>
      </c>
    </row>
    <row r="718" spans="1:5" x14ac:dyDescent="0.25">
      <c r="A718" s="23" t="s">
        <v>50</v>
      </c>
      <c r="B718" s="27" t="s">
        <v>794</v>
      </c>
      <c r="C718" s="27">
        <v>272</v>
      </c>
      <c r="D718" s="27">
        <v>6084</v>
      </c>
      <c r="E718" s="251">
        <f t="shared" si="11"/>
        <v>4.4707429322813935E-2</v>
      </c>
    </row>
    <row r="719" spans="1:5" x14ac:dyDescent="0.25">
      <c r="A719" s="23" t="s">
        <v>50</v>
      </c>
      <c r="B719" s="27" t="s">
        <v>859</v>
      </c>
      <c r="C719" s="27">
        <v>5771</v>
      </c>
      <c r="D719" s="27">
        <v>4912</v>
      </c>
      <c r="E719" s="251">
        <f t="shared" si="11"/>
        <v>1.1748778501628665</v>
      </c>
    </row>
    <row r="720" spans="1:5" x14ac:dyDescent="0.25">
      <c r="A720" s="23" t="s">
        <v>50</v>
      </c>
      <c r="B720" s="27" t="s">
        <v>1130</v>
      </c>
      <c r="C720" s="27">
        <v>1661</v>
      </c>
      <c r="D720" s="27">
        <v>5776</v>
      </c>
      <c r="E720" s="251">
        <f t="shared" si="11"/>
        <v>0.28756925207756234</v>
      </c>
    </row>
    <row r="721" spans="1:5" x14ac:dyDescent="0.25">
      <c r="A721" s="23" t="s">
        <v>50</v>
      </c>
      <c r="B721" s="27" t="s">
        <v>1478</v>
      </c>
      <c r="C721" s="27">
        <v>268</v>
      </c>
      <c r="D721" s="27">
        <v>5832</v>
      </c>
      <c r="E721" s="251">
        <f t="shared" si="11"/>
        <v>4.5953360768175584E-2</v>
      </c>
    </row>
    <row r="722" spans="1:5" x14ac:dyDescent="0.25">
      <c r="A722" s="23" t="s">
        <v>50</v>
      </c>
      <c r="B722" s="27" t="s">
        <v>1661</v>
      </c>
      <c r="C722" s="27">
        <v>643</v>
      </c>
      <c r="D722" s="27">
        <v>3136</v>
      </c>
      <c r="E722" s="251">
        <f t="shared" si="11"/>
        <v>0.20503826530612246</v>
      </c>
    </row>
    <row r="723" spans="1:5" x14ac:dyDescent="0.25">
      <c r="A723" s="23" t="s">
        <v>50</v>
      </c>
      <c r="B723" s="27" t="s">
        <v>1687</v>
      </c>
      <c r="C723" s="27">
        <v>2212</v>
      </c>
      <c r="D723" s="27">
        <v>6280</v>
      </c>
      <c r="E723" s="251">
        <f t="shared" si="11"/>
        <v>0.3522292993630573</v>
      </c>
    </row>
    <row r="724" spans="1:5" x14ac:dyDescent="0.25">
      <c r="A724" s="23" t="s">
        <v>50</v>
      </c>
      <c r="B724" s="27" t="s">
        <v>1849</v>
      </c>
      <c r="C724" s="27">
        <v>871</v>
      </c>
      <c r="D724" s="27">
        <v>19528</v>
      </c>
      <c r="E724" s="251">
        <f t="shared" si="11"/>
        <v>4.460262187628021E-2</v>
      </c>
    </row>
    <row r="725" spans="1:5" x14ac:dyDescent="0.25">
      <c r="A725" s="23" t="s">
        <v>50</v>
      </c>
      <c r="B725" s="27" t="s">
        <v>2023</v>
      </c>
      <c r="C725" s="27">
        <v>196</v>
      </c>
      <c r="D725" s="27">
        <v>12645</v>
      </c>
      <c r="E725" s="251">
        <f t="shared" si="11"/>
        <v>1.5500197706603401E-2</v>
      </c>
    </row>
    <row r="726" spans="1:5" x14ac:dyDescent="0.25">
      <c r="A726" s="23" t="s">
        <v>50</v>
      </c>
      <c r="B726" s="27" t="s">
        <v>862</v>
      </c>
      <c r="C726" s="27">
        <v>2201</v>
      </c>
      <c r="D726" s="27">
        <v>9130</v>
      </c>
      <c r="E726" s="251">
        <f t="shared" si="11"/>
        <v>0.24107338444687842</v>
      </c>
    </row>
    <row r="727" spans="1:5" x14ac:dyDescent="0.25">
      <c r="A727" s="23" t="s">
        <v>51</v>
      </c>
      <c r="B727" s="27" t="s">
        <v>254</v>
      </c>
      <c r="C727" s="27">
        <v>60</v>
      </c>
      <c r="D727" s="27">
        <v>441</v>
      </c>
      <c r="E727" s="251">
        <f t="shared" si="11"/>
        <v>0.1360544217687075</v>
      </c>
    </row>
    <row r="728" spans="1:5" x14ac:dyDescent="0.25">
      <c r="A728" s="23" t="s">
        <v>51</v>
      </c>
      <c r="B728" s="27" t="s">
        <v>285</v>
      </c>
      <c r="C728" s="27">
        <v>1064</v>
      </c>
      <c r="D728" s="27">
        <v>4330</v>
      </c>
      <c r="E728" s="251">
        <f t="shared" si="11"/>
        <v>0.24572748267898384</v>
      </c>
    </row>
    <row r="729" spans="1:5" x14ac:dyDescent="0.25">
      <c r="A729" s="23" t="s">
        <v>51</v>
      </c>
      <c r="B729" s="27" t="s">
        <v>878</v>
      </c>
      <c r="C729" s="27">
        <v>679</v>
      </c>
      <c r="D729" s="27">
        <v>6680</v>
      </c>
      <c r="E729" s="251">
        <f t="shared" si="11"/>
        <v>0.10164670658682634</v>
      </c>
    </row>
    <row r="730" spans="1:5" x14ac:dyDescent="0.25">
      <c r="A730" s="23" t="s">
        <v>51</v>
      </c>
      <c r="B730" s="27" t="s">
        <v>302</v>
      </c>
      <c r="C730" s="27">
        <v>148</v>
      </c>
      <c r="D730" s="27">
        <v>4912</v>
      </c>
      <c r="E730" s="251">
        <f t="shared" si="11"/>
        <v>3.013029315960912E-2</v>
      </c>
    </row>
    <row r="731" spans="1:5" x14ac:dyDescent="0.25">
      <c r="A731" s="23" t="s">
        <v>51</v>
      </c>
      <c r="B731" s="27" t="s">
        <v>334</v>
      </c>
      <c r="C731" s="27">
        <v>251</v>
      </c>
      <c r="D731" s="27">
        <v>7236</v>
      </c>
      <c r="E731" s="251">
        <f t="shared" si="11"/>
        <v>3.4687672747374242E-2</v>
      </c>
    </row>
    <row r="732" spans="1:5" x14ac:dyDescent="0.25">
      <c r="A732" s="23" t="s">
        <v>51</v>
      </c>
      <c r="B732" s="27" t="s">
        <v>340</v>
      </c>
      <c r="C732" s="27">
        <v>2877</v>
      </c>
      <c r="D732" s="27">
        <v>3353</v>
      </c>
      <c r="E732" s="251">
        <f t="shared" si="11"/>
        <v>0.85803757828810023</v>
      </c>
    </row>
    <row r="733" spans="1:5" x14ac:dyDescent="0.25">
      <c r="A733" s="23" t="s">
        <v>51</v>
      </c>
      <c r="B733" s="27" t="s">
        <v>423</v>
      </c>
      <c r="C733" s="27">
        <v>464</v>
      </c>
      <c r="D733" s="27">
        <v>18855</v>
      </c>
      <c r="E733" s="251">
        <f t="shared" si="11"/>
        <v>2.4608857067090956E-2</v>
      </c>
    </row>
    <row r="734" spans="1:5" x14ac:dyDescent="0.25">
      <c r="A734" s="23" t="s">
        <v>51</v>
      </c>
      <c r="B734" s="27" t="s">
        <v>429</v>
      </c>
      <c r="C734" s="27">
        <v>1024</v>
      </c>
      <c r="D734" s="27">
        <v>1281</v>
      </c>
      <c r="E734" s="251">
        <f t="shared" si="11"/>
        <v>0.79937548790007806</v>
      </c>
    </row>
    <row r="735" spans="1:5" x14ac:dyDescent="0.25">
      <c r="A735" s="23" t="s">
        <v>51</v>
      </c>
      <c r="B735" s="27" t="s">
        <v>450</v>
      </c>
      <c r="C735" s="27">
        <v>80</v>
      </c>
      <c r="D735" s="27">
        <v>5470</v>
      </c>
      <c r="E735" s="251">
        <f t="shared" si="11"/>
        <v>1.4625228519195612E-2</v>
      </c>
    </row>
    <row r="736" spans="1:5" x14ac:dyDescent="0.25">
      <c r="A736" s="23" t="s">
        <v>51</v>
      </c>
      <c r="B736" s="27" t="s">
        <v>465</v>
      </c>
      <c r="C736" s="27">
        <v>1034</v>
      </c>
      <c r="D736" s="27">
        <v>5463</v>
      </c>
      <c r="E736" s="251">
        <f t="shared" si="11"/>
        <v>0.18927329306241991</v>
      </c>
    </row>
    <row r="737" spans="1:5" x14ac:dyDescent="0.25">
      <c r="A737" s="23" t="s">
        <v>51</v>
      </c>
      <c r="B737" s="27" t="s">
        <v>513</v>
      </c>
      <c r="C737" s="27">
        <v>4411</v>
      </c>
      <c r="D737" s="27">
        <v>1650</v>
      </c>
      <c r="E737" s="251">
        <f t="shared" si="11"/>
        <v>2.6733333333333333</v>
      </c>
    </row>
    <row r="738" spans="1:5" x14ac:dyDescent="0.25">
      <c r="A738" s="23" t="s">
        <v>51</v>
      </c>
      <c r="B738" s="27" t="s">
        <v>534</v>
      </c>
      <c r="C738" s="27">
        <v>146</v>
      </c>
      <c r="D738" s="27">
        <v>20439</v>
      </c>
      <c r="E738" s="251">
        <f t="shared" si="11"/>
        <v>7.1432066148050298E-3</v>
      </c>
    </row>
    <row r="739" spans="1:5" x14ac:dyDescent="0.25">
      <c r="A739" s="23" t="s">
        <v>51</v>
      </c>
      <c r="B739" s="27" t="s">
        <v>621</v>
      </c>
      <c r="C739" s="27">
        <v>5128</v>
      </c>
      <c r="D739" s="27">
        <v>3352</v>
      </c>
      <c r="E739" s="251">
        <f t="shared" si="11"/>
        <v>1.5298329355608591</v>
      </c>
    </row>
    <row r="740" spans="1:5" x14ac:dyDescent="0.25">
      <c r="A740" s="23" t="s">
        <v>51</v>
      </c>
      <c r="B740" s="27" t="s">
        <v>622</v>
      </c>
      <c r="C740" s="27">
        <v>692</v>
      </c>
      <c r="D740" s="27">
        <v>2760</v>
      </c>
      <c r="E740" s="251">
        <f t="shared" si="11"/>
        <v>0.25072463768115943</v>
      </c>
    </row>
    <row r="741" spans="1:5" x14ac:dyDescent="0.25">
      <c r="A741" s="23" t="s">
        <v>51</v>
      </c>
      <c r="B741" s="27" t="s">
        <v>623</v>
      </c>
      <c r="C741" s="27">
        <v>813</v>
      </c>
      <c r="D741" s="27">
        <v>16110</v>
      </c>
      <c r="E741" s="251">
        <f t="shared" si="11"/>
        <v>5.0465549348230915E-2</v>
      </c>
    </row>
    <row r="742" spans="1:5" x14ac:dyDescent="0.25">
      <c r="A742" s="23" t="s">
        <v>51</v>
      </c>
      <c r="B742" s="27" t="s">
        <v>668</v>
      </c>
      <c r="C742" s="27">
        <v>7456</v>
      </c>
      <c r="D742" s="27">
        <v>4984</v>
      </c>
      <c r="E742" s="251">
        <f t="shared" si="11"/>
        <v>1.4959871589085072</v>
      </c>
    </row>
    <row r="743" spans="1:5" x14ac:dyDescent="0.25">
      <c r="A743" s="23" t="s">
        <v>51</v>
      </c>
      <c r="B743" s="27" t="s">
        <v>669</v>
      </c>
      <c r="C743" s="27">
        <v>993</v>
      </c>
      <c r="D743" s="27">
        <v>2064</v>
      </c>
      <c r="E743" s="251">
        <f t="shared" si="11"/>
        <v>0.48110465116279072</v>
      </c>
    </row>
    <row r="744" spans="1:5" x14ac:dyDescent="0.25">
      <c r="A744" s="23" t="s">
        <v>51</v>
      </c>
      <c r="B744" s="27" t="s">
        <v>670</v>
      </c>
      <c r="C744" s="27">
        <v>53</v>
      </c>
      <c r="D744" s="27">
        <v>3759</v>
      </c>
      <c r="E744" s="251">
        <f t="shared" si="11"/>
        <v>1.409949454642192E-2</v>
      </c>
    </row>
    <row r="745" spans="1:5" x14ac:dyDescent="0.25">
      <c r="A745" s="23" t="s">
        <v>51</v>
      </c>
      <c r="B745" s="27" t="s">
        <v>671</v>
      </c>
      <c r="C745" s="27">
        <v>1962</v>
      </c>
      <c r="D745" s="27">
        <v>1316</v>
      </c>
      <c r="E745" s="251">
        <f t="shared" si="11"/>
        <v>1.4908814589665653</v>
      </c>
    </row>
    <row r="746" spans="1:5" x14ac:dyDescent="0.25">
      <c r="A746" s="23" t="s">
        <v>51</v>
      </c>
      <c r="B746" s="27" t="s">
        <v>673</v>
      </c>
      <c r="C746" s="27">
        <v>166</v>
      </c>
      <c r="D746" s="27">
        <v>11853</v>
      </c>
      <c r="E746" s="251">
        <f t="shared" si="11"/>
        <v>1.4004893275963892E-2</v>
      </c>
    </row>
    <row r="747" spans="1:5" x14ac:dyDescent="0.25">
      <c r="A747" s="23" t="s">
        <v>51</v>
      </c>
      <c r="B747" s="27" t="s">
        <v>675</v>
      </c>
      <c r="C747" s="27">
        <v>2243</v>
      </c>
      <c r="D747" s="27">
        <v>2040</v>
      </c>
      <c r="E747" s="251">
        <f t="shared" si="11"/>
        <v>1.0995098039215687</v>
      </c>
    </row>
    <row r="748" spans="1:5" x14ac:dyDescent="0.25">
      <c r="A748" s="23" t="s">
        <v>51</v>
      </c>
      <c r="B748" s="27" t="s">
        <v>676</v>
      </c>
      <c r="C748" s="27">
        <v>336</v>
      </c>
      <c r="D748" s="27">
        <v>2475</v>
      </c>
      <c r="E748" s="251">
        <f t="shared" si="11"/>
        <v>0.13575757575757577</v>
      </c>
    </row>
    <row r="749" spans="1:5" x14ac:dyDescent="0.25">
      <c r="A749" s="23" t="s">
        <v>51</v>
      </c>
      <c r="B749" s="27" t="s">
        <v>677</v>
      </c>
      <c r="C749" s="27">
        <v>998</v>
      </c>
      <c r="D749" s="27">
        <v>1932</v>
      </c>
      <c r="E749" s="251">
        <f t="shared" si="11"/>
        <v>0.5165631469979296</v>
      </c>
    </row>
    <row r="750" spans="1:5" x14ac:dyDescent="0.25">
      <c r="A750" s="23" t="s">
        <v>51</v>
      </c>
      <c r="B750" s="27" t="s">
        <v>678</v>
      </c>
      <c r="C750" s="27">
        <v>183</v>
      </c>
      <c r="D750" s="27">
        <v>3232</v>
      </c>
      <c r="E750" s="251">
        <f t="shared" si="11"/>
        <v>5.6621287128712873E-2</v>
      </c>
    </row>
    <row r="751" spans="1:5" x14ac:dyDescent="0.25">
      <c r="A751" s="23" t="s">
        <v>51</v>
      </c>
      <c r="B751" s="27" t="s">
        <v>683</v>
      </c>
      <c r="C751" s="27">
        <v>110</v>
      </c>
      <c r="D751" s="27">
        <v>2340</v>
      </c>
      <c r="E751" s="251">
        <f t="shared" si="11"/>
        <v>4.7008547008547008E-2</v>
      </c>
    </row>
    <row r="752" spans="1:5" x14ac:dyDescent="0.25">
      <c r="A752" s="23" t="s">
        <v>51</v>
      </c>
      <c r="B752" s="27" t="s">
        <v>879</v>
      </c>
      <c r="C752" s="27">
        <v>452</v>
      </c>
      <c r="D752" s="27">
        <v>1098</v>
      </c>
      <c r="E752" s="251">
        <f t="shared" si="11"/>
        <v>0.4116575591985428</v>
      </c>
    </row>
    <row r="753" spans="1:5" x14ac:dyDescent="0.25">
      <c r="A753" s="23" t="s">
        <v>51</v>
      </c>
      <c r="B753" s="27" t="s">
        <v>45</v>
      </c>
      <c r="C753" s="27">
        <v>209</v>
      </c>
      <c r="D753" s="27">
        <v>3624</v>
      </c>
      <c r="E753" s="251">
        <f t="shared" si="11"/>
        <v>5.7671081677704197E-2</v>
      </c>
    </row>
    <row r="754" spans="1:5" x14ac:dyDescent="0.25">
      <c r="A754" s="23" t="s">
        <v>51</v>
      </c>
      <c r="B754" s="27" t="s">
        <v>705</v>
      </c>
      <c r="C754" s="27">
        <v>771</v>
      </c>
      <c r="D754" s="27">
        <v>1932</v>
      </c>
      <c r="E754" s="251">
        <f t="shared" si="11"/>
        <v>0.39906832298136646</v>
      </c>
    </row>
    <row r="755" spans="1:5" x14ac:dyDescent="0.25">
      <c r="A755" s="23" t="s">
        <v>51</v>
      </c>
      <c r="B755" s="27" t="s">
        <v>713</v>
      </c>
      <c r="C755" s="27">
        <v>112</v>
      </c>
      <c r="D755" s="27">
        <v>3816</v>
      </c>
      <c r="E755" s="251">
        <f t="shared" si="11"/>
        <v>2.9350104821802937E-2</v>
      </c>
    </row>
    <row r="756" spans="1:5" x14ac:dyDescent="0.25">
      <c r="A756" s="23" t="s">
        <v>51</v>
      </c>
      <c r="B756" s="27" t="s">
        <v>766</v>
      </c>
      <c r="C756" s="27">
        <v>637</v>
      </c>
      <c r="D756" s="27">
        <v>25236</v>
      </c>
      <c r="E756" s="251">
        <f t="shared" si="11"/>
        <v>2.5241718180377237E-2</v>
      </c>
    </row>
    <row r="757" spans="1:5" x14ac:dyDescent="0.25">
      <c r="A757" s="23" t="s">
        <v>51</v>
      </c>
      <c r="B757" s="27" t="s">
        <v>834</v>
      </c>
      <c r="C757" s="27">
        <v>221</v>
      </c>
      <c r="D757" s="27">
        <v>3288</v>
      </c>
      <c r="E757" s="251">
        <f t="shared" si="11"/>
        <v>6.721411192214112E-2</v>
      </c>
    </row>
    <row r="758" spans="1:5" x14ac:dyDescent="0.25">
      <c r="A758" s="23" t="s">
        <v>51</v>
      </c>
      <c r="B758" s="27" t="s">
        <v>875</v>
      </c>
      <c r="C758" s="27">
        <v>2569</v>
      </c>
      <c r="D758" s="27">
        <v>3717</v>
      </c>
      <c r="E758" s="251">
        <f t="shared" si="11"/>
        <v>0.6911487758945386</v>
      </c>
    </row>
    <row r="759" spans="1:5" x14ac:dyDescent="0.25">
      <c r="A759" s="23" t="s">
        <v>51</v>
      </c>
      <c r="B759" s="27" t="s">
        <v>907</v>
      </c>
      <c r="C759" s="27">
        <v>201</v>
      </c>
      <c r="D759" s="27">
        <v>7992</v>
      </c>
      <c r="E759" s="251">
        <f t="shared" si="11"/>
        <v>2.5150150150150149E-2</v>
      </c>
    </row>
    <row r="760" spans="1:5" x14ac:dyDescent="0.25">
      <c r="A760" s="23" t="s">
        <v>51</v>
      </c>
      <c r="B760" s="27" t="s">
        <v>925</v>
      </c>
      <c r="C760" s="27">
        <v>218</v>
      </c>
      <c r="D760" s="27">
        <v>1760</v>
      </c>
      <c r="E760" s="251">
        <f t="shared" si="11"/>
        <v>0.12386363636363637</v>
      </c>
    </row>
    <row r="761" spans="1:5" x14ac:dyDescent="0.25">
      <c r="A761" s="23" t="s">
        <v>51</v>
      </c>
      <c r="B761" s="27" t="s">
        <v>937</v>
      </c>
      <c r="C761" s="27">
        <v>1139</v>
      </c>
      <c r="D761" s="27">
        <v>936</v>
      </c>
      <c r="E761" s="251">
        <f t="shared" si="11"/>
        <v>1.2168803418803418</v>
      </c>
    </row>
    <row r="762" spans="1:5" x14ac:dyDescent="0.25">
      <c r="A762" s="23" t="s">
        <v>51</v>
      </c>
      <c r="B762" s="27" t="s">
        <v>938</v>
      </c>
      <c r="C762" s="27">
        <v>3808</v>
      </c>
      <c r="D762" s="27">
        <v>3792</v>
      </c>
      <c r="E762" s="251">
        <f t="shared" si="11"/>
        <v>1.0042194092827004</v>
      </c>
    </row>
    <row r="763" spans="1:5" x14ac:dyDescent="0.25">
      <c r="A763" s="23" t="s">
        <v>51</v>
      </c>
      <c r="B763" s="27" t="s">
        <v>959</v>
      </c>
      <c r="C763" s="27">
        <v>1883</v>
      </c>
      <c r="D763" s="27">
        <v>3960</v>
      </c>
      <c r="E763" s="251">
        <f t="shared" si="11"/>
        <v>0.47550505050505049</v>
      </c>
    </row>
    <row r="764" spans="1:5" x14ac:dyDescent="0.25">
      <c r="A764" s="23" t="s">
        <v>51</v>
      </c>
      <c r="B764" s="27" t="s">
        <v>960</v>
      </c>
      <c r="C764" s="27">
        <v>338</v>
      </c>
      <c r="D764" s="27">
        <v>21228</v>
      </c>
      <c r="E764" s="251">
        <f t="shared" si="11"/>
        <v>1.5922366685509705E-2</v>
      </c>
    </row>
    <row r="765" spans="1:5" x14ac:dyDescent="0.25">
      <c r="A765" s="23" t="s">
        <v>51</v>
      </c>
      <c r="B765" s="27" t="s">
        <v>1063</v>
      </c>
      <c r="C765" s="27">
        <v>1003</v>
      </c>
      <c r="D765" s="27">
        <v>133821</v>
      </c>
      <c r="E765" s="251">
        <f t="shared" si="11"/>
        <v>7.4950867203204281E-3</v>
      </c>
    </row>
    <row r="766" spans="1:5" x14ac:dyDescent="0.25">
      <c r="A766" s="23" t="s">
        <v>51</v>
      </c>
      <c r="B766" s="27" t="s">
        <v>1071</v>
      </c>
      <c r="C766" s="27">
        <v>326</v>
      </c>
      <c r="D766" s="27">
        <v>1526</v>
      </c>
      <c r="E766" s="251">
        <f t="shared" si="11"/>
        <v>0.21363040629095675</v>
      </c>
    </row>
    <row r="767" spans="1:5" x14ac:dyDescent="0.25">
      <c r="A767" s="23" t="s">
        <v>51</v>
      </c>
      <c r="B767" s="27" t="s">
        <v>880</v>
      </c>
      <c r="C767" s="27">
        <v>1084</v>
      </c>
      <c r="D767" s="27">
        <v>3480</v>
      </c>
      <c r="E767" s="251">
        <f t="shared" si="11"/>
        <v>0.31149425287356319</v>
      </c>
    </row>
    <row r="768" spans="1:5" x14ac:dyDescent="0.25">
      <c r="A768" s="23" t="s">
        <v>51</v>
      </c>
      <c r="B768" s="27" t="s">
        <v>1117</v>
      </c>
      <c r="C768" s="27">
        <v>668</v>
      </c>
      <c r="D768" s="27">
        <v>3856</v>
      </c>
      <c r="E768" s="251">
        <f t="shared" si="11"/>
        <v>0.17323651452282157</v>
      </c>
    </row>
    <row r="769" spans="1:5" x14ac:dyDescent="0.25">
      <c r="A769" s="23" t="s">
        <v>51</v>
      </c>
      <c r="B769" s="27" t="s">
        <v>1136</v>
      </c>
      <c r="C769" s="27">
        <v>1535</v>
      </c>
      <c r="D769" s="27">
        <v>9261</v>
      </c>
      <c r="E769" s="251">
        <f t="shared" si="11"/>
        <v>0.16574883921822697</v>
      </c>
    </row>
    <row r="770" spans="1:5" x14ac:dyDescent="0.25">
      <c r="A770" s="23" t="s">
        <v>51</v>
      </c>
      <c r="B770" s="27" t="s">
        <v>1143</v>
      </c>
      <c r="C770" s="27">
        <v>1465</v>
      </c>
      <c r="D770" s="27">
        <v>4710</v>
      </c>
      <c r="E770" s="251">
        <f t="shared" si="11"/>
        <v>0.31104033970276007</v>
      </c>
    </row>
    <row r="771" spans="1:5" x14ac:dyDescent="0.25">
      <c r="A771" s="23" t="s">
        <v>51</v>
      </c>
      <c r="B771" s="27" t="s">
        <v>1446</v>
      </c>
      <c r="C771" s="27">
        <v>50</v>
      </c>
      <c r="D771" s="27">
        <v>2807</v>
      </c>
      <c r="E771" s="251">
        <f t="shared" si="11"/>
        <v>1.7812611328820806E-2</v>
      </c>
    </row>
    <row r="772" spans="1:5" x14ac:dyDescent="0.25">
      <c r="A772" s="23" t="s">
        <v>51</v>
      </c>
      <c r="B772" s="27" t="s">
        <v>1549</v>
      </c>
      <c r="C772" s="27">
        <v>1144</v>
      </c>
      <c r="D772" s="27">
        <v>3663</v>
      </c>
      <c r="E772" s="251">
        <f t="shared" si="11"/>
        <v>0.31231231231231232</v>
      </c>
    </row>
    <row r="773" spans="1:5" x14ac:dyDescent="0.25">
      <c r="A773" s="23" t="s">
        <v>51</v>
      </c>
      <c r="B773" s="27" t="s">
        <v>1667</v>
      </c>
      <c r="C773" s="27">
        <v>732</v>
      </c>
      <c r="D773" s="27">
        <v>12312</v>
      </c>
      <c r="E773" s="251">
        <f t="shared" si="11"/>
        <v>5.9454191033138398E-2</v>
      </c>
    </row>
    <row r="774" spans="1:5" x14ac:dyDescent="0.25">
      <c r="A774" s="23" t="s">
        <v>51</v>
      </c>
      <c r="B774" s="27" t="s">
        <v>2048</v>
      </c>
      <c r="C774" s="27">
        <v>1906</v>
      </c>
      <c r="D774" s="27">
        <v>3168</v>
      </c>
      <c r="E774" s="251">
        <f t="shared" si="11"/>
        <v>0.60164141414141414</v>
      </c>
    </row>
    <row r="775" spans="1:5" x14ac:dyDescent="0.25">
      <c r="A775" s="23" t="s">
        <v>51</v>
      </c>
      <c r="B775" s="27" t="s">
        <v>2080</v>
      </c>
      <c r="C775" s="27">
        <v>923</v>
      </c>
      <c r="D775" s="27">
        <v>4970</v>
      </c>
      <c r="E775" s="251">
        <f t="shared" si="11"/>
        <v>0.18571428571428572</v>
      </c>
    </row>
    <row r="776" spans="1:5" x14ac:dyDescent="0.25">
      <c r="A776" s="23" t="s">
        <v>52</v>
      </c>
      <c r="B776" s="27" t="s">
        <v>256</v>
      </c>
      <c r="C776" s="27">
        <v>3.88</v>
      </c>
      <c r="D776" s="27">
        <v>644</v>
      </c>
      <c r="E776" s="251">
        <f t="shared" ref="E776:E839" si="12">C776/D776</f>
        <v>6.0248447204968945E-3</v>
      </c>
    </row>
    <row r="777" spans="1:5" x14ac:dyDescent="0.25">
      <c r="A777" s="23" t="s">
        <v>52</v>
      </c>
      <c r="B777" s="27" t="s">
        <v>270</v>
      </c>
      <c r="C777" s="27">
        <v>783.6</v>
      </c>
      <c r="D777" s="27">
        <v>6867</v>
      </c>
      <c r="E777" s="251">
        <f t="shared" si="12"/>
        <v>0.11411096548711228</v>
      </c>
    </row>
    <row r="778" spans="1:5" x14ac:dyDescent="0.25">
      <c r="A778" s="23" t="s">
        <v>52</v>
      </c>
      <c r="B778" s="27" t="s">
        <v>352</v>
      </c>
      <c r="C778" s="27">
        <v>26.19</v>
      </c>
      <c r="D778" s="27">
        <v>386</v>
      </c>
      <c r="E778" s="251">
        <f t="shared" si="12"/>
        <v>6.7849740932642497E-2</v>
      </c>
    </row>
    <row r="779" spans="1:5" x14ac:dyDescent="0.25">
      <c r="A779" s="23" t="s">
        <v>52</v>
      </c>
      <c r="B779" s="27" t="s">
        <v>353</v>
      </c>
      <c r="C779" s="27">
        <v>20.67</v>
      </c>
      <c r="D779" s="27">
        <v>1776</v>
      </c>
      <c r="E779" s="251">
        <f t="shared" si="12"/>
        <v>1.1638513513513514E-2</v>
      </c>
    </row>
    <row r="780" spans="1:5" x14ac:dyDescent="0.25">
      <c r="A780" s="23" t="s">
        <v>52</v>
      </c>
      <c r="B780" s="27" t="s">
        <v>354</v>
      </c>
      <c r="C780" s="27">
        <v>56.16</v>
      </c>
      <c r="D780" s="27">
        <v>480</v>
      </c>
      <c r="E780" s="251">
        <f t="shared" si="12"/>
        <v>0.11699999999999999</v>
      </c>
    </row>
    <row r="781" spans="1:5" x14ac:dyDescent="0.25">
      <c r="A781" s="23" t="s">
        <v>52</v>
      </c>
      <c r="B781" s="27" t="s">
        <v>355</v>
      </c>
      <c r="C781" s="27">
        <v>134.41999999999999</v>
      </c>
      <c r="D781" s="27">
        <v>7272</v>
      </c>
      <c r="E781" s="251">
        <f t="shared" si="12"/>
        <v>1.8484598459845982E-2</v>
      </c>
    </row>
    <row r="782" spans="1:5" x14ac:dyDescent="0.25">
      <c r="A782" s="23" t="s">
        <v>52</v>
      </c>
      <c r="B782" s="27" t="s">
        <v>356</v>
      </c>
      <c r="C782" s="27">
        <v>20.5</v>
      </c>
      <c r="D782" s="27">
        <v>5679</v>
      </c>
      <c r="E782" s="251">
        <f t="shared" si="12"/>
        <v>3.609790456066209E-3</v>
      </c>
    </row>
    <row r="783" spans="1:5" x14ac:dyDescent="0.25">
      <c r="A783" s="23" t="s">
        <v>52</v>
      </c>
      <c r="B783" s="27" t="s">
        <v>357</v>
      </c>
      <c r="C783" s="27">
        <v>2.62</v>
      </c>
      <c r="D783" s="27">
        <v>1770</v>
      </c>
      <c r="E783" s="251">
        <f t="shared" si="12"/>
        <v>1.4802259887005649E-3</v>
      </c>
    </row>
    <row r="784" spans="1:5" x14ac:dyDescent="0.25">
      <c r="A784" s="23" t="s">
        <v>52</v>
      </c>
      <c r="B784" s="27" t="s">
        <v>358</v>
      </c>
      <c r="C784" s="27">
        <v>488.49</v>
      </c>
      <c r="D784" s="27">
        <v>1806</v>
      </c>
      <c r="E784" s="251">
        <f t="shared" si="12"/>
        <v>0.27048172757475086</v>
      </c>
    </row>
    <row r="785" spans="1:5" x14ac:dyDescent="0.25">
      <c r="A785" s="23" t="s">
        <v>52</v>
      </c>
      <c r="B785" s="27" t="s">
        <v>359</v>
      </c>
      <c r="C785" s="27">
        <v>211.42</v>
      </c>
      <c r="D785" s="27">
        <v>582</v>
      </c>
      <c r="E785" s="251">
        <f t="shared" si="12"/>
        <v>0.36326460481099654</v>
      </c>
    </row>
    <row r="786" spans="1:5" x14ac:dyDescent="0.25">
      <c r="A786" s="23" t="s">
        <v>52</v>
      </c>
      <c r="B786" s="27" t="s">
        <v>638</v>
      </c>
      <c r="C786" s="27">
        <v>840.67</v>
      </c>
      <c r="D786" s="27">
        <v>716</v>
      </c>
      <c r="E786" s="251">
        <f t="shared" si="12"/>
        <v>1.1741201117318436</v>
      </c>
    </row>
    <row r="787" spans="1:5" x14ac:dyDescent="0.25">
      <c r="A787" s="23" t="s">
        <v>52</v>
      </c>
      <c r="B787" s="27" t="s">
        <v>412</v>
      </c>
      <c r="C787" s="27">
        <v>37.22</v>
      </c>
      <c r="D787" s="27">
        <v>1218</v>
      </c>
      <c r="E787" s="251">
        <f t="shared" si="12"/>
        <v>3.0558292282430212E-2</v>
      </c>
    </row>
    <row r="788" spans="1:5" x14ac:dyDescent="0.25">
      <c r="A788" s="23" t="s">
        <v>52</v>
      </c>
      <c r="B788" s="27" t="s">
        <v>420</v>
      </c>
      <c r="C788" s="27">
        <v>45.46</v>
      </c>
      <c r="D788" s="27">
        <v>1416</v>
      </c>
      <c r="E788" s="251">
        <f t="shared" si="12"/>
        <v>3.2104519774011298E-2</v>
      </c>
    </row>
    <row r="789" spans="1:5" x14ac:dyDescent="0.25">
      <c r="A789" s="23" t="s">
        <v>52</v>
      </c>
      <c r="B789" s="27" t="s">
        <v>433</v>
      </c>
      <c r="C789" s="27">
        <v>683.25</v>
      </c>
      <c r="D789" s="27">
        <v>3006</v>
      </c>
      <c r="E789" s="251">
        <f t="shared" si="12"/>
        <v>0.22729540918163674</v>
      </c>
    </row>
    <row r="790" spans="1:5" x14ac:dyDescent="0.25">
      <c r="A790" s="23" t="s">
        <v>52</v>
      </c>
      <c r="B790" s="27" t="s">
        <v>444</v>
      </c>
      <c r="C790" s="27">
        <v>107.3</v>
      </c>
      <c r="D790" s="27">
        <v>8019</v>
      </c>
      <c r="E790" s="251">
        <f t="shared" si="12"/>
        <v>1.3380720788128195E-2</v>
      </c>
    </row>
    <row r="791" spans="1:5" x14ac:dyDescent="0.25">
      <c r="A791" s="23" t="s">
        <v>52</v>
      </c>
      <c r="B791" s="27" t="s">
        <v>470</v>
      </c>
      <c r="C791" s="27">
        <v>36.85</v>
      </c>
      <c r="D791" s="27">
        <v>2952</v>
      </c>
      <c r="E791" s="251">
        <f t="shared" si="12"/>
        <v>1.2483062330623306E-2</v>
      </c>
    </row>
    <row r="792" spans="1:5" x14ac:dyDescent="0.25">
      <c r="A792" s="23" t="s">
        <v>52</v>
      </c>
      <c r="B792" s="27" t="s">
        <v>516</v>
      </c>
      <c r="C792" s="27">
        <v>7.95</v>
      </c>
      <c r="D792" s="27">
        <v>1645</v>
      </c>
      <c r="E792" s="251">
        <f t="shared" si="12"/>
        <v>4.8328267477203649E-3</v>
      </c>
    </row>
    <row r="793" spans="1:5" x14ac:dyDescent="0.25">
      <c r="A793" s="23" t="s">
        <v>52</v>
      </c>
      <c r="B793" s="27" t="s">
        <v>842</v>
      </c>
      <c r="C793" s="27">
        <v>9.17</v>
      </c>
      <c r="D793" s="27">
        <v>1734</v>
      </c>
      <c r="E793" s="251">
        <f t="shared" si="12"/>
        <v>5.2883506343713955E-3</v>
      </c>
    </row>
    <row r="794" spans="1:5" x14ac:dyDescent="0.25">
      <c r="A794" s="23" t="s">
        <v>52</v>
      </c>
      <c r="B794" s="27" t="s">
        <v>540</v>
      </c>
      <c r="C794" s="27">
        <v>1.83</v>
      </c>
      <c r="D794" s="27">
        <v>1960</v>
      </c>
      <c r="E794" s="251">
        <f t="shared" si="12"/>
        <v>9.3367346938775511E-4</v>
      </c>
    </row>
    <row r="795" spans="1:5" x14ac:dyDescent="0.25">
      <c r="A795" s="23" t="s">
        <v>52</v>
      </c>
      <c r="B795" s="27" t="s">
        <v>844</v>
      </c>
      <c r="C795" s="27">
        <v>359.29</v>
      </c>
      <c r="D795" s="27">
        <v>2196</v>
      </c>
      <c r="E795" s="251">
        <f t="shared" si="12"/>
        <v>0.16361111111111112</v>
      </c>
    </row>
    <row r="796" spans="1:5" x14ac:dyDescent="0.25">
      <c r="A796" s="23" t="s">
        <v>52</v>
      </c>
      <c r="B796" s="27" t="s">
        <v>559</v>
      </c>
      <c r="C796" s="27">
        <v>380.64</v>
      </c>
      <c r="D796" s="27">
        <v>3976</v>
      </c>
      <c r="E796" s="251">
        <f t="shared" si="12"/>
        <v>9.5734406438631792E-2</v>
      </c>
    </row>
    <row r="797" spans="1:5" x14ac:dyDescent="0.25">
      <c r="A797" s="23" t="s">
        <v>52</v>
      </c>
      <c r="B797" s="27" t="s">
        <v>560</v>
      </c>
      <c r="C797" s="27">
        <v>27.84</v>
      </c>
      <c r="D797" s="27">
        <v>3033</v>
      </c>
      <c r="E797" s="251">
        <f t="shared" si="12"/>
        <v>9.1790306627101883E-3</v>
      </c>
    </row>
    <row r="798" spans="1:5" x14ac:dyDescent="0.25">
      <c r="A798" s="23" t="s">
        <v>52</v>
      </c>
      <c r="B798" s="27" t="s">
        <v>564</v>
      </c>
      <c r="C798" s="27">
        <v>182.16</v>
      </c>
      <c r="D798" s="27">
        <v>2286</v>
      </c>
      <c r="E798" s="251">
        <f t="shared" si="12"/>
        <v>7.9685039370078745E-2</v>
      </c>
    </row>
    <row r="799" spans="1:5" x14ac:dyDescent="0.25">
      <c r="A799" s="23" t="s">
        <v>52</v>
      </c>
      <c r="B799" s="27" t="s">
        <v>605</v>
      </c>
      <c r="C799" s="27">
        <v>215.72</v>
      </c>
      <c r="D799" s="27">
        <v>6282</v>
      </c>
      <c r="E799" s="251">
        <f t="shared" si="12"/>
        <v>3.4339382362305E-2</v>
      </c>
    </row>
    <row r="800" spans="1:5" x14ac:dyDescent="0.25">
      <c r="A800" s="23" t="s">
        <v>52</v>
      </c>
      <c r="B800" s="27" t="s">
        <v>613</v>
      </c>
      <c r="C800" s="27">
        <v>100.49</v>
      </c>
      <c r="D800" s="27">
        <v>4144</v>
      </c>
      <c r="E800" s="251">
        <f t="shared" si="12"/>
        <v>2.4249517374517374E-2</v>
      </c>
    </row>
    <row r="801" spans="1:5" x14ac:dyDescent="0.25">
      <c r="A801" s="23" t="s">
        <v>52</v>
      </c>
      <c r="B801" s="27" t="s">
        <v>632</v>
      </c>
      <c r="C801" s="27">
        <v>31.76</v>
      </c>
      <c r="D801" s="27">
        <v>2674</v>
      </c>
      <c r="E801" s="251">
        <f t="shared" si="12"/>
        <v>1.18773373223635E-2</v>
      </c>
    </row>
    <row r="802" spans="1:5" x14ac:dyDescent="0.25">
      <c r="A802" s="23" t="s">
        <v>52</v>
      </c>
      <c r="B802" s="27" t="s">
        <v>636</v>
      </c>
      <c r="C802" s="27">
        <v>63.77</v>
      </c>
      <c r="D802" s="27">
        <v>1815</v>
      </c>
      <c r="E802" s="251">
        <f t="shared" si="12"/>
        <v>3.5134986225895316E-2</v>
      </c>
    </row>
    <row r="803" spans="1:5" x14ac:dyDescent="0.25">
      <c r="A803" s="23" t="s">
        <v>52</v>
      </c>
      <c r="B803" s="27" t="s">
        <v>640</v>
      </c>
      <c r="C803" s="27">
        <v>354.48</v>
      </c>
      <c r="D803" s="27">
        <v>2002</v>
      </c>
      <c r="E803" s="251">
        <f t="shared" si="12"/>
        <v>0.17706293706293708</v>
      </c>
    </row>
    <row r="804" spans="1:5" x14ac:dyDescent="0.25">
      <c r="A804" s="23" t="s">
        <v>52</v>
      </c>
      <c r="B804" s="27" t="s">
        <v>660</v>
      </c>
      <c r="C804" s="27">
        <v>61.59</v>
      </c>
      <c r="D804" s="27">
        <v>1176</v>
      </c>
      <c r="E804" s="251">
        <f t="shared" si="12"/>
        <v>5.237244897959184E-2</v>
      </c>
    </row>
    <row r="805" spans="1:5" x14ac:dyDescent="0.25">
      <c r="A805" s="23" t="s">
        <v>52</v>
      </c>
      <c r="B805" s="27" t="s">
        <v>686</v>
      </c>
      <c r="C805" s="27">
        <v>30.91</v>
      </c>
      <c r="D805" s="27">
        <v>805</v>
      </c>
      <c r="E805" s="251">
        <f t="shared" si="12"/>
        <v>3.8397515527950309E-2</v>
      </c>
    </row>
    <row r="806" spans="1:5" x14ac:dyDescent="0.25">
      <c r="A806" s="23" t="s">
        <v>52</v>
      </c>
      <c r="B806" s="27" t="s">
        <v>687</v>
      </c>
      <c r="C806" s="27">
        <v>44.07</v>
      </c>
      <c r="D806" s="27">
        <v>1512</v>
      </c>
      <c r="E806" s="251">
        <f t="shared" si="12"/>
        <v>2.9146825396825397E-2</v>
      </c>
    </row>
    <row r="807" spans="1:5" x14ac:dyDescent="0.25">
      <c r="A807" s="23" t="s">
        <v>52</v>
      </c>
      <c r="B807" s="27" t="s">
        <v>45</v>
      </c>
      <c r="C807" s="27">
        <v>174.81</v>
      </c>
      <c r="D807" s="27">
        <v>3663</v>
      </c>
      <c r="E807" s="251">
        <f t="shared" si="12"/>
        <v>4.7723177723177725E-2</v>
      </c>
    </row>
    <row r="808" spans="1:5" x14ac:dyDescent="0.25">
      <c r="A808" s="23" t="s">
        <v>52</v>
      </c>
      <c r="B808" s="27" t="s">
        <v>702</v>
      </c>
      <c r="C808" s="27">
        <v>144.72</v>
      </c>
      <c r="D808" s="27">
        <v>12276</v>
      </c>
      <c r="E808" s="251">
        <f t="shared" si="12"/>
        <v>1.1788856304985338E-2</v>
      </c>
    </row>
    <row r="809" spans="1:5" x14ac:dyDescent="0.25">
      <c r="A809" s="23" t="s">
        <v>52</v>
      </c>
      <c r="B809" s="27" t="s">
        <v>725</v>
      </c>
      <c r="C809" s="27">
        <v>53.88</v>
      </c>
      <c r="D809" s="27">
        <v>3393</v>
      </c>
      <c r="E809" s="251">
        <f t="shared" si="12"/>
        <v>1.587975243147657E-2</v>
      </c>
    </row>
    <row r="810" spans="1:5" x14ac:dyDescent="0.25">
      <c r="A810" s="23" t="s">
        <v>52</v>
      </c>
      <c r="B810" s="27" t="s">
        <v>2392</v>
      </c>
      <c r="C810" s="27">
        <v>330.25</v>
      </c>
      <c r="D810" s="27">
        <v>14859</v>
      </c>
      <c r="E810" s="251">
        <f t="shared" si="12"/>
        <v>2.2225587186217106E-2</v>
      </c>
    </row>
    <row r="811" spans="1:5" x14ac:dyDescent="0.25">
      <c r="A811" s="23" t="s">
        <v>52</v>
      </c>
      <c r="B811" s="27" t="s">
        <v>831</v>
      </c>
      <c r="C811" s="27">
        <v>1814.44</v>
      </c>
      <c r="D811" s="27">
        <v>1820</v>
      </c>
      <c r="E811" s="251">
        <f t="shared" si="12"/>
        <v>0.99694505494505492</v>
      </c>
    </row>
    <row r="812" spans="1:5" x14ac:dyDescent="0.25">
      <c r="A812" s="23" t="s">
        <v>52</v>
      </c>
      <c r="B812" s="27" t="s">
        <v>885</v>
      </c>
      <c r="C812" s="27">
        <v>51.55</v>
      </c>
      <c r="D812" s="27">
        <v>1728</v>
      </c>
      <c r="E812" s="251">
        <f t="shared" si="12"/>
        <v>2.9832175925925925E-2</v>
      </c>
    </row>
    <row r="813" spans="1:5" x14ac:dyDescent="0.25">
      <c r="A813" s="23" t="s">
        <v>52</v>
      </c>
      <c r="B813" s="27" t="s">
        <v>886</v>
      </c>
      <c r="C813" s="27">
        <v>412.34</v>
      </c>
      <c r="D813" s="27">
        <v>600</v>
      </c>
      <c r="E813" s="251">
        <f t="shared" si="12"/>
        <v>0.68723333333333325</v>
      </c>
    </row>
    <row r="814" spans="1:5" x14ac:dyDescent="0.25">
      <c r="A814" s="23" t="s">
        <v>52</v>
      </c>
      <c r="B814" s="27" t="s">
        <v>887</v>
      </c>
      <c r="C814" s="27">
        <v>154.69999999999999</v>
      </c>
      <c r="D814" s="27">
        <v>1904</v>
      </c>
      <c r="E814" s="251">
        <f t="shared" si="12"/>
        <v>8.1249999999999989E-2</v>
      </c>
    </row>
    <row r="815" spans="1:5" x14ac:dyDescent="0.25">
      <c r="A815" s="23" t="s">
        <v>52</v>
      </c>
      <c r="B815" s="27" t="s">
        <v>888</v>
      </c>
      <c r="C815" s="27">
        <v>60.92</v>
      </c>
      <c r="D815" s="27">
        <v>530</v>
      </c>
      <c r="E815" s="251">
        <f t="shared" si="12"/>
        <v>0.1149433962264151</v>
      </c>
    </row>
    <row r="816" spans="1:5" x14ac:dyDescent="0.25">
      <c r="A816" s="23" t="s">
        <v>52</v>
      </c>
      <c r="B816" s="27" t="s">
        <v>889</v>
      </c>
      <c r="C816" s="27">
        <v>18.829999999999998</v>
      </c>
      <c r="D816" s="27">
        <v>1440</v>
      </c>
      <c r="E816" s="251">
        <f t="shared" si="12"/>
        <v>1.3076388888888887E-2</v>
      </c>
    </row>
    <row r="817" spans="1:5" x14ac:dyDescent="0.25">
      <c r="A817" s="23" t="s">
        <v>52</v>
      </c>
      <c r="B817" s="27" t="s">
        <v>890</v>
      </c>
      <c r="C817" s="27">
        <v>2.6</v>
      </c>
      <c r="D817" s="27">
        <v>3006</v>
      </c>
      <c r="E817" s="251">
        <f t="shared" si="12"/>
        <v>8.6493679308050563E-4</v>
      </c>
    </row>
    <row r="818" spans="1:5" x14ac:dyDescent="0.25">
      <c r="A818" s="23" t="s">
        <v>52</v>
      </c>
      <c r="B818" s="27" t="s">
        <v>891</v>
      </c>
      <c r="C818" s="27">
        <v>23.62</v>
      </c>
      <c r="D818" s="27">
        <v>544</v>
      </c>
      <c r="E818" s="251">
        <f t="shared" si="12"/>
        <v>4.3419117647058823E-2</v>
      </c>
    </row>
    <row r="819" spans="1:5" x14ac:dyDescent="0.25">
      <c r="A819" s="23" t="s">
        <v>52</v>
      </c>
      <c r="B819" s="27" t="s">
        <v>892</v>
      </c>
      <c r="C819" s="27">
        <v>2.76</v>
      </c>
      <c r="D819" s="27">
        <v>854</v>
      </c>
      <c r="E819" s="251">
        <f t="shared" si="12"/>
        <v>3.2318501170960183E-3</v>
      </c>
    </row>
    <row r="820" spans="1:5" x14ac:dyDescent="0.25">
      <c r="A820" s="23" t="s">
        <v>52</v>
      </c>
      <c r="B820" s="27" t="s">
        <v>893</v>
      </c>
      <c r="C820" s="27">
        <v>570</v>
      </c>
      <c r="D820" s="27">
        <v>579</v>
      </c>
      <c r="E820" s="251">
        <f t="shared" si="12"/>
        <v>0.98445595854922274</v>
      </c>
    </row>
    <row r="821" spans="1:5" x14ac:dyDescent="0.25">
      <c r="A821" s="23" t="s">
        <v>52</v>
      </c>
      <c r="B821" s="27" t="s">
        <v>894</v>
      </c>
      <c r="C821" s="27">
        <v>83.98</v>
      </c>
      <c r="D821" s="27">
        <v>1500</v>
      </c>
      <c r="E821" s="251">
        <f t="shared" si="12"/>
        <v>5.5986666666666671E-2</v>
      </c>
    </row>
    <row r="822" spans="1:5" x14ac:dyDescent="0.25">
      <c r="A822" s="23" t="s">
        <v>52</v>
      </c>
      <c r="B822" s="27" t="s">
        <v>905</v>
      </c>
      <c r="C822" s="27">
        <v>28.69</v>
      </c>
      <c r="D822" s="27">
        <v>960</v>
      </c>
      <c r="E822" s="251">
        <f t="shared" si="12"/>
        <v>2.9885416666666668E-2</v>
      </c>
    </row>
    <row r="823" spans="1:5" x14ac:dyDescent="0.25">
      <c r="A823" s="23" t="s">
        <v>52</v>
      </c>
      <c r="B823" s="27" t="s">
        <v>973</v>
      </c>
      <c r="C823" s="27">
        <v>8.98</v>
      </c>
      <c r="D823" s="27">
        <v>1470</v>
      </c>
      <c r="E823" s="251">
        <f t="shared" si="12"/>
        <v>6.1088435374149659E-3</v>
      </c>
    </row>
    <row r="824" spans="1:5" x14ac:dyDescent="0.25">
      <c r="A824" s="23" t="s">
        <v>52</v>
      </c>
      <c r="B824" s="27" t="s">
        <v>912</v>
      </c>
      <c r="C824" s="27">
        <v>129.11000000000001</v>
      </c>
      <c r="D824" s="27">
        <v>800</v>
      </c>
      <c r="E824" s="251">
        <f t="shared" si="12"/>
        <v>0.16138750000000002</v>
      </c>
    </row>
    <row r="825" spans="1:5" x14ac:dyDescent="0.25">
      <c r="A825" s="23" t="s">
        <v>52</v>
      </c>
      <c r="B825" s="27" t="s">
        <v>920</v>
      </c>
      <c r="C825" s="27">
        <v>33.14</v>
      </c>
      <c r="D825" s="27">
        <v>940</v>
      </c>
      <c r="E825" s="251">
        <f t="shared" si="12"/>
        <v>3.5255319148936169E-2</v>
      </c>
    </row>
    <row r="826" spans="1:5" x14ac:dyDescent="0.25">
      <c r="A826" s="23" t="s">
        <v>52</v>
      </c>
      <c r="B826" s="27" t="s">
        <v>956</v>
      </c>
      <c r="C826" s="27">
        <v>1348.64</v>
      </c>
      <c r="D826" s="27">
        <v>2034</v>
      </c>
      <c r="E826" s="251">
        <f t="shared" si="12"/>
        <v>0.66304818092428719</v>
      </c>
    </row>
    <row r="827" spans="1:5" x14ac:dyDescent="0.25">
      <c r="A827" s="23" t="s">
        <v>52</v>
      </c>
      <c r="B827" s="27" t="s">
        <v>988</v>
      </c>
      <c r="C827" s="27">
        <v>17.07</v>
      </c>
      <c r="D827" s="27">
        <v>870</v>
      </c>
      <c r="E827" s="251">
        <f t="shared" si="12"/>
        <v>1.9620689655172413E-2</v>
      </c>
    </row>
    <row r="828" spans="1:5" x14ac:dyDescent="0.25">
      <c r="A828" s="23" t="s">
        <v>52</v>
      </c>
      <c r="B828" s="27" t="s">
        <v>996</v>
      </c>
      <c r="C828" s="27">
        <v>27.13</v>
      </c>
      <c r="D828" s="27">
        <v>6008</v>
      </c>
      <c r="E828" s="251">
        <f t="shared" si="12"/>
        <v>4.5156458055925427E-3</v>
      </c>
    </row>
    <row r="829" spans="1:5" x14ac:dyDescent="0.25">
      <c r="A829" s="23" t="s">
        <v>52</v>
      </c>
      <c r="B829" s="27" t="s">
        <v>997</v>
      </c>
      <c r="C829" s="27">
        <v>148.51</v>
      </c>
      <c r="D829" s="27">
        <v>6759</v>
      </c>
      <c r="E829" s="251">
        <f t="shared" si="12"/>
        <v>2.1972185234502145E-2</v>
      </c>
    </row>
    <row r="830" spans="1:5" x14ac:dyDescent="0.25">
      <c r="A830" s="23" t="s">
        <v>52</v>
      </c>
      <c r="B830" s="27" t="s">
        <v>1012</v>
      </c>
      <c r="C830" s="27">
        <v>77.819999999999993</v>
      </c>
      <c r="D830" s="27">
        <v>3564</v>
      </c>
      <c r="E830" s="251">
        <f t="shared" si="12"/>
        <v>2.1835016835016832E-2</v>
      </c>
    </row>
    <row r="831" spans="1:5" x14ac:dyDescent="0.25">
      <c r="A831" s="23" t="s">
        <v>52</v>
      </c>
      <c r="B831" s="27" t="s">
        <v>1017</v>
      </c>
      <c r="C831" s="27">
        <v>56.54</v>
      </c>
      <c r="D831" s="27">
        <v>950</v>
      </c>
      <c r="E831" s="251">
        <f t="shared" si="12"/>
        <v>5.9515789473684209E-2</v>
      </c>
    </row>
    <row r="832" spans="1:5" x14ac:dyDescent="0.25">
      <c r="A832" s="23" t="s">
        <v>52</v>
      </c>
      <c r="B832" s="27" t="s">
        <v>856</v>
      </c>
      <c r="C832" s="27">
        <v>35.35</v>
      </c>
      <c r="D832" s="27">
        <v>1440</v>
      </c>
      <c r="E832" s="251">
        <f t="shared" si="12"/>
        <v>2.4548611111111111E-2</v>
      </c>
    </row>
    <row r="833" spans="1:5" x14ac:dyDescent="0.25">
      <c r="A833" s="23" t="s">
        <v>52</v>
      </c>
      <c r="B833" s="27" t="s">
        <v>1083</v>
      </c>
      <c r="C833" s="27">
        <v>5.16</v>
      </c>
      <c r="D833" s="27">
        <v>4760</v>
      </c>
      <c r="E833" s="251">
        <f t="shared" si="12"/>
        <v>1.0840336134453781E-3</v>
      </c>
    </row>
    <row r="834" spans="1:5" x14ac:dyDescent="0.25">
      <c r="A834" s="23" t="s">
        <v>52</v>
      </c>
      <c r="B834" s="27" t="s">
        <v>1086</v>
      </c>
      <c r="C834" s="27">
        <v>233.97</v>
      </c>
      <c r="D834" s="27">
        <v>34047</v>
      </c>
      <c r="E834" s="251">
        <f t="shared" si="12"/>
        <v>6.8719710987752225E-3</v>
      </c>
    </row>
    <row r="835" spans="1:5" x14ac:dyDescent="0.25">
      <c r="A835" s="23" t="s">
        <v>52</v>
      </c>
      <c r="B835" s="27" t="s">
        <v>1088</v>
      </c>
      <c r="C835" s="27">
        <v>232.06</v>
      </c>
      <c r="D835" s="27">
        <v>4640</v>
      </c>
      <c r="E835" s="251">
        <f t="shared" si="12"/>
        <v>5.001293103448276E-2</v>
      </c>
    </row>
    <row r="836" spans="1:5" x14ac:dyDescent="0.25">
      <c r="A836" s="23" t="s">
        <v>52</v>
      </c>
      <c r="B836" s="27" t="s">
        <v>1092</v>
      </c>
      <c r="C836" s="27">
        <v>45.28</v>
      </c>
      <c r="D836" s="27">
        <v>2072</v>
      </c>
      <c r="E836" s="251">
        <f t="shared" si="12"/>
        <v>2.1853281853281854E-2</v>
      </c>
    </row>
    <row r="837" spans="1:5" x14ac:dyDescent="0.25">
      <c r="A837" s="23" t="s">
        <v>52</v>
      </c>
      <c r="B837" s="27" t="s">
        <v>1103</v>
      </c>
      <c r="C837" s="27">
        <v>281.94</v>
      </c>
      <c r="D837" s="27">
        <v>2364</v>
      </c>
      <c r="E837" s="251">
        <f t="shared" si="12"/>
        <v>0.11926395939086294</v>
      </c>
    </row>
    <row r="838" spans="1:5" x14ac:dyDescent="0.25">
      <c r="A838" s="23" t="s">
        <v>52</v>
      </c>
      <c r="B838" s="27" t="s">
        <v>1112</v>
      </c>
      <c r="C838" s="27">
        <v>45.82</v>
      </c>
      <c r="D838" s="27">
        <v>1440</v>
      </c>
      <c r="E838" s="251">
        <f t="shared" si="12"/>
        <v>3.1819444444444442E-2</v>
      </c>
    </row>
    <row r="839" spans="1:5" x14ac:dyDescent="0.25">
      <c r="A839" s="23" t="s">
        <v>52</v>
      </c>
      <c r="B839" s="27" t="s">
        <v>1119</v>
      </c>
      <c r="C839" s="27">
        <v>284.60000000000002</v>
      </c>
      <c r="D839" s="27">
        <v>1995</v>
      </c>
      <c r="E839" s="251">
        <f t="shared" si="12"/>
        <v>0.14265664160401004</v>
      </c>
    </row>
    <row r="840" spans="1:5" x14ac:dyDescent="0.25">
      <c r="A840" s="23" t="s">
        <v>52</v>
      </c>
      <c r="B840" s="27" t="s">
        <v>858</v>
      </c>
      <c r="C840" s="27">
        <v>1984.77</v>
      </c>
      <c r="D840" s="27">
        <v>6632</v>
      </c>
      <c r="E840" s="251">
        <f t="shared" ref="E840:E903" si="13">C840/D840</f>
        <v>0.29927171290711702</v>
      </c>
    </row>
    <row r="841" spans="1:5" x14ac:dyDescent="0.25">
      <c r="A841" s="23" t="s">
        <v>52</v>
      </c>
      <c r="B841" s="27" t="s">
        <v>1122</v>
      </c>
      <c r="C841" s="27">
        <v>26.18</v>
      </c>
      <c r="D841" s="27">
        <v>386</v>
      </c>
      <c r="E841" s="251">
        <f t="shared" si="13"/>
        <v>6.7823834196891197E-2</v>
      </c>
    </row>
    <row r="842" spans="1:5" x14ac:dyDescent="0.25">
      <c r="A842" s="23" t="s">
        <v>52</v>
      </c>
      <c r="B842" s="27" t="s">
        <v>2393</v>
      </c>
      <c r="C842" s="27">
        <v>7.68</v>
      </c>
      <c r="D842" s="27">
        <v>1528</v>
      </c>
      <c r="E842" s="251">
        <f t="shared" si="13"/>
        <v>5.0261780104712038E-3</v>
      </c>
    </row>
    <row r="843" spans="1:5" x14ac:dyDescent="0.25">
      <c r="A843" s="23" t="s">
        <v>52</v>
      </c>
      <c r="B843" s="27" t="s">
        <v>1141</v>
      </c>
      <c r="C843" s="27">
        <v>324.70999999999998</v>
      </c>
      <c r="D843" s="27">
        <v>1465</v>
      </c>
      <c r="E843" s="251">
        <f t="shared" si="13"/>
        <v>0.22164505119453923</v>
      </c>
    </row>
    <row r="844" spans="1:5" x14ac:dyDescent="0.25">
      <c r="A844" s="23" t="s">
        <v>52</v>
      </c>
      <c r="B844" s="27" t="s">
        <v>1146</v>
      </c>
      <c r="C844" s="27">
        <v>2.17</v>
      </c>
      <c r="D844" s="27">
        <v>560</v>
      </c>
      <c r="E844" s="251">
        <f t="shared" si="13"/>
        <v>3.875E-3</v>
      </c>
    </row>
    <row r="845" spans="1:5" x14ac:dyDescent="0.25">
      <c r="A845" s="23" t="s">
        <v>52</v>
      </c>
      <c r="B845" s="27" t="s">
        <v>1147</v>
      </c>
      <c r="C845" s="27">
        <v>51.26</v>
      </c>
      <c r="D845" s="27">
        <v>5635</v>
      </c>
      <c r="E845" s="251">
        <f t="shared" si="13"/>
        <v>9.096716947648624E-3</v>
      </c>
    </row>
    <row r="846" spans="1:5" x14ac:dyDescent="0.25">
      <c r="A846" s="23" t="s">
        <v>52</v>
      </c>
      <c r="B846" s="27" t="s">
        <v>1148</v>
      </c>
      <c r="C846" s="27">
        <v>25.91</v>
      </c>
      <c r="D846" s="27">
        <v>1554</v>
      </c>
      <c r="E846" s="251">
        <f t="shared" si="13"/>
        <v>1.6673101673101674E-2</v>
      </c>
    </row>
    <row r="847" spans="1:5" x14ac:dyDescent="0.25">
      <c r="A847" s="23" t="s">
        <v>52</v>
      </c>
      <c r="B847" s="27" t="s">
        <v>1154</v>
      </c>
      <c r="C847" s="27">
        <v>2.79</v>
      </c>
      <c r="D847" s="27">
        <v>1430</v>
      </c>
      <c r="E847" s="251">
        <f t="shared" si="13"/>
        <v>1.9510489510489511E-3</v>
      </c>
    </row>
    <row r="848" spans="1:5" x14ac:dyDescent="0.25">
      <c r="A848" s="23" t="s">
        <v>52</v>
      </c>
      <c r="B848" s="27" t="s">
        <v>1149</v>
      </c>
      <c r="C848" s="27">
        <v>5.42</v>
      </c>
      <c r="D848" s="27">
        <v>1405</v>
      </c>
      <c r="E848" s="251">
        <f t="shared" si="13"/>
        <v>3.8576512455516013E-3</v>
      </c>
    </row>
    <row r="849" spans="1:5" x14ac:dyDescent="0.25">
      <c r="A849" s="23" t="s">
        <v>52</v>
      </c>
      <c r="B849" s="27" t="s">
        <v>1150</v>
      </c>
      <c r="C849" s="27">
        <v>1177.01</v>
      </c>
      <c r="D849" s="27">
        <v>393</v>
      </c>
      <c r="E849" s="251">
        <f t="shared" si="13"/>
        <v>2.994936386768448</v>
      </c>
    </row>
    <row r="850" spans="1:5" x14ac:dyDescent="0.25">
      <c r="A850" s="23" t="s">
        <v>52</v>
      </c>
      <c r="B850" s="27" t="s">
        <v>1151</v>
      </c>
      <c r="C850" s="27">
        <v>6.06</v>
      </c>
      <c r="D850" s="27">
        <v>1280</v>
      </c>
      <c r="E850" s="251">
        <f t="shared" si="13"/>
        <v>4.7343749999999999E-3</v>
      </c>
    </row>
    <row r="851" spans="1:5" x14ac:dyDescent="0.25">
      <c r="A851" s="23" t="s">
        <v>52</v>
      </c>
      <c r="B851" s="27" t="s">
        <v>1153</v>
      </c>
      <c r="C851" s="27">
        <v>5.08</v>
      </c>
      <c r="D851" s="27">
        <v>8073</v>
      </c>
      <c r="E851" s="251">
        <f t="shared" si="13"/>
        <v>6.2925802056236838E-4</v>
      </c>
    </row>
    <row r="852" spans="1:5" x14ac:dyDescent="0.25">
      <c r="A852" s="23" t="s">
        <v>52</v>
      </c>
      <c r="B852" s="27" t="s">
        <v>1156</v>
      </c>
      <c r="C852" s="27">
        <v>499.58</v>
      </c>
      <c r="D852" s="27">
        <v>1314</v>
      </c>
      <c r="E852" s="251">
        <f t="shared" si="13"/>
        <v>0.38019786910197867</v>
      </c>
    </row>
    <row r="853" spans="1:5" x14ac:dyDescent="0.25">
      <c r="A853" s="23" t="s">
        <v>52</v>
      </c>
      <c r="B853" s="27" t="s">
        <v>1157</v>
      </c>
      <c r="C853" s="27">
        <v>69.819999999999993</v>
      </c>
      <c r="D853" s="27">
        <v>764</v>
      </c>
      <c r="E853" s="251">
        <f t="shared" si="13"/>
        <v>9.1387434554973807E-2</v>
      </c>
    </row>
    <row r="854" spans="1:5" x14ac:dyDescent="0.25">
      <c r="A854" s="23" t="s">
        <v>52</v>
      </c>
      <c r="B854" s="27" t="s">
        <v>1159</v>
      </c>
      <c r="C854" s="27">
        <v>49.99</v>
      </c>
      <c r="D854" s="27">
        <v>1800</v>
      </c>
      <c r="E854" s="251">
        <f t="shared" si="13"/>
        <v>2.7772222222222222E-2</v>
      </c>
    </row>
    <row r="855" spans="1:5" x14ac:dyDescent="0.25">
      <c r="A855" s="23" t="s">
        <v>52</v>
      </c>
      <c r="B855" s="27" t="s">
        <v>1160</v>
      </c>
      <c r="C855" s="27">
        <v>35.31</v>
      </c>
      <c r="D855" s="27">
        <v>2184</v>
      </c>
      <c r="E855" s="251">
        <f t="shared" si="13"/>
        <v>1.616758241758242E-2</v>
      </c>
    </row>
    <row r="856" spans="1:5" x14ac:dyDescent="0.25">
      <c r="A856" s="23" t="s">
        <v>52</v>
      </c>
      <c r="B856" s="27" t="s">
        <v>1161</v>
      </c>
      <c r="C856" s="27">
        <v>18.32</v>
      </c>
      <c r="D856" s="27">
        <v>1500</v>
      </c>
      <c r="E856" s="251">
        <f t="shared" si="13"/>
        <v>1.2213333333333333E-2</v>
      </c>
    </row>
    <row r="857" spans="1:5" x14ac:dyDescent="0.25">
      <c r="A857" s="23" t="s">
        <v>52</v>
      </c>
      <c r="B857" s="27" t="s">
        <v>1162</v>
      </c>
      <c r="C857" s="27">
        <v>22.05</v>
      </c>
      <c r="D857" s="27">
        <v>513</v>
      </c>
      <c r="E857" s="251">
        <f t="shared" si="13"/>
        <v>4.2982456140350879E-2</v>
      </c>
    </row>
    <row r="858" spans="1:5" x14ac:dyDescent="0.25">
      <c r="A858" s="23" t="s">
        <v>52</v>
      </c>
      <c r="B858" s="27" t="s">
        <v>1163</v>
      </c>
      <c r="C858" s="27">
        <v>97.97</v>
      </c>
      <c r="D858" s="27">
        <v>378</v>
      </c>
      <c r="E858" s="251">
        <f t="shared" si="13"/>
        <v>0.25917989417989418</v>
      </c>
    </row>
    <row r="859" spans="1:5" x14ac:dyDescent="0.25">
      <c r="A859" s="23" t="s">
        <v>52</v>
      </c>
      <c r="B859" s="27" t="s">
        <v>1164</v>
      </c>
      <c r="C859" s="27">
        <v>97.34</v>
      </c>
      <c r="D859" s="27">
        <v>600</v>
      </c>
      <c r="E859" s="251">
        <f t="shared" si="13"/>
        <v>0.16223333333333334</v>
      </c>
    </row>
    <row r="860" spans="1:5" x14ac:dyDescent="0.25">
      <c r="A860" s="23" t="s">
        <v>52</v>
      </c>
      <c r="B860" s="27" t="s">
        <v>1166</v>
      </c>
      <c r="C860" s="27">
        <v>119.34</v>
      </c>
      <c r="D860" s="27">
        <v>1140</v>
      </c>
      <c r="E860" s="251">
        <f t="shared" si="13"/>
        <v>0.1046842105263158</v>
      </c>
    </row>
    <row r="861" spans="1:5" x14ac:dyDescent="0.25">
      <c r="A861" s="23" t="s">
        <v>52</v>
      </c>
      <c r="B861" s="27" t="s">
        <v>1167</v>
      </c>
      <c r="C861" s="27">
        <v>11.26</v>
      </c>
      <c r="D861" s="27">
        <v>5360</v>
      </c>
      <c r="E861" s="251">
        <f t="shared" si="13"/>
        <v>2.1007462686567164E-3</v>
      </c>
    </row>
    <row r="862" spans="1:5" x14ac:dyDescent="0.25">
      <c r="A862" s="23" t="s">
        <v>52</v>
      </c>
      <c r="B862" s="27" t="s">
        <v>1168</v>
      </c>
      <c r="C862" s="27">
        <v>8.98</v>
      </c>
      <c r="D862" s="27">
        <v>1068</v>
      </c>
      <c r="E862" s="251">
        <f t="shared" si="13"/>
        <v>8.4082397003745323E-3</v>
      </c>
    </row>
    <row r="863" spans="1:5" x14ac:dyDescent="0.25">
      <c r="A863" s="23" t="s">
        <v>52</v>
      </c>
      <c r="B863" s="27" t="s">
        <v>1169</v>
      </c>
      <c r="C863" s="27">
        <v>10.050000000000001</v>
      </c>
      <c r="D863" s="27">
        <v>1128</v>
      </c>
      <c r="E863" s="251">
        <f t="shared" si="13"/>
        <v>8.9095744680851071E-3</v>
      </c>
    </row>
    <row r="864" spans="1:5" x14ac:dyDescent="0.25">
      <c r="A864" s="23" t="s">
        <v>52</v>
      </c>
      <c r="B864" s="27" t="s">
        <v>1171</v>
      </c>
      <c r="C864" s="27">
        <v>370.54</v>
      </c>
      <c r="D864" s="27">
        <v>1524</v>
      </c>
      <c r="E864" s="251">
        <f t="shared" si="13"/>
        <v>0.24313648293963255</v>
      </c>
    </row>
    <row r="865" spans="1:5" x14ac:dyDescent="0.25">
      <c r="A865" s="23" t="s">
        <v>52</v>
      </c>
      <c r="B865" s="27" t="s">
        <v>1172</v>
      </c>
      <c r="C865" s="27">
        <v>111.17</v>
      </c>
      <c r="D865" s="27">
        <v>1158</v>
      </c>
      <c r="E865" s="251">
        <f t="shared" si="13"/>
        <v>9.6001727115716751E-2</v>
      </c>
    </row>
    <row r="866" spans="1:5" x14ac:dyDescent="0.25">
      <c r="A866" s="23" t="s">
        <v>52</v>
      </c>
      <c r="B866" s="27" t="s">
        <v>1174</v>
      </c>
      <c r="C866" s="27">
        <v>10.51</v>
      </c>
      <c r="D866" s="27">
        <v>1960</v>
      </c>
      <c r="E866" s="251">
        <f t="shared" si="13"/>
        <v>5.362244897959184E-3</v>
      </c>
    </row>
    <row r="867" spans="1:5" x14ac:dyDescent="0.25">
      <c r="A867" s="23" t="s">
        <v>52</v>
      </c>
      <c r="B867" s="27" t="s">
        <v>1175</v>
      </c>
      <c r="C867" s="27">
        <v>0.32</v>
      </c>
      <c r="D867" s="27">
        <v>990</v>
      </c>
      <c r="E867" s="251">
        <f t="shared" si="13"/>
        <v>3.2323232323232324E-4</v>
      </c>
    </row>
    <row r="868" spans="1:5" x14ac:dyDescent="0.25">
      <c r="A868" s="23" t="s">
        <v>52</v>
      </c>
      <c r="B868" s="27" t="s">
        <v>1176</v>
      </c>
      <c r="C868" s="27">
        <v>13.78</v>
      </c>
      <c r="D868" s="27">
        <v>585</v>
      </c>
      <c r="E868" s="251">
        <f t="shared" si="13"/>
        <v>2.3555555555555555E-2</v>
      </c>
    </row>
    <row r="869" spans="1:5" x14ac:dyDescent="0.25">
      <c r="A869" s="23" t="s">
        <v>52</v>
      </c>
      <c r="B869" s="27" t="s">
        <v>1179</v>
      </c>
      <c r="C869" s="27">
        <v>9.5399999999999991</v>
      </c>
      <c r="D869" s="27">
        <v>594</v>
      </c>
      <c r="E869" s="251">
        <f t="shared" si="13"/>
        <v>1.606060606060606E-2</v>
      </c>
    </row>
    <row r="870" spans="1:5" x14ac:dyDescent="0.25">
      <c r="A870" s="23" t="s">
        <v>52</v>
      </c>
      <c r="B870" s="27" t="s">
        <v>1180</v>
      </c>
      <c r="C870" s="27">
        <v>222.74</v>
      </c>
      <c r="D870" s="27">
        <v>1195</v>
      </c>
      <c r="E870" s="251">
        <f t="shared" si="13"/>
        <v>0.18639330543933055</v>
      </c>
    </row>
    <row r="871" spans="1:5" x14ac:dyDescent="0.25">
      <c r="A871" s="23" t="s">
        <v>52</v>
      </c>
      <c r="B871" s="27" t="s">
        <v>1191</v>
      </c>
      <c r="C871" s="27">
        <v>19.05</v>
      </c>
      <c r="D871" s="27">
        <v>588</v>
      </c>
      <c r="E871" s="251">
        <f t="shared" si="13"/>
        <v>3.2397959183673469E-2</v>
      </c>
    </row>
    <row r="872" spans="1:5" x14ac:dyDescent="0.25">
      <c r="A872" s="23" t="s">
        <v>52</v>
      </c>
      <c r="B872" s="27" t="s">
        <v>1193</v>
      </c>
      <c r="C872" s="27">
        <v>1.59</v>
      </c>
      <c r="D872" s="27">
        <v>2992</v>
      </c>
      <c r="E872" s="251">
        <f t="shared" si="13"/>
        <v>5.3141711229946526E-4</v>
      </c>
    </row>
    <row r="873" spans="1:5" x14ac:dyDescent="0.25">
      <c r="A873" s="23" t="s">
        <v>52</v>
      </c>
      <c r="B873" s="27" t="s">
        <v>1183</v>
      </c>
      <c r="C873" s="27">
        <v>16.32</v>
      </c>
      <c r="D873" s="27">
        <v>990</v>
      </c>
      <c r="E873" s="251">
        <f t="shared" si="13"/>
        <v>1.6484848484848484E-2</v>
      </c>
    </row>
    <row r="874" spans="1:5" x14ac:dyDescent="0.25">
      <c r="A874" s="23" t="s">
        <v>52</v>
      </c>
      <c r="B874" s="27" t="s">
        <v>1184</v>
      </c>
      <c r="C874" s="27">
        <v>19.47</v>
      </c>
      <c r="D874" s="27">
        <v>1435</v>
      </c>
      <c r="E874" s="251">
        <f t="shared" si="13"/>
        <v>1.3567944250871079E-2</v>
      </c>
    </row>
    <row r="875" spans="1:5" x14ac:dyDescent="0.25">
      <c r="A875" s="23" t="s">
        <v>52</v>
      </c>
      <c r="B875" s="27" t="s">
        <v>1185</v>
      </c>
      <c r="C875" s="27">
        <v>188.34</v>
      </c>
      <c r="D875" s="27">
        <v>2480</v>
      </c>
      <c r="E875" s="251">
        <f t="shared" si="13"/>
        <v>7.5943548387096771E-2</v>
      </c>
    </row>
    <row r="876" spans="1:5" x14ac:dyDescent="0.25">
      <c r="A876" s="23" t="s">
        <v>52</v>
      </c>
      <c r="B876" s="27" t="s">
        <v>1186</v>
      </c>
      <c r="C876" s="27">
        <v>161.13999999999999</v>
      </c>
      <c r="D876" s="27">
        <v>1465</v>
      </c>
      <c r="E876" s="251">
        <f t="shared" si="13"/>
        <v>0.10999317406143344</v>
      </c>
    </row>
    <row r="877" spans="1:5" x14ac:dyDescent="0.25">
      <c r="A877" s="23" t="s">
        <v>52</v>
      </c>
      <c r="B877" s="27" t="s">
        <v>1187</v>
      </c>
      <c r="C877" s="27">
        <v>3.37</v>
      </c>
      <c r="D877" s="27">
        <v>2268</v>
      </c>
      <c r="E877" s="251">
        <f t="shared" si="13"/>
        <v>1.4858906525573193E-3</v>
      </c>
    </row>
    <row r="878" spans="1:5" x14ac:dyDescent="0.25">
      <c r="A878" s="23" t="s">
        <v>52</v>
      </c>
      <c r="B878" s="27" t="s">
        <v>1190</v>
      </c>
      <c r="C878" s="27">
        <v>198.7</v>
      </c>
      <c r="D878" s="27">
        <v>750</v>
      </c>
      <c r="E878" s="251">
        <f t="shared" si="13"/>
        <v>0.2649333333333333</v>
      </c>
    </row>
    <row r="879" spans="1:5" x14ac:dyDescent="0.25">
      <c r="A879" s="23" t="s">
        <v>52</v>
      </c>
      <c r="B879" s="27" t="s">
        <v>1194</v>
      </c>
      <c r="C879" s="27">
        <v>2.5099999999999998</v>
      </c>
      <c r="D879" s="27">
        <v>780</v>
      </c>
      <c r="E879" s="251">
        <f t="shared" si="13"/>
        <v>3.2179487179487178E-3</v>
      </c>
    </row>
    <row r="880" spans="1:5" x14ac:dyDescent="0.25">
      <c r="A880" s="23" t="s">
        <v>52</v>
      </c>
      <c r="B880" s="27" t="s">
        <v>1195</v>
      </c>
      <c r="C880" s="27">
        <v>17.34</v>
      </c>
      <c r="D880" s="27">
        <v>1450</v>
      </c>
      <c r="E880" s="251">
        <f t="shared" si="13"/>
        <v>1.1958620689655173E-2</v>
      </c>
    </row>
    <row r="881" spans="1:5" x14ac:dyDescent="0.25">
      <c r="A881" s="23" t="s">
        <v>52</v>
      </c>
      <c r="B881" s="27" t="s">
        <v>1196</v>
      </c>
      <c r="C881" s="27">
        <v>49.47</v>
      </c>
      <c r="D881" s="27">
        <v>1500</v>
      </c>
      <c r="E881" s="251">
        <f t="shared" si="13"/>
        <v>3.2980000000000002E-2</v>
      </c>
    </row>
    <row r="882" spans="1:5" x14ac:dyDescent="0.25">
      <c r="A882" s="23" t="s">
        <v>52</v>
      </c>
      <c r="B882" s="27" t="s">
        <v>1197</v>
      </c>
      <c r="C882" s="27">
        <v>52.22</v>
      </c>
      <c r="D882" s="27">
        <v>1428</v>
      </c>
      <c r="E882" s="251">
        <f t="shared" si="13"/>
        <v>3.6568627450980391E-2</v>
      </c>
    </row>
    <row r="883" spans="1:5" x14ac:dyDescent="0.25">
      <c r="A883" s="23" t="s">
        <v>52</v>
      </c>
      <c r="B883" s="27" t="s">
        <v>1199</v>
      </c>
      <c r="C883" s="27">
        <v>22.31</v>
      </c>
      <c r="D883" s="27">
        <v>600</v>
      </c>
      <c r="E883" s="251">
        <f t="shared" si="13"/>
        <v>3.7183333333333332E-2</v>
      </c>
    </row>
    <row r="884" spans="1:5" x14ac:dyDescent="0.25">
      <c r="A884" s="23" t="s">
        <v>52</v>
      </c>
      <c r="B884" s="27" t="s">
        <v>1200</v>
      </c>
      <c r="C884" s="27">
        <v>11.49</v>
      </c>
      <c r="D884" s="27">
        <v>1260</v>
      </c>
      <c r="E884" s="251">
        <f t="shared" si="13"/>
        <v>9.1190476190476186E-3</v>
      </c>
    </row>
    <row r="885" spans="1:5" x14ac:dyDescent="0.25">
      <c r="A885" s="23" t="s">
        <v>52</v>
      </c>
      <c r="B885" s="27" t="s">
        <v>1202</v>
      </c>
      <c r="C885" s="27">
        <v>51.94</v>
      </c>
      <c r="D885" s="27">
        <v>1512</v>
      </c>
      <c r="E885" s="251">
        <f t="shared" si="13"/>
        <v>3.4351851851851849E-2</v>
      </c>
    </row>
    <row r="886" spans="1:5" x14ac:dyDescent="0.25">
      <c r="A886" s="23" t="s">
        <v>52</v>
      </c>
      <c r="B886" s="27" t="s">
        <v>1204</v>
      </c>
      <c r="C886" s="27">
        <v>14.76</v>
      </c>
      <c r="D886" s="27">
        <v>1584</v>
      </c>
      <c r="E886" s="251">
        <f t="shared" si="13"/>
        <v>9.3181818181818175E-3</v>
      </c>
    </row>
    <row r="887" spans="1:5" x14ac:dyDescent="0.25">
      <c r="A887" s="23" t="s">
        <v>52</v>
      </c>
      <c r="B887" s="27" t="s">
        <v>1205</v>
      </c>
      <c r="C887" s="27">
        <v>2.48</v>
      </c>
      <c r="D887" s="27">
        <v>652</v>
      </c>
      <c r="E887" s="251">
        <f t="shared" si="13"/>
        <v>3.8036809815950919E-3</v>
      </c>
    </row>
    <row r="888" spans="1:5" x14ac:dyDescent="0.25">
      <c r="A888" s="23" t="s">
        <v>52</v>
      </c>
      <c r="B888" s="27" t="s">
        <v>1206</v>
      </c>
      <c r="C888" s="27">
        <v>29.92</v>
      </c>
      <c r="D888" s="27">
        <v>2695</v>
      </c>
      <c r="E888" s="251">
        <f t="shared" si="13"/>
        <v>1.1102040816326531E-2</v>
      </c>
    </row>
    <row r="889" spans="1:5" x14ac:dyDescent="0.25">
      <c r="A889" s="23" t="s">
        <v>52</v>
      </c>
      <c r="B889" s="27" t="s">
        <v>1208</v>
      </c>
      <c r="C889" s="27">
        <v>432.95</v>
      </c>
      <c r="D889" s="27">
        <v>588</v>
      </c>
      <c r="E889" s="251">
        <f t="shared" si="13"/>
        <v>0.73630952380952375</v>
      </c>
    </row>
    <row r="890" spans="1:5" x14ac:dyDescent="0.25">
      <c r="A890" s="23" t="s">
        <v>52</v>
      </c>
      <c r="B890" s="27" t="s">
        <v>1209</v>
      </c>
      <c r="C890" s="27">
        <v>121.28</v>
      </c>
      <c r="D890" s="27">
        <v>954</v>
      </c>
      <c r="E890" s="251">
        <f t="shared" si="13"/>
        <v>0.12712788259958072</v>
      </c>
    </row>
    <row r="891" spans="1:5" x14ac:dyDescent="0.25">
      <c r="A891" s="23" t="s">
        <v>52</v>
      </c>
      <c r="B891" s="27" t="s">
        <v>1211</v>
      </c>
      <c r="C891" s="27">
        <v>15.29</v>
      </c>
      <c r="D891" s="27">
        <v>1200</v>
      </c>
      <c r="E891" s="251">
        <f t="shared" si="13"/>
        <v>1.2741666666666667E-2</v>
      </c>
    </row>
    <row r="892" spans="1:5" x14ac:dyDescent="0.25">
      <c r="A892" s="23" t="s">
        <v>52</v>
      </c>
      <c r="B892" s="27" t="s">
        <v>1212</v>
      </c>
      <c r="C892" s="27">
        <v>679.92</v>
      </c>
      <c r="D892" s="27">
        <v>1372</v>
      </c>
      <c r="E892" s="251">
        <f t="shared" si="13"/>
        <v>0.49556851311953348</v>
      </c>
    </row>
    <row r="893" spans="1:5" x14ac:dyDescent="0.25">
      <c r="A893" s="23" t="s">
        <v>52</v>
      </c>
      <c r="B893" s="27" t="s">
        <v>1215</v>
      </c>
      <c r="C893" s="27">
        <v>2346.79</v>
      </c>
      <c r="D893" s="27">
        <v>1140</v>
      </c>
      <c r="E893" s="251">
        <f t="shared" si="13"/>
        <v>2.0585877192982456</v>
      </c>
    </row>
    <row r="894" spans="1:5" x14ac:dyDescent="0.25">
      <c r="A894" s="23" t="s">
        <v>52</v>
      </c>
      <c r="B894" s="27" t="s">
        <v>1218</v>
      </c>
      <c r="C894" s="27">
        <v>43.02</v>
      </c>
      <c r="D894" s="27">
        <v>4048</v>
      </c>
      <c r="E894" s="251">
        <f t="shared" si="13"/>
        <v>1.0627470355731226E-2</v>
      </c>
    </row>
    <row r="895" spans="1:5" x14ac:dyDescent="0.25">
      <c r="A895" s="23" t="s">
        <v>52</v>
      </c>
      <c r="B895" s="27" t="s">
        <v>1219</v>
      </c>
      <c r="C895" s="27">
        <v>7.45</v>
      </c>
      <c r="D895" s="27">
        <v>5488</v>
      </c>
      <c r="E895" s="251">
        <f t="shared" si="13"/>
        <v>1.3575072886297377E-3</v>
      </c>
    </row>
    <row r="896" spans="1:5" x14ac:dyDescent="0.25">
      <c r="A896" s="23" t="s">
        <v>52</v>
      </c>
      <c r="B896" s="27" t="s">
        <v>1220</v>
      </c>
      <c r="C896" s="27">
        <v>18.5</v>
      </c>
      <c r="D896" s="27">
        <v>2037</v>
      </c>
      <c r="E896" s="251">
        <f t="shared" si="13"/>
        <v>9.0819833087874332E-3</v>
      </c>
    </row>
    <row r="897" spans="1:5" x14ac:dyDescent="0.25">
      <c r="A897" s="23" t="s">
        <v>52</v>
      </c>
      <c r="B897" s="27" t="s">
        <v>1222</v>
      </c>
      <c r="C897" s="27">
        <v>20.23</v>
      </c>
      <c r="D897" s="27">
        <v>1000</v>
      </c>
      <c r="E897" s="251">
        <f t="shared" si="13"/>
        <v>2.0230000000000001E-2</v>
      </c>
    </row>
    <row r="898" spans="1:5" x14ac:dyDescent="0.25">
      <c r="A898" s="23" t="s">
        <v>52</v>
      </c>
      <c r="B898" s="27" t="s">
        <v>1230</v>
      </c>
      <c r="C898" s="27">
        <v>3.81</v>
      </c>
      <c r="D898" s="27">
        <v>1752</v>
      </c>
      <c r="E898" s="251">
        <f t="shared" si="13"/>
        <v>2.1746575342465753E-3</v>
      </c>
    </row>
    <row r="899" spans="1:5" x14ac:dyDescent="0.25">
      <c r="A899" s="23" t="s">
        <v>52</v>
      </c>
      <c r="B899" s="27" t="s">
        <v>1228</v>
      </c>
      <c r="C899" s="27">
        <v>39.700000000000003</v>
      </c>
      <c r="D899" s="27">
        <v>756</v>
      </c>
      <c r="E899" s="251">
        <f t="shared" si="13"/>
        <v>5.2513227513227519E-2</v>
      </c>
    </row>
    <row r="900" spans="1:5" x14ac:dyDescent="0.25">
      <c r="A900" s="23" t="s">
        <v>52</v>
      </c>
      <c r="B900" s="27" t="s">
        <v>1229</v>
      </c>
      <c r="C900" s="27">
        <v>9.83</v>
      </c>
      <c r="D900" s="27">
        <v>1038</v>
      </c>
      <c r="E900" s="251">
        <f t="shared" si="13"/>
        <v>9.4701348747591521E-3</v>
      </c>
    </row>
    <row r="901" spans="1:5" x14ac:dyDescent="0.25">
      <c r="A901" s="23" t="s">
        <v>52</v>
      </c>
      <c r="B901" s="27" t="s">
        <v>1231</v>
      </c>
      <c r="C901" s="27">
        <v>21.87</v>
      </c>
      <c r="D901" s="27">
        <v>1495</v>
      </c>
      <c r="E901" s="251">
        <f t="shared" si="13"/>
        <v>1.462876254180602E-2</v>
      </c>
    </row>
    <row r="902" spans="1:5" x14ac:dyDescent="0.25">
      <c r="A902" s="23" t="s">
        <v>52</v>
      </c>
      <c r="B902" s="27" t="s">
        <v>1238</v>
      </c>
      <c r="C902" s="27">
        <v>13.19</v>
      </c>
      <c r="D902" s="27">
        <v>784</v>
      </c>
      <c r="E902" s="251">
        <f t="shared" si="13"/>
        <v>1.6823979591836735E-2</v>
      </c>
    </row>
    <row r="903" spans="1:5" x14ac:dyDescent="0.25">
      <c r="A903" s="23" t="s">
        <v>52</v>
      </c>
      <c r="B903" s="27" t="s">
        <v>1234</v>
      </c>
      <c r="C903" s="27">
        <v>178.83</v>
      </c>
      <c r="D903" s="27">
        <v>2286</v>
      </c>
      <c r="E903" s="251">
        <f t="shared" si="13"/>
        <v>7.8228346456692924E-2</v>
      </c>
    </row>
    <row r="904" spans="1:5" x14ac:dyDescent="0.25">
      <c r="A904" s="23" t="s">
        <v>52</v>
      </c>
      <c r="B904" s="27" t="s">
        <v>1235</v>
      </c>
      <c r="C904" s="27">
        <v>97.04</v>
      </c>
      <c r="D904" s="27">
        <v>822</v>
      </c>
      <c r="E904" s="251">
        <f t="shared" ref="E904:E967" si="14">C904/D904</f>
        <v>0.11805352798053528</v>
      </c>
    </row>
    <row r="905" spans="1:5" x14ac:dyDescent="0.25">
      <c r="A905" s="23" t="s">
        <v>52</v>
      </c>
      <c r="B905" s="27" t="s">
        <v>1237</v>
      </c>
      <c r="C905" s="27">
        <v>575.92999999999995</v>
      </c>
      <c r="D905" s="27">
        <v>4256</v>
      </c>
      <c r="E905" s="251">
        <f t="shared" si="14"/>
        <v>0.1353218984962406</v>
      </c>
    </row>
    <row r="906" spans="1:5" x14ac:dyDescent="0.25">
      <c r="A906" s="23" t="s">
        <v>52</v>
      </c>
      <c r="B906" s="27" t="s">
        <v>1241</v>
      </c>
      <c r="C906" s="27">
        <v>845.98</v>
      </c>
      <c r="D906" s="27">
        <v>2037</v>
      </c>
      <c r="E906" s="251">
        <f t="shared" si="14"/>
        <v>0.41530682376043204</v>
      </c>
    </row>
    <row r="907" spans="1:5" x14ac:dyDescent="0.25">
      <c r="A907" s="23" t="s">
        <v>52</v>
      </c>
      <c r="B907" s="27" t="s">
        <v>1242</v>
      </c>
      <c r="C907" s="27">
        <v>15.53</v>
      </c>
      <c r="D907" s="27">
        <v>4739</v>
      </c>
      <c r="E907" s="251">
        <f t="shared" si="14"/>
        <v>3.2770626714496726E-3</v>
      </c>
    </row>
    <row r="908" spans="1:5" x14ac:dyDescent="0.25">
      <c r="A908" s="23" t="s">
        <v>52</v>
      </c>
      <c r="B908" s="27" t="s">
        <v>1243</v>
      </c>
      <c r="C908" s="27">
        <v>12.81</v>
      </c>
      <c r="D908" s="27">
        <v>796</v>
      </c>
      <c r="E908" s="251">
        <f t="shared" si="14"/>
        <v>1.6092964824120603E-2</v>
      </c>
    </row>
    <row r="909" spans="1:5" x14ac:dyDescent="0.25">
      <c r="A909" s="23" t="s">
        <v>52</v>
      </c>
      <c r="B909" s="27" t="s">
        <v>1244</v>
      </c>
      <c r="C909" s="27">
        <v>21.59</v>
      </c>
      <c r="D909" s="27">
        <v>504</v>
      </c>
      <c r="E909" s="251">
        <f t="shared" si="14"/>
        <v>4.2837301587301584E-2</v>
      </c>
    </row>
    <row r="910" spans="1:5" x14ac:dyDescent="0.25">
      <c r="A910" s="23" t="s">
        <v>52</v>
      </c>
      <c r="B910" s="27" t="s">
        <v>1260</v>
      </c>
      <c r="C910" s="27">
        <v>829.78</v>
      </c>
      <c r="D910" s="27">
        <v>995</v>
      </c>
      <c r="E910" s="251">
        <f t="shared" si="14"/>
        <v>0.83394974874371852</v>
      </c>
    </row>
    <row r="911" spans="1:5" x14ac:dyDescent="0.25">
      <c r="A911" s="23" t="s">
        <v>52</v>
      </c>
      <c r="B911" s="27" t="s">
        <v>1245</v>
      </c>
      <c r="C911" s="27">
        <v>7.25</v>
      </c>
      <c r="D911" s="27">
        <v>672</v>
      </c>
      <c r="E911" s="251">
        <f t="shared" si="14"/>
        <v>1.0788690476190476E-2</v>
      </c>
    </row>
    <row r="912" spans="1:5" x14ac:dyDescent="0.25">
      <c r="A912" s="23" t="s">
        <v>52</v>
      </c>
      <c r="B912" s="27" t="s">
        <v>1246</v>
      </c>
      <c r="C912" s="27">
        <v>424.97</v>
      </c>
      <c r="D912" s="27">
        <v>1854</v>
      </c>
      <c r="E912" s="251">
        <f t="shared" si="14"/>
        <v>0.22921790722761598</v>
      </c>
    </row>
    <row r="913" spans="1:5" x14ac:dyDescent="0.25">
      <c r="A913" s="23" t="s">
        <v>52</v>
      </c>
      <c r="B913" s="27" t="s">
        <v>1247</v>
      </c>
      <c r="C913" s="27">
        <v>13.81</v>
      </c>
      <c r="D913" s="27">
        <v>2009</v>
      </c>
      <c r="E913" s="251">
        <f t="shared" si="14"/>
        <v>6.8740666998506721E-3</v>
      </c>
    </row>
    <row r="914" spans="1:5" x14ac:dyDescent="0.25">
      <c r="A914" s="23" t="s">
        <v>52</v>
      </c>
      <c r="B914" s="27" t="s">
        <v>1248</v>
      </c>
      <c r="C914" s="27">
        <v>26.33</v>
      </c>
      <c r="D914" s="27">
        <v>2136</v>
      </c>
      <c r="E914" s="251">
        <f t="shared" si="14"/>
        <v>1.2326779026217228E-2</v>
      </c>
    </row>
    <row r="915" spans="1:5" x14ac:dyDescent="0.25">
      <c r="A915" s="23" t="s">
        <v>52</v>
      </c>
      <c r="B915" s="27" t="s">
        <v>1249</v>
      </c>
      <c r="C915" s="27">
        <v>6.68</v>
      </c>
      <c r="D915" s="27">
        <v>980</v>
      </c>
      <c r="E915" s="251">
        <f t="shared" si="14"/>
        <v>6.8163265306122444E-3</v>
      </c>
    </row>
    <row r="916" spans="1:5" x14ac:dyDescent="0.25">
      <c r="A916" s="23" t="s">
        <v>52</v>
      </c>
      <c r="B916" s="27" t="s">
        <v>1250</v>
      </c>
      <c r="C916" s="27">
        <v>31.06</v>
      </c>
      <c r="D916" s="27">
        <v>584</v>
      </c>
      <c r="E916" s="251">
        <f t="shared" si="14"/>
        <v>5.318493150684931E-2</v>
      </c>
    </row>
    <row r="917" spans="1:5" x14ac:dyDescent="0.25">
      <c r="A917" s="23" t="s">
        <v>52</v>
      </c>
      <c r="B917" s="27" t="s">
        <v>1251</v>
      </c>
      <c r="C917" s="27">
        <v>19.68</v>
      </c>
      <c r="D917" s="27">
        <v>756</v>
      </c>
      <c r="E917" s="251">
        <f t="shared" si="14"/>
        <v>2.6031746031746031E-2</v>
      </c>
    </row>
    <row r="918" spans="1:5" x14ac:dyDescent="0.25">
      <c r="A918" s="23" t="s">
        <v>52</v>
      </c>
      <c r="B918" s="27" t="s">
        <v>1252</v>
      </c>
      <c r="C918" s="27">
        <v>20.39</v>
      </c>
      <c r="D918" s="27">
        <v>600</v>
      </c>
      <c r="E918" s="251">
        <f t="shared" si="14"/>
        <v>3.3983333333333338E-2</v>
      </c>
    </row>
    <row r="919" spans="1:5" x14ac:dyDescent="0.25">
      <c r="A919" s="23" t="s">
        <v>52</v>
      </c>
      <c r="B919" s="27" t="s">
        <v>1253</v>
      </c>
      <c r="C919" s="27">
        <v>35.04</v>
      </c>
      <c r="D919" s="27">
        <v>1800</v>
      </c>
      <c r="E919" s="251">
        <f t="shared" si="14"/>
        <v>1.9466666666666667E-2</v>
      </c>
    </row>
    <row r="920" spans="1:5" x14ac:dyDescent="0.25">
      <c r="A920" s="23" t="s">
        <v>52</v>
      </c>
      <c r="B920" s="27" t="s">
        <v>1254</v>
      </c>
      <c r="C920" s="27">
        <v>4.12</v>
      </c>
      <c r="D920" s="27">
        <v>995</v>
      </c>
      <c r="E920" s="251">
        <f t="shared" si="14"/>
        <v>4.1407035175879394E-3</v>
      </c>
    </row>
    <row r="921" spans="1:5" x14ac:dyDescent="0.25">
      <c r="A921" s="23" t="s">
        <v>52</v>
      </c>
      <c r="B921" s="27" t="s">
        <v>1255</v>
      </c>
      <c r="C921" s="27">
        <v>55.62</v>
      </c>
      <c r="D921" s="27">
        <v>2601</v>
      </c>
      <c r="E921" s="251">
        <f t="shared" si="14"/>
        <v>2.1384083044982696E-2</v>
      </c>
    </row>
    <row r="922" spans="1:5" x14ac:dyDescent="0.25">
      <c r="A922" s="23" t="s">
        <v>52</v>
      </c>
      <c r="B922" s="27" t="s">
        <v>1256</v>
      </c>
      <c r="C922" s="27">
        <v>5.63</v>
      </c>
      <c r="D922" s="27">
        <v>537</v>
      </c>
      <c r="E922" s="251">
        <f t="shared" si="14"/>
        <v>1.0484171322160148E-2</v>
      </c>
    </row>
    <row r="923" spans="1:5" x14ac:dyDescent="0.25">
      <c r="A923" s="23" t="s">
        <v>52</v>
      </c>
      <c r="B923" s="27" t="s">
        <v>1265</v>
      </c>
      <c r="C923" s="27">
        <v>118.63</v>
      </c>
      <c r="D923" s="27">
        <v>1110</v>
      </c>
      <c r="E923" s="251">
        <f t="shared" si="14"/>
        <v>0.10687387387387387</v>
      </c>
    </row>
    <row r="924" spans="1:5" x14ac:dyDescent="0.25">
      <c r="A924" s="23" t="s">
        <v>52</v>
      </c>
      <c r="B924" s="27" t="s">
        <v>1267</v>
      </c>
      <c r="C924" s="27">
        <v>27.32</v>
      </c>
      <c r="D924" s="27">
        <v>579</v>
      </c>
      <c r="E924" s="251">
        <f t="shared" si="14"/>
        <v>4.7184801381692572E-2</v>
      </c>
    </row>
    <row r="925" spans="1:5" x14ac:dyDescent="0.25">
      <c r="A925" s="23" t="s">
        <v>52</v>
      </c>
      <c r="B925" s="27" t="s">
        <v>1268</v>
      </c>
      <c r="C925" s="27">
        <v>11.44</v>
      </c>
      <c r="D925" s="27">
        <v>1308</v>
      </c>
      <c r="E925" s="251">
        <f t="shared" si="14"/>
        <v>8.7461773700305799E-3</v>
      </c>
    </row>
    <row r="926" spans="1:5" x14ac:dyDescent="0.25">
      <c r="A926" s="23" t="s">
        <v>52</v>
      </c>
      <c r="B926" s="27" t="s">
        <v>1269</v>
      </c>
      <c r="C926" s="27">
        <v>85.49</v>
      </c>
      <c r="D926" s="27">
        <v>780</v>
      </c>
      <c r="E926" s="251">
        <f t="shared" si="14"/>
        <v>0.1096025641025641</v>
      </c>
    </row>
    <row r="927" spans="1:5" x14ac:dyDescent="0.25">
      <c r="A927" s="23" t="s">
        <v>52</v>
      </c>
      <c r="B927" s="27" t="s">
        <v>1271</v>
      </c>
      <c r="C927" s="27">
        <v>11.53</v>
      </c>
      <c r="D927" s="27">
        <v>594</v>
      </c>
      <c r="E927" s="251">
        <f t="shared" si="14"/>
        <v>1.941077441077441E-2</v>
      </c>
    </row>
    <row r="928" spans="1:5" x14ac:dyDescent="0.25">
      <c r="A928" s="23" t="s">
        <v>52</v>
      </c>
      <c r="B928" s="27" t="s">
        <v>1272</v>
      </c>
      <c r="C928" s="27">
        <v>2.23</v>
      </c>
      <c r="D928" s="27">
        <v>1050</v>
      </c>
      <c r="E928" s="251">
        <f t="shared" si="14"/>
        <v>2.1238095238095239E-3</v>
      </c>
    </row>
    <row r="929" spans="1:5" x14ac:dyDescent="0.25">
      <c r="A929" s="23" t="s">
        <v>52</v>
      </c>
      <c r="B929" s="27" t="s">
        <v>1273</v>
      </c>
      <c r="C929" s="27">
        <v>23.42</v>
      </c>
      <c r="D929" s="27">
        <v>1044</v>
      </c>
      <c r="E929" s="251">
        <f t="shared" si="14"/>
        <v>2.2432950191570884E-2</v>
      </c>
    </row>
    <row r="930" spans="1:5" x14ac:dyDescent="0.25">
      <c r="A930" s="23" t="s">
        <v>52</v>
      </c>
      <c r="B930" s="27" t="s">
        <v>1276</v>
      </c>
      <c r="C930" s="27">
        <v>69.92</v>
      </c>
      <c r="D930" s="27">
        <v>560</v>
      </c>
      <c r="E930" s="251">
        <f t="shared" si="14"/>
        <v>0.12485714285714286</v>
      </c>
    </row>
    <row r="931" spans="1:5" x14ac:dyDescent="0.25">
      <c r="A931" s="23" t="s">
        <v>52</v>
      </c>
      <c r="B931" s="27" t="s">
        <v>1277</v>
      </c>
      <c r="C931" s="27">
        <v>529.89</v>
      </c>
      <c r="D931" s="27">
        <v>965</v>
      </c>
      <c r="E931" s="251">
        <f t="shared" si="14"/>
        <v>0.5491088082901554</v>
      </c>
    </row>
    <row r="932" spans="1:5" x14ac:dyDescent="0.25">
      <c r="A932" s="23" t="s">
        <v>52</v>
      </c>
      <c r="B932" s="27" t="s">
        <v>1278</v>
      </c>
      <c r="C932" s="27">
        <v>18.13</v>
      </c>
      <c r="D932" s="27">
        <v>1128</v>
      </c>
      <c r="E932" s="251">
        <f t="shared" si="14"/>
        <v>1.6072695035460993E-2</v>
      </c>
    </row>
    <row r="933" spans="1:5" x14ac:dyDescent="0.25">
      <c r="A933" s="23" t="s">
        <v>52</v>
      </c>
      <c r="B933" s="27" t="s">
        <v>2394</v>
      </c>
      <c r="C933" s="27">
        <v>12.17</v>
      </c>
      <c r="D933" s="27">
        <v>7641</v>
      </c>
      <c r="E933" s="251">
        <f t="shared" si="14"/>
        <v>1.5927234655149849E-3</v>
      </c>
    </row>
    <row r="934" spans="1:5" x14ac:dyDescent="0.25">
      <c r="A934" s="23" t="s">
        <v>52</v>
      </c>
      <c r="B934" s="27" t="s">
        <v>1280</v>
      </c>
      <c r="C934" s="27">
        <v>14.01</v>
      </c>
      <c r="D934" s="27">
        <v>1200</v>
      </c>
      <c r="E934" s="251">
        <f t="shared" si="14"/>
        <v>1.1675E-2</v>
      </c>
    </row>
    <row r="935" spans="1:5" x14ac:dyDescent="0.25">
      <c r="A935" s="23" t="s">
        <v>52</v>
      </c>
      <c r="B935" s="27" t="s">
        <v>1281</v>
      </c>
      <c r="C935" s="27">
        <v>31.97</v>
      </c>
      <c r="D935" s="27">
        <v>2840</v>
      </c>
      <c r="E935" s="251">
        <f t="shared" si="14"/>
        <v>1.1257042253521126E-2</v>
      </c>
    </row>
    <row r="936" spans="1:5" x14ac:dyDescent="0.25">
      <c r="A936" s="23" t="s">
        <v>52</v>
      </c>
      <c r="B936" s="27" t="s">
        <v>1284</v>
      </c>
      <c r="C936" s="27">
        <v>9.14</v>
      </c>
      <c r="D936" s="27">
        <v>1194</v>
      </c>
      <c r="E936" s="251">
        <f t="shared" si="14"/>
        <v>7.6549413735343391E-3</v>
      </c>
    </row>
    <row r="937" spans="1:5" x14ac:dyDescent="0.25">
      <c r="A937" s="23" t="s">
        <v>52</v>
      </c>
      <c r="B937" s="27" t="s">
        <v>1285</v>
      </c>
      <c r="C937" s="27">
        <v>19.05</v>
      </c>
      <c r="D937" s="27">
        <v>1260</v>
      </c>
      <c r="E937" s="251">
        <f t="shared" si="14"/>
        <v>1.5119047619047619E-2</v>
      </c>
    </row>
    <row r="938" spans="1:5" x14ac:dyDescent="0.25">
      <c r="A938" s="23" t="s">
        <v>52</v>
      </c>
      <c r="B938" s="27" t="s">
        <v>1287</v>
      </c>
      <c r="C938" s="27">
        <v>48.58</v>
      </c>
      <c r="D938" s="27">
        <v>1918</v>
      </c>
      <c r="E938" s="251">
        <f t="shared" si="14"/>
        <v>2.532846715328467E-2</v>
      </c>
    </row>
    <row r="939" spans="1:5" x14ac:dyDescent="0.25">
      <c r="A939" s="23" t="s">
        <v>52</v>
      </c>
      <c r="B939" s="27" t="s">
        <v>1294</v>
      </c>
      <c r="C939" s="27">
        <v>3.08</v>
      </c>
      <c r="D939" s="27">
        <v>1071</v>
      </c>
      <c r="E939" s="251">
        <f t="shared" si="14"/>
        <v>2.8758169934640526E-3</v>
      </c>
    </row>
    <row r="940" spans="1:5" x14ac:dyDescent="0.25">
      <c r="A940" s="23" t="s">
        <v>52</v>
      </c>
      <c r="B940" s="27" t="s">
        <v>1288</v>
      </c>
      <c r="C940" s="27">
        <v>0.03</v>
      </c>
      <c r="D940" s="27">
        <v>1239</v>
      </c>
      <c r="E940" s="251">
        <f t="shared" si="14"/>
        <v>2.4213075060532686E-5</v>
      </c>
    </row>
    <row r="941" spans="1:5" x14ac:dyDescent="0.25">
      <c r="A941" s="23" t="s">
        <v>52</v>
      </c>
      <c r="B941" s="27" t="s">
        <v>1289</v>
      </c>
      <c r="C941" s="27">
        <v>7.84</v>
      </c>
      <c r="D941" s="27">
        <v>474</v>
      </c>
      <c r="E941" s="251">
        <f t="shared" si="14"/>
        <v>1.6540084388185654E-2</v>
      </c>
    </row>
    <row r="942" spans="1:5" x14ac:dyDescent="0.25">
      <c r="A942" s="23" t="s">
        <v>52</v>
      </c>
      <c r="B942" s="27" t="s">
        <v>1290</v>
      </c>
      <c r="C942" s="27">
        <v>12.57</v>
      </c>
      <c r="D942" s="27">
        <v>690</v>
      </c>
      <c r="E942" s="251">
        <f t="shared" si="14"/>
        <v>1.8217391304347828E-2</v>
      </c>
    </row>
    <row r="943" spans="1:5" x14ac:dyDescent="0.25">
      <c r="A943" s="23" t="s">
        <v>52</v>
      </c>
      <c r="B943" s="27" t="s">
        <v>1292</v>
      </c>
      <c r="C943" s="27">
        <v>358.89</v>
      </c>
      <c r="D943" s="27">
        <v>1946</v>
      </c>
      <c r="E943" s="251">
        <f t="shared" si="14"/>
        <v>0.18442446043165467</v>
      </c>
    </row>
    <row r="944" spans="1:5" x14ac:dyDescent="0.25">
      <c r="A944" s="23" t="s">
        <v>52</v>
      </c>
      <c r="B944" s="27" t="s">
        <v>1296</v>
      </c>
      <c r="C944" s="27">
        <v>9.59</v>
      </c>
      <c r="D944" s="27">
        <v>1450</v>
      </c>
      <c r="E944" s="251">
        <f t="shared" si="14"/>
        <v>6.6137931034482757E-3</v>
      </c>
    </row>
    <row r="945" spans="1:5" x14ac:dyDescent="0.25">
      <c r="A945" s="23" t="s">
        <v>52</v>
      </c>
      <c r="B945" s="27" t="s">
        <v>1297</v>
      </c>
      <c r="C945" s="27">
        <v>490.65</v>
      </c>
      <c r="D945" s="27">
        <v>2928</v>
      </c>
      <c r="E945" s="251">
        <f t="shared" si="14"/>
        <v>0.16757172131147541</v>
      </c>
    </row>
    <row r="946" spans="1:5" x14ac:dyDescent="0.25">
      <c r="A946" s="23" t="s">
        <v>52</v>
      </c>
      <c r="B946" s="27" t="s">
        <v>1299</v>
      </c>
      <c r="C946" s="27">
        <v>11.59</v>
      </c>
      <c r="D946" s="27">
        <v>900</v>
      </c>
      <c r="E946" s="251">
        <f t="shared" si="14"/>
        <v>1.2877777777777778E-2</v>
      </c>
    </row>
    <row r="947" spans="1:5" x14ac:dyDescent="0.25">
      <c r="A947" s="23" t="s">
        <v>52</v>
      </c>
      <c r="B947" s="27" t="s">
        <v>1300</v>
      </c>
      <c r="C947" s="27">
        <v>98.84</v>
      </c>
      <c r="D947" s="27">
        <v>1330</v>
      </c>
      <c r="E947" s="251">
        <f t="shared" si="14"/>
        <v>7.431578947368421E-2</v>
      </c>
    </row>
    <row r="948" spans="1:5" x14ac:dyDescent="0.25">
      <c r="A948" s="23" t="s">
        <v>52</v>
      </c>
      <c r="B948" s="27" t="s">
        <v>1301</v>
      </c>
      <c r="C948" s="27">
        <v>308.02999999999997</v>
      </c>
      <c r="D948" s="27">
        <v>1194</v>
      </c>
      <c r="E948" s="251">
        <f t="shared" si="14"/>
        <v>0.25798157453936343</v>
      </c>
    </row>
    <row r="949" spans="1:5" x14ac:dyDescent="0.25">
      <c r="A949" s="23" t="s">
        <v>52</v>
      </c>
      <c r="B949" s="27" t="s">
        <v>1302</v>
      </c>
      <c r="C949" s="27">
        <v>32.119999999999997</v>
      </c>
      <c r="D949" s="27">
        <v>1000</v>
      </c>
      <c r="E949" s="251">
        <f t="shared" si="14"/>
        <v>3.2119999999999996E-2</v>
      </c>
    </row>
    <row r="950" spans="1:5" x14ac:dyDescent="0.25">
      <c r="A950" s="23" t="s">
        <v>52</v>
      </c>
      <c r="B950" s="27" t="s">
        <v>1303</v>
      </c>
      <c r="C950" s="27">
        <v>5.16</v>
      </c>
      <c r="D950" s="27">
        <v>4179</v>
      </c>
      <c r="E950" s="251">
        <f t="shared" si="14"/>
        <v>1.2347451543431444E-3</v>
      </c>
    </row>
    <row r="951" spans="1:5" x14ac:dyDescent="0.25">
      <c r="A951" s="23" t="s">
        <v>52</v>
      </c>
      <c r="B951" s="27" t="s">
        <v>1304</v>
      </c>
      <c r="C951" s="27">
        <v>10.15</v>
      </c>
      <c r="D951" s="27">
        <v>1495</v>
      </c>
      <c r="E951" s="251">
        <f t="shared" si="14"/>
        <v>6.7892976588628763E-3</v>
      </c>
    </row>
    <row r="952" spans="1:5" x14ac:dyDescent="0.25">
      <c r="A952" s="23" t="s">
        <v>52</v>
      </c>
      <c r="B952" s="27" t="s">
        <v>1305</v>
      </c>
      <c r="C952" s="27">
        <v>18.989999999999998</v>
      </c>
      <c r="D952" s="27">
        <v>910</v>
      </c>
      <c r="E952" s="251">
        <f t="shared" si="14"/>
        <v>2.0868131868131867E-2</v>
      </c>
    </row>
    <row r="953" spans="1:5" x14ac:dyDescent="0.25">
      <c r="A953" s="23" t="s">
        <v>52</v>
      </c>
      <c r="B953" s="27" t="s">
        <v>1306</v>
      </c>
      <c r="C953" s="27">
        <v>26.36</v>
      </c>
      <c r="D953" s="27">
        <v>1280</v>
      </c>
      <c r="E953" s="251">
        <f t="shared" si="14"/>
        <v>2.0593750000000001E-2</v>
      </c>
    </row>
    <row r="954" spans="1:5" x14ac:dyDescent="0.25">
      <c r="A954" s="23" t="s">
        <v>52</v>
      </c>
      <c r="B954" s="27" t="s">
        <v>1307</v>
      </c>
      <c r="C954" s="27">
        <v>274.58999999999997</v>
      </c>
      <c r="D954" s="27">
        <v>488</v>
      </c>
      <c r="E954" s="251">
        <f t="shared" si="14"/>
        <v>0.56268442622950809</v>
      </c>
    </row>
    <row r="955" spans="1:5" x14ac:dyDescent="0.25">
      <c r="A955" s="23" t="s">
        <v>52</v>
      </c>
      <c r="B955" s="27" t="s">
        <v>1308</v>
      </c>
      <c r="C955" s="27">
        <v>1787.09</v>
      </c>
      <c r="D955" s="27">
        <v>1248</v>
      </c>
      <c r="E955" s="251">
        <f t="shared" si="14"/>
        <v>1.431963141025641</v>
      </c>
    </row>
    <row r="956" spans="1:5" x14ac:dyDescent="0.25">
      <c r="A956" s="23" t="s">
        <v>52</v>
      </c>
      <c r="B956" s="27" t="s">
        <v>1309</v>
      </c>
      <c r="C956" s="27">
        <v>459.32</v>
      </c>
      <c r="D956" s="27">
        <v>930</v>
      </c>
      <c r="E956" s="251">
        <f t="shared" si="14"/>
        <v>0.49389247311827955</v>
      </c>
    </row>
    <row r="957" spans="1:5" x14ac:dyDescent="0.25">
      <c r="A957" s="23" t="s">
        <v>52</v>
      </c>
      <c r="B957" s="27" t="s">
        <v>1310</v>
      </c>
      <c r="C957" s="27">
        <v>126.51</v>
      </c>
      <c r="D957" s="27">
        <v>16660</v>
      </c>
      <c r="E957" s="251">
        <f t="shared" si="14"/>
        <v>7.5936374549819934E-3</v>
      </c>
    </row>
    <row r="958" spans="1:5" x14ac:dyDescent="0.25">
      <c r="A958" s="23" t="s">
        <v>52</v>
      </c>
      <c r="B958" s="27" t="s">
        <v>1311</v>
      </c>
      <c r="C958" s="27">
        <v>26.67</v>
      </c>
      <c r="D958" s="27">
        <v>3444</v>
      </c>
      <c r="E958" s="251">
        <f t="shared" si="14"/>
        <v>7.7439024390243911E-3</v>
      </c>
    </row>
    <row r="959" spans="1:5" x14ac:dyDescent="0.25">
      <c r="A959" s="23" t="s">
        <v>52</v>
      </c>
      <c r="B959" s="27" t="s">
        <v>1312</v>
      </c>
      <c r="C959" s="27">
        <v>11.28</v>
      </c>
      <c r="D959" s="27">
        <v>3872</v>
      </c>
      <c r="E959" s="251">
        <f t="shared" si="14"/>
        <v>2.9132231404958675E-3</v>
      </c>
    </row>
    <row r="960" spans="1:5" x14ac:dyDescent="0.25">
      <c r="A960" s="23" t="s">
        <v>52</v>
      </c>
      <c r="B960" s="27" t="s">
        <v>1313</v>
      </c>
      <c r="C960" s="27">
        <v>3.34</v>
      </c>
      <c r="D960" s="27">
        <v>576</v>
      </c>
      <c r="E960" s="251">
        <f t="shared" si="14"/>
        <v>5.7986111111111112E-3</v>
      </c>
    </row>
    <row r="961" spans="1:5" x14ac:dyDescent="0.25">
      <c r="A961" s="23" t="s">
        <v>52</v>
      </c>
      <c r="B961" s="27" t="s">
        <v>1314</v>
      </c>
      <c r="C961" s="27">
        <v>242.17</v>
      </c>
      <c r="D961" s="27">
        <v>762</v>
      </c>
      <c r="E961" s="251">
        <f t="shared" si="14"/>
        <v>0.31780839895013124</v>
      </c>
    </row>
    <row r="962" spans="1:5" x14ac:dyDescent="0.25">
      <c r="A962" s="23" t="s">
        <v>52</v>
      </c>
      <c r="B962" s="27" t="s">
        <v>1315</v>
      </c>
      <c r="C962" s="27">
        <v>9.68</v>
      </c>
      <c r="D962" s="27">
        <v>847</v>
      </c>
      <c r="E962" s="251">
        <f t="shared" si="14"/>
        <v>1.1428571428571429E-2</v>
      </c>
    </row>
    <row r="963" spans="1:5" x14ac:dyDescent="0.25">
      <c r="A963" s="23" t="s">
        <v>52</v>
      </c>
      <c r="B963" s="27" t="s">
        <v>1316</v>
      </c>
      <c r="C963" s="27">
        <v>17.28</v>
      </c>
      <c r="D963" s="27">
        <v>965</v>
      </c>
      <c r="E963" s="251">
        <f t="shared" si="14"/>
        <v>1.7906735751295338E-2</v>
      </c>
    </row>
    <row r="964" spans="1:5" x14ac:dyDescent="0.25">
      <c r="A964" s="23" t="s">
        <v>52</v>
      </c>
      <c r="B964" s="27" t="s">
        <v>1317</v>
      </c>
      <c r="C964" s="27">
        <v>2.94</v>
      </c>
      <c r="D964" s="27">
        <v>2786</v>
      </c>
      <c r="E964" s="251">
        <f t="shared" si="14"/>
        <v>1.0552763819095478E-3</v>
      </c>
    </row>
    <row r="965" spans="1:5" x14ac:dyDescent="0.25">
      <c r="A965" s="23" t="s">
        <v>52</v>
      </c>
      <c r="B965" s="27" t="s">
        <v>1318</v>
      </c>
      <c r="C965" s="27">
        <v>6.47</v>
      </c>
      <c r="D965" s="27">
        <v>860</v>
      </c>
      <c r="E965" s="251">
        <f t="shared" si="14"/>
        <v>7.5232558139534883E-3</v>
      </c>
    </row>
    <row r="966" spans="1:5" x14ac:dyDescent="0.25">
      <c r="A966" s="23" t="s">
        <v>52</v>
      </c>
      <c r="B966" s="27" t="s">
        <v>1351</v>
      </c>
      <c r="C966" s="27">
        <v>19.989999999999998</v>
      </c>
      <c r="D966" s="27">
        <v>3220</v>
      </c>
      <c r="E966" s="251">
        <f t="shared" si="14"/>
        <v>6.2080745341614903E-3</v>
      </c>
    </row>
    <row r="967" spans="1:5" x14ac:dyDescent="0.25">
      <c r="A967" s="23" t="s">
        <v>52</v>
      </c>
      <c r="B967" s="27" t="s">
        <v>1353</v>
      </c>
      <c r="C967" s="27">
        <v>104.93</v>
      </c>
      <c r="D967" s="27">
        <v>1758</v>
      </c>
      <c r="E967" s="251">
        <f t="shared" si="14"/>
        <v>5.9687144482366332E-2</v>
      </c>
    </row>
    <row r="968" spans="1:5" x14ac:dyDescent="0.25">
      <c r="A968" s="23" t="s">
        <v>52</v>
      </c>
      <c r="B968" s="27" t="s">
        <v>1319</v>
      </c>
      <c r="C968" s="27">
        <v>9.57</v>
      </c>
      <c r="D968" s="27">
        <v>1192</v>
      </c>
      <c r="E968" s="251">
        <f t="shared" ref="E968:E1031" si="15">C968/D968</f>
        <v>8.0285234899328869E-3</v>
      </c>
    </row>
    <row r="969" spans="1:5" x14ac:dyDescent="0.25">
      <c r="A969" s="23" t="s">
        <v>52</v>
      </c>
      <c r="B969" s="27" t="s">
        <v>1320</v>
      </c>
      <c r="C969" s="27">
        <v>5.04</v>
      </c>
      <c r="D969" s="27">
        <v>1092</v>
      </c>
      <c r="E969" s="251">
        <f t="shared" si="15"/>
        <v>4.6153846153846158E-3</v>
      </c>
    </row>
    <row r="970" spans="1:5" x14ac:dyDescent="0.25">
      <c r="A970" s="23" t="s">
        <v>52</v>
      </c>
      <c r="B970" s="27" t="s">
        <v>1321</v>
      </c>
      <c r="C970" s="27">
        <v>23.42</v>
      </c>
      <c r="D970" s="27">
        <v>930</v>
      </c>
      <c r="E970" s="251">
        <f t="shared" si="15"/>
        <v>2.5182795698924731E-2</v>
      </c>
    </row>
    <row r="971" spans="1:5" x14ac:dyDescent="0.25">
      <c r="A971" s="23" t="s">
        <v>52</v>
      </c>
      <c r="B971" s="27" t="s">
        <v>1322</v>
      </c>
      <c r="C971" s="27">
        <v>1251.8</v>
      </c>
      <c r="D971" s="27">
        <v>780</v>
      </c>
      <c r="E971" s="251">
        <f t="shared" si="15"/>
        <v>1.6048717948717948</v>
      </c>
    </row>
    <row r="972" spans="1:5" x14ac:dyDescent="0.25">
      <c r="A972" s="23" t="s">
        <v>52</v>
      </c>
      <c r="B972" s="27" t="s">
        <v>1323</v>
      </c>
      <c r="C972" s="27">
        <v>411.27</v>
      </c>
      <c r="D972" s="27">
        <v>1320</v>
      </c>
      <c r="E972" s="251">
        <f t="shared" si="15"/>
        <v>0.3115681818181818</v>
      </c>
    </row>
    <row r="973" spans="1:5" x14ac:dyDescent="0.25">
      <c r="A973" s="23" t="s">
        <v>52</v>
      </c>
      <c r="B973" s="27" t="s">
        <v>1324</v>
      </c>
      <c r="C973" s="27">
        <v>65.77</v>
      </c>
      <c r="D973" s="27">
        <v>7530</v>
      </c>
      <c r="E973" s="251">
        <f t="shared" si="15"/>
        <v>8.7343957503320056E-3</v>
      </c>
    </row>
    <row r="974" spans="1:5" x14ac:dyDescent="0.25">
      <c r="A974" s="23" t="s">
        <v>52</v>
      </c>
      <c r="B974" s="27" t="s">
        <v>1325</v>
      </c>
      <c r="C974" s="27">
        <v>2507.06</v>
      </c>
      <c r="D974" s="27">
        <v>1104</v>
      </c>
      <c r="E974" s="251">
        <f t="shared" si="15"/>
        <v>2.2708876811594201</v>
      </c>
    </row>
    <row r="975" spans="1:5" x14ac:dyDescent="0.25">
      <c r="A975" s="23" t="s">
        <v>52</v>
      </c>
      <c r="B975" s="27" t="s">
        <v>1326</v>
      </c>
      <c r="C975" s="27">
        <v>18.93</v>
      </c>
      <c r="D975" s="27">
        <v>1158</v>
      </c>
      <c r="E975" s="251">
        <f t="shared" si="15"/>
        <v>1.6347150259067356E-2</v>
      </c>
    </row>
    <row r="976" spans="1:5" x14ac:dyDescent="0.25">
      <c r="A976" s="23" t="s">
        <v>52</v>
      </c>
      <c r="B976" s="27" t="s">
        <v>1327</v>
      </c>
      <c r="C976" s="27">
        <v>24.56</v>
      </c>
      <c r="D976" s="27">
        <v>1800</v>
      </c>
      <c r="E976" s="251">
        <f t="shared" si="15"/>
        <v>1.3644444444444443E-2</v>
      </c>
    </row>
    <row r="977" spans="1:5" x14ac:dyDescent="0.25">
      <c r="A977" s="23" t="s">
        <v>52</v>
      </c>
      <c r="B977" s="27" t="s">
        <v>1328</v>
      </c>
      <c r="C977" s="27">
        <v>140.97</v>
      </c>
      <c r="D977" s="27">
        <v>1379</v>
      </c>
      <c r="E977" s="251">
        <f t="shared" si="15"/>
        <v>0.10222625090645396</v>
      </c>
    </row>
    <row r="978" spans="1:5" x14ac:dyDescent="0.25">
      <c r="A978" s="23" t="s">
        <v>52</v>
      </c>
      <c r="B978" s="27" t="s">
        <v>1329</v>
      </c>
      <c r="C978" s="27">
        <v>623.38</v>
      </c>
      <c r="D978" s="27">
        <v>1782</v>
      </c>
      <c r="E978" s="251">
        <f t="shared" si="15"/>
        <v>0.34982042648709316</v>
      </c>
    </row>
    <row r="979" spans="1:5" x14ac:dyDescent="0.25">
      <c r="A979" s="23" t="s">
        <v>52</v>
      </c>
      <c r="B979" s="27" t="s">
        <v>1354</v>
      </c>
      <c r="C979" s="27">
        <v>181.69</v>
      </c>
      <c r="D979" s="27">
        <v>549</v>
      </c>
      <c r="E979" s="251">
        <f t="shared" si="15"/>
        <v>0.33094717668488161</v>
      </c>
    </row>
    <row r="980" spans="1:5" x14ac:dyDescent="0.25">
      <c r="A980" s="23" t="s">
        <v>52</v>
      </c>
      <c r="B980" s="27" t="s">
        <v>1330</v>
      </c>
      <c r="C980" s="27">
        <v>6.03</v>
      </c>
      <c r="D980" s="27">
        <v>3120</v>
      </c>
      <c r="E980" s="251">
        <f t="shared" si="15"/>
        <v>1.9326923076923078E-3</v>
      </c>
    </row>
    <row r="981" spans="1:5" x14ac:dyDescent="0.25">
      <c r="A981" s="23" t="s">
        <v>52</v>
      </c>
      <c r="B981" s="27" t="s">
        <v>1331</v>
      </c>
      <c r="C981" s="27">
        <v>15.6</v>
      </c>
      <c r="D981" s="27">
        <v>872</v>
      </c>
      <c r="E981" s="251">
        <f t="shared" si="15"/>
        <v>1.7889908256880735E-2</v>
      </c>
    </row>
    <row r="982" spans="1:5" x14ac:dyDescent="0.25">
      <c r="A982" s="23" t="s">
        <v>52</v>
      </c>
      <c r="B982" s="27" t="s">
        <v>1332</v>
      </c>
      <c r="C982" s="27">
        <v>2720.94</v>
      </c>
      <c r="D982" s="27">
        <v>2214</v>
      </c>
      <c r="E982" s="251">
        <f t="shared" si="15"/>
        <v>1.228970189701897</v>
      </c>
    </row>
    <row r="983" spans="1:5" x14ac:dyDescent="0.25">
      <c r="A983" s="23" t="s">
        <v>52</v>
      </c>
      <c r="B983" s="27" t="s">
        <v>1333</v>
      </c>
      <c r="C983" s="27">
        <v>4.32</v>
      </c>
      <c r="D983" s="27">
        <v>840</v>
      </c>
      <c r="E983" s="251">
        <f t="shared" si="15"/>
        <v>5.1428571428571435E-3</v>
      </c>
    </row>
    <row r="984" spans="1:5" x14ac:dyDescent="0.25">
      <c r="A984" s="23" t="s">
        <v>52</v>
      </c>
      <c r="B984" s="27" t="s">
        <v>1334</v>
      </c>
      <c r="C984" s="27">
        <v>27.53</v>
      </c>
      <c r="D984" s="27">
        <v>4704</v>
      </c>
      <c r="E984" s="251">
        <f t="shared" si="15"/>
        <v>5.8524659863945583E-3</v>
      </c>
    </row>
    <row r="985" spans="1:5" x14ac:dyDescent="0.25">
      <c r="A985" s="23" t="s">
        <v>52</v>
      </c>
      <c r="B985" s="27" t="s">
        <v>1335</v>
      </c>
      <c r="C985" s="27">
        <v>46.48</v>
      </c>
      <c r="D985" s="27">
        <v>1770</v>
      </c>
      <c r="E985" s="251">
        <f t="shared" si="15"/>
        <v>2.6259887005649716E-2</v>
      </c>
    </row>
    <row r="986" spans="1:5" x14ac:dyDescent="0.25">
      <c r="A986" s="23" t="s">
        <v>52</v>
      </c>
      <c r="B986" s="27" t="s">
        <v>1336</v>
      </c>
      <c r="C986" s="27">
        <v>119.76</v>
      </c>
      <c r="D986" s="27">
        <v>1752</v>
      </c>
      <c r="E986" s="251">
        <f t="shared" si="15"/>
        <v>6.8356164383561652E-2</v>
      </c>
    </row>
    <row r="987" spans="1:5" x14ac:dyDescent="0.25">
      <c r="A987" s="23" t="s">
        <v>52</v>
      </c>
      <c r="B987" s="27" t="s">
        <v>1337</v>
      </c>
      <c r="C987" s="27">
        <v>1270.93</v>
      </c>
      <c r="D987" s="27">
        <v>792</v>
      </c>
      <c r="E987" s="251">
        <f t="shared" si="15"/>
        <v>1.6047095959595961</v>
      </c>
    </row>
    <row r="988" spans="1:5" x14ac:dyDescent="0.25">
      <c r="A988" s="23" t="s">
        <v>52</v>
      </c>
      <c r="B988" s="27" t="s">
        <v>1338</v>
      </c>
      <c r="C988" s="27">
        <v>7.57</v>
      </c>
      <c r="D988" s="27">
        <v>1435</v>
      </c>
      <c r="E988" s="251">
        <f t="shared" si="15"/>
        <v>5.2752613240418123E-3</v>
      </c>
    </row>
    <row r="989" spans="1:5" x14ac:dyDescent="0.25">
      <c r="A989" s="23" t="s">
        <v>52</v>
      </c>
      <c r="B989" s="27" t="s">
        <v>1339</v>
      </c>
      <c r="C989" s="27">
        <v>64.17</v>
      </c>
      <c r="D989" s="27">
        <v>1928</v>
      </c>
      <c r="E989" s="251">
        <f t="shared" si="15"/>
        <v>3.3283195020746892E-2</v>
      </c>
    </row>
    <row r="990" spans="1:5" x14ac:dyDescent="0.25">
      <c r="A990" s="23" t="s">
        <v>52</v>
      </c>
      <c r="B990" s="27" t="s">
        <v>1340</v>
      </c>
      <c r="C990" s="27">
        <v>905.27</v>
      </c>
      <c r="D990" s="27">
        <v>960</v>
      </c>
      <c r="E990" s="251">
        <f t="shared" si="15"/>
        <v>0.94298958333333327</v>
      </c>
    </row>
    <row r="991" spans="1:5" x14ac:dyDescent="0.25">
      <c r="A991" s="23" t="s">
        <v>52</v>
      </c>
      <c r="B991" s="27" t="s">
        <v>1341</v>
      </c>
      <c r="C991" s="27">
        <v>0.95</v>
      </c>
      <c r="D991" s="27">
        <v>1255</v>
      </c>
      <c r="E991" s="251">
        <f t="shared" si="15"/>
        <v>7.5697211155378483E-4</v>
      </c>
    </row>
    <row r="992" spans="1:5" x14ac:dyDescent="0.25">
      <c r="A992" s="23" t="s">
        <v>52</v>
      </c>
      <c r="B992" s="27" t="s">
        <v>1342</v>
      </c>
      <c r="C992" s="27">
        <v>40.82</v>
      </c>
      <c r="D992" s="27">
        <v>2163</v>
      </c>
      <c r="E992" s="251">
        <f t="shared" si="15"/>
        <v>1.8871937124364309E-2</v>
      </c>
    </row>
    <row r="993" spans="1:5" x14ac:dyDescent="0.25">
      <c r="A993" s="23" t="s">
        <v>52</v>
      </c>
      <c r="B993" s="27" t="s">
        <v>1343</v>
      </c>
      <c r="C993" s="27">
        <v>219.13</v>
      </c>
      <c r="D993" s="27">
        <v>400</v>
      </c>
      <c r="E993" s="251">
        <f t="shared" si="15"/>
        <v>0.54782500000000001</v>
      </c>
    </row>
    <row r="994" spans="1:5" x14ac:dyDescent="0.25">
      <c r="A994" s="23" t="s">
        <v>52</v>
      </c>
      <c r="B994" s="27" t="s">
        <v>1344</v>
      </c>
      <c r="C994" s="27">
        <v>38.630000000000003</v>
      </c>
      <c r="D994" s="27">
        <v>2088</v>
      </c>
      <c r="E994" s="251">
        <f t="shared" si="15"/>
        <v>1.8500957854406131E-2</v>
      </c>
    </row>
    <row r="995" spans="1:5" x14ac:dyDescent="0.25">
      <c r="A995" s="23" t="s">
        <v>52</v>
      </c>
      <c r="B995" s="27" t="s">
        <v>1346</v>
      </c>
      <c r="C995" s="27">
        <v>51.92</v>
      </c>
      <c r="D995" s="27">
        <v>1908</v>
      </c>
      <c r="E995" s="251">
        <f t="shared" si="15"/>
        <v>2.7211740041928723E-2</v>
      </c>
    </row>
    <row r="996" spans="1:5" x14ac:dyDescent="0.25">
      <c r="A996" s="23" t="s">
        <v>52</v>
      </c>
      <c r="B996" s="27" t="s">
        <v>1345</v>
      </c>
      <c r="C996" s="27">
        <v>47.81</v>
      </c>
      <c r="D996" s="27">
        <v>3088</v>
      </c>
      <c r="E996" s="251">
        <f t="shared" si="15"/>
        <v>1.5482512953367876E-2</v>
      </c>
    </row>
    <row r="997" spans="1:5" x14ac:dyDescent="0.25">
      <c r="A997" s="23" t="s">
        <v>52</v>
      </c>
      <c r="B997" s="27" t="s">
        <v>1347</v>
      </c>
      <c r="C997" s="27">
        <v>42.31</v>
      </c>
      <c r="D997" s="27">
        <v>2352</v>
      </c>
      <c r="E997" s="251">
        <f t="shared" si="15"/>
        <v>1.7988945578231292E-2</v>
      </c>
    </row>
    <row r="998" spans="1:5" x14ac:dyDescent="0.25">
      <c r="A998" s="23" t="s">
        <v>52</v>
      </c>
      <c r="B998" s="27" t="s">
        <v>1356</v>
      </c>
      <c r="C998" s="27">
        <v>9.33</v>
      </c>
      <c r="D998" s="27">
        <v>756</v>
      </c>
      <c r="E998" s="251">
        <f t="shared" si="15"/>
        <v>1.2341269841269842E-2</v>
      </c>
    </row>
    <row r="999" spans="1:5" x14ac:dyDescent="0.25">
      <c r="A999" s="23" t="s">
        <v>52</v>
      </c>
      <c r="B999" s="27" t="s">
        <v>1357</v>
      </c>
      <c r="C999" s="27">
        <v>133.38</v>
      </c>
      <c r="D999" s="27">
        <v>1188</v>
      </c>
      <c r="E999" s="251">
        <f t="shared" si="15"/>
        <v>0.11227272727272727</v>
      </c>
    </row>
    <row r="1000" spans="1:5" x14ac:dyDescent="0.25">
      <c r="A1000" s="23" t="s">
        <v>52</v>
      </c>
      <c r="B1000" s="27" t="s">
        <v>1358</v>
      </c>
      <c r="C1000" s="27">
        <v>64.45</v>
      </c>
      <c r="D1000" s="27">
        <v>1295</v>
      </c>
      <c r="E1000" s="251">
        <f t="shared" si="15"/>
        <v>4.9768339768339769E-2</v>
      </c>
    </row>
    <row r="1001" spans="1:5" x14ac:dyDescent="0.25">
      <c r="A1001" s="23" t="s">
        <v>52</v>
      </c>
      <c r="B1001" s="27" t="s">
        <v>1359</v>
      </c>
      <c r="C1001" s="27">
        <v>5.18</v>
      </c>
      <c r="D1001" s="27">
        <v>730</v>
      </c>
      <c r="E1001" s="251">
        <f t="shared" si="15"/>
        <v>7.0958904109589037E-3</v>
      </c>
    </row>
    <row r="1002" spans="1:5" x14ac:dyDescent="0.25">
      <c r="A1002" s="23" t="s">
        <v>52</v>
      </c>
      <c r="B1002" s="27" t="s">
        <v>1360</v>
      </c>
      <c r="C1002" s="27">
        <v>68.739999999999995</v>
      </c>
      <c r="D1002" s="27">
        <v>1960</v>
      </c>
      <c r="E1002" s="251">
        <f t="shared" si="15"/>
        <v>3.5071428571428566E-2</v>
      </c>
    </row>
    <row r="1003" spans="1:5" x14ac:dyDescent="0.25">
      <c r="A1003" s="23" t="s">
        <v>52</v>
      </c>
      <c r="B1003" s="27" t="s">
        <v>1361</v>
      </c>
      <c r="C1003" s="27">
        <v>37.64</v>
      </c>
      <c r="D1003" s="27">
        <v>585</v>
      </c>
      <c r="E1003" s="251">
        <f t="shared" si="15"/>
        <v>6.4341880341880348E-2</v>
      </c>
    </row>
    <row r="1004" spans="1:5" x14ac:dyDescent="0.25">
      <c r="A1004" s="23" t="s">
        <v>52</v>
      </c>
      <c r="B1004" s="27" t="s">
        <v>1363</v>
      </c>
      <c r="C1004" s="27">
        <v>34.770000000000003</v>
      </c>
      <c r="D1004" s="27">
        <v>1350</v>
      </c>
      <c r="E1004" s="251">
        <f t="shared" si="15"/>
        <v>2.5755555555555559E-2</v>
      </c>
    </row>
    <row r="1005" spans="1:5" x14ac:dyDescent="0.25">
      <c r="A1005" s="23" t="s">
        <v>52</v>
      </c>
      <c r="B1005" s="27" t="s">
        <v>1364</v>
      </c>
      <c r="C1005" s="27">
        <v>257.8</v>
      </c>
      <c r="D1005" s="27">
        <v>1188</v>
      </c>
      <c r="E1005" s="251">
        <f t="shared" si="15"/>
        <v>0.217003367003367</v>
      </c>
    </row>
    <row r="1006" spans="1:5" x14ac:dyDescent="0.25">
      <c r="A1006" s="23" t="s">
        <v>52</v>
      </c>
      <c r="B1006" s="27" t="s">
        <v>1365</v>
      </c>
      <c r="C1006" s="27">
        <v>4.63</v>
      </c>
      <c r="D1006" s="27">
        <v>665</v>
      </c>
      <c r="E1006" s="251">
        <f t="shared" si="15"/>
        <v>6.9624060150375935E-3</v>
      </c>
    </row>
    <row r="1007" spans="1:5" x14ac:dyDescent="0.25">
      <c r="A1007" s="23" t="s">
        <v>52</v>
      </c>
      <c r="B1007" s="27" t="s">
        <v>1366</v>
      </c>
      <c r="C1007" s="27">
        <v>8.8699999999999992</v>
      </c>
      <c r="D1007" s="27">
        <v>8667</v>
      </c>
      <c r="E1007" s="251">
        <f t="shared" si="15"/>
        <v>1.023422176070151E-3</v>
      </c>
    </row>
    <row r="1008" spans="1:5" x14ac:dyDescent="0.25">
      <c r="A1008" s="23" t="s">
        <v>52</v>
      </c>
      <c r="B1008" s="27" t="s">
        <v>1368</v>
      </c>
      <c r="C1008" s="27">
        <v>30.29</v>
      </c>
      <c r="D1008" s="27">
        <v>819</v>
      </c>
      <c r="E1008" s="251">
        <f t="shared" si="15"/>
        <v>3.698412698412698E-2</v>
      </c>
    </row>
    <row r="1009" spans="1:5" x14ac:dyDescent="0.25">
      <c r="A1009" s="23" t="s">
        <v>52</v>
      </c>
      <c r="B1009" s="27" t="s">
        <v>1371</v>
      </c>
      <c r="C1009" s="27">
        <v>56.81</v>
      </c>
      <c r="D1009" s="27">
        <v>4365</v>
      </c>
      <c r="E1009" s="251">
        <f t="shared" si="15"/>
        <v>1.3014891179839633E-2</v>
      </c>
    </row>
    <row r="1010" spans="1:5" x14ac:dyDescent="0.25">
      <c r="A1010" s="23" t="s">
        <v>52</v>
      </c>
      <c r="B1010" s="27" t="s">
        <v>1372</v>
      </c>
      <c r="C1010" s="27">
        <v>62.23</v>
      </c>
      <c r="D1010" s="27">
        <v>2178</v>
      </c>
      <c r="E1010" s="251">
        <f t="shared" si="15"/>
        <v>2.8572084481175389E-2</v>
      </c>
    </row>
    <row r="1011" spans="1:5" x14ac:dyDescent="0.25">
      <c r="A1011" s="23" t="s">
        <v>52</v>
      </c>
      <c r="B1011" s="27" t="s">
        <v>1373</v>
      </c>
      <c r="C1011" s="27">
        <v>2.52</v>
      </c>
      <c r="D1011" s="27">
        <v>800</v>
      </c>
      <c r="E1011" s="251">
        <f t="shared" si="15"/>
        <v>3.15E-3</v>
      </c>
    </row>
    <row r="1012" spans="1:5" x14ac:dyDescent="0.25">
      <c r="A1012" s="23" t="s">
        <v>52</v>
      </c>
      <c r="B1012" s="27" t="s">
        <v>1386</v>
      </c>
      <c r="C1012" s="27">
        <v>7.2</v>
      </c>
      <c r="D1012" s="27">
        <v>1870</v>
      </c>
      <c r="E1012" s="251">
        <f t="shared" si="15"/>
        <v>3.8502673796791446E-3</v>
      </c>
    </row>
    <row r="1013" spans="1:5" x14ac:dyDescent="0.25">
      <c r="A1013" s="23" t="s">
        <v>52</v>
      </c>
      <c r="B1013" s="27" t="s">
        <v>1375</v>
      </c>
      <c r="C1013" s="27">
        <v>5.05</v>
      </c>
      <c r="D1013" s="27">
        <v>700</v>
      </c>
      <c r="E1013" s="251">
        <f t="shared" si="15"/>
        <v>7.2142857142857139E-3</v>
      </c>
    </row>
    <row r="1014" spans="1:5" x14ac:dyDescent="0.25">
      <c r="A1014" s="23" t="s">
        <v>52</v>
      </c>
      <c r="B1014" s="27" t="s">
        <v>1376</v>
      </c>
      <c r="C1014" s="27">
        <v>12.32</v>
      </c>
      <c r="D1014" s="27">
        <v>396</v>
      </c>
      <c r="E1014" s="251">
        <f t="shared" si="15"/>
        <v>3.111111111111111E-2</v>
      </c>
    </row>
    <row r="1015" spans="1:5" x14ac:dyDescent="0.25">
      <c r="A1015" s="23" t="s">
        <v>52</v>
      </c>
      <c r="B1015" s="27" t="s">
        <v>1377</v>
      </c>
      <c r="C1015" s="27">
        <v>0.56000000000000005</v>
      </c>
      <c r="D1015" s="27">
        <v>1116</v>
      </c>
      <c r="E1015" s="251">
        <f t="shared" si="15"/>
        <v>5.017921146953405E-4</v>
      </c>
    </row>
    <row r="1016" spans="1:5" x14ac:dyDescent="0.25">
      <c r="A1016" s="23" t="s">
        <v>52</v>
      </c>
      <c r="B1016" s="27" t="s">
        <v>1378</v>
      </c>
      <c r="C1016" s="27">
        <v>48.25</v>
      </c>
      <c r="D1016" s="27">
        <v>995</v>
      </c>
      <c r="E1016" s="251">
        <f t="shared" si="15"/>
        <v>4.8492462311557787E-2</v>
      </c>
    </row>
    <row r="1017" spans="1:5" x14ac:dyDescent="0.25">
      <c r="A1017" s="23" t="s">
        <v>52</v>
      </c>
      <c r="B1017" s="27" t="s">
        <v>1380</v>
      </c>
      <c r="C1017" s="27">
        <v>11.18</v>
      </c>
      <c r="D1017" s="27">
        <v>1020</v>
      </c>
      <c r="E1017" s="251">
        <f t="shared" si="15"/>
        <v>1.0960784313725489E-2</v>
      </c>
    </row>
    <row r="1018" spans="1:5" x14ac:dyDescent="0.25">
      <c r="A1018" s="23" t="s">
        <v>52</v>
      </c>
      <c r="B1018" s="27" t="s">
        <v>1382</v>
      </c>
      <c r="C1018" s="27">
        <v>117.42</v>
      </c>
      <c r="D1018" s="27">
        <v>3376</v>
      </c>
      <c r="E1018" s="251">
        <f t="shared" si="15"/>
        <v>3.4780805687203792E-2</v>
      </c>
    </row>
    <row r="1019" spans="1:5" x14ac:dyDescent="0.25">
      <c r="A1019" s="23" t="s">
        <v>52</v>
      </c>
      <c r="B1019" s="27" t="s">
        <v>1383</v>
      </c>
      <c r="C1019" s="27">
        <v>12.47</v>
      </c>
      <c r="D1019" s="27">
        <v>800</v>
      </c>
      <c r="E1019" s="251">
        <f t="shared" si="15"/>
        <v>1.5587500000000001E-2</v>
      </c>
    </row>
    <row r="1020" spans="1:5" x14ac:dyDescent="0.25">
      <c r="A1020" s="23" t="s">
        <v>52</v>
      </c>
      <c r="B1020" s="27" t="s">
        <v>1387</v>
      </c>
      <c r="C1020" s="27">
        <v>8.15</v>
      </c>
      <c r="D1020" s="27">
        <v>1476</v>
      </c>
      <c r="E1020" s="251">
        <f t="shared" si="15"/>
        <v>5.5216802168021684E-3</v>
      </c>
    </row>
    <row r="1021" spans="1:5" x14ac:dyDescent="0.25">
      <c r="A1021" s="23" t="s">
        <v>52</v>
      </c>
      <c r="B1021" s="27" t="s">
        <v>1388</v>
      </c>
      <c r="C1021" s="27">
        <v>33.79</v>
      </c>
      <c r="D1021" s="27">
        <v>780</v>
      </c>
      <c r="E1021" s="251">
        <f t="shared" si="15"/>
        <v>4.3320512820512823E-2</v>
      </c>
    </row>
    <row r="1022" spans="1:5" x14ac:dyDescent="0.25">
      <c r="A1022" s="23" t="s">
        <v>52</v>
      </c>
      <c r="B1022" s="27" t="s">
        <v>1400</v>
      </c>
      <c r="C1022" s="27">
        <v>1.71</v>
      </c>
      <c r="D1022" s="27">
        <v>579</v>
      </c>
      <c r="E1022" s="251">
        <f t="shared" si="15"/>
        <v>2.9533678756476682E-3</v>
      </c>
    </row>
    <row r="1023" spans="1:5" x14ac:dyDescent="0.25">
      <c r="A1023" s="23" t="s">
        <v>52</v>
      </c>
      <c r="B1023" s="27" t="s">
        <v>1389</v>
      </c>
      <c r="C1023" s="27">
        <v>222.23</v>
      </c>
      <c r="D1023" s="27">
        <v>1008</v>
      </c>
      <c r="E1023" s="251">
        <f t="shared" si="15"/>
        <v>0.22046626984126982</v>
      </c>
    </row>
    <row r="1024" spans="1:5" x14ac:dyDescent="0.25">
      <c r="A1024" s="23" t="s">
        <v>52</v>
      </c>
      <c r="B1024" s="27" t="s">
        <v>1390</v>
      </c>
      <c r="C1024" s="27">
        <v>4.01</v>
      </c>
      <c r="D1024" s="27">
        <v>2667</v>
      </c>
      <c r="E1024" s="251">
        <f t="shared" si="15"/>
        <v>1.503562054743157E-3</v>
      </c>
    </row>
    <row r="1025" spans="1:5" x14ac:dyDescent="0.25">
      <c r="A1025" s="23" t="s">
        <v>52</v>
      </c>
      <c r="B1025" s="27" t="s">
        <v>1391</v>
      </c>
      <c r="C1025" s="27">
        <v>12.37</v>
      </c>
      <c r="D1025" s="27">
        <v>1057</v>
      </c>
      <c r="E1025" s="251">
        <f t="shared" si="15"/>
        <v>1.1702932828760643E-2</v>
      </c>
    </row>
    <row r="1026" spans="1:5" x14ac:dyDescent="0.25">
      <c r="A1026" s="23" t="s">
        <v>52</v>
      </c>
      <c r="B1026" s="27" t="s">
        <v>1392</v>
      </c>
      <c r="C1026" s="27">
        <v>218.32</v>
      </c>
      <c r="D1026" s="27">
        <v>1330</v>
      </c>
      <c r="E1026" s="251">
        <f t="shared" si="15"/>
        <v>0.16415037593984963</v>
      </c>
    </row>
    <row r="1027" spans="1:5" x14ac:dyDescent="0.25">
      <c r="A1027" s="23" t="s">
        <v>52</v>
      </c>
      <c r="B1027" s="27" t="s">
        <v>1393</v>
      </c>
      <c r="C1027" s="27">
        <v>3.68</v>
      </c>
      <c r="D1027" s="27">
        <v>1128</v>
      </c>
      <c r="E1027" s="251">
        <f t="shared" si="15"/>
        <v>3.2624113475177305E-3</v>
      </c>
    </row>
    <row r="1028" spans="1:5" x14ac:dyDescent="0.25">
      <c r="A1028" s="23" t="s">
        <v>52</v>
      </c>
      <c r="B1028" s="27" t="s">
        <v>1394</v>
      </c>
      <c r="C1028" s="27">
        <v>31.03</v>
      </c>
      <c r="D1028" s="27">
        <v>570</v>
      </c>
      <c r="E1028" s="251">
        <f t="shared" si="15"/>
        <v>5.4438596491228071E-2</v>
      </c>
    </row>
    <row r="1029" spans="1:5" x14ac:dyDescent="0.25">
      <c r="A1029" s="23" t="s">
        <v>52</v>
      </c>
      <c r="B1029" s="27" t="s">
        <v>1395</v>
      </c>
      <c r="C1029" s="27">
        <v>410.65</v>
      </c>
      <c r="D1029" s="27">
        <v>1485</v>
      </c>
      <c r="E1029" s="251">
        <f t="shared" si="15"/>
        <v>0.27653198653198652</v>
      </c>
    </row>
    <row r="1030" spans="1:5" x14ac:dyDescent="0.25">
      <c r="A1030" s="23" t="s">
        <v>52</v>
      </c>
      <c r="B1030" s="27" t="s">
        <v>1396</v>
      </c>
      <c r="C1030" s="27">
        <v>124.59</v>
      </c>
      <c r="D1030" s="27">
        <v>2232</v>
      </c>
      <c r="E1030" s="251">
        <f t="shared" si="15"/>
        <v>5.5819892473118284E-2</v>
      </c>
    </row>
    <row r="1031" spans="1:5" x14ac:dyDescent="0.25">
      <c r="A1031" s="23" t="s">
        <v>52</v>
      </c>
      <c r="B1031" s="27" t="s">
        <v>1397</v>
      </c>
      <c r="C1031" s="27">
        <v>15.52</v>
      </c>
      <c r="D1031" s="27">
        <v>2023</v>
      </c>
      <c r="E1031" s="251">
        <f t="shared" si="15"/>
        <v>7.6717745921898173E-3</v>
      </c>
    </row>
    <row r="1032" spans="1:5" x14ac:dyDescent="0.25">
      <c r="A1032" s="23" t="s">
        <v>52</v>
      </c>
      <c r="B1032" s="27" t="s">
        <v>1398</v>
      </c>
      <c r="C1032" s="27">
        <v>7.05</v>
      </c>
      <c r="D1032" s="27">
        <v>970</v>
      </c>
      <c r="E1032" s="251">
        <f t="shared" ref="E1032:E1095" si="16">C1032/D1032</f>
        <v>7.2680412371134021E-3</v>
      </c>
    </row>
    <row r="1033" spans="1:5" x14ac:dyDescent="0.25">
      <c r="A1033" s="23" t="s">
        <v>52</v>
      </c>
      <c r="B1033" s="27" t="s">
        <v>1399</v>
      </c>
      <c r="C1033" s="27">
        <v>200.33</v>
      </c>
      <c r="D1033" s="27">
        <v>1056</v>
      </c>
      <c r="E1033" s="251">
        <f t="shared" si="16"/>
        <v>0.18970643939393941</v>
      </c>
    </row>
    <row r="1034" spans="1:5" x14ac:dyDescent="0.25">
      <c r="A1034" s="23" t="s">
        <v>52</v>
      </c>
      <c r="B1034" s="27" t="s">
        <v>1402</v>
      </c>
      <c r="C1034" s="27">
        <v>31.44</v>
      </c>
      <c r="D1034" s="27">
        <v>980</v>
      </c>
      <c r="E1034" s="251">
        <f t="shared" si="16"/>
        <v>3.2081632653061229E-2</v>
      </c>
    </row>
    <row r="1035" spans="1:5" x14ac:dyDescent="0.25">
      <c r="A1035" s="23" t="s">
        <v>52</v>
      </c>
      <c r="B1035" s="27" t="s">
        <v>1403</v>
      </c>
      <c r="C1035" s="27">
        <v>10.62</v>
      </c>
      <c r="D1035" s="27">
        <v>2030</v>
      </c>
      <c r="E1035" s="251">
        <f t="shared" si="16"/>
        <v>5.2315270935960586E-3</v>
      </c>
    </row>
    <row r="1036" spans="1:5" x14ac:dyDescent="0.25">
      <c r="A1036" s="23" t="s">
        <v>52</v>
      </c>
      <c r="B1036" s="27" t="s">
        <v>1404</v>
      </c>
      <c r="C1036" s="27">
        <v>194.81</v>
      </c>
      <c r="D1036" s="27">
        <v>1463</v>
      </c>
      <c r="E1036" s="251">
        <f t="shared" si="16"/>
        <v>0.13315789473684211</v>
      </c>
    </row>
    <row r="1037" spans="1:5" x14ac:dyDescent="0.25">
      <c r="A1037" s="23" t="s">
        <v>52</v>
      </c>
      <c r="B1037" s="27" t="s">
        <v>1405</v>
      </c>
      <c r="C1037" s="27">
        <v>33.82</v>
      </c>
      <c r="D1037" s="27">
        <v>1452</v>
      </c>
      <c r="E1037" s="251">
        <f t="shared" si="16"/>
        <v>2.3292011019283746E-2</v>
      </c>
    </row>
    <row r="1038" spans="1:5" x14ac:dyDescent="0.25">
      <c r="A1038" s="23" t="s">
        <v>52</v>
      </c>
      <c r="B1038" s="27" t="s">
        <v>1406</v>
      </c>
      <c r="C1038" s="27">
        <v>34.39</v>
      </c>
      <c r="D1038" s="27">
        <v>1512</v>
      </c>
      <c r="E1038" s="251">
        <f t="shared" si="16"/>
        <v>2.2744708994708995E-2</v>
      </c>
    </row>
    <row r="1039" spans="1:5" x14ac:dyDescent="0.25">
      <c r="A1039" s="23" t="s">
        <v>52</v>
      </c>
      <c r="B1039" s="27" t="s">
        <v>1407</v>
      </c>
      <c r="C1039" s="27">
        <v>7.29</v>
      </c>
      <c r="D1039" s="27">
        <v>772</v>
      </c>
      <c r="E1039" s="251">
        <f t="shared" si="16"/>
        <v>9.4430051813471499E-3</v>
      </c>
    </row>
    <row r="1040" spans="1:5" x14ac:dyDescent="0.25">
      <c r="A1040" s="23" t="s">
        <v>52</v>
      </c>
      <c r="B1040" s="27" t="s">
        <v>1409</v>
      </c>
      <c r="C1040" s="27">
        <v>10.77</v>
      </c>
      <c r="D1040" s="27">
        <v>2943</v>
      </c>
      <c r="E1040" s="251">
        <f t="shared" si="16"/>
        <v>3.6595310907237511E-3</v>
      </c>
    </row>
    <row r="1041" spans="1:5" x14ac:dyDescent="0.25">
      <c r="A1041" s="23" t="s">
        <v>52</v>
      </c>
      <c r="B1041" s="27" t="s">
        <v>1410</v>
      </c>
      <c r="C1041" s="27">
        <v>129.80000000000001</v>
      </c>
      <c r="D1041" s="27">
        <v>776</v>
      </c>
      <c r="E1041" s="251">
        <f t="shared" si="16"/>
        <v>0.16726804123711342</v>
      </c>
    </row>
    <row r="1042" spans="1:5" x14ac:dyDescent="0.25">
      <c r="A1042" s="23" t="s">
        <v>52</v>
      </c>
      <c r="B1042" s="27" t="s">
        <v>1411</v>
      </c>
      <c r="C1042" s="27">
        <v>117.51</v>
      </c>
      <c r="D1042" s="27">
        <v>800</v>
      </c>
      <c r="E1042" s="251">
        <f t="shared" si="16"/>
        <v>0.1468875</v>
      </c>
    </row>
    <row r="1043" spans="1:5" x14ac:dyDescent="0.25">
      <c r="A1043" s="23" t="s">
        <v>52</v>
      </c>
      <c r="B1043" s="27" t="s">
        <v>1438</v>
      </c>
      <c r="C1043" s="27">
        <v>364.11</v>
      </c>
      <c r="D1043" s="27">
        <v>2880</v>
      </c>
      <c r="E1043" s="251">
        <f t="shared" si="16"/>
        <v>0.12642708333333333</v>
      </c>
    </row>
    <row r="1044" spans="1:5" x14ac:dyDescent="0.25">
      <c r="A1044" s="23" t="s">
        <v>52</v>
      </c>
      <c r="B1044" s="27" t="s">
        <v>1439</v>
      </c>
      <c r="C1044" s="27">
        <v>2.87</v>
      </c>
      <c r="D1044" s="27">
        <v>796</v>
      </c>
      <c r="E1044" s="251">
        <f t="shared" si="16"/>
        <v>3.6055276381909548E-3</v>
      </c>
    </row>
    <row r="1045" spans="1:5" x14ac:dyDescent="0.25">
      <c r="A1045" s="23" t="s">
        <v>52</v>
      </c>
      <c r="B1045" s="27" t="s">
        <v>1412</v>
      </c>
      <c r="C1045" s="27">
        <v>22.33</v>
      </c>
      <c r="D1045" s="27">
        <v>2376</v>
      </c>
      <c r="E1045" s="251">
        <f t="shared" si="16"/>
        <v>9.3981481481481468E-3</v>
      </c>
    </row>
    <row r="1046" spans="1:5" x14ac:dyDescent="0.25">
      <c r="A1046" s="23" t="s">
        <v>52</v>
      </c>
      <c r="B1046" s="27" t="s">
        <v>1442</v>
      </c>
      <c r="C1046" s="27">
        <v>7.85</v>
      </c>
      <c r="D1046" s="27">
        <v>585</v>
      </c>
      <c r="E1046" s="251">
        <f t="shared" si="16"/>
        <v>1.3418803418803419E-2</v>
      </c>
    </row>
    <row r="1047" spans="1:5" x14ac:dyDescent="0.25">
      <c r="A1047" s="23" t="s">
        <v>52</v>
      </c>
      <c r="B1047" s="27" t="s">
        <v>1413</v>
      </c>
      <c r="C1047" s="27">
        <v>5.59</v>
      </c>
      <c r="D1047" s="27">
        <v>394</v>
      </c>
      <c r="E1047" s="251">
        <f t="shared" si="16"/>
        <v>1.4187817258883248E-2</v>
      </c>
    </row>
    <row r="1048" spans="1:5" x14ac:dyDescent="0.25">
      <c r="A1048" s="23" t="s">
        <v>52</v>
      </c>
      <c r="B1048" s="27" t="s">
        <v>1414</v>
      </c>
      <c r="C1048" s="27">
        <v>4.99</v>
      </c>
      <c r="D1048" s="27">
        <v>2934</v>
      </c>
      <c r="E1048" s="251">
        <f t="shared" si="16"/>
        <v>1.7007498295841855E-3</v>
      </c>
    </row>
    <row r="1049" spans="1:5" x14ac:dyDescent="0.25">
      <c r="A1049" s="23" t="s">
        <v>52</v>
      </c>
      <c r="B1049" s="27" t="s">
        <v>1417</v>
      </c>
      <c r="C1049" s="27">
        <v>1.19</v>
      </c>
      <c r="D1049" s="27">
        <v>546</v>
      </c>
      <c r="E1049" s="251">
        <f t="shared" si="16"/>
        <v>2.1794871794871794E-3</v>
      </c>
    </row>
    <row r="1050" spans="1:5" x14ac:dyDescent="0.25">
      <c r="A1050" s="23" t="s">
        <v>52</v>
      </c>
      <c r="B1050" s="27" t="s">
        <v>1418</v>
      </c>
      <c r="C1050" s="27">
        <v>112.39</v>
      </c>
      <c r="D1050" s="27">
        <v>1770</v>
      </c>
      <c r="E1050" s="251">
        <f t="shared" si="16"/>
        <v>6.3497175141242937E-2</v>
      </c>
    </row>
    <row r="1051" spans="1:5" x14ac:dyDescent="0.25">
      <c r="A1051" s="23" t="s">
        <v>52</v>
      </c>
      <c r="B1051" s="27" t="s">
        <v>1419</v>
      </c>
      <c r="C1051" s="27">
        <v>31.23</v>
      </c>
      <c r="D1051" s="27">
        <v>792</v>
      </c>
      <c r="E1051" s="251">
        <f t="shared" si="16"/>
        <v>3.9431818181818179E-2</v>
      </c>
    </row>
    <row r="1052" spans="1:5" x14ac:dyDescent="0.25">
      <c r="A1052" s="23" t="s">
        <v>52</v>
      </c>
      <c r="B1052" s="27" t="s">
        <v>1420</v>
      </c>
      <c r="C1052" s="27">
        <v>20.51</v>
      </c>
      <c r="D1052" s="27">
        <v>896</v>
      </c>
      <c r="E1052" s="251">
        <f t="shared" si="16"/>
        <v>2.2890625000000001E-2</v>
      </c>
    </row>
    <row r="1053" spans="1:5" x14ac:dyDescent="0.25">
      <c r="A1053" s="23" t="s">
        <v>52</v>
      </c>
      <c r="B1053" s="27" t="s">
        <v>1421</v>
      </c>
      <c r="C1053" s="27">
        <v>67.92</v>
      </c>
      <c r="D1053" s="27">
        <v>1764</v>
      </c>
      <c r="E1053" s="251">
        <f t="shared" si="16"/>
        <v>3.8503401360544219E-2</v>
      </c>
    </row>
    <row r="1054" spans="1:5" x14ac:dyDescent="0.25">
      <c r="A1054" s="23" t="s">
        <v>52</v>
      </c>
      <c r="B1054" s="27" t="s">
        <v>1422</v>
      </c>
      <c r="C1054" s="27">
        <v>26.77</v>
      </c>
      <c r="D1054" s="27">
        <v>594</v>
      </c>
      <c r="E1054" s="251">
        <f t="shared" si="16"/>
        <v>4.5067340067340068E-2</v>
      </c>
    </row>
    <row r="1055" spans="1:5" x14ac:dyDescent="0.25">
      <c r="A1055" s="23" t="s">
        <v>52</v>
      </c>
      <c r="B1055" s="27" t="s">
        <v>1423</v>
      </c>
      <c r="C1055" s="27">
        <v>407.2</v>
      </c>
      <c r="D1055" s="27">
        <v>1953</v>
      </c>
      <c r="E1055" s="251">
        <f t="shared" si="16"/>
        <v>0.20849974398361495</v>
      </c>
    </row>
    <row r="1056" spans="1:5" x14ac:dyDescent="0.25">
      <c r="A1056" s="23" t="s">
        <v>52</v>
      </c>
      <c r="B1056" s="27" t="s">
        <v>1424</v>
      </c>
      <c r="C1056" s="27">
        <v>813.71</v>
      </c>
      <c r="D1056" s="27">
        <v>780</v>
      </c>
      <c r="E1056" s="251">
        <f t="shared" si="16"/>
        <v>1.0432179487179487</v>
      </c>
    </row>
    <row r="1057" spans="1:5" x14ac:dyDescent="0.25">
      <c r="A1057" s="23" t="s">
        <v>52</v>
      </c>
      <c r="B1057" s="27" t="s">
        <v>1425</v>
      </c>
      <c r="C1057" s="27">
        <v>40.9</v>
      </c>
      <c r="D1057" s="27">
        <v>7677</v>
      </c>
      <c r="E1057" s="251">
        <f t="shared" si="16"/>
        <v>5.327601927836394E-3</v>
      </c>
    </row>
    <row r="1058" spans="1:5" x14ac:dyDescent="0.25">
      <c r="A1058" s="23" t="s">
        <v>52</v>
      </c>
      <c r="B1058" s="27" t="s">
        <v>1426</v>
      </c>
      <c r="C1058" s="27">
        <v>119.29</v>
      </c>
      <c r="D1058" s="27">
        <v>5109</v>
      </c>
      <c r="E1058" s="251">
        <f t="shared" si="16"/>
        <v>2.3348991974946175E-2</v>
      </c>
    </row>
    <row r="1059" spans="1:5" x14ac:dyDescent="0.25">
      <c r="A1059" s="23" t="s">
        <v>52</v>
      </c>
      <c r="B1059" s="27" t="s">
        <v>1427</v>
      </c>
      <c r="C1059" s="27">
        <v>44.46</v>
      </c>
      <c r="D1059" s="27">
        <v>760</v>
      </c>
      <c r="E1059" s="251">
        <f t="shared" si="16"/>
        <v>5.8500000000000003E-2</v>
      </c>
    </row>
    <row r="1060" spans="1:5" x14ac:dyDescent="0.25">
      <c r="A1060" s="23" t="s">
        <v>52</v>
      </c>
      <c r="B1060" s="27" t="s">
        <v>1428</v>
      </c>
      <c r="C1060" s="27">
        <v>2.2799999999999998</v>
      </c>
      <c r="D1060" s="27">
        <v>2720</v>
      </c>
      <c r="E1060" s="251">
        <f t="shared" si="16"/>
        <v>8.3823529411764701E-4</v>
      </c>
    </row>
    <row r="1061" spans="1:5" x14ac:dyDescent="0.25">
      <c r="A1061" s="23" t="s">
        <v>52</v>
      </c>
      <c r="B1061" s="27" t="s">
        <v>1429</v>
      </c>
      <c r="C1061" s="27">
        <v>641.63</v>
      </c>
      <c r="D1061" s="27">
        <v>780</v>
      </c>
      <c r="E1061" s="251">
        <f t="shared" si="16"/>
        <v>0.82260256410256405</v>
      </c>
    </row>
    <row r="1062" spans="1:5" x14ac:dyDescent="0.25">
      <c r="A1062" s="23" t="s">
        <v>52</v>
      </c>
      <c r="B1062" s="27" t="s">
        <v>1430</v>
      </c>
      <c r="C1062" s="27">
        <v>19.829999999999998</v>
      </c>
      <c r="D1062" s="27">
        <v>764</v>
      </c>
      <c r="E1062" s="251">
        <f t="shared" si="16"/>
        <v>2.5955497382198951E-2</v>
      </c>
    </row>
    <row r="1063" spans="1:5" x14ac:dyDescent="0.25">
      <c r="A1063" s="23" t="s">
        <v>52</v>
      </c>
      <c r="B1063" s="27" t="s">
        <v>1431</v>
      </c>
      <c r="C1063" s="27">
        <v>18.8</v>
      </c>
      <c r="D1063" s="27">
        <v>1740</v>
      </c>
      <c r="E1063" s="251">
        <f t="shared" si="16"/>
        <v>1.0804597701149426E-2</v>
      </c>
    </row>
    <row r="1064" spans="1:5" x14ac:dyDescent="0.25">
      <c r="A1064" s="23" t="s">
        <v>52</v>
      </c>
      <c r="B1064" s="27" t="s">
        <v>1432</v>
      </c>
      <c r="C1064" s="27">
        <v>15.91</v>
      </c>
      <c r="D1064" s="27">
        <v>1734</v>
      </c>
      <c r="E1064" s="251">
        <f t="shared" si="16"/>
        <v>9.1753171856978084E-3</v>
      </c>
    </row>
    <row r="1065" spans="1:5" x14ac:dyDescent="0.25">
      <c r="A1065" s="23" t="s">
        <v>52</v>
      </c>
      <c r="B1065" s="27" t="s">
        <v>1434</v>
      </c>
      <c r="C1065" s="27">
        <v>160.02000000000001</v>
      </c>
      <c r="D1065" s="27">
        <v>1764</v>
      </c>
      <c r="E1065" s="251">
        <f t="shared" si="16"/>
        <v>9.071428571428572E-2</v>
      </c>
    </row>
    <row r="1066" spans="1:5" x14ac:dyDescent="0.25">
      <c r="A1066" s="23" t="s">
        <v>52</v>
      </c>
      <c r="B1066" s="27" t="s">
        <v>1435</v>
      </c>
      <c r="C1066" s="27">
        <v>32.479999999999997</v>
      </c>
      <c r="D1066" s="27">
        <v>2328</v>
      </c>
      <c r="E1066" s="251">
        <f t="shared" si="16"/>
        <v>1.3951890034364259E-2</v>
      </c>
    </row>
    <row r="1067" spans="1:5" x14ac:dyDescent="0.25">
      <c r="A1067" s="23" t="s">
        <v>52</v>
      </c>
      <c r="B1067" s="27" t="s">
        <v>1443</v>
      </c>
      <c r="C1067" s="27">
        <v>53.05</v>
      </c>
      <c r="D1067" s="27">
        <v>935</v>
      </c>
      <c r="E1067" s="251">
        <f t="shared" si="16"/>
        <v>5.6737967914438497E-2</v>
      </c>
    </row>
    <row r="1068" spans="1:5" x14ac:dyDescent="0.25">
      <c r="A1068" s="23" t="s">
        <v>52</v>
      </c>
      <c r="B1068" s="27" t="s">
        <v>1444</v>
      </c>
      <c r="C1068" s="27">
        <v>17.510000000000002</v>
      </c>
      <c r="D1068" s="27">
        <v>582</v>
      </c>
      <c r="E1068" s="251">
        <f t="shared" si="16"/>
        <v>3.0085910652920964E-2</v>
      </c>
    </row>
    <row r="1069" spans="1:5" x14ac:dyDescent="0.25">
      <c r="A1069" s="23" t="s">
        <v>52</v>
      </c>
      <c r="B1069" s="27" t="s">
        <v>1451</v>
      </c>
      <c r="C1069" s="27">
        <v>159.66999999999999</v>
      </c>
      <c r="D1069" s="27">
        <v>1164</v>
      </c>
      <c r="E1069" s="251">
        <f t="shared" si="16"/>
        <v>0.13717353951890032</v>
      </c>
    </row>
    <row r="1070" spans="1:5" x14ac:dyDescent="0.25">
      <c r="A1070" s="23" t="s">
        <v>52</v>
      </c>
      <c r="B1070" s="27" t="s">
        <v>1452</v>
      </c>
      <c r="C1070" s="27">
        <v>26.95</v>
      </c>
      <c r="D1070" s="27">
        <v>784</v>
      </c>
      <c r="E1070" s="251">
        <f t="shared" si="16"/>
        <v>3.4374999999999996E-2</v>
      </c>
    </row>
    <row r="1071" spans="1:5" x14ac:dyDescent="0.25">
      <c r="A1071" s="23" t="s">
        <v>52</v>
      </c>
      <c r="B1071" s="27" t="s">
        <v>1453</v>
      </c>
      <c r="C1071" s="27">
        <v>547.86</v>
      </c>
      <c r="D1071" s="27">
        <v>2275</v>
      </c>
      <c r="E1071" s="251">
        <f t="shared" si="16"/>
        <v>0.24081758241758242</v>
      </c>
    </row>
    <row r="1072" spans="1:5" x14ac:dyDescent="0.25">
      <c r="A1072" s="23" t="s">
        <v>52</v>
      </c>
      <c r="B1072" s="27" t="s">
        <v>1454</v>
      </c>
      <c r="C1072" s="27">
        <v>9.4</v>
      </c>
      <c r="D1072" s="27">
        <v>664</v>
      </c>
      <c r="E1072" s="251">
        <f t="shared" si="16"/>
        <v>1.4156626506024096E-2</v>
      </c>
    </row>
    <row r="1073" spans="1:5" x14ac:dyDescent="0.25">
      <c r="A1073" s="23" t="s">
        <v>52</v>
      </c>
      <c r="B1073" s="27" t="s">
        <v>1455</v>
      </c>
      <c r="C1073" s="27">
        <v>18.739999999999998</v>
      </c>
      <c r="D1073" s="27">
        <v>1728</v>
      </c>
      <c r="E1073" s="251">
        <f t="shared" si="16"/>
        <v>1.0844907407407407E-2</v>
      </c>
    </row>
    <row r="1074" spans="1:5" x14ac:dyDescent="0.25">
      <c r="A1074" s="23" t="s">
        <v>52</v>
      </c>
      <c r="B1074" s="27" t="s">
        <v>1456</v>
      </c>
      <c r="C1074" s="27">
        <v>5.0199999999999996</v>
      </c>
      <c r="D1074" s="27">
        <v>1200</v>
      </c>
      <c r="E1074" s="251">
        <f t="shared" si="16"/>
        <v>4.1833333333333332E-3</v>
      </c>
    </row>
    <row r="1075" spans="1:5" x14ac:dyDescent="0.25">
      <c r="A1075" s="23" t="s">
        <v>52</v>
      </c>
      <c r="B1075" s="27" t="s">
        <v>1457</v>
      </c>
      <c r="C1075" s="27">
        <v>29.22</v>
      </c>
      <c r="D1075" s="27">
        <v>2220</v>
      </c>
      <c r="E1075" s="251">
        <f t="shared" si="16"/>
        <v>1.3162162162162162E-2</v>
      </c>
    </row>
    <row r="1076" spans="1:5" x14ac:dyDescent="0.25">
      <c r="A1076" s="23" t="s">
        <v>52</v>
      </c>
      <c r="B1076" s="27" t="s">
        <v>1458</v>
      </c>
      <c r="C1076" s="27">
        <v>7.39</v>
      </c>
      <c r="D1076" s="27">
        <v>3451</v>
      </c>
      <c r="E1076" s="251">
        <f t="shared" si="16"/>
        <v>2.1414082874529122E-3</v>
      </c>
    </row>
    <row r="1077" spans="1:5" x14ac:dyDescent="0.25">
      <c r="A1077" s="23" t="s">
        <v>52</v>
      </c>
      <c r="B1077" s="27" t="s">
        <v>1459</v>
      </c>
      <c r="C1077" s="27">
        <v>280.26</v>
      </c>
      <c r="D1077" s="27">
        <v>576</v>
      </c>
      <c r="E1077" s="251">
        <f t="shared" si="16"/>
        <v>0.48656250000000001</v>
      </c>
    </row>
    <row r="1078" spans="1:5" x14ac:dyDescent="0.25">
      <c r="A1078" s="23" t="s">
        <v>52</v>
      </c>
      <c r="B1078" s="27" t="s">
        <v>1460</v>
      </c>
      <c r="C1078" s="27">
        <v>390.84</v>
      </c>
      <c r="D1078" s="27">
        <v>792</v>
      </c>
      <c r="E1078" s="251">
        <f t="shared" si="16"/>
        <v>0.49348484848484847</v>
      </c>
    </row>
    <row r="1079" spans="1:5" x14ac:dyDescent="0.25">
      <c r="A1079" s="23" t="s">
        <v>52</v>
      </c>
      <c r="B1079" s="27" t="s">
        <v>1462</v>
      </c>
      <c r="C1079" s="27">
        <v>76.319999999999993</v>
      </c>
      <c r="D1079" s="27">
        <v>3352</v>
      </c>
      <c r="E1079" s="251">
        <f t="shared" si="16"/>
        <v>2.2768496420047732E-2</v>
      </c>
    </row>
    <row r="1080" spans="1:5" x14ac:dyDescent="0.25">
      <c r="A1080" s="23" t="s">
        <v>52</v>
      </c>
      <c r="B1080" s="27" t="s">
        <v>1463</v>
      </c>
      <c r="C1080" s="27">
        <v>36.64</v>
      </c>
      <c r="D1080" s="27">
        <v>780</v>
      </c>
      <c r="E1080" s="251">
        <f t="shared" si="16"/>
        <v>4.6974358974358976E-2</v>
      </c>
    </row>
    <row r="1081" spans="1:5" x14ac:dyDescent="0.25">
      <c r="A1081" s="23" t="s">
        <v>52</v>
      </c>
      <c r="B1081" s="27" t="s">
        <v>1464</v>
      </c>
      <c r="C1081" s="27">
        <v>140.55000000000001</v>
      </c>
      <c r="D1081" s="27">
        <v>1680</v>
      </c>
      <c r="E1081" s="251">
        <f t="shared" si="16"/>
        <v>8.3660714285714297E-2</v>
      </c>
    </row>
    <row r="1082" spans="1:5" x14ac:dyDescent="0.25">
      <c r="A1082" s="23" t="s">
        <v>52</v>
      </c>
      <c r="B1082" s="27" t="s">
        <v>1465</v>
      </c>
      <c r="C1082" s="27">
        <v>28.32</v>
      </c>
      <c r="D1082" s="27">
        <v>2416</v>
      </c>
      <c r="E1082" s="251">
        <f t="shared" si="16"/>
        <v>1.1721854304635761E-2</v>
      </c>
    </row>
    <row r="1083" spans="1:5" x14ac:dyDescent="0.25">
      <c r="A1083" s="23" t="s">
        <v>52</v>
      </c>
      <c r="B1083" s="27" t="s">
        <v>1469</v>
      </c>
      <c r="C1083" s="27">
        <v>19.66</v>
      </c>
      <c r="D1083" s="27">
        <v>1734</v>
      </c>
      <c r="E1083" s="251">
        <f t="shared" si="16"/>
        <v>1.1337946943483276E-2</v>
      </c>
    </row>
    <row r="1084" spans="1:5" x14ac:dyDescent="0.25">
      <c r="A1084" s="23" t="s">
        <v>52</v>
      </c>
      <c r="B1084" s="27" t="s">
        <v>1468</v>
      </c>
      <c r="C1084" s="27">
        <v>5.6</v>
      </c>
      <c r="D1084" s="27">
        <v>1220</v>
      </c>
      <c r="E1084" s="251">
        <f t="shared" si="16"/>
        <v>4.5901639344262295E-3</v>
      </c>
    </row>
    <row r="1085" spans="1:5" x14ac:dyDescent="0.25">
      <c r="A1085" s="23" t="s">
        <v>52</v>
      </c>
      <c r="B1085" s="27" t="s">
        <v>1510</v>
      </c>
      <c r="C1085" s="27">
        <v>488.26</v>
      </c>
      <c r="D1085" s="27">
        <v>960</v>
      </c>
      <c r="E1085" s="251">
        <f t="shared" si="16"/>
        <v>0.50860416666666663</v>
      </c>
    </row>
    <row r="1086" spans="1:5" x14ac:dyDescent="0.25">
      <c r="A1086" s="23" t="s">
        <v>52</v>
      </c>
      <c r="B1086" s="27" t="s">
        <v>1470</v>
      </c>
      <c r="C1086" s="27">
        <v>0.85</v>
      </c>
      <c r="D1086" s="27">
        <v>1490</v>
      </c>
      <c r="E1086" s="251">
        <f t="shared" si="16"/>
        <v>5.7046979865771807E-4</v>
      </c>
    </row>
    <row r="1087" spans="1:5" x14ac:dyDescent="0.25">
      <c r="A1087" s="23" t="s">
        <v>52</v>
      </c>
      <c r="B1087" s="27" t="s">
        <v>1471</v>
      </c>
      <c r="C1087" s="27">
        <v>1420.51</v>
      </c>
      <c r="D1087" s="27">
        <v>955</v>
      </c>
      <c r="E1087" s="251">
        <f t="shared" si="16"/>
        <v>1.4874450261780106</v>
      </c>
    </row>
    <row r="1088" spans="1:5" x14ac:dyDescent="0.25">
      <c r="A1088" s="23" t="s">
        <v>52</v>
      </c>
      <c r="B1088" s="27" t="s">
        <v>1472</v>
      </c>
      <c r="C1088" s="27">
        <v>169.95</v>
      </c>
      <c r="D1088" s="27">
        <v>2286</v>
      </c>
      <c r="E1088" s="251">
        <f t="shared" si="16"/>
        <v>7.4343832020997369E-2</v>
      </c>
    </row>
    <row r="1089" spans="1:5" x14ac:dyDescent="0.25">
      <c r="A1089" s="23" t="s">
        <v>52</v>
      </c>
      <c r="B1089" s="27" t="s">
        <v>1473</v>
      </c>
      <c r="C1089" s="27">
        <v>19.170000000000002</v>
      </c>
      <c r="D1089" s="27">
        <v>688</v>
      </c>
      <c r="E1089" s="251">
        <f t="shared" si="16"/>
        <v>2.7863372093023257E-2</v>
      </c>
    </row>
    <row r="1090" spans="1:5" x14ac:dyDescent="0.25">
      <c r="A1090" s="23" t="s">
        <v>52</v>
      </c>
      <c r="B1090" s="27" t="s">
        <v>1474</v>
      </c>
      <c r="C1090" s="27">
        <v>0.7</v>
      </c>
      <c r="D1090" s="27">
        <v>4403</v>
      </c>
      <c r="E1090" s="251">
        <f t="shared" si="16"/>
        <v>1.5898251192368839E-4</v>
      </c>
    </row>
    <row r="1091" spans="1:5" x14ac:dyDescent="0.25">
      <c r="A1091" s="23" t="s">
        <v>52</v>
      </c>
      <c r="B1091" s="27" t="s">
        <v>1475</v>
      </c>
      <c r="C1091" s="27">
        <v>101.01</v>
      </c>
      <c r="D1091" s="27">
        <v>1296</v>
      </c>
      <c r="E1091" s="251">
        <f t="shared" si="16"/>
        <v>7.7939814814814823E-2</v>
      </c>
    </row>
    <row r="1092" spans="1:5" x14ac:dyDescent="0.25">
      <c r="A1092" s="23" t="s">
        <v>52</v>
      </c>
      <c r="B1092" s="27" t="s">
        <v>1476</v>
      </c>
      <c r="C1092" s="27">
        <v>1.29</v>
      </c>
      <c r="D1092" s="27">
        <v>540</v>
      </c>
      <c r="E1092" s="251">
        <f t="shared" si="16"/>
        <v>2.3888888888888887E-3</v>
      </c>
    </row>
    <row r="1093" spans="1:5" x14ac:dyDescent="0.25">
      <c r="A1093" s="23" t="s">
        <v>52</v>
      </c>
      <c r="B1093" s="27" t="s">
        <v>1477</v>
      </c>
      <c r="C1093" s="27">
        <v>2.8</v>
      </c>
      <c r="D1093" s="27">
        <v>3069</v>
      </c>
      <c r="E1093" s="251">
        <f t="shared" si="16"/>
        <v>9.1234929944607353E-4</v>
      </c>
    </row>
    <row r="1094" spans="1:5" x14ac:dyDescent="0.25">
      <c r="A1094" s="23" t="s">
        <v>52</v>
      </c>
      <c r="B1094" s="27" t="s">
        <v>1482</v>
      </c>
      <c r="C1094" s="27">
        <v>9.18</v>
      </c>
      <c r="D1094" s="27">
        <v>752</v>
      </c>
      <c r="E1094" s="251">
        <f t="shared" si="16"/>
        <v>1.2207446808510637E-2</v>
      </c>
    </row>
    <row r="1095" spans="1:5" x14ac:dyDescent="0.25">
      <c r="A1095" s="23" t="s">
        <v>52</v>
      </c>
      <c r="B1095" s="27" t="s">
        <v>1483</v>
      </c>
      <c r="C1095" s="27">
        <v>67.59</v>
      </c>
      <c r="D1095" s="27">
        <v>704</v>
      </c>
      <c r="E1095" s="251">
        <f t="shared" si="16"/>
        <v>9.6008522727272727E-2</v>
      </c>
    </row>
    <row r="1096" spans="1:5" x14ac:dyDescent="0.25">
      <c r="A1096" s="23" t="s">
        <v>52</v>
      </c>
      <c r="B1096" s="27" t="s">
        <v>1484</v>
      </c>
      <c r="C1096" s="27">
        <v>2.5099999999999998</v>
      </c>
      <c r="D1096" s="27">
        <v>1152</v>
      </c>
      <c r="E1096" s="251">
        <f t="shared" ref="E1096:E1159" si="17">C1096/D1096</f>
        <v>2.1788194444444442E-3</v>
      </c>
    </row>
    <row r="1097" spans="1:5" x14ac:dyDescent="0.25">
      <c r="A1097" s="23" t="s">
        <v>52</v>
      </c>
      <c r="B1097" s="27" t="s">
        <v>1479</v>
      </c>
      <c r="C1097" s="27">
        <v>963.98</v>
      </c>
      <c r="D1097" s="27">
        <v>740</v>
      </c>
      <c r="E1097" s="251">
        <f t="shared" si="17"/>
        <v>1.3026756756756757</v>
      </c>
    </row>
    <row r="1098" spans="1:5" x14ac:dyDescent="0.25">
      <c r="A1098" s="23" t="s">
        <v>52</v>
      </c>
      <c r="B1098" s="27" t="s">
        <v>1480</v>
      </c>
      <c r="C1098" s="27">
        <v>15.23</v>
      </c>
      <c r="D1098" s="27">
        <v>1314</v>
      </c>
      <c r="E1098" s="251">
        <f t="shared" si="17"/>
        <v>1.1590563165905631E-2</v>
      </c>
    </row>
    <row r="1099" spans="1:5" x14ac:dyDescent="0.25">
      <c r="A1099" s="23" t="s">
        <v>52</v>
      </c>
      <c r="B1099" s="27" t="s">
        <v>1481</v>
      </c>
      <c r="C1099" s="27">
        <v>1.1000000000000001</v>
      </c>
      <c r="D1099" s="27">
        <v>1395</v>
      </c>
      <c r="E1099" s="251">
        <f t="shared" si="17"/>
        <v>7.885304659498209E-4</v>
      </c>
    </row>
    <row r="1100" spans="1:5" x14ac:dyDescent="0.25">
      <c r="A1100" s="23" t="s">
        <v>52</v>
      </c>
      <c r="B1100" s="27" t="s">
        <v>1485</v>
      </c>
      <c r="C1100" s="27">
        <v>16.940000000000001</v>
      </c>
      <c r="D1100" s="27">
        <v>1014</v>
      </c>
      <c r="E1100" s="251">
        <f t="shared" si="17"/>
        <v>1.6706114398422092E-2</v>
      </c>
    </row>
    <row r="1101" spans="1:5" x14ac:dyDescent="0.25">
      <c r="A1101" s="23" t="s">
        <v>52</v>
      </c>
      <c r="B1101" s="27" t="s">
        <v>1486</v>
      </c>
      <c r="C1101" s="27">
        <v>43.8</v>
      </c>
      <c r="D1101" s="27">
        <v>624</v>
      </c>
      <c r="E1101" s="251">
        <f t="shared" si="17"/>
        <v>7.0192307692307693E-2</v>
      </c>
    </row>
    <row r="1102" spans="1:5" x14ac:dyDescent="0.25">
      <c r="A1102" s="23" t="s">
        <v>52</v>
      </c>
      <c r="B1102" s="27" t="s">
        <v>1487</v>
      </c>
      <c r="C1102" s="27">
        <v>19.43</v>
      </c>
      <c r="D1102" s="27">
        <v>600</v>
      </c>
      <c r="E1102" s="251">
        <f t="shared" si="17"/>
        <v>3.2383333333333333E-2</v>
      </c>
    </row>
    <row r="1103" spans="1:5" x14ac:dyDescent="0.25">
      <c r="A1103" s="23" t="s">
        <v>52</v>
      </c>
      <c r="B1103" s="27" t="s">
        <v>1488</v>
      </c>
      <c r="C1103" s="27">
        <v>125.33</v>
      </c>
      <c r="D1103" s="27">
        <v>760</v>
      </c>
      <c r="E1103" s="251">
        <f t="shared" si="17"/>
        <v>0.16490789473684211</v>
      </c>
    </row>
    <row r="1104" spans="1:5" x14ac:dyDescent="0.25">
      <c r="A1104" s="23" t="s">
        <v>52</v>
      </c>
      <c r="B1104" s="27" t="s">
        <v>1490</v>
      </c>
      <c r="C1104" s="27">
        <v>382.29</v>
      </c>
      <c r="D1104" s="27">
        <v>1236</v>
      </c>
      <c r="E1104" s="251">
        <f t="shared" si="17"/>
        <v>0.30929611650485439</v>
      </c>
    </row>
    <row r="1105" spans="1:5" x14ac:dyDescent="0.25">
      <c r="A1105" s="23" t="s">
        <v>52</v>
      </c>
      <c r="B1105" s="27" t="s">
        <v>1491</v>
      </c>
      <c r="C1105" s="27">
        <v>29.84</v>
      </c>
      <c r="D1105" s="27">
        <v>708</v>
      </c>
      <c r="E1105" s="251">
        <f t="shared" si="17"/>
        <v>4.2146892655367231E-2</v>
      </c>
    </row>
    <row r="1106" spans="1:5" x14ac:dyDescent="0.25">
      <c r="A1106" s="23" t="s">
        <v>52</v>
      </c>
      <c r="B1106" s="27" t="s">
        <v>1493</v>
      </c>
      <c r="C1106" s="27">
        <v>267.99</v>
      </c>
      <c r="D1106" s="27">
        <v>5517</v>
      </c>
      <c r="E1106" s="251">
        <f t="shared" si="17"/>
        <v>4.8575312669929309E-2</v>
      </c>
    </row>
    <row r="1107" spans="1:5" x14ac:dyDescent="0.25">
      <c r="A1107" s="23" t="s">
        <v>52</v>
      </c>
      <c r="B1107" s="27" t="s">
        <v>1494</v>
      </c>
      <c r="C1107" s="27">
        <v>1362.43</v>
      </c>
      <c r="D1107" s="27">
        <v>3017</v>
      </c>
      <c r="E1107" s="251">
        <f t="shared" si="17"/>
        <v>0.45158435531985419</v>
      </c>
    </row>
    <row r="1108" spans="1:5" x14ac:dyDescent="0.25">
      <c r="A1108" s="23" t="s">
        <v>52</v>
      </c>
      <c r="B1108" s="27" t="s">
        <v>1495</v>
      </c>
      <c r="C1108" s="27">
        <v>1.08</v>
      </c>
      <c r="D1108" s="27">
        <v>1442</v>
      </c>
      <c r="E1108" s="251">
        <f t="shared" si="17"/>
        <v>7.4895977808599168E-4</v>
      </c>
    </row>
    <row r="1109" spans="1:5" x14ac:dyDescent="0.25">
      <c r="A1109" s="23" t="s">
        <v>52</v>
      </c>
      <c r="B1109" s="27" t="s">
        <v>1496</v>
      </c>
      <c r="C1109" s="27">
        <v>2.38</v>
      </c>
      <c r="D1109" s="27">
        <v>3248</v>
      </c>
      <c r="E1109" s="251">
        <f t="shared" si="17"/>
        <v>7.3275862068965518E-4</v>
      </c>
    </row>
    <row r="1110" spans="1:5" x14ac:dyDescent="0.25">
      <c r="A1110" s="23" t="s">
        <v>52</v>
      </c>
      <c r="B1110" s="27" t="s">
        <v>1497</v>
      </c>
      <c r="C1110" s="27">
        <v>1.44</v>
      </c>
      <c r="D1110" s="27">
        <v>352</v>
      </c>
      <c r="E1110" s="251">
        <f t="shared" si="17"/>
        <v>4.0909090909090904E-3</v>
      </c>
    </row>
    <row r="1111" spans="1:5" x14ac:dyDescent="0.25">
      <c r="A1111" s="23" t="s">
        <v>52</v>
      </c>
      <c r="B1111" s="27" t="s">
        <v>1499</v>
      </c>
      <c r="C1111" s="27">
        <v>247.62</v>
      </c>
      <c r="D1111" s="27">
        <v>1530</v>
      </c>
      <c r="E1111" s="251">
        <f t="shared" si="17"/>
        <v>0.16184313725490196</v>
      </c>
    </row>
    <row r="1112" spans="1:5" x14ac:dyDescent="0.25">
      <c r="A1112" s="23" t="s">
        <v>52</v>
      </c>
      <c r="B1112" s="27" t="s">
        <v>1500</v>
      </c>
      <c r="C1112" s="27">
        <v>164.27</v>
      </c>
      <c r="D1112" s="27">
        <v>784</v>
      </c>
      <c r="E1112" s="251">
        <f t="shared" si="17"/>
        <v>0.2095280612244898</v>
      </c>
    </row>
    <row r="1113" spans="1:5" x14ac:dyDescent="0.25">
      <c r="A1113" s="23" t="s">
        <v>52</v>
      </c>
      <c r="B1113" s="27" t="s">
        <v>1501</v>
      </c>
      <c r="C1113" s="27">
        <v>6.64</v>
      </c>
      <c r="D1113" s="27">
        <v>1470</v>
      </c>
      <c r="E1113" s="251">
        <f t="shared" si="17"/>
        <v>4.517006802721088E-3</v>
      </c>
    </row>
    <row r="1114" spans="1:5" x14ac:dyDescent="0.25">
      <c r="A1114" s="23" t="s">
        <v>52</v>
      </c>
      <c r="B1114" s="27" t="s">
        <v>1502</v>
      </c>
      <c r="C1114" s="27">
        <v>1318.64</v>
      </c>
      <c r="D1114" s="27">
        <v>1176</v>
      </c>
      <c r="E1114" s="251">
        <f t="shared" si="17"/>
        <v>1.1212925170068029</v>
      </c>
    </row>
    <row r="1115" spans="1:5" x14ac:dyDescent="0.25">
      <c r="A1115" s="23" t="s">
        <v>52</v>
      </c>
      <c r="B1115" s="27" t="s">
        <v>1503</v>
      </c>
      <c r="C1115" s="27">
        <v>0.46</v>
      </c>
      <c r="D1115" s="27">
        <v>1115</v>
      </c>
      <c r="E1115" s="251">
        <f t="shared" si="17"/>
        <v>4.1255605381165919E-4</v>
      </c>
    </row>
    <row r="1116" spans="1:5" x14ac:dyDescent="0.25">
      <c r="A1116" s="23" t="s">
        <v>52</v>
      </c>
      <c r="B1116" s="27" t="s">
        <v>1504</v>
      </c>
      <c r="C1116" s="27">
        <v>1477.7</v>
      </c>
      <c r="D1116" s="27">
        <v>591</v>
      </c>
      <c r="E1116" s="251">
        <f t="shared" si="17"/>
        <v>2.5003384094754653</v>
      </c>
    </row>
    <row r="1117" spans="1:5" x14ac:dyDescent="0.25">
      <c r="A1117" s="23" t="s">
        <v>52</v>
      </c>
      <c r="B1117" s="27" t="s">
        <v>1512</v>
      </c>
      <c r="C1117" s="27">
        <v>825.04</v>
      </c>
      <c r="D1117" s="27">
        <v>588</v>
      </c>
      <c r="E1117" s="251">
        <f t="shared" si="17"/>
        <v>1.4031292517006801</v>
      </c>
    </row>
    <row r="1118" spans="1:5" x14ac:dyDescent="0.25">
      <c r="A1118" s="23" t="s">
        <v>52</v>
      </c>
      <c r="B1118" s="27" t="s">
        <v>1511</v>
      </c>
      <c r="C1118" s="27">
        <v>205.47</v>
      </c>
      <c r="D1118" s="27">
        <v>5130</v>
      </c>
      <c r="E1118" s="251">
        <f t="shared" si="17"/>
        <v>4.0052631578947367E-2</v>
      </c>
    </row>
    <row r="1119" spans="1:5" x14ac:dyDescent="0.25">
      <c r="A1119" s="23" t="s">
        <v>52</v>
      </c>
      <c r="B1119" s="27" t="s">
        <v>1513</v>
      </c>
      <c r="C1119" s="27">
        <v>89.04</v>
      </c>
      <c r="D1119" s="27">
        <v>2064</v>
      </c>
      <c r="E1119" s="251">
        <f t="shared" si="17"/>
        <v>4.313953488372093E-2</v>
      </c>
    </row>
    <row r="1120" spans="1:5" x14ac:dyDescent="0.25">
      <c r="A1120" s="23" t="s">
        <v>52</v>
      </c>
      <c r="B1120" s="27" t="s">
        <v>1514</v>
      </c>
      <c r="C1120" s="27">
        <v>94.87</v>
      </c>
      <c r="D1120" s="27">
        <v>1652</v>
      </c>
      <c r="E1120" s="251">
        <f t="shared" si="17"/>
        <v>5.7427360774818408E-2</v>
      </c>
    </row>
    <row r="1121" spans="1:5" x14ac:dyDescent="0.25">
      <c r="A1121" s="23" t="s">
        <v>52</v>
      </c>
      <c r="B1121" s="27" t="s">
        <v>1505</v>
      </c>
      <c r="C1121" s="27">
        <v>81.99</v>
      </c>
      <c r="D1121" s="27">
        <v>4256</v>
      </c>
      <c r="E1121" s="251">
        <f t="shared" si="17"/>
        <v>1.9264567669172932E-2</v>
      </c>
    </row>
    <row r="1122" spans="1:5" x14ac:dyDescent="0.25">
      <c r="A1122" s="23" t="s">
        <v>52</v>
      </c>
      <c r="B1122" s="27" t="s">
        <v>1508</v>
      </c>
      <c r="C1122" s="27">
        <v>124.86</v>
      </c>
      <c r="D1122" s="27">
        <v>2560</v>
      </c>
      <c r="E1122" s="251">
        <f t="shared" si="17"/>
        <v>4.8773437500000003E-2</v>
      </c>
    </row>
    <row r="1123" spans="1:5" x14ac:dyDescent="0.25">
      <c r="A1123" s="23" t="s">
        <v>52</v>
      </c>
      <c r="B1123" s="27" t="s">
        <v>1507</v>
      </c>
      <c r="C1123" s="27">
        <v>5.15</v>
      </c>
      <c r="D1123" s="27">
        <v>792</v>
      </c>
      <c r="E1123" s="251">
        <f t="shared" si="17"/>
        <v>6.5025252525252528E-3</v>
      </c>
    </row>
    <row r="1124" spans="1:5" x14ac:dyDescent="0.25">
      <c r="A1124" s="23" t="s">
        <v>52</v>
      </c>
      <c r="B1124" s="27" t="s">
        <v>1515</v>
      </c>
      <c r="C1124" s="27">
        <v>6.59</v>
      </c>
      <c r="D1124" s="27">
        <v>1920</v>
      </c>
      <c r="E1124" s="251">
        <f t="shared" si="17"/>
        <v>3.4322916666666664E-3</v>
      </c>
    </row>
    <row r="1125" spans="1:5" x14ac:dyDescent="0.25">
      <c r="A1125" s="23" t="s">
        <v>52</v>
      </c>
      <c r="B1125" s="27" t="s">
        <v>1522</v>
      </c>
      <c r="C1125" s="27">
        <v>10.119999999999999</v>
      </c>
      <c r="D1125" s="27">
        <v>582</v>
      </c>
      <c r="E1125" s="251">
        <f t="shared" si="17"/>
        <v>1.7388316151202749E-2</v>
      </c>
    </row>
    <row r="1126" spans="1:5" x14ac:dyDescent="0.25">
      <c r="A1126" s="23" t="s">
        <v>52</v>
      </c>
      <c r="B1126" s="27" t="s">
        <v>1523</v>
      </c>
      <c r="C1126" s="27">
        <v>11.25</v>
      </c>
      <c r="D1126" s="27">
        <v>637</v>
      </c>
      <c r="E1126" s="251">
        <f t="shared" si="17"/>
        <v>1.7660910518053376E-2</v>
      </c>
    </row>
    <row r="1127" spans="1:5" x14ac:dyDescent="0.25">
      <c r="A1127" s="23" t="s">
        <v>52</v>
      </c>
      <c r="B1127" s="27" t="s">
        <v>1524</v>
      </c>
      <c r="C1127" s="27">
        <v>4.0599999999999996</v>
      </c>
      <c r="D1127" s="27">
        <v>688</v>
      </c>
      <c r="E1127" s="251">
        <f t="shared" si="17"/>
        <v>5.9011627906976737E-3</v>
      </c>
    </row>
    <row r="1128" spans="1:5" x14ac:dyDescent="0.25">
      <c r="A1128" s="23" t="s">
        <v>52</v>
      </c>
      <c r="B1128" s="27" t="s">
        <v>1525</v>
      </c>
      <c r="C1128" s="27">
        <v>13.44</v>
      </c>
      <c r="D1128" s="27">
        <v>830</v>
      </c>
      <c r="E1128" s="251">
        <f t="shared" si="17"/>
        <v>1.6192771084337348E-2</v>
      </c>
    </row>
    <row r="1129" spans="1:5" x14ac:dyDescent="0.25">
      <c r="A1129" s="23" t="s">
        <v>52</v>
      </c>
      <c r="B1129" s="27" t="s">
        <v>1526</v>
      </c>
      <c r="C1129" s="27">
        <v>88.01</v>
      </c>
      <c r="D1129" s="27">
        <v>2128</v>
      </c>
      <c r="E1129" s="251">
        <f t="shared" si="17"/>
        <v>4.135808270676692E-2</v>
      </c>
    </row>
    <row r="1130" spans="1:5" x14ac:dyDescent="0.25">
      <c r="A1130" s="23" t="s">
        <v>52</v>
      </c>
      <c r="B1130" s="27" t="s">
        <v>1527</v>
      </c>
      <c r="C1130" s="27">
        <v>31.54</v>
      </c>
      <c r="D1130" s="27">
        <v>833</v>
      </c>
      <c r="E1130" s="251">
        <f t="shared" si="17"/>
        <v>3.7863145258103241E-2</v>
      </c>
    </row>
    <row r="1131" spans="1:5" x14ac:dyDescent="0.25">
      <c r="A1131" s="23" t="s">
        <v>52</v>
      </c>
      <c r="B1131" s="27" t="s">
        <v>1528</v>
      </c>
      <c r="C1131" s="27">
        <v>81.11</v>
      </c>
      <c r="D1131" s="27">
        <v>710</v>
      </c>
      <c r="E1131" s="251">
        <f t="shared" si="17"/>
        <v>0.1142394366197183</v>
      </c>
    </row>
    <row r="1132" spans="1:5" x14ac:dyDescent="0.25">
      <c r="A1132" s="23" t="s">
        <v>52</v>
      </c>
      <c r="B1132" s="27" t="s">
        <v>1530</v>
      </c>
      <c r="C1132" s="27">
        <v>7.14</v>
      </c>
      <c r="D1132" s="27">
        <v>4696</v>
      </c>
      <c r="E1132" s="251">
        <f t="shared" si="17"/>
        <v>1.5204429301533219E-3</v>
      </c>
    </row>
    <row r="1133" spans="1:5" x14ac:dyDescent="0.25">
      <c r="A1133" s="23" t="s">
        <v>52</v>
      </c>
      <c r="B1133" s="27" t="s">
        <v>1531</v>
      </c>
      <c r="C1133" s="27">
        <v>163.92</v>
      </c>
      <c r="D1133" s="27">
        <v>1165</v>
      </c>
      <c r="E1133" s="251">
        <f t="shared" si="17"/>
        <v>0.1407038626609442</v>
      </c>
    </row>
    <row r="1134" spans="1:5" x14ac:dyDescent="0.25">
      <c r="A1134" s="23" t="s">
        <v>52</v>
      </c>
      <c r="B1134" s="27" t="s">
        <v>1532</v>
      </c>
      <c r="C1134" s="27">
        <v>8.6</v>
      </c>
      <c r="D1134" s="27">
        <v>1160</v>
      </c>
      <c r="E1134" s="251">
        <f t="shared" si="17"/>
        <v>7.4137931034482752E-3</v>
      </c>
    </row>
    <row r="1135" spans="1:5" x14ac:dyDescent="0.25">
      <c r="A1135" s="23" t="s">
        <v>52</v>
      </c>
      <c r="B1135" s="27" t="s">
        <v>1534</v>
      </c>
      <c r="C1135" s="27">
        <v>1.51</v>
      </c>
      <c r="D1135" s="27">
        <v>1330</v>
      </c>
      <c r="E1135" s="251">
        <f t="shared" si="17"/>
        <v>1.1353383458646616E-3</v>
      </c>
    </row>
    <row r="1136" spans="1:5" x14ac:dyDescent="0.25">
      <c r="A1136" s="23" t="s">
        <v>52</v>
      </c>
      <c r="B1136" s="27" t="s">
        <v>1535</v>
      </c>
      <c r="C1136" s="27">
        <v>261.07</v>
      </c>
      <c r="D1136" s="27">
        <v>558</v>
      </c>
      <c r="E1136" s="251">
        <f t="shared" si="17"/>
        <v>0.46786738351254481</v>
      </c>
    </row>
    <row r="1137" spans="1:5" x14ac:dyDescent="0.25">
      <c r="A1137" s="23" t="s">
        <v>52</v>
      </c>
      <c r="B1137" s="27" t="s">
        <v>1536</v>
      </c>
      <c r="C1137" s="27">
        <v>41.04</v>
      </c>
      <c r="D1137" s="27">
        <v>780</v>
      </c>
      <c r="E1137" s="251">
        <f t="shared" si="17"/>
        <v>5.2615384615384612E-2</v>
      </c>
    </row>
    <row r="1138" spans="1:5" x14ac:dyDescent="0.25">
      <c r="A1138" s="23" t="s">
        <v>52</v>
      </c>
      <c r="B1138" s="27" t="s">
        <v>1539</v>
      </c>
      <c r="C1138" s="27">
        <v>148.53</v>
      </c>
      <c r="D1138" s="27">
        <v>585</v>
      </c>
      <c r="E1138" s="251">
        <f t="shared" si="17"/>
        <v>0.25389743589743591</v>
      </c>
    </row>
    <row r="1139" spans="1:5" x14ac:dyDescent="0.25">
      <c r="A1139" s="23" t="s">
        <v>52</v>
      </c>
      <c r="B1139" s="27" t="s">
        <v>1540</v>
      </c>
      <c r="C1139" s="27">
        <v>3.41</v>
      </c>
      <c r="D1139" s="27">
        <v>1230</v>
      </c>
      <c r="E1139" s="251">
        <f t="shared" si="17"/>
        <v>2.7723577235772359E-3</v>
      </c>
    </row>
    <row r="1140" spans="1:5" x14ac:dyDescent="0.25">
      <c r="A1140" s="23" t="s">
        <v>52</v>
      </c>
      <c r="B1140" s="27" t="s">
        <v>1541</v>
      </c>
      <c r="C1140" s="27">
        <v>25.49</v>
      </c>
      <c r="D1140" s="27">
        <v>490</v>
      </c>
      <c r="E1140" s="251">
        <f t="shared" si="17"/>
        <v>5.2020408163265301E-2</v>
      </c>
    </row>
    <row r="1141" spans="1:5" x14ac:dyDescent="0.25">
      <c r="A1141" s="23" t="s">
        <v>52</v>
      </c>
      <c r="B1141" s="27" t="s">
        <v>1546</v>
      </c>
      <c r="C1141" s="27">
        <v>11.18</v>
      </c>
      <c r="D1141" s="27">
        <v>600</v>
      </c>
      <c r="E1141" s="251">
        <f t="shared" si="17"/>
        <v>1.8633333333333332E-2</v>
      </c>
    </row>
    <row r="1142" spans="1:5" x14ac:dyDescent="0.25">
      <c r="A1142" s="23" t="s">
        <v>52</v>
      </c>
      <c r="B1142" s="27" t="s">
        <v>1543</v>
      </c>
      <c r="C1142" s="27">
        <v>159.71</v>
      </c>
      <c r="D1142" s="27">
        <v>928</v>
      </c>
      <c r="E1142" s="251">
        <f t="shared" si="17"/>
        <v>0.17210129310344829</v>
      </c>
    </row>
    <row r="1143" spans="1:5" x14ac:dyDescent="0.25">
      <c r="A1143" s="23" t="s">
        <v>52</v>
      </c>
      <c r="B1143" s="27" t="s">
        <v>1544</v>
      </c>
      <c r="C1143" s="27">
        <v>2.76</v>
      </c>
      <c r="D1143" s="27">
        <v>784</v>
      </c>
      <c r="E1143" s="251">
        <f t="shared" si="17"/>
        <v>3.5204081632653058E-3</v>
      </c>
    </row>
    <row r="1144" spans="1:5" x14ac:dyDescent="0.25">
      <c r="A1144" s="23" t="s">
        <v>52</v>
      </c>
      <c r="B1144" s="27" t="s">
        <v>1545</v>
      </c>
      <c r="C1144" s="27">
        <v>5</v>
      </c>
      <c r="D1144" s="27">
        <v>2118</v>
      </c>
      <c r="E1144" s="251">
        <f t="shared" si="17"/>
        <v>2.360717658168083E-3</v>
      </c>
    </row>
    <row r="1145" spans="1:5" x14ac:dyDescent="0.25">
      <c r="A1145" s="23" t="s">
        <v>52</v>
      </c>
      <c r="B1145" s="27" t="s">
        <v>1550</v>
      </c>
      <c r="C1145" s="27">
        <v>58.23</v>
      </c>
      <c r="D1145" s="27">
        <v>471</v>
      </c>
      <c r="E1145" s="251">
        <f t="shared" si="17"/>
        <v>0.12363057324840764</v>
      </c>
    </row>
    <row r="1146" spans="1:5" x14ac:dyDescent="0.25">
      <c r="A1146" s="23" t="s">
        <v>52</v>
      </c>
      <c r="B1146" s="27" t="s">
        <v>1551</v>
      </c>
      <c r="C1146" s="27">
        <v>97.82</v>
      </c>
      <c r="D1146" s="27">
        <v>1800</v>
      </c>
      <c r="E1146" s="251">
        <f t="shared" si="17"/>
        <v>5.4344444444444438E-2</v>
      </c>
    </row>
    <row r="1147" spans="1:5" x14ac:dyDescent="0.25">
      <c r="A1147" s="23" t="s">
        <v>52</v>
      </c>
      <c r="B1147" s="27" t="s">
        <v>1552</v>
      </c>
      <c r="C1147" s="27">
        <v>1.42</v>
      </c>
      <c r="D1147" s="27">
        <v>800</v>
      </c>
      <c r="E1147" s="251">
        <f t="shared" si="17"/>
        <v>1.7749999999999999E-3</v>
      </c>
    </row>
    <row r="1148" spans="1:5" x14ac:dyDescent="0.25">
      <c r="A1148" s="23" t="s">
        <v>52</v>
      </c>
      <c r="B1148" s="27" t="s">
        <v>1553</v>
      </c>
      <c r="C1148" s="27">
        <v>153.31</v>
      </c>
      <c r="D1148" s="27">
        <v>1337</v>
      </c>
      <c r="E1148" s="251">
        <f t="shared" si="17"/>
        <v>0.11466716529543755</v>
      </c>
    </row>
    <row r="1149" spans="1:5" x14ac:dyDescent="0.25">
      <c r="A1149" s="23" t="s">
        <v>52</v>
      </c>
      <c r="B1149" s="27" t="s">
        <v>1554</v>
      </c>
      <c r="C1149" s="27">
        <v>1303.0899999999999</v>
      </c>
      <c r="D1149" s="27">
        <v>394</v>
      </c>
      <c r="E1149" s="251">
        <f t="shared" si="17"/>
        <v>3.3073350253807106</v>
      </c>
    </row>
    <row r="1150" spans="1:5" x14ac:dyDescent="0.25">
      <c r="A1150" s="23" t="s">
        <v>52</v>
      </c>
      <c r="B1150" s="27" t="s">
        <v>1555</v>
      </c>
      <c r="C1150" s="27">
        <v>11.7</v>
      </c>
      <c r="D1150" s="27">
        <v>1776</v>
      </c>
      <c r="E1150" s="251">
        <f t="shared" si="17"/>
        <v>6.5878378378378373E-3</v>
      </c>
    </row>
    <row r="1151" spans="1:5" x14ac:dyDescent="0.25">
      <c r="A1151" s="23" t="s">
        <v>52</v>
      </c>
      <c r="B1151" s="27" t="s">
        <v>1556</v>
      </c>
      <c r="C1151" s="27">
        <v>52.61</v>
      </c>
      <c r="D1151" s="27">
        <v>3437</v>
      </c>
      <c r="E1151" s="251">
        <f t="shared" si="17"/>
        <v>1.5306953738725633E-2</v>
      </c>
    </row>
    <row r="1152" spans="1:5" x14ac:dyDescent="0.25">
      <c r="A1152" s="23" t="s">
        <v>52</v>
      </c>
      <c r="B1152" s="27" t="s">
        <v>1557</v>
      </c>
      <c r="C1152" s="27">
        <v>40.58</v>
      </c>
      <c r="D1152" s="27">
        <v>1475</v>
      </c>
      <c r="E1152" s="251">
        <f t="shared" si="17"/>
        <v>2.7511864406779659E-2</v>
      </c>
    </row>
    <row r="1153" spans="1:5" x14ac:dyDescent="0.25">
      <c r="A1153" s="23" t="s">
        <v>52</v>
      </c>
      <c r="B1153" s="27" t="s">
        <v>1558</v>
      </c>
      <c r="C1153" s="27">
        <v>42.82</v>
      </c>
      <c r="D1153" s="27">
        <v>1400</v>
      </c>
      <c r="E1153" s="251">
        <f t="shared" si="17"/>
        <v>3.0585714285714286E-2</v>
      </c>
    </row>
    <row r="1154" spans="1:5" x14ac:dyDescent="0.25">
      <c r="A1154" s="23" t="s">
        <v>52</v>
      </c>
      <c r="B1154" s="27" t="s">
        <v>1560</v>
      </c>
      <c r="C1154" s="27">
        <v>15.42</v>
      </c>
      <c r="D1154" s="27">
        <v>1000</v>
      </c>
      <c r="E1154" s="251">
        <f t="shared" si="17"/>
        <v>1.542E-2</v>
      </c>
    </row>
    <row r="1155" spans="1:5" x14ac:dyDescent="0.25">
      <c r="A1155" s="23" t="s">
        <v>52</v>
      </c>
      <c r="B1155" s="27" t="s">
        <v>1548</v>
      </c>
      <c r="C1155" s="27">
        <v>5.34</v>
      </c>
      <c r="D1155" s="27">
        <v>840</v>
      </c>
      <c r="E1155" s="251">
        <f t="shared" si="17"/>
        <v>6.3571428571428572E-3</v>
      </c>
    </row>
    <row r="1156" spans="1:5" x14ac:dyDescent="0.25">
      <c r="A1156" s="23" t="s">
        <v>52</v>
      </c>
      <c r="B1156" s="27" t="s">
        <v>1561</v>
      </c>
      <c r="C1156" s="27">
        <v>33.57</v>
      </c>
      <c r="D1156" s="27">
        <v>760</v>
      </c>
      <c r="E1156" s="251">
        <f t="shared" si="17"/>
        <v>4.4171052631578951E-2</v>
      </c>
    </row>
    <row r="1157" spans="1:5" x14ac:dyDescent="0.25">
      <c r="A1157" s="23" t="s">
        <v>52</v>
      </c>
      <c r="B1157" s="27" t="s">
        <v>1562</v>
      </c>
      <c r="C1157" s="27">
        <v>4.26</v>
      </c>
      <c r="D1157" s="27">
        <v>752</v>
      </c>
      <c r="E1157" s="251">
        <f t="shared" si="17"/>
        <v>5.6648936170212759E-3</v>
      </c>
    </row>
    <row r="1158" spans="1:5" x14ac:dyDescent="0.25">
      <c r="A1158" s="23" t="s">
        <v>52</v>
      </c>
      <c r="B1158" s="27" t="s">
        <v>1564</v>
      </c>
      <c r="C1158" s="27">
        <v>1.59</v>
      </c>
      <c r="D1158" s="27">
        <v>904</v>
      </c>
      <c r="E1158" s="251">
        <f t="shared" si="17"/>
        <v>1.758849557522124E-3</v>
      </c>
    </row>
    <row r="1159" spans="1:5" x14ac:dyDescent="0.25">
      <c r="A1159" s="23" t="s">
        <v>52</v>
      </c>
      <c r="B1159" s="27" t="s">
        <v>1565</v>
      </c>
      <c r="C1159" s="27">
        <v>47.6</v>
      </c>
      <c r="D1159" s="27">
        <v>1465</v>
      </c>
      <c r="E1159" s="251">
        <f t="shared" si="17"/>
        <v>3.2491467576791812E-2</v>
      </c>
    </row>
    <row r="1160" spans="1:5" x14ac:dyDescent="0.25">
      <c r="A1160" s="23" t="s">
        <v>52</v>
      </c>
      <c r="B1160" s="27" t="s">
        <v>1567</v>
      </c>
      <c r="C1160" s="27">
        <v>13.05</v>
      </c>
      <c r="D1160" s="27">
        <v>1500</v>
      </c>
      <c r="E1160" s="251">
        <f t="shared" ref="E1160:E1223" si="18">C1160/D1160</f>
        <v>8.7000000000000011E-3</v>
      </c>
    </row>
    <row r="1161" spans="1:5" x14ac:dyDescent="0.25">
      <c r="A1161" s="23" t="s">
        <v>52</v>
      </c>
      <c r="B1161" s="27" t="s">
        <v>1568</v>
      </c>
      <c r="C1161" s="27">
        <v>4.08</v>
      </c>
      <c r="D1161" s="27">
        <v>612</v>
      </c>
      <c r="E1161" s="251">
        <f t="shared" si="18"/>
        <v>6.6666666666666671E-3</v>
      </c>
    </row>
    <row r="1162" spans="1:5" x14ac:dyDescent="0.25">
      <c r="A1162" s="23" t="s">
        <v>52</v>
      </c>
      <c r="B1162" s="27" t="s">
        <v>1569</v>
      </c>
      <c r="C1162" s="27">
        <v>3.11</v>
      </c>
      <c r="D1162" s="27">
        <v>530</v>
      </c>
      <c r="E1162" s="251">
        <f t="shared" si="18"/>
        <v>5.8679245283018867E-3</v>
      </c>
    </row>
    <row r="1163" spans="1:5" x14ac:dyDescent="0.25">
      <c r="A1163" s="23" t="s">
        <v>52</v>
      </c>
      <c r="B1163" s="27" t="s">
        <v>1570</v>
      </c>
      <c r="C1163" s="27">
        <v>25.71</v>
      </c>
      <c r="D1163" s="27">
        <v>780</v>
      </c>
      <c r="E1163" s="251">
        <f t="shared" si="18"/>
        <v>3.2961538461538466E-2</v>
      </c>
    </row>
    <row r="1164" spans="1:5" x14ac:dyDescent="0.25">
      <c r="A1164" s="23" t="s">
        <v>52</v>
      </c>
      <c r="B1164" s="27" t="s">
        <v>1571</v>
      </c>
      <c r="C1164" s="27">
        <v>12.89</v>
      </c>
      <c r="D1164" s="27">
        <v>208</v>
      </c>
      <c r="E1164" s="251">
        <f t="shared" si="18"/>
        <v>6.1971153846153849E-2</v>
      </c>
    </row>
    <row r="1165" spans="1:5" x14ac:dyDescent="0.25">
      <c r="A1165" s="23" t="s">
        <v>52</v>
      </c>
      <c r="B1165" s="27" t="s">
        <v>1572</v>
      </c>
      <c r="C1165" s="27">
        <v>6.3</v>
      </c>
      <c r="D1165" s="27">
        <v>3312</v>
      </c>
      <c r="E1165" s="251">
        <f t="shared" si="18"/>
        <v>1.9021739130434781E-3</v>
      </c>
    </row>
    <row r="1166" spans="1:5" x14ac:dyDescent="0.25">
      <c r="A1166" s="23" t="s">
        <v>52</v>
      </c>
      <c r="B1166" s="27" t="s">
        <v>1573</v>
      </c>
      <c r="C1166" s="27">
        <v>17.27</v>
      </c>
      <c r="D1166" s="27">
        <v>1470</v>
      </c>
      <c r="E1166" s="251">
        <f t="shared" si="18"/>
        <v>1.174829931972789E-2</v>
      </c>
    </row>
    <row r="1167" spans="1:5" x14ac:dyDescent="0.25">
      <c r="A1167" s="23" t="s">
        <v>52</v>
      </c>
      <c r="B1167" s="27" t="s">
        <v>1574</v>
      </c>
      <c r="C1167" s="27">
        <v>49.51</v>
      </c>
      <c r="D1167" s="27">
        <v>980</v>
      </c>
      <c r="E1167" s="251">
        <f t="shared" si="18"/>
        <v>5.0520408163265307E-2</v>
      </c>
    </row>
    <row r="1168" spans="1:5" x14ac:dyDescent="0.25">
      <c r="A1168" s="23" t="s">
        <v>52</v>
      </c>
      <c r="B1168" s="27" t="s">
        <v>1575</v>
      </c>
      <c r="C1168" s="27">
        <v>3.59</v>
      </c>
      <c r="D1168" s="27">
        <v>1485</v>
      </c>
      <c r="E1168" s="251">
        <f t="shared" si="18"/>
        <v>2.4175084175084172E-3</v>
      </c>
    </row>
    <row r="1169" spans="1:5" x14ac:dyDescent="0.25">
      <c r="A1169" s="23" t="s">
        <v>52</v>
      </c>
      <c r="B1169" s="27" t="s">
        <v>1576</v>
      </c>
      <c r="C1169" s="27">
        <v>5.93</v>
      </c>
      <c r="D1169" s="27">
        <v>975</v>
      </c>
      <c r="E1169" s="251">
        <f t="shared" si="18"/>
        <v>6.0820512820512814E-3</v>
      </c>
    </row>
    <row r="1170" spans="1:5" x14ac:dyDescent="0.25">
      <c r="A1170" s="23" t="s">
        <v>52</v>
      </c>
      <c r="B1170" s="27" t="s">
        <v>1577</v>
      </c>
      <c r="C1170" s="27">
        <v>19.52</v>
      </c>
      <c r="D1170" s="27">
        <v>658</v>
      </c>
      <c r="E1170" s="251">
        <f t="shared" si="18"/>
        <v>2.966565349544073E-2</v>
      </c>
    </row>
    <row r="1171" spans="1:5" x14ac:dyDescent="0.25">
      <c r="A1171" s="23" t="s">
        <v>52</v>
      </c>
      <c r="B1171" s="27" t="s">
        <v>1578</v>
      </c>
      <c r="C1171" s="27">
        <v>34.119999999999997</v>
      </c>
      <c r="D1171" s="27">
        <v>720</v>
      </c>
      <c r="E1171" s="251">
        <f t="shared" si="18"/>
        <v>4.7388888888888883E-2</v>
      </c>
    </row>
    <row r="1172" spans="1:5" x14ac:dyDescent="0.25">
      <c r="A1172" s="23" t="s">
        <v>52</v>
      </c>
      <c r="B1172" s="27" t="s">
        <v>1579</v>
      </c>
      <c r="C1172" s="27">
        <v>416.39</v>
      </c>
      <c r="D1172" s="27">
        <v>1280</v>
      </c>
      <c r="E1172" s="251">
        <f t="shared" si="18"/>
        <v>0.32530468749999997</v>
      </c>
    </row>
    <row r="1173" spans="1:5" x14ac:dyDescent="0.25">
      <c r="A1173" s="23" t="s">
        <v>52</v>
      </c>
      <c r="B1173" s="27" t="s">
        <v>1584</v>
      </c>
      <c r="C1173" s="27">
        <v>28.86</v>
      </c>
      <c r="D1173" s="27">
        <v>2786</v>
      </c>
      <c r="E1173" s="251">
        <f t="shared" si="18"/>
        <v>1.0358937544867193E-2</v>
      </c>
    </row>
    <row r="1174" spans="1:5" x14ac:dyDescent="0.25">
      <c r="A1174" s="23" t="s">
        <v>52</v>
      </c>
      <c r="B1174" s="27" t="s">
        <v>1585</v>
      </c>
      <c r="C1174" s="27">
        <v>18.82</v>
      </c>
      <c r="D1174" s="27">
        <v>3420</v>
      </c>
      <c r="E1174" s="251">
        <f t="shared" si="18"/>
        <v>5.5029239766081874E-3</v>
      </c>
    </row>
    <row r="1175" spans="1:5" x14ac:dyDescent="0.25">
      <c r="A1175" s="23" t="s">
        <v>52</v>
      </c>
      <c r="B1175" s="27" t="s">
        <v>1588</v>
      </c>
      <c r="C1175" s="27">
        <v>3.09</v>
      </c>
      <c r="D1175" s="27">
        <v>1740</v>
      </c>
      <c r="E1175" s="251">
        <f t="shared" si="18"/>
        <v>1.7758620689655171E-3</v>
      </c>
    </row>
    <row r="1176" spans="1:5" x14ac:dyDescent="0.25">
      <c r="A1176" s="23" t="s">
        <v>52</v>
      </c>
      <c r="B1176" s="27" t="s">
        <v>1589</v>
      </c>
      <c r="C1176" s="27">
        <v>187.33</v>
      </c>
      <c r="D1176" s="27">
        <v>792</v>
      </c>
      <c r="E1176" s="251">
        <f t="shared" si="18"/>
        <v>0.23652777777777778</v>
      </c>
    </row>
    <row r="1177" spans="1:5" x14ac:dyDescent="0.25">
      <c r="A1177" s="23" t="s">
        <v>52</v>
      </c>
      <c r="B1177" s="27" t="s">
        <v>1587</v>
      </c>
      <c r="C1177" s="27">
        <v>1.1100000000000001</v>
      </c>
      <c r="D1177" s="27">
        <v>745</v>
      </c>
      <c r="E1177" s="251">
        <f t="shared" si="18"/>
        <v>1.4899328859060404E-3</v>
      </c>
    </row>
    <row r="1178" spans="1:5" x14ac:dyDescent="0.25">
      <c r="A1178" s="23" t="s">
        <v>52</v>
      </c>
      <c r="B1178" s="27" t="s">
        <v>1597</v>
      </c>
      <c r="C1178" s="27">
        <v>8.42</v>
      </c>
      <c r="D1178" s="27">
        <v>1445</v>
      </c>
      <c r="E1178" s="251">
        <f t="shared" si="18"/>
        <v>5.8269896193771627E-3</v>
      </c>
    </row>
    <row r="1179" spans="1:5" x14ac:dyDescent="0.25">
      <c r="A1179" s="23" t="s">
        <v>52</v>
      </c>
      <c r="B1179" s="27" t="s">
        <v>1593</v>
      </c>
      <c r="C1179" s="27">
        <v>11.62</v>
      </c>
      <c r="D1179" s="27">
        <v>792</v>
      </c>
      <c r="E1179" s="251">
        <f t="shared" si="18"/>
        <v>1.4671717171717171E-2</v>
      </c>
    </row>
    <row r="1180" spans="1:5" x14ac:dyDescent="0.25">
      <c r="A1180" s="23" t="s">
        <v>52</v>
      </c>
      <c r="B1180" s="27" t="s">
        <v>1594</v>
      </c>
      <c r="C1180" s="27">
        <v>55.47</v>
      </c>
      <c r="D1180" s="27">
        <v>594</v>
      </c>
      <c r="E1180" s="251">
        <f t="shared" si="18"/>
        <v>9.3383838383838388E-2</v>
      </c>
    </row>
    <row r="1181" spans="1:5" x14ac:dyDescent="0.25">
      <c r="A1181" s="23" t="s">
        <v>52</v>
      </c>
      <c r="B1181" s="27" t="s">
        <v>1595</v>
      </c>
      <c r="C1181" s="27">
        <v>12.8</v>
      </c>
      <c r="D1181" s="27">
        <v>573</v>
      </c>
      <c r="E1181" s="251">
        <f t="shared" si="18"/>
        <v>2.2338568935427575E-2</v>
      </c>
    </row>
    <row r="1182" spans="1:5" x14ac:dyDescent="0.25">
      <c r="A1182" s="23" t="s">
        <v>52</v>
      </c>
      <c r="B1182" s="27" t="s">
        <v>1596</v>
      </c>
      <c r="C1182" s="27">
        <v>61.74</v>
      </c>
      <c r="D1182" s="27">
        <v>3150</v>
      </c>
      <c r="E1182" s="251">
        <f t="shared" si="18"/>
        <v>1.9599999999999999E-2</v>
      </c>
    </row>
    <row r="1183" spans="1:5" x14ac:dyDescent="0.25">
      <c r="A1183" s="23" t="s">
        <v>52</v>
      </c>
      <c r="B1183" s="27" t="s">
        <v>1598</v>
      </c>
      <c r="C1183" s="27">
        <v>5.89</v>
      </c>
      <c r="D1183" s="27">
        <v>1146</v>
      </c>
      <c r="E1183" s="251">
        <f t="shared" si="18"/>
        <v>5.1396160558464217E-3</v>
      </c>
    </row>
    <row r="1184" spans="1:5" x14ac:dyDescent="0.25">
      <c r="A1184" s="23" t="s">
        <v>52</v>
      </c>
      <c r="B1184" s="27" t="s">
        <v>1599</v>
      </c>
      <c r="C1184" s="27">
        <v>19.059999999999999</v>
      </c>
      <c r="D1184" s="27">
        <v>1542</v>
      </c>
      <c r="E1184" s="251">
        <f t="shared" si="18"/>
        <v>1.2360570687418936E-2</v>
      </c>
    </row>
    <row r="1185" spans="1:5" x14ac:dyDescent="0.25">
      <c r="A1185" s="23" t="s">
        <v>52</v>
      </c>
      <c r="B1185" s="27" t="s">
        <v>1600</v>
      </c>
      <c r="C1185" s="27">
        <v>96.55</v>
      </c>
      <c r="D1185" s="27">
        <v>805</v>
      </c>
      <c r="E1185" s="251">
        <f t="shared" si="18"/>
        <v>0.11993788819875777</v>
      </c>
    </row>
    <row r="1186" spans="1:5" x14ac:dyDescent="0.25">
      <c r="A1186" s="23" t="s">
        <v>52</v>
      </c>
      <c r="B1186" s="27" t="s">
        <v>1601</v>
      </c>
      <c r="C1186" s="27">
        <v>476.5</v>
      </c>
      <c r="D1186" s="27">
        <v>1770</v>
      </c>
      <c r="E1186" s="251">
        <f t="shared" si="18"/>
        <v>0.26920903954802261</v>
      </c>
    </row>
    <row r="1187" spans="1:5" x14ac:dyDescent="0.25">
      <c r="A1187" s="23" t="s">
        <v>52</v>
      </c>
      <c r="B1187" s="27" t="s">
        <v>1602</v>
      </c>
      <c r="C1187" s="27">
        <v>35.82</v>
      </c>
      <c r="D1187" s="27">
        <v>8984</v>
      </c>
      <c r="E1187" s="251">
        <f t="shared" si="18"/>
        <v>3.9870881567230631E-3</v>
      </c>
    </row>
    <row r="1188" spans="1:5" x14ac:dyDescent="0.25">
      <c r="A1188" s="23" t="s">
        <v>52</v>
      </c>
      <c r="B1188" s="27" t="s">
        <v>1603</v>
      </c>
      <c r="C1188" s="27">
        <v>1449.37</v>
      </c>
      <c r="D1188" s="27">
        <v>2388</v>
      </c>
      <c r="E1188" s="251">
        <f t="shared" si="18"/>
        <v>0.60693886097152427</v>
      </c>
    </row>
    <row r="1189" spans="1:5" x14ac:dyDescent="0.25">
      <c r="A1189" s="23" t="s">
        <v>52</v>
      </c>
      <c r="B1189" s="27" t="s">
        <v>1604</v>
      </c>
      <c r="C1189" s="27">
        <v>139.54</v>
      </c>
      <c r="D1189" s="27">
        <v>1960</v>
      </c>
      <c r="E1189" s="251">
        <f t="shared" si="18"/>
        <v>7.1193877551020399E-2</v>
      </c>
    </row>
    <row r="1190" spans="1:5" x14ac:dyDescent="0.25">
      <c r="A1190" s="23" t="s">
        <v>52</v>
      </c>
      <c r="B1190" s="27" t="s">
        <v>1605</v>
      </c>
      <c r="C1190" s="27">
        <v>6.54</v>
      </c>
      <c r="D1190" s="27">
        <v>1365</v>
      </c>
      <c r="E1190" s="251">
        <f t="shared" si="18"/>
        <v>4.7912087912087911E-3</v>
      </c>
    </row>
    <row r="1191" spans="1:5" x14ac:dyDescent="0.25">
      <c r="A1191" s="23" t="s">
        <v>52</v>
      </c>
      <c r="B1191" s="27" t="s">
        <v>1606</v>
      </c>
      <c r="C1191" s="27">
        <v>1.53</v>
      </c>
      <c r="D1191" s="27">
        <v>1224</v>
      </c>
      <c r="E1191" s="251">
        <f t="shared" si="18"/>
        <v>1.25E-3</v>
      </c>
    </row>
    <row r="1192" spans="1:5" x14ac:dyDescent="0.25">
      <c r="A1192" s="23" t="s">
        <v>52</v>
      </c>
      <c r="B1192" s="27" t="s">
        <v>1607</v>
      </c>
      <c r="C1192" s="27">
        <v>4.25</v>
      </c>
      <c r="D1192" s="27">
        <v>1105</v>
      </c>
      <c r="E1192" s="251">
        <f t="shared" si="18"/>
        <v>3.8461538461538464E-3</v>
      </c>
    </row>
    <row r="1193" spans="1:5" x14ac:dyDescent="0.25">
      <c r="A1193" s="23" t="s">
        <v>52</v>
      </c>
      <c r="B1193" s="27" t="s">
        <v>1608</v>
      </c>
      <c r="C1193" s="27">
        <v>37.39</v>
      </c>
      <c r="D1193" s="27">
        <v>2896</v>
      </c>
      <c r="E1193" s="251">
        <f t="shared" si="18"/>
        <v>1.2910911602209946E-2</v>
      </c>
    </row>
    <row r="1194" spans="1:5" x14ac:dyDescent="0.25">
      <c r="A1194" s="23" t="s">
        <v>52</v>
      </c>
      <c r="B1194" s="27" t="s">
        <v>1609</v>
      </c>
      <c r="C1194" s="27">
        <v>14.62</v>
      </c>
      <c r="D1194" s="27">
        <v>4333</v>
      </c>
      <c r="E1194" s="251">
        <f t="shared" si="18"/>
        <v>3.374105700438495E-3</v>
      </c>
    </row>
    <row r="1195" spans="1:5" x14ac:dyDescent="0.25">
      <c r="A1195" s="23" t="s">
        <v>52</v>
      </c>
      <c r="B1195" s="27" t="s">
        <v>1610</v>
      </c>
      <c r="C1195" s="27">
        <v>432.1</v>
      </c>
      <c r="D1195" s="27">
        <v>950</v>
      </c>
      <c r="E1195" s="251">
        <f t="shared" si="18"/>
        <v>0.45484210526315794</v>
      </c>
    </row>
    <row r="1196" spans="1:5" x14ac:dyDescent="0.25">
      <c r="A1196" s="23" t="s">
        <v>52</v>
      </c>
      <c r="B1196" s="27" t="s">
        <v>1611</v>
      </c>
      <c r="C1196" s="27">
        <v>439.71</v>
      </c>
      <c r="D1196" s="27">
        <v>435</v>
      </c>
      <c r="E1196" s="251">
        <f t="shared" si="18"/>
        <v>1.0108275862068965</v>
      </c>
    </row>
    <row r="1197" spans="1:5" x14ac:dyDescent="0.25">
      <c r="A1197" s="23" t="s">
        <v>52</v>
      </c>
      <c r="B1197" s="27" t="s">
        <v>1612</v>
      </c>
      <c r="C1197" s="27">
        <v>9.26</v>
      </c>
      <c r="D1197" s="27">
        <v>900</v>
      </c>
      <c r="E1197" s="251">
        <f t="shared" si="18"/>
        <v>1.0288888888888889E-2</v>
      </c>
    </row>
    <row r="1198" spans="1:5" x14ac:dyDescent="0.25">
      <c r="A1198" s="23" t="s">
        <v>52</v>
      </c>
      <c r="B1198" s="27" t="s">
        <v>1662</v>
      </c>
      <c r="C1198" s="27">
        <v>12.65</v>
      </c>
      <c r="D1198" s="27">
        <v>396</v>
      </c>
      <c r="E1198" s="251">
        <f t="shared" si="18"/>
        <v>3.1944444444444442E-2</v>
      </c>
    </row>
    <row r="1199" spans="1:5" x14ac:dyDescent="0.25">
      <c r="A1199" s="23" t="s">
        <v>52</v>
      </c>
      <c r="B1199" s="27" t="s">
        <v>1664</v>
      </c>
      <c r="C1199" s="27">
        <v>739.15</v>
      </c>
      <c r="D1199" s="27">
        <v>1554</v>
      </c>
      <c r="E1199" s="251">
        <f t="shared" si="18"/>
        <v>0.47564350064350064</v>
      </c>
    </row>
    <row r="1200" spans="1:5" x14ac:dyDescent="0.25">
      <c r="A1200" s="23" t="s">
        <v>52</v>
      </c>
      <c r="B1200" s="27" t="s">
        <v>1613</v>
      </c>
      <c r="C1200" s="27">
        <v>34.270000000000003</v>
      </c>
      <c r="D1200" s="27">
        <v>595</v>
      </c>
      <c r="E1200" s="251">
        <f t="shared" si="18"/>
        <v>5.759663865546219E-2</v>
      </c>
    </row>
    <row r="1201" spans="1:5" x14ac:dyDescent="0.25">
      <c r="A1201" s="23" t="s">
        <v>52</v>
      </c>
      <c r="B1201" s="27" t="s">
        <v>1614</v>
      </c>
      <c r="C1201" s="27">
        <v>5.0599999999999996</v>
      </c>
      <c r="D1201" s="27">
        <v>1176</v>
      </c>
      <c r="E1201" s="251">
        <f t="shared" si="18"/>
        <v>4.3027210884353734E-3</v>
      </c>
    </row>
    <row r="1202" spans="1:5" x14ac:dyDescent="0.25">
      <c r="A1202" s="23" t="s">
        <v>52</v>
      </c>
      <c r="B1202" s="27" t="s">
        <v>1615</v>
      </c>
      <c r="C1202" s="27">
        <v>358.63</v>
      </c>
      <c r="D1202" s="27">
        <v>3168</v>
      </c>
      <c r="E1202" s="251">
        <f t="shared" si="18"/>
        <v>0.11320391414141413</v>
      </c>
    </row>
    <row r="1203" spans="1:5" x14ac:dyDescent="0.25">
      <c r="A1203" s="23" t="s">
        <v>52</v>
      </c>
      <c r="B1203" s="27" t="s">
        <v>1616</v>
      </c>
      <c r="C1203" s="27">
        <v>81.67</v>
      </c>
      <c r="D1203" s="27">
        <v>378</v>
      </c>
      <c r="E1203" s="251">
        <f t="shared" si="18"/>
        <v>0.21605820105820106</v>
      </c>
    </row>
    <row r="1204" spans="1:5" x14ac:dyDescent="0.25">
      <c r="A1204" s="23" t="s">
        <v>52</v>
      </c>
      <c r="B1204" s="27" t="s">
        <v>1617</v>
      </c>
      <c r="C1204" s="27">
        <v>178.1</v>
      </c>
      <c r="D1204" s="27">
        <v>188</v>
      </c>
      <c r="E1204" s="251">
        <f t="shared" si="18"/>
        <v>0.94734042553191489</v>
      </c>
    </row>
    <row r="1205" spans="1:5" x14ac:dyDescent="0.25">
      <c r="A1205" s="23" t="s">
        <v>52</v>
      </c>
      <c r="B1205" s="27" t="s">
        <v>1618</v>
      </c>
      <c r="C1205" s="27">
        <v>117.64</v>
      </c>
      <c r="D1205" s="27">
        <v>1566</v>
      </c>
      <c r="E1205" s="251">
        <f t="shared" si="18"/>
        <v>7.5121328224776504E-2</v>
      </c>
    </row>
    <row r="1206" spans="1:5" x14ac:dyDescent="0.25">
      <c r="A1206" s="23" t="s">
        <v>52</v>
      </c>
      <c r="B1206" s="27" t="s">
        <v>1619</v>
      </c>
      <c r="C1206" s="27">
        <v>153.02000000000001</v>
      </c>
      <c r="D1206" s="27">
        <v>3056</v>
      </c>
      <c r="E1206" s="251">
        <f t="shared" si="18"/>
        <v>5.0071989528795817E-2</v>
      </c>
    </row>
    <row r="1207" spans="1:5" x14ac:dyDescent="0.25">
      <c r="A1207" s="23" t="s">
        <v>52</v>
      </c>
      <c r="B1207" s="27" t="s">
        <v>1620</v>
      </c>
      <c r="C1207" s="27">
        <v>711.1</v>
      </c>
      <c r="D1207" s="27">
        <v>1998</v>
      </c>
      <c r="E1207" s="251">
        <f t="shared" si="18"/>
        <v>0.35590590590590593</v>
      </c>
    </row>
    <row r="1208" spans="1:5" x14ac:dyDescent="0.25">
      <c r="A1208" s="23" t="s">
        <v>52</v>
      </c>
      <c r="B1208" s="27" t="s">
        <v>1621</v>
      </c>
      <c r="C1208" s="27">
        <v>5.73</v>
      </c>
      <c r="D1208" s="27">
        <v>966</v>
      </c>
      <c r="E1208" s="251">
        <f t="shared" si="18"/>
        <v>5.9316770186335407E-3</v>
      </c>
    </row>
    <row r="1209" spans="1:5" x14ac:dyDescent="0.25">
      <c r="A1209" s="23" t="s">
        <v>52</v>
      </c>
      <c r="B1209" s="27" t="s">
        <v>1622</v>
      </c>
      <c r="C1209" s="27">
        <v>2.4900000000000002</v>
      </c>
      <c r="D1209" s="27">
        <v>620</v>
      </c>
      <c r="E1209" s="251">
        <f t="shared" si="18"/>
        <v>4.0161290322580645E-3</v>
      </c>
    </row>
    <row r="1210" spans="1:5" x14ac:dyDescent="0.25">
      <c r="A1210" s="23" t="s">
        <v>52</v>
      </c>
      <c r="B1210" s="27" t="s">
        <v>1623</v>
      </c>
      <c r="C1210" s="27">
        <v>749.74</v>
      </c>
      <c r="D1210" s="27">
        <v>2334</v>
      </c>
      <c r="E1210" s="251">
        <f t="shared" si="18"/>
        <v>0.32122536418166237</v>
      </c>
    </row>
    <row r="1211" spans="1:5" x14ac:dyDescent="0.25">
      <c r="A1211" s="23" t="s">
        <v>52</v>
      </c>
      <c r="B1211" s="27" t="s">
        <v>1624</v>
      </c>
      <c r="C1211" s="27">
        <v>23.14</v>
      </c>
      <c r="D1211" s="27">
        <v>780</v>
      </c>
      <c r="E1211" s="251">
        <f t="shared" si="18"/>
        <v>2.9666666666666668E-2</v>
      </c>
    </row>
    <row r="1212" spans="1:5" x14ac:dyDescent="0.25">
      <c r="A1212" s="23" t="s">
        <v>52</v>
      </c>
      <c r="B1212" s="27" t="s">
        <v>1625</v>
      </c>
      <c r="C1212" s="27">
        <v>10.43</v>
      </c>
      <c r="D1212" s="27">
        <v>1490</v>
      </c>
      <c r="E1212" s="251">
        <f t="shared" si="18"/>
        <v>7.0000000000000001E-3</v>
      </c>
    </row>
    <row r="1213" spans="1:5" x14ac:dyDescent="0.25">
      <c r="A1213" s="23" t="s">
        <v>52</v>
      </c>
      <c r="B1213" s="27" t="s">
        <v>1626</v>
      </c>
      <c r="C1213" s="27">
        <v>73.459999999999994</v>
      </c>
      <c r="D1213" s="27">
        <v>655</v>
      </c>
      <c r="E1213" s="251">
        <f t="shared" si="18"/>
        <v>0.11215267175572519</v>
      </c>
    </row>
    <row r="1214" spans="1:5" x14ac:dyDescent="0.25">
      <c r="A1214" s="23" t="s">
        <v>52</v>
      </c>
      <c r="B1214" s="27" t="s">
        <v>1627</v>
      </c>
      <c r="C1214" s="27">
        <v>101.4</v>
      </c>
      <c r="D1214" s="27">
        <v>1206</v>
      </c>
      <c r="E1214" s="251">
        <f t="shared" si="18"/>
        <v>8.4079601990049754E-2</v>
      </c>
    </row>
    <row r="1215" spans="1:5" x14ac:dyDescent="0.25">
      <c r="A1215" s="23" t="s">
        <v>52</v>
      </c>
      <c r="B1215" s="27" t="s">
        <v>1628</v>
      </c>
      <c r="C1215" s="27">
        <v>359.88</v>
      </c>
      <c r="D1215" s="27">
        <v>1338</v>
      </c>
      <c r="E1215" s="251">
        <f t="shared" si="18"/>
        <v>0.26896860986547083</v>
      </c>
    </row>
    <row r="1216" spans="1:5" x14ac:dyDescent="0.25">
      <c r="A1216" s="23" t="s">
        <v>52</v>
      </c>
      <c r="B1216" s="27" t="s">
        <v>1629</v>
      </c>
      <c r="C1216" s="27">
        <v>53.73</v>
      </c>
      <c r="D1216" s="27">
        <v>1674</v>
      </c>
      <c r="E1216" s="251">
        <f t="shared" si="18"/>
        <v>3.2096774193548387E-2</v>
      </c>
    </row>
    <row r="1217" spans="1:5" x14ac:dyDescent="0.25">
      <c r="A1217" s="23" t="s">
        <v>52</v>
      </c>
      <c r="B1217" s="27" t="s">
        <v>1632</v>
      </c>
      <c r="C1217" s="27">
        <v>16.47</v>
      </c>
      <c r="D1217" s="27">
        <v>1688</v>
      </c>
      <c r="E1217" s="251">
        <f t="shared" si="18"/>
        <v>9.7571090047393356E-3</v>
      </c>
    </row>
    <row r="1218" spans="1:5" x14ac:dyDescent="0.25">
      <c r="A1218" s="23" t="s">
        <v>52</v>
      </c>
      <c r="B1218" s="27" t="s">
        <v>1631</v>
      </c>
      <c r="C1218" s="27">
        <v>3.87</v>
      </c>
      <c r="D1218" s="27">
        <v>1878</v>
      </c>
      <c r="E1218" s="251">
        <f t="shared" si="18"/>
        <v>2.0607028753993613E-3</v>
      </c>
    </row>
    <row r="1219" spans="1:5" x14ac:dyDescent="0.25">
      <c r="A1219" s="23" t="s">
        <v>52</v>
      </c>
      <c r="B1219" s="27" t="s">
        <v>1630</v>
      </c>
      <c r="C1219" s="27">
        <v>121.27</v>
      </c>
      <c r="D1219" s="27">
        <v>1420</v>
      </c>
      <c r="E1219" s="251">
        <f t="shared" si="18"/>
        <v>8.5401408450704222E-2</v>
      </c>
    </row>
    <row r="1220" spans="1:5" x14ac:dyDescent="0.25">
      <c r="A1220" s="23" t="s">
        <v>52</v>
      </c>
      <c r="B1220" s="27" t="s">
        <v>1633</v>
      </c>
      <c r="C1220" s="27">
        <v>38.340000000000003</v>
      </c>
      <c r="D1220" s="27">
        <v>1746</v>
      </c>
      <c r="E1220" s="251">
        <f t="shared" si="18"/>
        <v>2.1958762886597941E-2</v>
      </c>
    </row>
    <row r="1221" spans="1:5" x14ac:dyDescent="0.25">
      <c r="A1221" s="23" t="s">
        <v>52</v>
      </c>
      <c r="B1221" s="27" t="s">
        <v>1634</v>
      </c>
      <c r="C1221" s="27">
        <v>2.42</v>
      </c>
      <c r="D1221" s="27">
        <v>1788</v>
      </c>
      <c r="E1221" s="251">
        <f t="shared" si="18"/>
        <v>1.3534675615212528E-3</v>
      </c>
    </row>
    <row r="1222" spans="1:5" x14ac:dyDescent="0.25">
      <c r="A1222" s="23" t="s">
        <v>52</v>
      </c>
      <c r="B1222" s="27" t="s">
        <v>1635</v>
      </c>
      <c r="C1222" s="27">
        <v>27.86</v>
      </c>
      <c r="D1222" s="27">
        <v>1624</v>
      </c>
      <c r="E1222" s="251">
        <f t="shared" si="18"/>
        <v>1.7155172413793104E-2</v>
      </c>
    </row>
    <row r="1223" spans="1:5" x14ac:dyDescent="0.25">
      <c r="A1223" s="23" t="s">
        <v>52</v>
      </c>
      <c r="B1223" s="27" t="s">
        <v>1636</v>
      </c>
      <c r="C1223" s="27">
        <v>13.02</v>
      </c>
      <c r="D1223" s="27">
        <v>1172</v>
      </c>
      <c r="E1223" s="251">
        <f t="shared" si="18"/>
        <v>1.1109215017064846E-2</v>
      </c>
    </row>
    <row r="1224" spans="1:5" x14ac:dyDescent="0.25">
      <c r="A1224" s="23" t="s">
        <v>52</v>
      </c>
      <c r="B1224" s="27" t="s">
        <v>1637</v>
      </c>
      <c r="C1224" s="27">
        <v>4.03</v>
      </c>
      <c r="D1224" s="27">
        <v>568</v>
      </c>
      <c r="E1224" s="251">
        <f t="shared" ref="E1224:E1287" si="19">C1224/D1224</f>
        <v>7.0950704225352119E-3</v>
      </c>
    </row>
    <row r="1225" spans="1:5" x14ac:dyDescent="0.25">
      <c r="A1225" s="23" t="s">
        <v>52</v>
      </c>
      <c r="B1225" s="27" t="s">
        <v>1638</v>
      </c>
      <c r="C1225" s="27">
        <v>2.74</v>
      </c>
      <c r="D1225" s="27">
        <v>707</v>
      </c>
      <c r="E1225" s="251">
        <f t="shared" si="19"/>
        <v>3.8755304101838759E-3</v>
      </c>
    </row>
    <row r="1226" spans="1:5" x14ac:dyDescent="0.25">
      <c r="A1226" s="23" t="s">
        <v>52</v>
      </c>
      <c r="B1226" s="27" t="s">
        <v>1640</v>
      </c>
      <c r="C1226" s="27">
        <v>12.56</v>
      </c>
      <c r="D1226" s="27">
        <v>561</v>
      </c>
      <c r="E1226" s="251">
        <f t="shared" si="19"/>
        <v>2.2388591800356506E-2</v>
      </c>
    </row>
    <row r="1227" spans="1:5" x14ac:dyDescent="0.25">
      <c r="A1227" s="23" t="s">
        <v>52</v>
      </c>
      <c r="B1227" s="27" t="s">
        <v>1639</v>
      </c>
      <c r="C1227" s="27">
        <v>0.72</v>
      </c>
      <c r="D1227" s="27">
        <v>780</v>
      </c>
      <c r="E1227" s="251">
        <f t="shared" si="19"/>
        <v>9.2307692307692305E-4</v>
      </c>
    </row>
    <row r="1228" spans="1:5" x14ac:dyDescent="0.25">
      <c r="A1228" s="23" t="s">
        <v>52</v>
      </c>
      <c r="B1228" s="27" t="s">
        <v>1642</v>
      </c>
      <c r="C1228" s="27">
        <v>15.45</v>
      </c>
      <c r="D1228" s="27">
        <v>1770</v>
      </c>
      <c r="E1228" s="251">
        <f t="shared" si="19"/>
        <v>8.7288135593220333E-3</v>
      </c>
    </row>
    <row r="1229" spans="1:5" x14ac:dyDescent="0.25">
      <c r="A1229" s="23" t="s">
        <v>52</v>
      </c>
      <c r="B1229" s="27" t="s">
        <v>1643</v>
      </c>
      <c r="C1229" s="27">
        <v>1.68</v>
      </c>
      <c r="D1229" s="27">
        <v>720</v>
      </c>
      <c r="E1229" s="251">
        <f t="shared" si="19"/>
        <v>2.3333333333333331E-3</v>
      </c>
    </row>
    <row r="1230" spans="1:5" x14ac:dyDescent="0.25">
      <c r="A1230" s="23" t="s">
        <v>52</v>
      </c>
      <c r="B1230" s="27" t="s">
        <v>1644</v>
      </c>
      <c r="C1230" s="27">
        <v>127.62</v>
      </c>
      <c r="D1230" s="27">
        <v>950</v>
      </c>
      <c r="E1230" s="251">
        <f t="shared" si="19"/>
        <v>0.13433684210526317</v>
      </c>
    </row>
    <row r="1231" spans="1:5" x14ac:dyDescent="0.25">
      <c r="A1231" s="23" t="s">
        <v>52</v>
      </c>
      <c r="B1231" s="27" t="s">
        <v>1645</v>
      </c>
      <c r="C1231" s="27">
        <v>4.03</v>
      </c>
      <c r="D1231" s="27">
        <v>2364</v>
      </c>
      <c r="E1231" s="251">
        <f t="shared" si="19"/>
        <v>1.7047377326565145E-3</v>
      </c>
    </row>
    <row r="1232" spans="1:5" x14ac:dyDescent="0.25">
      <c r="A1232" s="23" t="s">
        <v>52</v>
      </c>
      <c r="B1232" s="27" t="s">
        <v>1646</v>
      </c>
      <c r="C1232" s="27">
        <v>332.45</v>
      </c>
      <c r="D1232" s="27">
        <v>896</v>
      </c>
      <c r="E1232" s="251">
        <f t="shared" si="19"/>
        <v>0.37103794642857141</v>
      </c>
    </row>
    <row r="1233" spans="1:5" x14ac:dyDescent="0.25">
      <c r="A1233" s="23" t="s">
        <v>52</v>
      </c>
      <c r="B1233" s="27" t="s">
        <v>1647</v>
      </c>
      <c r="C1233" s="27">
        <v>21.71</v>
      </c>
      <c r="D1233" s="27">
        <v>1275</v>
      </c>
      <c r="E1233" s="251">
        <f t="shared" si="19"/>
        <v>1.7027450980392156E-2</v>
      </c>
    </row>
    <row r="1234" spans="1:5" x14ac:dyDescent="0.25">
      <c r="A1234" s="23" t="s">
        <v>52</v>
      </c>
      <c r="B1234" s="27" t="s">
        <v>1648</v>
      </c>
      <c r="C1234" s="27">
        <v>11.65</v>
      </c>
      <c r="D1234" s="27">
        <v>605</v>
      </c>
      <c r="E1234" s="251">
        <f t="shared" si="19"/>
        <v>1.9256198347107439E-2</v>
      </c>
    </row>
    <row r="1235" spans="1:5" x14ac:dyDescent="0.25">
      <c r="A1235" s="23" t="s">
        <v>52</v>
      </c>
      <c r="B1235" s="27" t="s">
        <v>1649</v>
      </c>
      <c r="C1235" s="27">
        <v>11.55</v>
      </c>
      <c r="D1235" s="27">
        <v>4074</v>
      </c>
      <c r="E1235" s="251">
        <f t="shared" si="19"/>
        <v>2.8350515463917529E-3</v>
      </c>
    </row>
    <row r="1236" spans="1:5" x14ac:dyDescent="0.25">
      <c r="A1236" s="23" t="s">
        <v>52</v>
      </c>
      <c r="B1236" s="27" t="s">
        <v>1650</v>
      </c>
      <c r="C1236" s="27">
        <v>7.49</v>
      </c>
      <c r="D1236" s="27">
        <v>1235</v>
      </c>
      <c r="E1236" s="251">
        <f t="shared" si="19"/>
        <v>6.0647773279352227E-3</v>
      </c>
    </row>
    <row r="1237" spans="1:5" x14ac:dyDescent="0.25">
      <c r="A1237" s="23" t="s">
        <v>52</v>
      </c>
      <c r="B1237" s="27" t="s">
        <v>1651</v>
      </c>
      <c r="C1237" s="27">
        <v>0.81</v>
      </c>
      <c r="D1237" s="27">
        <v>784</v>
      </c>
      <c r="E1237" s="251">
        <f t="shared" si="19"/>
        <v>1.0331632653061225E-3</v>
      </c>
    </row>
    <row r="1238" spans="1:5" x14ac:dyDescent="0.25">
      <c r="A1238" s="23" t="s">
        <v>52</v>
      </c>
      <c r="B1238" s="27" t="s">
        <v>1652</v>
      </c>
      <c r="C1238" s="27">
        <v>4.12</v>
      </c>
      <c r="D1238" s="27">
        <v>1050</v>
      </c>
      <c r="E1238" s="251">
        <f t="shared" si="19"/>
        <v>3.9238095238095239E-3</v>
      </c>
    </row>
    <row r="1239" spans="1:5" x14ac:dyDescent="0.25">
      <c r="A1239" s="23" t="s">
        <v>52</v>
      </c>
      <c r="B1239" s="27" t="s">
        <v>1653</v>
      </c>
      <c r="C1239" s="27">
        <v>2.4500000000000002</v>
      </c>
      <c r="D1239" s="27">
        <v>847</v>
      </c>
      <c r="E1239" s="251">
        <f t="shared" si="19"/>
        <v>2.8925619834710746E-3</v>
      </c>
    </row>
    <row r="1240" spans="1:5" x14ac:dyDescent="0.25">
      <c r="A1240" s="23" t="s">
        <v>52</v>
      </c>
      <c r="B1240" s="27" t="s">
        <v>1654</v>
      </c>
      <c r="C1240" s="27">
        <v>5.24</v>
      </c>
      <c r="D1240" s="27">
        <v>591</v>
      </c>
      <c r="E1240" s="251">
        <f t="shared" si="19"/>
        <v>8.8663282571912021E-3</v>
      </c>
    </row>
    <row r="1241" spans="1:5" x14ac:dyDescent="0.25">
      <c r="A1241" s="23" t="s">
        <v>52</v>
      </c>
      <c r="B1241" s="27" t="s">
        <v>1655</v>
      </c>
      <c r="C1241" s="27">
        <v>98.64</v>
      </c>
      <c r="D1241" s="27">
        <v>1164</v>
      </c>
      <c r="E1241" s="251">
        <f t="shared" si="19"/>
        <v>8.474226804123712E-2</v>
      </c>
    </row>
    <row r="1242" spans="1:5" x14ac:dyDescent="0.25">
      <c r="A1242" s="23" t="s">
        <v>52</v>
      </c>
      <c r="B1242" s="27" t="s">
        <v>1656</v>
      </c>
      <c r="C1242" s="27">
        <v>66.819999999999993</v>
      </c>
      <c r="D1242" s="27">
        <v>591</v>
      </c>
      <c r="E1242" s="251">
        <f t="shared" si="19"/>
        <v>0.11306260575296107</v>
      </c>
    </row>
    <row r="1243" spans="1:5" x14ac:dyDescent="0.25">
      <c r="A1243" s="23" t="s">
        <v>52</v>
      </c>
      <c r="B1243" s="27" t="s">
        <v>1657</v>
      </c>
      <c r="C1243" s="27">
        <v>3.29</v>
      </c>
      <c r="D1243" s="27">
        <v>885</v>
      </c>
      <c r="E1243" s="251">
        <f t="shared" si="19"/>
        <v>3.7175141242937852E-3</v>
      </c>
    </row>
    <row r="1244" spans="1:5" x14ac:dyDescent="0.25">
      <c r="A1244" s="23" t="s">
        <v>52</v>
      </c>
      <c r="B1244" s="27" t="s">
        <v>1658</v>
      </c>
      <c r="C1244" s="27">
        <v>1.79</v>
      </c>
      <c r="D1244" s="27">
        <v>4257</v>
      </c>
      <c r="E1244" s="251">
        <f t="shared" si="19"/>
        <v>4.2048390885600188E-4</v>
      </c>
    </row>
    <row r="1245" spans="1:5" x14ac:dyDescent="0.25">
      <c r="A1245" s="23" t="s">
        <v>52</v>
      </c>
      <c r="B1245" s="27" t="s">
        <v>1659</v>
      </c>
      <c r="C1245" s="27">
        <v>13.04</v>
      </c>
      <c r="D1245" s="27">
        <v>386</v>
      </c>
      <c r="E1245" s="251">
        <f t="shared" si="19"/>
        <v>3.3782383419689116E-2</v>
      </c>
    </row>
    <row r="1246" spans="1:5" x14ac:dyDescent="0.25">
      <c r="A1246" s="23" t="s">
        <v>52</v>
      </c>
      <c r="B1246" s="27" t="s">
        <v>1668</v>
      </c>
      <c r="C1246" s="27">
        <v>184.02</v>
      </c>
      <c r="D1246" s="27">
        <v>950</v>
      </c>
      <c r="E1246" s="251">
        <f t="shared" si="19"/>
        <v>0.19370526315789474</v>
      </c>
    </row>
    <row r="1247" spans="1:5" x14ac:dyDescent="0.25">
      <c r="A1247" s="23" t="s">
        <v>52</v>
      </c>
      <c r="B1247" s="27" t="s">
        <v>1669</v>
      </c>
      <c r="C1247" s="27">
        <v>16.72</v>
      </c>
      <c r="D1247" s="27">
        <v>1295</v>
      </c>
      <c r="E1247" s="251">
        <f t="shared" si="19"/>
        <v>1.2911196911196911E-2</v>
      </c>
    </row>
    <row r="1248" spans="1:5" x14ac:dyDescent="0.25">
      <c r="A1248" s="23" t="s">
        <v>52</v>
      </c>
      <c r="B1248" s="27" t="s">
        <v>1670</v>
      </c>
      <c r="C1248" s="27">
        <v>3.61</v>
      </c>
      <c r="D1248" s="27">
        <v>2388</v>
      </c>
      <c r="E1248" s="251">
        <f t="shared" si="19"/>
        <v>1.5117252931323283E-3</v>
      </c>
    </row>
    <row r="1249" spans="1:5" x14ac:dyDescent="0.25">
      <c r="A1249" s="23" t="s">
        <v>52</v>
      </c>
      <c r="B1249" s="27" t="s">
        <v>1671</v>
      </c>
      <c r="C1249" s="27">
        <v>6.99</v>
      </c>
      <c r="D1249" s="27">
        <v>1290</v>
      </c>
      <c r="E1249" s="251">
        <f t="shared" si="19"/>
        <v>5.4186046511627908E-3</v>
      </c>
    </row>
    <row r="1250" spans="1:5" x14ac:dyDescent="0.25">
      <c r="A1250" s="23" t="s">
        <v>52</v>
      </c>
      <c r="B1250" s="27" t="s">
        <v>1672</v>
      </c>
      <c r="C1250" s="27">
        <v>25.72</v>
      </c>
      <c r="D1250" s="27">
        <v>2408</v>
      </c>
      <c r="E1250" s="251">
        <f t="shared" si="19"/>
        <v>1.0681063122923587E-2</v>
      </c>
    </row>
    <row r="1251" spans="1:5" x14ac:dyDescent="0.25">
      <c r="A1251" s="23" t="s">
        <v>52</v>
      </c>
      <c r="B1251" s="27" t="s">
        <v>1673</v>
      </c>
      <c r="C1251" s="27">
        <v>74.56</v>
      </c>
      <c r="D1251" s="27">
        <v>1030</v>
      </c>
      <c r="E1251" s="251">
        <f t="shared" si="19"/>
        <v>7.2388349514563105E-2</v>
      </c>
    </row>
    <row r="1252" spans="1:5" x14ac:dyDescent="0.25">
      <c r="A1252" s="23" t="s">
        <v>52</v>
      </c>
      <c r="B1252" s="27" t="s">
        <v>1674</v>
      </c>
      <c r="C1252" s="27">
        <v>30.94</v>
      </c>
      <c r="D1252" s="27">
        <v>1122</v>
      </c>
      <c r="E1252" s="251">
        <f t="shared" si="19"/>
        <v>2.7575757575757576E-2</v>
      </c>
    </row>
    <row r="1253" spans="1:5" x14ac:dyDescent="0.25">
      <c r="A1253" s="23" t="s">
        <v>52</v>
      </c>
      <c r="B1253" s="27" t="s">
        <v>1675</v>
      </c>
      <c r="C1253" s="27">
        <v>90.67</v>
      </c>
      <c r="D1253" s="27">
        <v>1278</v>
      </c>
      <c r="E1253" s="251">
        <f t="shared" si="19"/>
        <v>7.0946791862284822E-2</v>
      </c>
    </row>
    <row r="1254" spans="1:5" x14ac:dyDescent="0.25">
      <c r="A1254" s="23" t="s">
        <v>52</v>
      </c>
      <c r="B1254" s="27" t="s">
        <v>1677</v>
      </c>
      <c r="C1254" s="27">
        <v>35.11</v>
      </c>
      <c r="D1254" s="27">
        <v>1456</v>
      </c>
      <c r="E1254" s="251">
        <f t="shared" si="19"/>
        <v>2.4114010989010989E-2</v>
      </c>
    </row>
    <row r="1255" spans="1:5" x14ac:dyDescent="0.25">
      <c r="A1255" s="23" t="s">
        <v>52</v>
      </c>
      <c r="B1255" s="27" t="s">
        <v>1676</v>
      </c>
      <c r="C1255" s="27">
        <v>401.48</v>
      </c>
      <c r="D1255" s="27">
        <v>1560</v>
      </c>
      <c r="E1255" s="251">
        <f t="shared" si="19"/>
        <v>0.25735897435897437</v>
      </c>
    </row>
    <row r="1256" spans="1:5" x14ac:dyDescent="0.25">
      <c r="A1256" s="23" t="s">
        <v>52</v>
      </c>
      <c r="B1256" s="27" t="s">
        <v>1678</v>
      </c>
      <c r="C1256" s="27">
        <v>365.77</v>
      </c>
      <c r="D1256" s="27">
        <v>3708</v>
      </c>
      <c r="E1256" s="251">
        <f t="shared" si="19"/>
        <v>9.864347357065803E-2</v>
      </c>
    </row>
    <row r="1257" spans="1:5" x14ac:dyDescent="0.25">
      <c r="A1257" s="23" t="s">
        <v>52</v>
      </c>
      <c r="B1257" s="27" t="s">
        <v>1679</v>
      </c>
      <c r="C1257" s="27">
        <v>2.5299999999999998</v>
      </c>
      <c r="D1257" s="27">
        <v>784</v>
      </c>
      <c r="E1257" s="251">
        <f t="shared" si="19"/>
        <v>3.2270408163265303E-3</v>
      </c>
    </row>
    <row r="1258" spans="1:5" x14ac:dyDescent="0.25">
      <c r="A1258" s="23" t="s">
        <v>52</v>
      </c>
      <c r="B1258" s="27" t="s">
        <v>1680</v>
      </c>
      <c r="C1258" s="27">
        <v>97.47</v>
      </c>
      <c r="D1258" s="27">
        <v>1631</v>
      </c>
      <c r="E1258" s="251">
        <f t="shared" si="19"/>
        <v>5.9760882893930105E-2</v>
      </c>
    </row>
    <row r="1259" spans="1:5" x14ac:dyDescent="0.25">
      <c r="A1259" s="23" t="s">
        <v>52</v>
      </c>
      <c r="B1259" s="27" t="s">
        <v>1732</v>
      </c>
      <c r="C1259" s="27">
        <v>63.37</v>
      </c>
      <c r="D1259" s="27">
        <v>2149</v>
      </c>
      <c r="E1259" s="251">
        <f t="shared" si="19"/>
        <v>2.9488134015821312E-2</v>
      </c>
    </row>
    <row r="1260" spans="1:5" x14ac:dyDescent="0.25">
      <c r="A1260" s="23" t="s">
        <v>52</v>
      </c>
      <c r="B1260" s="27" t="s">
        <v>1681</v>
      </c>
      <c r="C1260" s="27">
        <v>46.18</v>
      </c>
      <c r="D1260" s="27">
        <v>774</v>
      </c>
      <c r="E1260" s="251">
        <f t="shared" si="19"/>
        <v>5.9664082687338499E-2</v>
      </c>
    </row>
    <row r="1261" spans="1:5" x14ac:dyDescent="0.25">
      <c r="A1261" s="23" t="s">
        <v>52</v>
      </c>
      <c r="B1261" s="27" t="s">
        <v>1682</v>
      </c>
      <c r="C1261" s="27">
        <v>98.54</v>
      </c>
      <c r="D1261" s="27">
        <v>965</v>
      </c>
      <c r="E1261" s="251">
        <f t="shared" si="19"/>
        <v>0.10211398963730571</v>
      </c>
    </row>
    <row r="1262" spans="1:5" x14ac:dyDescent="0.25">
      <c r="A1262" s="23" t="s">
        <v>52</v>
      </c>
      <c r="B1262" s="27" t="s">
        <v>1684</v>
      </c>
      <c r="C1262" s="27">
        <v>23.47</v>
      </c>
      <c r="D1262" s="27">
        <v>1254</v>
      </c>
      <c r="E1262" s="251">
        <f t="shared" si="19"/>
        <v>1.8716108452950558E-2</v>
      </c>
    </row>
    <row r="1263" spans="1:5" x14ac:dyDescent="0.25">
      <c r="A1263" s="23" t="s">
        <v>52</v>
      </c>
      <c r="B1263" s="27" t="s">
        <v>1685</v>
      </c>
      <c r="C1263" s="27">
        <v>24.95</v>
      </c>
      <c r="D1263" s="27">
        <v>2737</v>
      </c>
      <c r="E1263" s="251">
        <f t="shared" si="19"/>
        <v>9.1158202411399346E-3</v>
      </c>
    </row>
    <row r="1264" spans="1:5" x14ac:dyDescent="0.25">
      <c r="A1264" s="23" t="s">
        <v>52</v>
      </c>
      <c r="B1264" s="27" t="s">
        <v>1686</v>
      </c>
      <c r="C1264" s="27">
        <v>21.77</v>
      </c>
      <c r="D1264" s="27">
        <v>1736</v>
      </c>
      <c r="E1264" s="251">
        <f t="shared" si="19"/>
        <v>1.2540322580645162E-2</v>
      </c>
    </row>
    <row r="1265" spans="1:5" x14ac:dyDescent="0.25">
      <c r="A1265" s="23" t="s">
        <v>52</v>
      </c>
      <c r="B1265" s="27" t="s">
        <v>1688</v>
      </c>
      <c r="C1265" s="27">
        <v>19.899999999999999</v>
      </c>
      <c r="D1265" s="27">
        <v>576</v>
      </c>
      <c r="E1265" s="251">
        <f t="shared" si="19"/>
        <v>3.4548611111111106E-2</v>
      </c>
    </row>
    <row r="1266" spans="1:5" x14ac:dyDescent="0.25">
      <c r="A1266" s="23" t="s">
        <v>52</v>
      </c>
      <c r="B1266" s="27" t="s">
        <v>1689</v>
      </c>
      <c r="C1266" s="27">
        <v>2020.06</v>
      </c>
      <c r="D1266" s="27">
        <v>960</v>
      </c>
      <c r="E1266" s="251">
        <f t="shared" si="19"/>
        <v>2.1042291666666668</v>
      </c>
    </row>
    <row r="1267" spans="1:5" x14ac:dyDescent="0.25">
      <c r="A1267" s="23" t="s">
        <v>52</v>
      </c>
      <c r="B1267" s="27" t="s">
        <v>1690</v>
      </c>
      <c r="C1267" s="27">
        <v>419.68</v>
      </c>
      <c r="D1267" s="27">
        <v>1572</v>
      </c>
      <c r="E1267" s="251">
        <f t="shared" si="19"/>
        <v>0.26697201017811706</v>
      </c>
    </row>
    <row r="1268" spans="1:5" x14ac:dyDescent="0.25">
      <c r="A1268" s="23" t="s">
        <v>52</v>
      </c>
      <c r="B1268" s="27" t="s">
        <v>1691</v>
      </c>
      <c r="C1268" s="27">
        <v>65.8</v>
      </c>
      <c r="D1268" s="27">
        <v>3552</v>
      </c>
      <c r="E1268" s="251">
        <f t="shared" si="19"/>
        <v>1.8524774774774773E-2</v>
      </c>
    </row>
    <row r="1269" spans="1:5" x14ac:dyDescent="0.25">
      <c r="A1269" s="23" t="s">
        <v>52</v>
      </c>
      <c r="B1269" s="27" t="s">
        <v>1692</v>
      </c>
      <c r="C1269" s="27">
        <v>14.5</v>
      </c>
      <c r="D1269" s="27">
        <v>1218</v>
      </c>
      <c r="E1269" s="251">
        <f t="shared" si="19"/>
        <v>1.1904761904761904E-2</v>
      </c>
    </row>
    <row r="1270" spans="1:5" x14ac:dyDescent="0.25">
      <c r="A1270" s="23" t="s">
        <v>52</v>
      </c>
      <c r="B1270" s="27" t="s">
        <v>1693</v>
      </c>
      <c r="C1270" s="27">
        <v>149.09</v>
      </c>
      <c r="D1270" s="27">
        <v>4840</v>
      </c>
      <c r="E1270" s="251">
        <f t="shared" si="19"/>
        <v>3.0803719008264462E-2</v>
      </c>
    </row>
    <row r="1271" spans="1:5" x14ac:dyDescent="0.25">
      <c r="A1271" s="23" t="s">
        <v>52</v>
      </c>
      <c r="B1271" s="27" t="s">
        <v>1694</v>
      </c>
      <c r="C1271" s="27">
        <v>15.22</v>
      </c>
      <c r="D1271" s="27">
        <v>1160</v>
      </c>
      <c r="E1271" s="251">
        <f t="shared" si="19"/>
        <v>1.3120689655172414E-2</v>
      </c>
    </row>
    <row r="1272" spans="1:5" x14ac:dyDescent="0.25">
      <c r="A1272" s="23" t="s">
        <v>52</v>
      </c>
      <c r="B1272" s="27" t="s">
        <v>1695</v>
      </c>
      <c r="C1272" s="27">
        <v>356.03</v>
      </c>
      <c r="D1272" s="27">
        <v>306</v>
      </c>
      <c r="E1272" s="251">
        <f t="shared" si="19"/>
        <v>1.1634967320261438</v>
      </c>
    </row>
    <row r="1273" spans="1:5" x14ac:dyDescent="0.25">
      <c r="A1273" s="23" t="s">
        <v>52</v>
      </c>
      <c r="B1273" s="27" t="s">
        <v>1696</v>
      </c>
      <c r="C1273" s="27">
        <v>5.6</v>
      </c>
      <c r="D1273" s="27">
        <v>1200</v>
      </c>
      <c r="E1273" s="251">
        <f t="shared" si="19"/>
        <v>4.6666666666666662E-3</v>
      </c>
    </row>
    <row r="1274" spans="1:5" x14ac:dyDescent="0.25">
      <c r="A1274" s="23" t="s">
        <v>52</v>
      </c>
      <c r="B1274" s="27" t="s">
        <v>1697</v>
      </c>
      <c r="C1274" s="27">
        <v>0.14000000000000001</v>
      </c>
      <c r="D1274" s="27">
        <v>1398</v>
      </c>
      <c r="E1274" s="251">
        <f t="shared" si="19"/>
        <v>1.0014306151645208E-4</v>
      </c>
    </row>
    <row r="1275" spans="1:5" x14ac:dyDescent="0.25">
      <c r="A1275" s="23" t="s">
        <v>52</v>
      </c>
      <c r="B1275" s="27" t="s">
        <v>1699</v>
      </c>
      <c r="C1275" s="27">
        <v>299.18</v>
      </c>
      <c r="D1275" s="27">
        <v>1184</v>
      </c>
      <c r="E1275" s="251">
        <f t="shared" si="19"/>
        <v>0.25268581081081082</v>
      </c>
    </row>
    <row r="1276" spans="1:5" x14ac:dyDescent="0.25">
      <c r="A1276" s="23" t="s">
        <v>52</v>
      </c>
      <c r="B1276" s="27" t="s">
        <v>1701</v>
      </c>
      <c r="C1276" s="27">
        <v>249.06</v>
      </c>
      <c r="D1276" s="27">
        <v>1416</v>
      </c>
      <c r="E1276" s="251">
        <f t="shared" si="19"/>
        <v>0.17588983050847457</v>
      </c>
    </row>
    <row r="1277" spans="1:5" x14ac:dyDescent="0.25">
      <c r="A1277" s="23" t="s">
        <v>52</v>
      </c>
      <c r="B1277" s="27" t="s">
        <v>1702</v>
      </c>
      <c r="C1277" s="27">
        <v>23.16</v>
      </c>
      <c r="D1277" s="27">
        <v>1351</v>
      </c>
      <c r="E1277" s="251">
        <f t="shared" si="19"/>
        <v>1.7142857142857144E-2</v>
      </c>
    </row>
    <row r="1278" spans="1:5" x14ac:dyDescent="0.25">
      <c r="A1278" s="23" t="s">
        <v>52</v>
      </c>
      <c r="B1278" s="27" t="s">
        <v>1703</v>
      </c>
      <c r="C1278" s="27">
        <v>9.73</v>
      </c>
      <c r="D1278" s="27">
        <v>935</v>
      </c>
      <c r="E1278" s="251">
        <f t="shared" si="19"/>
        <v>1.0406417112299466E-2</v>
      </c>
    </row>
    <row r="1279" spans="1:5" x14ac:dyDescent="0.25">
      <c r="A1279" s="23" t="s">
        <v>52</v>
      </c>
      <c r="B1279" s="27" t="s">
        <v>1704</v>
      </c>
      <c r="C1279" s="27">
        <v>10.11</v>
      </c>
      <c r="D1279" s="27">
        <v>950</v>
      </c>
      <c r="E1279" s="251">
        <f t="shared" si="19"/>
        <v>1.0642105263157894E-2</v>
      </c>
    </row>
    <row r="1280" spans="1:5" x14ac:dyDescent="0.25">
      <c r="A1280" s="23" t="s">
        <v>52</v>
      </c>
      <c r="B1280" s="27" t="s">
        <v>1705</v>
      </c>
      <c r="C1280" s="27">
        <v>3.06</v>
      </c>
      <c r="D1280" s="27">
        <v>1530</v>
      </c>
      <c r="E1280" s="251">
        <f t="shared" si="19"/>
        <v>2E-3</v>
      </c>
    </row>
    <row r="1281" spans="1:5" x14ac:dyDescent="0.25">
      <c r="A1281" s="23" t="s">
        <v>52</v>
      </c>
      <c r="B1281" s="27" t="s">
        <v>1706</v>
      </c>
      <c r="C1281" s="27">
        <v>4.8099999999999996</v>
      </c>
      <c r="D1281" s="27">
        <v>594</v>
      </c>
      <c r="E1281" s="251">
        <f t="shared" si="19"/>
        <v>8.0976430976430966E-3</v>
      </c>
    </row>
    <row r="1282" spans="1:5" x14ac:dyDescent="0.25">
      <c r="A1282" s="23" t="s">
        <v>52</v>
      </c>
      <c r="B1282" s="27" t="s">
        <v>1708</v>
      </c>
      <c r="C1282" s="27">
        <v>673.76</v>
      </c>
      <c r="D1282" s="27">
        <v>1338</v>
      </c>
      <c r="E1282" s="251">
        <f t="shared" si="19"/>
        <v>0.50355754857997015</v>
      </c>
    </row>
    <row r="1283" spans="1:5" x14ac:dyDescent="0.25">
      <c r="A1283" s="23" t="s">
        <v>52</v>
      </c>
      <c r="B1283" s="27" t="s">
        <v>1709</v>
      </c>
      <c r="C1283" s="27">
        <v>45.57</v>
      </c>
      <c r="D1283" s="27">
        <v>1260</v>
      </c>
      <c r="E1283" s="251">
        <f t="shared" si="19"/>
        <v>3.6166666666666666E-2</v>
      </c>
    </row>
    <row r="1284" spans="1:5" x14ac:dyDescent="0.25">
      <c r="A1284" s="23" t="s">
        <v>52</v>
      </c>
      <c r="B1284" s="27" t="s">
        <v>1710</v>
      </c>
      <c r="C1284" s="27">
        <v>282.58999999999997</v>
      </c>
      <c r="D1284" s="27">
        <v>7656</v>
      </c>
      <c r="E1284" s="251">
        <f t="shared" si="19"/>
        <v>3.6910919540229882E-2</v>
      </c>
    </row>
    <row r="1285" spans="1:5" x14ac:dyDescent="0.25">
      <c r="A1285" s="23" t="s">
        <v>52</v>
      </c>
      <c r="B1285" s="27" t="s">
        <v>1711</v>
      </c>
      <c r="C1285" s="27">
        <v>30.43</v>
      </c>
      <c r="D1285" s="27">
        <v>2352</v>
      </c>
      <c r="E1285" s="251">
        <f t="shared" si="19"/>
        <v>1.2937925170068027E-2</v>
      </c>
    </row>
    <row r="1286" spans="1:5" x14ac:dyDescent="0.25">
      <c r="A1286" s="23" t="s">
        <v>52</v>
      </c>
      <c r="B1286" s="27" t="s">
        <v>1712</v>
      </c>
      <c r="C1286" s="27">
        <v>43.84</v>
      </c>
      <c r="D1286" s="27">
        <v>1740</v>
      </c>
      <c r="E1286" s="251">
        <f t="shared" si="19"/>
        <v>2.5195402298850578E-2</v>
      </c>
    </row>
    <row r="1287" spans="1:5" x14ac:dyDescent="0.25">
      <c r="A1287" s="23" t="s">
        <v>52</v>
      </c>
      <c r="B1287" s="27" t="s">
        <v>1713</v>
      </c>
      <c r="C1287" s="27">
        <v>25.15</v>
      </c>
      <c r="D1287" s="27">
        <v>1127</v>
      </c>
      <c r="E1287" s="251">
        <f t="shared" si="19"/>
        <v>2.2315882874889083E-2</v>
      </c>
    </row>
    <row r="1288" spans="1:5" x14ac:dyDescent="0.25">
      <c r="A1288" s="23" t="s">
        <v>52</v>
      </c>
      <c r="B1288" s="27" t="s">
        <v>1714</v>
      </c>
      <c r="C1288" s="27">
        <v>38.17</v>
      </c>
      <c r="D1288" s="27">
        <v>3200</v>
      </c>
      <c r="E1288" s="251">
        <f t="shared" ref="E1288:E1351" si="20">C1288/D1288</f>
        <v>1.1928125000000001E-2</v>
      </c>
    </row>
    <row r="1289" spans="1:5" x14ac:dyDescent="0.25">
      <c r="A1289" s="23" t="s">
        <v>52</v>
      </c>
      <c r="B1289" s="27" t="s">
        <v>1715</v>
      </c>
      <c r="C1289" s="27">
        <v>2.74</v>
      </c>
      <c r="D1289" s="27">
        <v>1475</v>
      </c>
      <c r="E1289" s="251">
        <f t="shared" si="20"/>
        <v>1.857627118644068E-3</v>
      </c>
    </row>
    <row r="1290" spans="1:5" x14ac:dyDescent="0.25">
      <c r="A1290" s="23" t="s">
        <v>52</v>
      </c>
      <c r="B1290" s="27" t="s">
        <v>1716</v>
      </c>
      <c r="C1290" s="27">
        <v>1.59</v>
      </c>
      <c r="D1290" s="27">
        <v>1285</v>
      </c>
      <c r="E1290" s="251">
        <f t="shared" si="20"/>
        <v>1.2373540856031129E-3</v>
      </c>
    </row>
    <row r="1291" spans="1:5" x14ac:dyDescent="0.25">
      <c r="A1291" s="23" t="s">
        <v>52</v>
      </c>
      <c r="B1291" s="27" t="s">
        <v>1717</v>
      </c>
      <c r="C1291" s="27">
        <v>44.48</v>
      </c>
      <c r="D1291" s="27">
        <v>2118</v>
      </c>
      <c r="E1291" s="251">
        <f t="shared" si="20"/>
        <v>2.1000944287063266E-2</v>
      </c>
    </row>
    <row r="1292" spans="1:5" x14ac:dyDescent="0.25">
      <c r="A1292" s="23" t="s">
        <v>52</v>
      </c>
      <c r="B1292" s="27" t="s">
        <v>1718</v>
      </c>
      <c r="C1292" s="27">
        <v>258.94</v>
      </c>
      <c r="D1292" s="27">
        <v>975</v>
      </c>
      <c r="E1292" s="251">
        <f t="shared" si="20"/>
        <v>0.26557948717948715</v>
      </c>
    </row>
    <row r="1293" spans="1:5" x14ac:dyDescent="0.25">
      <c r="A1293" s="23" t="s">
        <v>52</v>
      </c>
      <c r="B1293" s="27" t="s">
        <v>1719</v>
      </c>
      <c r="C1293" s="27">
        <v>5.44</v>
      </c>
      <c r="D1293" s="27">
        <v>1140</v>
      </c>
      <c r="E1293" s="251">
        <f t="shared" si="20"/>
        <v>4.7719298245614038E-3</v>
      </c>
    </row>
    <row r="1294" spans="1:5" x14ac:dyDescent="0.25">
      <c r="A1294" s="23" t="s">
        <v>52</v>
      </c>
      <c r="B1294" s="27" t="s">
        <v>1720</v>
      </c>
      <c r="C1294" s="27">
        <v>10.58</v>
      </c>
      <c r="D1294" s="27">
        <v>2800</v>
      </c>
      <c r="E1294" s="251">
        <f t="shared" si="20"/>
        <v>3.7785714285714284E-3</v>
      </c>
    </row>
    <row r="1295" spans="1:5" x14ac:dyDescent="0.25">
      <c r="A1295" s="23" t="s">
        <v>52</v>
      </c>
      <c r="B1295" s="27" t="s">
        <v>1722</v>
      </c>
      <c r="C1295" s="27">
        <v>12.84</v>
      </c>
      <c r="D1295" s="27">
        <v>501</v>
      </c>
      <c r="E1295" s="251">
        <f t="shared" si="20"/>
        <v>2.5628742514970059E-2</v>
      </c>
    </row>
    <row r="1296" spans="1:5" x14ac:dyDescent="0.25">
      <c r="A1296" s="23" t="s">
        <v>52</v>
      </c>
      <c r="B1296" s="27" t="s">
        <v>1723</v>
      </c>
      <c r="C1296" s="27">
        <v>7.8</v>
      </c>
      <c r="D1296" s="27">
        <v>1337</v>
      </c>
      <c r="E1296" s="251">
        <f t="shared" si="20"/>
        <v>5.8339566192969336E-3</v>
      </c>
    </row>
    <row r="1297" spans="1:5" x14ac:dyDescent="0.25">
      <c r="A1297" s="23" t="s">
        <v>52</v>
      </c>
      <c r="B1297" s="27" t="s">
        <v>1724</v>
      </c>
      <c r="C1297" s="27">
        <v>42.68</v>
      </c>
      <c r="D1297" s="27">
        <v>955</v>
      </c>
      <c r="E1297" s="251">
        <f t="shared" si="20"/>
        <v>4.4691099476439788E-2</v>
      </c>
    </row>
    <row r="1298" spans="1:5" x14ac:dyDescent="0.25">
      <c r="A1298" s="23" t="s">
        <v>52</v>
      </c>
      <c r="B1298" s="27" t="s">
        <v>1725</v>
      </c>
      <c r="C1298" s="27">
        <v>2945.54</v>
      </c>
      <c r="D1298" s="27">
        <v>1275</v>
      </c>
      <c r="E1298" s="251">
        <f t="shared" si="20"/>
        <v>2.3102274509803919</v>
      </c>
    </row>
    <row r="1299" spans="1:5" x14ac:dyDescent="0.25">
      <c r="A1299" s="23" t="s">
        <v>52</v>
      </c>
      <c r="B1299" s="27" t="s">
        <v>1726</v>
      </c>
      <c r="C1299" s="27">
        <v>11.03</v>
      </c>
      <c r="D1299" s="27">
        <v>1140</v>
      </c>
      <c r="E1299" s="251">
        <f t="shared" si="20"/>
        <v>9.6754385964912277E-3</v>
      </c>
    </row>
    <row r="1300" spans="1:5" x14ac:dyDescent="0.25">
      <c r="A1300" s="23" t="s">
        <v>52</v>
      </c>
      <c r="B1300" s="27" t="s">
        <v>1727</v>
      </c>
      <c r="C1300" s="27">
        <v>7.65</v>
      </c>
      <c r="D1300" s="27">
        <v>1926</v>
      </c>
      <c r="E1300" s="251">
        <f t="shared" si="20"/>
        <v>3.9719626168224298E-3</v>
      </c>
    </row>
    <row r="1301" spans="1:5" x14ac:dyDescent="0.25">
      <c r="A1301" s="23" t="s">
        <v>52</v>
      </c>
      <c r="B1301" s="27" t="s">
        <v>1728</v>
      </c>
      <c r="C1301" s="27">
        <v>33.24</v>
      </c>
      <c r="D1301" s="27">
        <v>1680</v>
      </c>
      <c r="E1301" s="251">
        <f t="shared" si="20"/>
        <v>1.9785714285714288E-2</v>
      </c>
    </row>
    <row r="1302" spans="1:5" x14ac:dyDescent="0.25">
      <c r="A1302" s="23" t="s">
        <v>52</v>
      </c>
      <c r="B1302" s="27" t="s">
        <v>1729</v>
      </c>
      <c r="C1302" s="27">
        <v>18.39</v>
      </c>
      <c r="D1302" s="27">
        <v>1729</v>
      </c>
      <c r="E1302" s="251">
        <f t="shared" si="20"/>
        <v>1.0636205899363795E-2</v>
      </c>
    </row>
    <row r="1303" spans="1:5" x14ac:dyDescent="0.25">
      <c r="A1303" s="23" t="s">
        <v>52</v>
      </c>
      <c r="B1303" s="27" t="s">
        <v>1730</v>
      </c>
      <c r="C1303" s="27">
        <v>13.93</v>
      </c>
      <c r="D1303" s="27">
        <v>4320</v>
      </c>
      <c r="E1303" s="251">
        <f t="shared" si="20"/>
        <v>3.224537037037037E-3</v>
      </c>
    </row>
    <row r="1304" spans="1:5" x14ac:dyDescent="0.25">
      <c r="A1304" s="23" t="s">
        <v>52</v>
      </c>
      <c r="B1304" s="27" t="s">
        <v>1731</v>
      </c>
      <c r="C1304" s="27">
        <v>4.99</v>
      </c>
      <c r="D1304" s="27">
        <v>2028</v>
      </c>
      <c r="E1304" s="251">
        <f t="shared" si="20"/>
        <v>2.4605522682445763E-3</v>
      </c>
    </row>
    <row r="1305" spans="1:5" x14ac:dyDescent="0.25">
      <c r="A1305" s="23" t="s">
        <v>52</v>
      </c>
      <c r="B1305" s="27" t="s">
        <v>1734</v>
      </c>
      <c r="C1305" s="27">
        <v>11.32</v>
      </c>
      <c r="D1305" s="27">
        <v>784</v>
      </c>
      <c r="E1305" s="251">
        <f t="shared" si="20"/>
        <v>1.4438775510204081E-2</v>
      </c>
    </row>
    <row r="1306" spans="1:5" x14ac:dyDescent="0.25">
      <c r="A1306" s="23" t="s">
        <v>52</v>
      </c>
      <c r="B1306" s="27" t="s">
        <v>1735</v>
      </c>
      <c r="C1306" s="27">
        <v>2.04</v>
      </c>
      <c r="D1306" s="27">
        <v>768</v>
      </c>
      <c r="E1306" s="251">
        <f t="shared" si="20"/>
        <v>2.6562500000000002E-3</v>
      </c>
    </row>
    <row r="1307" spans="1:5" x14ac:dyDescent="0.25">
      <c r="A1307" s="23" t="s">
        <v>52</v>
      </c>
      <c r="B1307" s="27" t="s">
        <v>1736</v>
      </c>
      <c r="C1307" s="27">
        <v>6.42</v>
      </c>
      <c r="D1307" s="27">
        <v>1330</v>
      </c>
      <c r="E1307" s="251">
        <f t="shared" si="20"/>
        <v>4.8270676691729323E-3</v>
      </c>
    </row>
    <row r="1308" spans="1:5" x14ac:dyDescent="0.25">
      <c r="A1308" s="23" t="s">
        <v>52</v>
      </c>
      <c r="B1308" s="27" t="s">
        <v>1737</v>
      </c>
      <c r="C1308" s="27">
        <v>11.43</v>
      </c>
      <c r="D1308" s="27">
        <v>1500</v>
      </c>
      <c r="E1308" s="251">
        <f t="shared" si="20"/>
        <v>7.62E-3</v>
      </c>
    </row>
    <row r="1309" spans="1:5" x14ac:dyDescent="0.25">
      <c r="A1309" s="23" t="s">
        <v>52</v>
      </c>
      <c r="B1309" s="27" t="s">
        <v>1738</v>
      </c>
      <c r="C1309" s="27">
        <v>7.29</v>
      </c>
      <c r="D1309" s="27">
        <v>788</v>
      </c>
      <c r="E1309" s="251">
        <f t="shared" si="20"/>
        <v>9.2512690355329944E-3</v>
      </c>
    </row>
    <row r="1310" spans="1:5" x14ac:dyDescent="0.25">
      <c r="A1310" s="23" t="s">
        <v>52</v>
      </c>
      <c r="B1310" s="27" t="s">
        <v>1739</v>
      </c>
      <c r="C1310" s="27">
        <v>670.58</v>
      </c>
      <c r="D1310" s="27">
        <v>760</v>
      </c>
      <c r="E1310" s="251">
        <f t="shared" si="20"/>
        <v>0.88234210526315793</v>
      </c>
    </row>
    <row r="1311" spans="1:5" x14ac:dyDescent="0.25">
      <c r="A1311" s="23" t="s">
        <v>52</v>
      </c>
      <c r="B1311" s="27" t="s">
        <v>1740</v>
      </c>
      <c r="C1311" s="27">
        <v>508.75</v>
      </c>
      <c r="D1311" s="27">
        <v>1365</v>
      </c>
      <c r="E1311" s="251">
        <f t="shared" si="20"/>
        <v>0.37271062271062272</v>
      </c>
    </row>
    <row r="1312" spans="1:5" x14ac:dyDescent="0.25">
      <c r="A1312" s="23" t="s">
        <v>52</v>
      </c>
      <c r="B1312" s="27" t="s">
        <v>1741</v>
      </c>
      <c r="C1312" s="27">
        <v>7.48</v>
      </c>
      <c r="D1312" s="27">
        <v>2610</v>
      </c>
      <c r="E1312" s="251">
        <f t="shared" si="20"/>
        <v>2.8659003831417625E-3</v>
      </c>
    </row>
    <row r="1313" spans="1:5" x14ac:dyDescent="0.25">
      <c r="A1313" s="23" t="s">
        <v>52</v>
      </c>
      <c r="B1313" s="27" t="s">
        <v>1742</v>
      </c>
      <c r="C1313" s="27">
        <v>2.88</v>
      </c>
      <c r="D1313" s="27">
        <v>1500</v>
      </c>
      <c r="E1313" s="251">
        <f t="shared" si="20"/>
        <v>1.9199999999999998E-3</v>
      </c>
    </row>
    <row r="1314" spans="1:5" x14ac:dyDescent="0.25">
      <c r="A1314" s="23" t="s">
        <v>52</v>
      </c>
      <c r="B1314" s="27" t="s">
        <v>1743</v>
      </c>
      <c r="C1314" s="27">
        <v>69.959999999999994</v>
      </c>
      <c r="D1314" s="27">
        <v>585</v>
      </c>
      <c r="E1314" s="251">
        <f t="shared" si="20"/>
        <v>0.11958974358974359</v>
      </c>
    </row>
    <row r="1315" spans="1:5" x14ac:dyDescent="0.25">
      <c r="A1315" s="23" t="s">
        <v>52</v>
      </c>
      <c r="B1315" s="27" t="s">
        <v>1744</v>
      </c>
      <c r="C1315" s="27">
        <v>268.58999999999997</v>
      </c>
      <c r="D1315" s="27">
        <v>1914</v>
      </c>
      <c r="E1315" s="251">
        <f t="shared" si="20"/>
        <v>0.14032915360501566</v>
      </c>
    </row>
    <row r="1316" spans="1:5" x14ac:dyDescent="0.25">
      <c r="A1316" s="23" t="s">
        <v>52</v>
      </c>
      <c r="B1316" s="27" t="s">
        <v>1745</v>
      </c>
      <c r="C1316" s="27">
        <v>21.16</v>
      </c>
      <c r="D1316" s="27">
        <v>856</v>
      </c>
      <c r="E1316" s="251">
        <f t="shared" si="20"/>
        <v>2.4719626168224301E-2</v>
      </c>
    </row>
    <row r="1317" spans="1:5" x14ac:dyDescent="0.25">
      <c r="A1317" s="23" t="s">
        <v>52</v>
      </c>
      <c r="B1317" s="27" t="s">
        <v>1746</v>
      </c>
      <c r="C1317" s="27">
        <v>13.14</v>
      </c>
      <c r="D1317" s="27">
        <v>1776</v>
      </c>
      <c r="E1317" s="251">
        <f t="shared" si="20"/>
        <v>7.3986486486486485E-3</v>
      </c>
    </row>
    <row r="1318" spans="1:5" x14ac:dyDescent="0.25">
      <c r="A1318" s="23" t="s">
        <v>52</v>
      </c>
      <c r="B1318" s="27" t="s">
        <v>1747</v>
      </c>
      <c r="C1318" s="27">
        <v>2.4300000000000002</v>
      </c>
      <c r="D1318" s="27">
        <v>1146</v>
      </c>
      <c r="E1318" s="251">
        <f t="shared" si="20"/>
        <v>2.1204188481675395E-3</v>
      </c>
    </row>
    <row r="1319" spans="1:5" x14ac:dyDescent="0.25">
      <c r="A1319" s="23" t="s">
        <v>52</v>
      </c>
      <c r="B1319" s="27" t="s">
        <v>1749</v>
      </c>
      <c r="C1319" s="27">
        <v>23.93</v>
      </c>
      <c r="D1319" s="27">
        <v>591</v>
      </c>
      <c r="E1319" s="251">
        <f t="shared" si="20"/>
        <v>4.0490693739424703E-2</v>
      </c>
    </row>
    <row r="1320" spans="1:5" x14ac:dyDescent="0.25">
      <c r="A1320" s="23" t="s">
        <v>52</v>
      </c>
      <c r="B1320" s="27" t="s">
        <v>1748</v>
      </c>
      <c r="C1320" s="27">
        <v>20.71</v>
      </c>
      <c r="D1320" s="27">
        <v>1000</v>
      </c>
      <c r="E1320" s="251">
        <f t="shared" si="20"/>
        <v>2.0709999999999999E-2</v>
      </c>
    </row>
    <row r="1321" spans="1:5" x14ac:dyDescent="0.25">
      <c r="A1321" s="23" t="s">
        <v>52</v>
      </c>
      <c r="B1321" s="27" t="s">
        <v>1750</v>
      </c>
      <c r="C1321" s="27">
        <v>26.26</v>
      </c>
      <c r="D1321" s="27">
        <v>3178</v>
      </c>
      <c r="E1321" s="251">
        <f t="shared" si="20"/>
        <v>8.2630585273757093E-3</v>
      </c>
    </row>
    <row r="1322" spans="1:5" x14ac:dyDescent="0.25">
      <c r="A1322" s="23" t="s">
        <v>52</v>
      </c>
      <c r="B1322" s="27" t="s">
        <v>1751</v>
      </c>
      <c r="C1322" s="27">
        <v>21.21</v>
      </c>
      <c r="D1322" s="27">
        <v>1044</v>
      </c>
      <c r="E1322" s="251">
        <f t="shared" si="20"/>
        <v>2.031609195402299E-2</v>
      </c>
    </row>
    <row r="1323" spans="1:5" x14ac:dyDescent="0.25">
      <c r="A1323" s="23" t="s">
        <v>52</v>
      </c>
      <c r="B1323" s="27" t="s">
        <v>1752</v>
      </c>
      <c r="C1323" s="27">
        <v>18.71</v>
      </c>
      <c r="D1323" s="27">
        <v>960</v>
      </c>
      <c r="E1323" s="251">
        <f t="shared" si="20"/>
        <v>1.9489583333333334E-2</v>
      </c>
    </row>
    <row r="1324" spans="1:5" x14ac:dyDescent="0.25">
      <c r="A1324" s="23" t="s">
        <v>52</v>
      </c>
      <c r="B1324" s="27" t="s">
        <v>1753</v>
      </c>
      <c r="C1324" s="27">
        <v>1233.56</v>
      </c>
      <c r="D1324" s="27">
        <v>1794</v>
      </c>
      <c r="E1324" s="251">
        <f t="shared" si="20"/>
        <v>0.68760312151616498</v>
      </c>
    </row>
    <row r="1325" spans="1:5" x14ac:dyDescent="0.25">
      <c r="A1325" s="23" t="s">
        <v>52</v>
      </c>
      <c r="B1325" s="27" t="s">
        <v>1754</v>
      </c>
      <c r="C1325" s="27">
        <v>3.87</v>
      </c>
      <c r="D1325" s="27">
        <v>600</v>
      </c>
      <c r="E1325" s="251">
        <f t="shared" si="20"/>
        <v>6.45E-3</v>
      </c>
    </row>
    <row r="1326" spans="1:5" x14ac:dyDescent="0.25">
      <c r="A1326" s="23" t="s">
        <v>52</v>
      </c>
      <c r="B1326" s="27" t="s">
        <v>1757</v>
      </c>
      <c r="C1326" s="27">
        <v>31.77</v>
      </c>
      <c r="D1326" s="27">
        <v>2653</v>
      </c>
      <c r="E1326" s="251">
        <f t="shared" si="20"/>
        <v>1.1975122502826988E-2</v>
      </c>
    </row>
    <row r="1327" spans="1:5" x14ac:dyDescent="0.25">
      <c r="A1327" s="23" t="s">
        <v>52</v>
      </c>
      <c r="B1327" s="27" t="s">
        <v>1758</v>
      </c>
      <c r="C1327" s="27">
        <v>3.31</v>
      </c>
      <c r="D1327" s="27">
        <v>800</v>
      </c>
      <c r="E1327" s="251">
        <f t="shared" si="20"/>
        <v>4.1374999999999997E-3</v>
      </c>
    </row>
    <row r="1328" spans="1:5" x14ac:dyDescent="0.25">
      <c r="A1328" s="23" t="s">
        <v>52</v>
      </c>
      <c r="B1328" s="27" t="s">
        <v>1759</v>
      </c>
      <c r="C1328" s="27">
        <v>4.3899999999999997</v>
      </c>
      <c r="D1328" s="27">
        <v>1254</v>
      </c>
      <c r="E1328" s="251">
        <f t="shared" si="20"/>
        <v>3.5007974481658689E-3</v>
      </c>
    </row>
    <row r="1329" spans="1:5" x14ac:dyDescent="0.25">
      <c r="A1329" s="23" t="s">
        <v>52</v>
      </c>
      <c r="B1329" s="27" t="s">
        <v>1760</v>
      </c>
      <c r="C1329" s="27">
        <v>28.01</v>
      </c>
      <c r="D1329" s="27">
        <v>784</v>
      </c>
      <c r="E1329" s="251">
        <f t="shared" si="20"/>
        <v>3.5727040816326536E-2</v>
      </c>
    </row>
    <row r="1330" spans="1:5" x14ac:dyDescent="0.25">
      <c r="A1330" s="23" t="s">
        <v>52</v>
      </c>
      <c r="B1330" s="27" t="s">
        <v>1761</v>
      </c>
      <c r="C1330" s="27">
        <v>54.76</v>
      </c>
      <c r="D1330" s="27">
        <v>1602</v>
      </c>
      <c r="E1330" s="251">
        <f t="shared" si="20"/>
        <v>3.4182272159800249E-2</v>
      </c>
    </row>
    <row r="1331" spans="1:5" x14ac:dyDescent="0.25">
      <c r="A1331" s="23" t="s">
        <v>52</v>
      </c>
      <c r="B1331" s="27" t="s">
        <v>1762</v>
      </c>
      <c r="C1331" s="27">
        <v>3.52</v>
      </c>
      <c r="D1331" s="27">
        <v>800</v>
      </c>
      <c r="E1331" s="251">
        <f t="shared" si="20"/>
        <v>4.4000000000000003E-3</v>
      </c>
    </row>
    <row r="1332" spans="1:5" x14ac:dyDescent="0.25">
      <c r="A1332" s="23" t="s">
        <v>52</v>
      </c>
      <c r="B1332" s="27" t="s">
        <v>1763</v>
      </c>
      <c r="C1332" s="27">
        <v>1.41</v>
      </c>
      <c r="D1332" s="27">
        <v>2568</v>
      </c>
      <c r="E1332" s="251">
        <f t="shared" si="20"/>
        <v>5.4906542056074763E-4</v>
      </c>
    </row>
    <row r="1333" spans="1:5" x14ac:dyDescent="0.25">
      <c r="A1333" s="23" t="s">
        <v>52</v>
      </c>
      <c r="B1333" s="27" t="s">
        <v>1764</v>
      </c>
      <c r="C1333" s="27">
        <v>5.66</v>
      </c>
      <c r="D1333" s="27">
        <v>1204</v>
      </c>
      <c r="E1333" s="251">
        <f t="shared" si="20"/>
        <v>4.7009966777408641E-3</v>
      </c>
    </row>
    <row r="1334" spans="1:5" x14ac:dyDescent="0.25">
      <c r="A1334" s="23" t="s">
        <v>52</v>
      </c>
      <c r="B1334" s="27" t="s">
        <v>1768</v>
      </c>
      <c r="C1334" s="27">
        <v>60.94</v>
      </c>
      <c r="D1334" s="27">
        <v>950</v>
      </c>
      <c r="E1334" s="251">
        <f t="shared" si="20"/>
        <v>6.4147368421052633E-2</v>
      </c>
    </row>
    <row r="1335" spans="1:5" x14ac:dyDescent="0.25">
      <c r="A1335" s="23" t="s">
        <v>52</v>
      </c>
      <c r="B1335" s="27" t="s">
        <v>1772</v>
      </c>
      <c r="C1335" s="27">
        <v>35.119999999999997</v>
      </c>
      <c r="D1335" s="27">
        <v>564</v>
      </c>
      <c r="E1335" s="251">
        <f t="shared" si="20"/>
        <v>6.2269503546099288E-2</v>
      </c>
    </row>
    <row r="1336" spans="1:5" x14ac:dyDescent="0.25">
      <c r="A1336" s="23" t="s">
        <v>52</v>
      </c>
      <c r="B1336" s="27" t="s">
        <v>1778</v>
      </c>
      <c r="C1336" s="27">
        <v>68.14</v>
      </c>
      <c r="D1336" s="27">
        <v>6872</v>
      </c>
      <c r="E1336" s="251">
        <f t="shared" si="20"/>
        <v>9.9155995343422586E-3</v>
      </c>
    </row>
    <row r="1337" spans="1:5" x14ac:dyDescent="0.25">
      <c r="A1337" s="23" t="s">
        <v>52</v>
      </c>
      <c r="B1337" s="27" t="s">
        <v>1810</v>
      </c>
      <c r="C1337" s="27">
        <v>477.22</v>
      </c>
      <c r="D1337" s="27">
        <v>852</v>
      </c>
      <c r="E1337" s="251">
        <f t="shared" si="20"/>
        <v>0.56011737089201885</v>
      </c>
    </row>
    <row r="1338" spans="1:5" x14ac:dyDescent="0.25">
      <c r="A1338" s="23" t="s">
        <v>52</v>
      </c>
      <c r="B1338" s="27" t="s">
        <v>1820</v>
      </c>
      <c r="C1338" s="27">
        <v>77.19</v>
      </c>
      <c r="D1338" s="27">
        <v>970</v>
      </c>
      <c r="E1338" s="251">
        <f t="shared" si="20"/>
        <v>7.957731958762887E-2</v>
      </c>
    </row>
    <row r="1339" spans="1:5" x14ac:dyDescent="0.25">
      <c r="A1339" s="23" t="s">
        <v>52</v>
      </c>
      <c r="B1339" s="27" t="s">
        <v>1821</v>
      </c>
      <c r="C1339" s="27">
        <v>38.68</v>
      </c>
      <c r="D1339" s="27">
        <v>3395</v>
      </c>
      <c r="E1339" s="251">
        <f t="shared" si="20"/>
        <v>1.1393225331369661E-2</v>
      </c>
    </row>
    <row r="1340" spans="1:5" x14ac:dyDescent="0.25">
      <c r="A1340" s="23" t="s">
        <v>52</v>
      </c>
      <c r="B1340" s="27" t="s">
        <v>1884</v>
      </c>
      <c r="C1340" s="27">
        <v>197.57</v>
      </c>
      <c r="D1340" s="27">
        <v>1065</v>
      </c>
      <c r="E1340" s="251">
        <f t="shared" si="20"/>
        <v>0.18551173708920188</v>
      </c>
    </row>
    <row r="1341" spans="1:5" x14ac:dyDescent="0.25">
      <c r="A1341" s="23" t="s">
        <v>52</v>
      </c>
      <c r="B1341" s="27" t="s">
        <v>1885</v>
      </c>
      <c r="C1341" s="27">
        <v>14.96</v>
      </c>
      <c r="D1341" s="27">
        <v>616</v>
      </c>
      <c r="E1341" s="251">
        <f t="shared" si="20"/>
        <v>2.4285714285714285E-2</v>
      </c>
    </row>
    <row r="1342" spans="1:5" x14ac:dyDescent="0.25">
      <c r="A1342" s="23" t="s">
        <v>52</v>
      </c>
      <c r="B1342" s="27" t="s">
        <v>1900</v>
      </c>
      <c r="C1342" s="27">
        <v>81.31</v>
      </c>
      <c r="D1342" s="27">
        <v>3052</v>
      </c>
      <c r="E1342" s="251">
        <f t="shared" si="20"/>
        <v>2.6641546526867628E-2</v>
      </c>
    </row>
    <row r="1343" spans="1:5" x14ac:dyDescent="0.25">
      <c r="A1343" s="23" t="s">
        <v>52</v>
      </c>
      <c r="B1343" s="27" t="s">
        <v>1905</v>
      </c>
      <c r="C1343" s="27">
        <v>0.67</v>
      </c>
      <c r="D1343" s="27">
        <v>2373</v>
      </c>
      <c r="E1343" s="251">
        <f t="shared" si="20"/>
        <v>2.8234302570585759E-4</v>
      </c>
    </row>
    <row r="1344" spans="1:5" x14ac:dyDescent="0.25">
      <c r="A1344" s="23" t="s">
        <v>52</v>
      </c>
      <c r="B1344" s="27" t="s">
        <v>1934</v>
      </c>
      <c r="C1344" s="27">
        <v>295.18</v>
      </c>
      <c r="D1344" s="27">
        <v>1764</v>
      </c>
      <c r="E1344" s="251">
        <f t="shared" si="20"/>
        <v>0.16733560090702948</v>
      </c>
    </row>
    <row r="1345" spans="1:5" x14ac:dyDescent="0.25">
      <c r="A1345" s="23" t="s">
        <v>52</v>
      </c>
      <c r="B1345" s="27" t="s">
        <v>1964</v>
      </c>
      <c r="C1345" s="27">
        <v>11.85</v>
      </c>
      <c r="D1345" s="27">
        <v>438</v>
      </c>
      <c r="E1345" s="251">
        <f t="shared" si="20"/>
        <v>2.7054794520547945E-2</v>
      </c>
    </row>
    <row r="1346" spans="1:5" x14ac:dyDescent="0.25">
      <c r="A1346" s="23" t="s">
        <v>52</v>
      </c>
      <c r="B1346" s="27" t="s">
        <v>1965</v>
      </c>
      <c r="C1346" s="27">
        <v>252.07</v>
      </c>
      <c r="D1346" s="27">
        <v>6606</v>
      </c>
      <c r="E1346" s="251">
        <f t="shared" si="20"/>
        <v>3.8157735392067814E-2</v>
      </c>
    </row>
    <row r="1347" spans="1:5" x14ac:dyDescent="0.25">
      <c r="A1347" s="23" t="s">
        <v>52</v>
      </c>
      <c r="B1347" s="27" t="s">
        <v>1969</v>
      </c>
      <c r="C1347" s="27">
        <v>32.71</v>
      </c>
      <c r="D1347" s="27">
        <v>1458</v>
      </c>
      <c r="E1347" s="251">
        <f t="shared" si="20"/>
        <v>2.2434842249657066E-2</v>
      </c>
    </row>
    <row r="1348" spans="1:5" x14ac:dyDescent="0.25">
      <c r="A1348" s="23" t="s">
        <v>52</v>
      </c>
      <c r="B1348" s="27" t="s">
        <v>1976</v>
      </c>
      <c r="C1348" s="27">
        <v>110.3</v>
      </c>
      <c r="D1348" s="27">
        <v>5848</v>
      </c>
      <c r="E1348" s="251">
        <f t="shared" si="20"/>
        <v>1.8861149110807114E-2</v>
      </c>
    </row>
    <row r="1349" spans="1:5" x14ac:dyDescent="0.25">
      <c r="A1349" s="23" t="s">
        <v>52</v>
      </c>
      <c r="B1349" s="27" t="s">
        <v>2012</v>
      </c>
      <c r="C1349" s="27">
        <v>24.19</v>
      </c>
      <c r="D1349" s="27">
        <v>965</v>
      </c>
      <c r="E1349" s="251">
        <f t="shared" si="20"/>
        <v>2.5067357512953369E-2</v>
      </c>
    </row>
    <row r="1350" spans="1:5" x14ac:dyDescent="0.25">
      <c r="A1350" s="23" t="s">
        <v>52</v>
      </c>
      <c r="B1350" s="27" t="s">
        <v>860</v>
      </c>
      <c r="C1350" s="27">
        <v>8.8000000000000007</v>
      </c>
      <c r="D1350" s="27">
        <v>2388</v>
      </c>
      <c r="E1350" s="251">
        <f t="shared" si="20"/>
        <v>3.6850921273031828E-3</v>
      </c>
    </row>
    <row r="1351" spans="1:5" x14ac:dyDescent="0.25">
      <c r="A1351" s="23" t="s">
        <v>52</v>
      </c>
      <c r="B1351" s="27" t="s">
        <v>2033</v>
      </c>
      <c r="C1351" s="27">
        <v>92.85</v>
      </c>
      <c r="D1351" s="27">
        <v>1710</v>
      </c>
      <c r="E1351" s="251">
        <f t="shared" si="20"/>
        <v>5.4298245614035082E-2</v>
      </c>
    </row>
    <row r="1352" spans="1:5" x14ac:dyDescent="0.25">
      <c r="A1352" s="23" t="s">
        <v>52</v>
      </c>
      <c r="B1352" s="27" t="s">
        <v>2042</v>
      </c>
      <c r="C1352" s="27">
        <v>2.4900000000000002</v>
      </c>
      <c r="D1352" s="27">
        <v>4600</v>
      </c>
      <c r="E1352" s="251">
        <f t="shared" ref="E1352:E1415" si="21">C1352/D1352</f>
        <v>5.4130434782608699E-4</v>
      </c>
    </row>
    <row r="1353" spans="1:5" x14ac:dyDescent="0.25">
      <c r="A1353" s="23" t="s">
        <v>52</v>
      </c>
      <c r="B1353" s="27" t="s">
        <v>2043</v>
      </c>
      <c r="C1353" s="27">
        <v>91.31</v>
      </c>
      <c r="D1353" s="27">
        <v>780</v>
      </c>
      <c r="E1353" s="251">
        <f t="shared" si="21"/>
        <v>0.11706410256410257</v>
      </c>
    </row>
    <row r="1354" spans="1:5" x14ac:dyDescent="0.25">
      <c r="A1354" s="23" t="s">
        <v>52</v>
      </c>
      <c r="B1354" s="27" t="s">
        <v>647</v>
      </c>
      <c r="C1354" s="27">
        <v>176.62</v>
      </c>
      <c r="D1354" s="27">
        <v>588</v>
      </c>
      <c r="E1354" s="251">
        <f t="shared" si="21"/>
        <v>0.30037414965986398</v>
      </c>
    </row>
    <row r="1355" spans="1:5" x14ac:dyDescent="0.25">
      <c r="A1355" s="23" t="s">
        <v>52</v>
      </c>
      <c r="B1355" s="27" t="s">
        <v>2107</v>
      </c>
      <c r="C1355" s="27">
        <v>491.77</v>
      </c>
      <c r="D1355" s="27">
        <v>784</v>
      </c>
      <c r="E1355" s="251">
        <f t="shared" si="21"/>
        <v>0.6272576530612245</v>
      </c>
    </row>
    <row r="1356" spans="1:5" x14ac:dyDescent="0.25">
      <c r="A1356" s="23" t="s">
        <v>52</v>
      </c>
      <c r="B1356" s="27" t="s">
        <v>2113</v>
      </c>
      <c r="C1356" s="27">
        <v>48.54</v>
      </c>
      <c r="D1356" s="27">
        <v>1608</v>
      </c>
      <c r="E1356" s="251">
        <f t="shared" si="21"/>
        <v>3.0186567164179105E-2</v>
      </c>
    </row>
    <row r="1357" spans="1:5" x14ac:dyDescent="0.25">
      <c r="A1357" s="23" t="s">
        <v>52</v>
      </c>
      <c r="B1357" s="27" t="s">
        <v>2114</v>
      </c>
      <c r="C1357" s="27">
        <v>53.71</v>
      </c>
      <c r="D1357" s="27">
        <v>1000</v>
      </c>
      <c r="E1357" s="251">
        <f t="shared" si="21"/>
        <v>5.3710000000000001E-2</v>
      </c>
    </row>
    <row r="1358" spans="1:5" x14ac:dyDescent="0.25">
      <c r="A1358" s="23" t="s">
        <v>52</v>
      </c>
      <c r="B1358" s="27" t="s">
        <v>2117</v>
      </c>
      <c r="C1358" s="27">
        <v>40.04</v>
      </c>
      <c r="D1358" s="27">
        <v>4872</v>
      </c>
      <c r="E1358" s="251">
        <f t="shared" si="21"/>
        <v>8.2183908045977017E-3</v>
      </c>
    </row>
    <row r="1359" spans="1:5" x14ac:dyDescent="0.25">
      <c r="A1359" s="23" t="s">
        <v>52</v>
      </c>
      <c r="B1359" s="27" t="s">
        <v>2133</v>
      </c>
      <c r="C1359" s="27">
        <v>38.909999999999997</v>
      </c>
      <c r="D1359" s="27">
        <v>388</v>
      </c>
      <c r="E1359" s="251">
        <f t="shared" si="21"/>
        <v>0.10028350515463917</v>
      </c>
    </row>
    <row r="1360" spans="1:5" x14ac:dyDescent="0.25">
      <c r="A1360" s="23" t="s">
        <v>52</v>
      </c>
      <c r="B1360" s="27" t="s">
        <v>2130</v>
      </c>
      <c r="C1360" s="27">
        <v>256.11</v>
      </c>
      <c r="D1360" s="27">
        <v>3227</v>
      </c>
      <c r="E1360" s="251">
        <f t="shared" si="21"/>
        <v>7.9364735048032237E-2</v>
      </c>
    </row>
    <row r="1361" spans="1:5" x14ac:dyDescent="0.25">
      <c r="A1361" s="23" t="s">
        <v>52</v>
      </c>
      <c r="B1361" s="27" t="s">
        <v>2131</v>
      </c>
      <c r="C1361" s="27">
        <v>5.91</v>
      </c>
      <c r="D1361" s="27">
        <v>965</v>
      </c>
      <c r="E1361" s="251">
        <f t="shared" si="21"/>
        <v>6.1243523316062178E-3</v>
      </c>
    </row>
    <row r="1362" spans="1:5" x14ac:dyDescent="0.25">
      <c r="A1362" s="23" t="s">
        <v>52</v>
      </c>
      <c r="B1362" s="27" t="s">
        <v>2142</v>
      </c>
      <c r="C1362" s="27">
        <v>32.81</v>
      </c>
      <c r="D1362" s="27">
        <v>5173</v>
      </c>
      <c r="E1362" s="251">
        <f t="shared" si="21"/>
        <v>6.3425478445776149E-3</v>
      </c>
    </row>
    <row r="1363" spans="1:5" x14ac:dyDescent="0.25">
      <c r="A1363" s="23" t="s">
        <v>53</v>
      </c>
      <c r="B1363" s="27" t="s">
        <v>266</v>
      </c>
      <c r="C1363" s="27">
        <v>205.87</v>
      </c>
      <c r="D1363" s="27">
        <v>11475</v>
      </c>
      <c r="E1363" s="251">
        <f t="shared" si="21"/>
        <v>1.794074074074074E-2</v>
      </c>
    </row>
    <row r="1364" spans="1:5" x14ac:dyDescent="0.25">
      <c r="A1364" s="23" t="s">
        <v>53</v>
      </c>
      <c r="B1364" s="27" t="s">
        <v>260</v>
      </c>
      <c r="C1364" s="27">
        <v>164.32</v>
      </c>
      <c r="D1364" s="27">
        <v>2640</v>
      </c>
      <c r="E1364" s="251">
        <f t="shared" si="21"/>
        <v>6.2242424242424238E-2</v>
      </c>
    </row>
    <row r="1365" spans="1:5" x14ac:dyDescent="0.25">
      <c r="A1365" s="23" t="s">
        <v>53</v>
      </c>
      <c r="B1365" s="27" t="s">
        <v>268</v>
      </c>
      <c r="C1365" s="27">
        <v>373.33</v>
      </c>
      <c r="D1365" s="27">
        <v>10600</v>
      </c>
      <c r="E1365" s="251">
        <f t="shared" si="21"/>
        <v>3.5219811320754718E-2</v>
      </c>
    </row>
    <row r="1366" spans="1:5" x14ac:dyDescent="0.25">
      <c r="A1366" s="23" t="s">
        <v>53</v>
      </c>
      <c r="B1366" s="27" t="s">
        <v>271</v>
      </c>
      <c r="C1366" s="27">
        <v>123.39</v>
      </c>
      <c r="D1366" s="27">
        <v>6952</v>
      </c>
      <c r="E1366" s="251">
        <f t="shared" si="21"/>
        <v>1.774884925201381E-2</v>
      </c>
    </row>
    <row r="1367" spans="1:5" x14ac:dyDescent="0.25">
      <c r="A1367" s="23" t="s">
        <v>53</v>
      </c>
      <c r="B1367" s="27" t="s">
        <v>275</v>
      </c>
      <c r="C1367" s="27">
        <v>52.25</v>
      </c>
      <c r="D1367" s="27">
        <v>1480</v>
      </c>
      <c r="E1367" s="251">
        <f t="shared" si="21"/>
        <v>3.5304054054054054E-2</v>
      </c>
    </row>
    <row r="1368" spans="1:5" x14ac:dyDescent="0.25">
      <c r="A1368" s="23" t="s">
        <v>53</v>
      </c>
      <c r="B1368" s="27" t="s">
        <v>288</v>
      </c>
      <c r="C1368" s="27">
        <v>105.45</v>
      </c>
      <c r="D1368" s="27">
        <v>6152</v>
      </c>
      <c r="E1368" s="251">
        <f t="shared" si="21"/>
        <v>1.7140767230169052E-2</v>
      </c>
    </row>
    <row r="1369" spans="1:5" x14ac:dyDescent="0.25">
      <c r="A1369" s="23" t="s">
        <v>53</v>
      </c>
      <c r="B1369" s="27" t="s">
        <v>291</v>
      </c>
      <c r="C1369" s="27">
        <v>142.28</v>
      </c>
      <c r="D1369" s="27">
        <v>980</v>
      </c>
      <c r="E1369" s="251">
        <f t="shared" si="21"/>
        <v>0.14518367346938776</v>
      </c>
    </row>
    <row r="1370" spans="1:5" x14ac:dyDescent="0.25">
      <c r="A1370" s="23" t="s">
        <v>53</v>
      </c>
      <c r="B1370" s="27" t="s">
        <v>292</v>
      </c>
      <c r="C1370" s="27">
        <v>101.05</v>
      </c>
      <c r="D1370" s="27">
        <v>2124</v>
      </c>
      <c r="E1370" s="251">
        <f t="shared" si="21"/>
        <v>4.7575329566854986E-2</v>
      </c>
    </row>
    <row r="1371" spans="1:5" x14ac:dyDescent="0.25">
      <c r="A1371" s="23" t="s">
        <v>53</v>
      </c>
      <c r="B1371" s="27" t="s">
        <v>293</v>
      </c>
      <c r="C1371" s="27">
        <v>67.989999999999995</v>
      </c>
      <c r="D1371" s="27">
        <v>1981</v>
      </c>
      <c r="E1371" s="251">
        <f t="shared" si="21"/>
        <v>3.4321049974760216E-2</v>
      </c>
    </row>
    <row r="1372" spans="1:5" x14ac:dyDescent="0.25">
      <c r="A1372" s="23" t="s">
        <v>53</v>
      </c>
      <c r="B1372" s="27" t="s">
        <v>294</v>
      </c>
      <c r="C1372" s="27">
        <v>548.99</v>
      </c>
      <c r="D1372" s="27">
        <v>9816</v>
      </c>
      <c r="E1372" s="251">
        <f t="shared" si="21"/>
        <v>5.5928076609616954E-2</v>
      </c>
    </row>
    <row r="1373" spans="1:5" x14ac:dyDescent="0.25">
      <c r="A1373" s="23" t="s">
        <v>53</v>
      </c>
      <c r="B1373" s="27" t="s">
        <v>2395</v>
      </c>
      <c r="C1373" s="27">
        <v>83.42</v>
      </c>
      <c r="D1373" s="27">
        <v>980</v>
      </c>
      <c r="E1373" s="251">
        <f t="shared" si="21"/>
        <v>8.5122448979591842E-2</v>
      </c>
    </row>
    <row r="1374" spans="1:5" x14ac:dyDescent="0.25">
      <c r="A1374" s="23" t="s">
        <v>53</v>
      </c>
      <c r="B1374" s="27" t="s">
        <v>297</v>
      </c>
      <c r="C1374" s="27">
        <v>359.8</v>
      </c>
      <c r="D1374" s="27">
        <v>6640</v>
      </c>
      <c r="E1374" s="251">
        <f t="shared" si="21"/>
        <v>5.4186746987951812E-2</v>
      </c>
    </row>
    <row r="1375" spans="1:5" x14ac:dyDescent="0.25">
      <c r="A1375" s="23" t="s">
        <v>53</v>
      </c>
      <c r="B1375" s="27" t="s">
        <v>309</v>
      </c>
      <c r="C1375" s="27">
        <v>53.51</v>
      </c>
      <c r="D1375" s="27">
        <v>2688</v>
      </c>
      <c r="E1375" s="251">
        <f t="shared" si="21"/>
        <v>1.9906994047619048E-2</v>
      </c>
    </row>
    <row r="1376" spans="1:5" x14ac:dyDescent="0.25">
      <c r="A1376" s="23" t="s">
        <v>53</v>
      </c>
      <c r="B1376" s="27" t="s">
        <v>325</v>
      </c>
      <c r="C1376" s="27">
        <v>57.6</v>
      </c>
      <c r="D1376" s="27">
        <v>4190</v>
      </c>
      <c r="E1376" s="251">
        <f t="shared" si="21"/>
        <v>1.3747016706443915E-2</v>
      </c>
    </row>
    <row r="1377" spans="1:5" x14ac:dyDescent="0.25">
      <c r="A1377" s="23" t="s">
        <v>53</v>
      </c>
      <c r="B1377" s="27" t="s">
        <v>326</v>
      </c>
      <c r="C1377" s="27">
        <v>208.07</v>
      </c>
      <c r="D1377" s="27">
        <v>5272</v>
      </c>
      <c r="E1377" s="251">
        <f t="shared" si="21"/>
        <v>3.9466995447647951E-2</v>
      </c>
    </row>
    <row r="1378" spans="1:5" x14ac:dyDescent="0.25">
      <c r="A1378" s="23" t="s">
        <v>53</v>
      </c>
      <c r="B1378" s="27" t="s">
        <v>339</v>
      </c>
      <c r="C1378" s="27">
        <v>175.65</v>
      </c>
      <c r="D1378" s="27">
        <v>5913</v>
      </c>
      <c r="E1378" s="251">
        <f t="shared" si="21"/>
        <v>2.9705733130390665E-2</v>
      </c>
    </row>
    <row r="1379" spans="1:5" x14ac:dyDescent="0.25">
      <c r="A1379" s="23" t="s">
        <v>53</v>
      </c>
      <c r="B1379" s="27" t="s">
        <v>362</v>
      </c>
      <c r="C1379" s="27">
        <v>43.76</v>
      </c>
      <c r="D1379" s="27">
        <v>3880</v>
      </c>
      <c r="E1379" s="251">
        <f t="shared" si="21"/>
        <v>1.1278350515463918E-2</v>
      </c>
    </row>
    <row r="1380" spans="1:5" x14ac:dyDescent="0.25">
      <c r="A1380" s="23" t="s">
        <v>53</v>
      </c>
      <c r="B1380" s="27" t="s">
        <v>367</v>
      </c>
      <c r="C1380" s="27">
        <v>275.44</v>
      </c>
      <c r="D1380" s="27">
        <v>2720</v>
      </c>
      <c r="E1380" s="251">
        <f t="shared" si="21"/>
        <v>0.10126470588235294</v>
      </c>
    </row>
    <row r="1381" spans="1:5" x14ac:dyDescent="0.25">
      <c r="A1381" s="23" t="s">
        <v>53</v>
      </c>
      <c r="B1381" s="27" t="s">
        <v>376</v>
      </c>
      <c r="C1381" s="27">
        <v>25.81</v>
      </c>
      <c r="D1381" s="27">
        <v>3033</v>
      </c>
      <c r="E1381" s="251">
        <f t="shared" si="21"/>
        <v>8.5097263435542359E-3</v>
      </c>
    </row>
    <row r="1382" spans="1:5" x14ac:dyDescent="0.25">
      <c r="A1382" s="23" t="s">
        <v>53</v>
      </c>
      <c r="B1382" s="27" t="s">
        <v>377</v>
      </c>
      <c r="C1382" s="27">
        <v>325.17</v>
      </c>
      <c r="D1382" s="27">
        <v>25190</v>
      </c>
      <c r="E1382" s="251">
        <f t="shared" si="21"/>
        <v>1.2908693926161176E-2</v>
      </c>
    </row>
    <row r="1383" spans="1:5" x14ac:dyDescent="0.25">
      <c r="A1383" s="23" t="s">
        <v>53</v>
      </c>
      <c r="B1383" s="27" t="s">
        <v>385</v>
      </c>
      <c r="C1383" s="27">
        <v>22.03</v>
      </c>
      <c r="D1383" s="27">
        <v>364</v>
      </c>
      <c r="E1383" s="251">
        <f t="shared" si="21"/>
        <v>6.0521978021978028E-2</v>
      </c>
    </row>
    <row r="1384" spans="1:5" x14ac:dyDescent="0.25">
      <c r="A1384" s="23" t="s">
        <v>53</v>
      </c>
      <c r="B1384" s="27" t="s">
        <v>387</v>
      </c>
      <c r="C1384" s="27">
        <v>92.55</v>
      </c>
      <c r="D1384" s="27">
        <v>3712</v>
      </c>
      <c r="E1384" s="251">
        <f t="shared" si="21"/>
        <v>2.4932650862068965E-2</v>
      </c>
    </row>
    <row r="1385" spans="1:5" x14ac:dyDescent="0.25">
      <c r="A1385" s="23" t="s">
        <v>53</v>
      </c>
      <c r="B1385" s="27" t="s">
        <v>388</v>
      </c>
      <c r="C1385" s="27">
        <v>130.32</v>
      </c>
      <c r="D1385" s="27">
        <v>3206</v>
      </c>
      <c r="E1385" s="251">
        <f t="shared" si="21"/>
        <v>4.0648783530879598E-2</v>
      </c>
    </row>
    <row r="1386" spans="1:5" x14ac:dyDescent="0.25">
      <c r="A1386" s="23" t="s">
        <v>53</v>
      </c>
      <c r="B1386" s="27" t="s">
        <v>392</v>
      </c>
      <c r="C1386" s="27">
        <v>96.95</v>
      </c>
      <c r="D1386" s="27">
        <v>1400</v>
      </c>
      <c r="E1386" s="251">
        <f t="shared" si="21"/>
        <v>6.9250000000000006E-2</v>
      </c>
    </row>
    <row r="1387" spans="1:5" x14ac:dyDescent="0.25">
      <c r="A1387" s="23" t="s">
        <v>53</v>
      </c>
      <c r="B1387" s="27" t="s">
        <v>396</v>
      </c>
      <c r="C1387" s="27">
        <v>106.71</v>
      </c>
      <c r="D1387" s="27">
        <v>768</v>
      </c>
      <c r="E1387" s="251">
        <f t="shared" si="21"/>
        <v>0.1389453125</v>
      </c>
    </row>
    <row r="1388" spans="1:5" x14ac:dyDescent="0.25">
      <c r="A1388" s="23" t="s">
        <v>53</v>
      </c>
      <c r="B1388" s="27" t="s">
        <v>437</v>
      </c>
      <c r="C1388" s="27">
        <v>85.62</v>
      </c>
      <c r="D1388" s="27">
        <v>5490</v>
      </c>
      <c r="E1388" s="251">
        <f t="shared" si="21"/>
        <v>1.5595628415300548E-2</v>
      </c>
    </row>
    <row r="1389" spans="1:5" x14ac:dyDescent="0.25">
      <c r="A1389" s="23" t="s">
        <v>53</v>
      </c>
      <c r="B1389" s="27" t="s">
        <v>439</v>
      </c>
      <c r="C1389" s="27">
        <v>407.02</v>
      </c>
      <c r="D1389" s="27">
        <v>3934</v>
      </c>
      <c r="E1389" s="251">
        <f t="shared" si="21"/>
        <v>0.10346212506354854</v>
      </c>
    </row>
    <row r="1390" spans="1:5" x14ac:dyDescent="0.25">
      <c r="A1390" s="23" t="s">
        <v>53</v>
      </c>
      <c r="B1390" s="27" t="s">
        <v>441</v>
      </c>
      <c r="C1390" s="27">
        <v>58.23</v>
      </c>
      <c r="D1390" s="27">
        <v>2370</v>
      </c>
      <c r="E1390" s="251">
        <f t="shared" si="21"/>
        <v>2.4569620253164556E-2</v>
      </c>
    </row>
    <row r="1391" spans="1:5" x14ac:dyDescent="0.25">
      <c r="A1391" s="23" t="s">
        <v>53</v>
      </c>
      <c r="B1391" s="27" t="s">
        <v>471</v>
      </c>
      <c r="C1391" s="27">
        <v>370.19</v>
      </c>
      <c r="D1391" s="27">
        <v>11898</v>
      </c>
      <c r="E1391" s="251">
        <f t="shared" si="21"/>
        <v>3.1113632543284586E-2</v>
      </c>
    </row>
    <row r="1392" spans="1:5" x14ac:dyDescent="0.25">
      <c r="A1392" s="23" t="s">
        <v>53</v>
      </c>
      <c r="B1392" s="27" t="s">
        <v>479</v>
      </c>
      <c r="C1392" s="27">
        <v>195.48</v>
      </c>
      <c r="D1392" s="27">
        <v>2334</v>
      </c>
      <c r="E1392" s="251">
        <f t="shared" si="21"/>
        <v>8.3753213367609256E-2</v>
      </c>
    </row>
    <row r="1393" spans="1:5" x14ac:dyDescent="0.25">
      <c r="A1393" s="23" t="s">
        <v>53</v>
      </c>
      <c r="B1393" s="27" t="s">
        <v>488</v>
      </c>
      <c r="C1393" s="27">
        <v>642.79</v>
      </c>
      <c r="D1393" s="27">
        <v>6930</v>
      </c>
      <c r="E1393" s="251">
        <f t="shared" si="21"/>
        <v>9.2754689754689743E-2</v>
      </c>
    </row>
    <row r="1394" spans="1:5" x14ac:dyDescent="0.25">
      <c r="A1394" s="23" t="s">
        <v>53</v>
      </c>
      <c r="B1394" s="27" t="s">
        <v>489</v>
      </c>
      <c r="C1394" s="27">
        <v>48.48</v>
      </c>
      <c r="D1394" s="27">
        <v>4053</v>
      </c>
      <c r="E1394" s="251">
        <f t="shared" si="21"/>
        <v>1.1961509992598075E-2</v>
      </c>
    </row>
    <row r="1395" spans="1:5" x14ac:dyDescent="0.25">
      <c r="A1395" s="23" t="s">
        <v>53</v>
      </c>
      <c r="B1395" s="27" t="s">
        <v>491</v>
      </c>
      <c r="C1395" s="27">
        <v>96.01</v>
      </c>
      <c r="D1395" s="27">
        <v>5792</v>
      </c>
      <c r="E1395" s="251">
        <f t="shared" si="21"/>
        <v>1.6576312154696134E-2</v>
      </c>
    </row>
    <row r="1396" spans="1:5" x14ac:dyDescent="0.25">
      <c r="A1396" s="23" t="s">
        <v>53</v>
      </c>
      <c r="B1396" s="27" t="s">
        <v>497</v>
      </c>
      <c r="C1396" s="27">
        <v>85.62</v>
      </c>
      <c r="D1396" s="27">
        <v>7249</v>
      </c>
      <c r="E1396" s="251">
        <f t="shared" si="21"/>
        <v>1.1811284315077943E-2</v>
      </c>
    </row>
    <row r="1397" spans="1:5" x14ac:dyDescent="0.25">
      <c r="A1397" s="23" t="s">
        <v>53</v>
      </c>
      <c r="B1397" s="27" t="s">
        <v>501</v>
      </c>
      <c r="C1397" s="27">
        <v>312.89999999999998</v>
      </c>
      <c r="D1397" s="27">
        <v>9656</v>
      </c>
      <c r="E1397" s="251">
        <f t="shared" si="21"/>
        <v>3.2404722452361222E-2</v>
      </c>
    </row>
    <row r="1398" spans="1:5" x14ac:dyDescent="0.25">
      <c r="A1398" s="23" t="s">
        <v>53</v>
      </c>
      <c r="B1398" s="27" t="s">
        <v>502</v>
      </c>
      <c r="C1398" s="27">
        <v>37.770000000000003</v>
      </c>
      <c r="D1398" s="27">
        <v>1944</v>
      </c>
      <c r="E1398" s="251">
        <f t="shared" si="21"/>
        <v>1.9429012345679016E-2</v>
      </c>
    </row>
    <row r="1399" spans="1:5" x14ac:dyDescent="0.25">
      <c r="A1399" s="23" t="s">
        <v>53</v>
      </c>
      <c r="B1399" s="27" t="s">
        <v>503</v>
      </c>
      <c r="C1399" s="27">
        <v>759.89</v>
      </c>
      <c r="D1399" s="27">
        <v>14840</v>
      </c>
      <c r="E1399" s="251">
        <f t="shared" si="21"/>
        <v>5.1205525606469002E-2</v>
      </c>
    </row>
    <row r="1400" spans="1:5" x14ac:dyDescent="0.25">
      <c r="A1400" s="23" t="s">
        <v>53</v>
      </c>
      <c r="B1400" s="27" t="s">
        <v>504</v>
      </c>
      <c r="C1400" s="27">
        <v>170.61</v>
      </c>
      <c r="D1400" s="27">
        <v>4600</v>
      </c>
      <c r="E1400" s="251">
        <f t="shared" si="21"/>
        <v>3.7089130434782611E-2</v>
      </c>
    </row>
    <row r="1401" spans="1:5" x14ac:dyDescent="0.25">
      <c r="A1401" s="23" t="s">
        <v>53</v>
      </c>
      <c r="B1401" s="27" t="s">
        <v>505</v>
      </c>
      <c r="C1401" s="27">
        <v>122.77</v>
      </c>
      <c r="D1401" s="27">
        <v>3056</v>
      </c>
      <c r="E1401" s="251">
        <f t="shared" si="21"/>
        <v>4.0173429319371727E-2</v>
      </c>
    </row>
    <row r="1402" spans="1:5" x14ac:dyDescent="0.25">
      <c r="A1402" s="23" t="s">
        <v>53</v>
      </c>
      <c r="B1402" s="27" t="s">
        <v>507</v>
      </c>
      <c r="C1402" s="27">
        <v>150.47</v>
      </c>
      <c r="D1402" s="27">
        <v>1112</v>
      </c>
      <c r="E1402" s="251">
        <f t="shared" si="21"/>
        <v>0.13531474820143885</v>
      </c>
    </row>
    <row r="1403" spans="1:5" x14ac:dyDescent="0.25">
      <c r="A1403" s="23" t="s">
        <v>53</v>
      </c>
      <c r="B1403" s="27" t="s">
        <v>506</v>
      </c>
      <c r="C1403" s="27">
        <v>99.79</v>
      </c>
      <c r="D1403" s="27">
        <v>3616</v>
      </c>
      <c r="E1403" s="251">
        <f t="shared" si="21"/>
        <v>2.7596792035398231E-2</v>
      </c>
    </row>
    <row r="1404" spans="1:5" x14ac:dyDescent="0.25">
      <c r="A1404" s="23" t="s">
        <v>53</v>
      </c>
      <c r="B1404" s="27" t="s">
        <v>509</v>
      </c>
      <c r="C1404" s="27">
        <v>132.84</v>
      </c>
      <c r="D1404" s="27">
        <v>4230</v>
      </c>
      <c r="E1404" s="251">
        <f t="shared" si="21"/>
        <v>3.1404255319148935E-2</v>
      </c>
    </row>
    <row r="1405" spans="1:5" x14ac:dyDescent="0.25">
      <c r="A1405" s="23" t="s">
        <v>53</v>
      </c>
      <c r="B1405" s="27" t="s">
        <v>515</v>
      </c>
      <c r="C1405" s="27">
        <v>34</v>
      </c>
      <c r="D1405" s="27">
        <v>2382</v>
      </c>
      <c r="E1405" s="251">
        <f t="shared" si="21"/>
        <v>1.4273719563392108E-2</v>
      </c>
    </row>
    <row r="1406" spans="1:5" x14ac:dyDescent="0.25">
      <c r="A1406" s="23" t="s">
        <v>53</v>
      </c>
      <c r="B1406" s="27" t="s">
        <v>544</v>
      </c>
      <c r="C1406" s="27">
        <v>107.03</v>
      </c>
      <c r="D1406" s="27">
        <v>2310</v>
      </c>
      <c r="E1406" s="251">
        <f t="shared" si="21"/>
        <v>4.6333333333333331E-2</v>
      </c>
    </row>
    <row r="1407" spans="1:5" x14ac:dyDescent="0.25">
      <c r="A1407" s="23" t="s">
        <v>53</v>
      </c>
      <c r="B1407" s="27" t="s">
        <v>550</v>
      </c>
      <c r="C1407" s="27">
        <v>484.77</v>
      </c>
      <c r="D1407" s="27">
        <v>1614</v>
      </c>
      <c r="E1407" s="251">
        <f t="shared" si="21"/>
        <v>0.30035315985130112</v>
      </c>
    </row>
    <row r="1408" spans="1:5" x14ac:dyDescent="0.25">
      <c r="A1408" s="23" t="s">
        <v>53</v>
      </c>
      <c r="B1408" s="27" t="s">
        <v>551</v>
      </c>
      <c r="C1408" s="27">
        <v>33.68</v>
      </c>
      <c r="D1408" s="27">
        <v>1100</v>
      </c>
      <c r="E1408" s="251">
        <f t="shared" si="21"/>
        <v>3.0618181818181819E-2</v>
      </c>
    </row>
    <row r="1409" spans="1:5" x14ac:dyDescent="0.25">
      <c r="A1409" s="23" t="s">
        <v>53</v>
      </c>
      <c r="B1409" s="27" t="s">
        <v>570</v>
      </c>
      <c r="C1409" s="27">
        <v>41.55</v>
      </c>
      <c r="D1409" s="27">
        <v>5238</v>
      </c>
      <c r="E1409" s="251">
        <f t="shared" si="21"/>
        <v>7.9324169530355093E-3</v>
      </c>
    </row>
    <row r="1410" spans="1:5" x14ac:dyDescent="0.25">
      <c r="A1410" s="23" t="s">
        <v>53</v>
      </c>
      <c r="B1410" s="27" t="s">
        <v>577</v>
      </c>
      <c r="C1410" s="27">
        <v>333.67</v>
      </c>
      <c r="D1410" s="27">
        <v>5706</v>
      </c>
      <c r="E1410" s="251">
        <f t="shared" si="21"/>
        <v>5.8477041710480196E-2</v>
      </c>
    </row>
    <row r="1411" spans="1:5" x14ac:dyDescent="0.25">
      <c r="A1411" s="23" t="s">
        <v>53</v>
      </c>
      <c r="B1411" s="27" t="s">
        <v>580</v>
      </c>
      <c r="C1411" s="27">
        <v>125.28</v>
      </c>
      <c r="D1411" s="27">
        <v>5880</v>
      </c>
      <c r="E1411" s="251">
        <f t="shared" si="21"/>
        <v>2.1306122448979593E-2</v>
      </c>
    </row>
    <row r="1412" spans="1:5" x14ac:dyDescent="0.25">
      <c r="A1412" s="23" t="s">
        <v>53</v>
      </c>
      <c r="B1412" s="27" t="s">
        <v>581</v>
      </c>
      <c r="C1412" s="27">
        <v>178.8</v>
      </c>
      <c r="D1412" s="27">
        <v>3136</v>
      </c>
      <c r="E1412" s="251">
        <f t="shared" si="21"/>
        <v>5.7015306122448983E-2</v>
      </c>
    </row>
    <row r="1413" spans="1:5" x14ac:dyDescent="0.25">
      <c r="A1413" s="23" t="s">
        <v>53</v>
      </c>
      <c r="B1413" s="27" t="s">
        <v>592</v>
      </c>
      <c r="C1413" s="27">
        <v>132.84</v>
      </c>
      <c r="D1413" s="27">
        <v>3688</v>
      </c>
      <c r="E1413" s="251">
        <f t="shared" si="21"/>
        <v>3.6019522776572672E-2</v>
      </c>
    </row>
    <row r="1414" spans="1:5" x14ac:dyDescent="0.25">
      <c r="A1414" s="23" t="s">
        <v>53</v>
      </c>
      <c r="B1414" s="27" t="s">
        <v>596</v>
      </c>
      <c r="C1414" s="27">
        <v>28.65</v>
      </c>
      <c r="D1414" s="27">
        <v>6111</v>
      </c>
      <c r="E1414" s="251">
        <f t="shared" si="21"/>
        <v>4.6882670594010798E-3</v>
      </c>
    </row>
    <row r="1415" spans="1:5" x14ac:dyDescent="0.25">
      <c r="A1415" s="23" t="s">
        <v>53</v>
      </c>
      <c r="B1415" s="27" t="s">
        <v>597</v>
      </c>
      <c r="C1415" s="27">
        <v>330.53</v>
      </c>
      <c r="D1415" s="27">
        <v>2862</v>
      </c>
      <c r="E1415" s="251">
        <f t="shared" si="21"/>
        <v>0.11548916841369671</v>
      </c>
    </row>
    <row r="1416" spans="1:5" x14ac:dyDescent="0.25">
      <c r="A1416" s="23" t="s">
        <v>53</v>
      </c>
      <c r="B1416" s="27" t="s">
        <v>603</v>
      </c>
      <c r="C1416" s="27">
        <v>160.85</v>
      </c>
      <c r="D1416" s="27">
        <v>15345</v>
      </c>
      <c r="E1416" s="251">
        <f t="shared" ref="E1416:E1479" si="22">C1416/D1416</f>
        <v>1.0482241772564353E-2</v>
      </c>
    </row>
    <row r="1417" spans="1:5" x14ac:dyDescent="0.25">
      <c r="A1417" s="23" t="s">
        <v>53</v>
      </c>
      <c r="B1417" s="27" t="s">
        <v>614</v>
      </c>
      <c r="C1417" s="27">
        <v>400.41</v>
      </c>
      <c r="D1417" s="27">
        <v>5750</v>
      </c>
      <c r="E1417" s="251">
        <f t="shared" si="22"/>
        <v>6.9636521739130444E-2</v>
      </c>
    </row>
    <row r="1418" spans="1:5" x14ac:dyDescent="0.25">
      <c r="A1418" s="23" t="s">
        <v>53</v>
      </c>
      <c r="B1418" s="27" t="s">
        <v>648</v>
      </c>
      <c r="C1418" s="27">
        <v>101.99</v>
      </c>
      <c r="D1418" s="27">
        <v>1855</v>
      </c>
      <c r="E1418" s="251">
        <f t="shared" si="22"/>
        <v>5.4981132075471693E-2</v>
      </c>
    </row>
    <row r="1419" spans="1:5" x14ac:dyDescent="0.25">
      <c r="A1419" s="23" t="s">
        <v>53</v>
      </c>
      <c r="B1419" s="27" t="s">
        <v>651</v>
      </c>
      <c r="C1419" s="27">
        <v>77.44</v>
      </c>
      <c r="D1419" s="27">
        <v>1656</v>
      </c>
      <c r="E1419" s="251">
        <f t="shared" si="22"/>
        <v>4.676328502415459E-2</v>
      </c>
    </row>
    <row r="1420" spans="1:5" x14ac:dyDescent="0.25">
      <c r="A1420" s="23" t="s">
        <v>53</v>
      </c>
      <c r="B1420" s="27" t="s">
        <v>657</v>
      </c>
      <c r="C1420" s="27">
        <v>83.73</v>
      </c>
      <c r="D1420" s="27">
        <v>4753</v>
      </c>
      <c r="E1420" s="251">
        <f t="shared" si="22"/>
        <v>1.7616242373237955E-2</v>
      </c>
    </row>
    <row r="1421" spans="1:5" x14ac:dyDescent="0.25">
      <c r="A1421" s="23" t="s">
        <v>53</v>
      </c>
      <c r="B1421" s="27" t="s">
        <v>663</v>
      </c>
      <c r="C1421" s="27">
        <v>393.48</v>
      </c>
      <c r="D1421" s="27">
        <v>5416</v>
      </c>
      <c r="E1421" s="251">
        <f t="shared" si="22"/>
        <v>7.2651403249630722E-2</v>
      </c>
    </row>
    <row r="1422" spans="1:5" x14ac:dyDescent="0.25">
      <c r="A1422" s="23" t="s">
        <v>53</v>
      </c>
      <c r="B1422" s="27" t="s">
        <v>674</v>
      </c>
      <c r="C1422" s="27">
        <v>90.03</v>
      </c>
      <c r="D1422" s="27">
        <v>4473</v>
      </c>
      <c r="E1422" s="251">
        <f t="shared" si="22"/>
        <v>2.0127431254191818E-2</v>
      </c>
    </row>
    <row r="1423" spans="1:5" x14ac:dyDescent="0.25">
      <c r="A1423" s="23" t="s">
        <v>53</v>
      </c>
      <c r="B1423" s="27" t="s">
        <v>683</v>
      </c>
      <c r="C1423" s="27">
        <v>125.28</v>
      </c>
      <c r="D1423" s="27">
        <v>2034</v>
      </c>
      <c r="E1423" s="251">
        <f t="shared" si="22"/>
        <v>6.1592920353982304E-2</v>
      </c>
    </row>
    <row r="1424" spans="1:5" x14ac:dyDescent="0.25">
      <c r="A1424" s="23" t="s">
        <v>53</v>
      </c>
      <c r="B1424" s="27" t="s">
        <v>688</v>
      </c>
      <c r="C1424" s="27">
        <v>253.72</v>
      </c>
      <c r="D1424" s="27">
        <v>3899</v>
      </c>
      <c r="E1424" s="251">
        <f t="shared" si="22"/>
        <v>6.5073095665555275E-2</v>
      </c>
    </row>
    <row r="1425" spans="1:5" x14ac:dyDescent="0.25">
      <c r="A1425" s="23" t="s">
        <v>53</v>
      </c>
      <c r="B1425" s="27" t="s">
        <v>700</v>
      </c>
      <c r="C1425" s="27">
        <v>47.85</v>
      </c>
      <c r="D1425" s="27">
        <v>2828</v>
      </c>
      <c r="E1425" s="251">
        <f t="shared" si="22"/>
        <v>1.6920084865629421E-2</v>
      </c>
    </row>
    <row r="1426" spans="1:5" x14ac:dyDescent="0.25">
      <c r="A1426" s="23" t="s">
        <v>53</v>
      </c>
      <c r="B1426" s="27" t="s">
        <v>751</v>
      </c>
      <c r="C1426" s="27">
        <v>239.87</v>
      </c>
      <c r="D1426" s="27">
        <v>10215</v>
      </c>
      <c r="E1426" s="251">
        <f t="shared" si="22"/>
        <v>2.348213411649535E-2</v>
      </c>
    </row>
    <row r="1427" spans="1:5" x14ac:dyDescent="0.25">
      <c r="A1427" s="23" t="s">
        <v>53</v>
      </c>
      <c r="B1427" s="27" t="s">
        <v>752</v>
      </c>
      <c r="C1427" s="27">
        <v>155.5</v>
      </c>
      <c r="D1427" s="27">
        <v>5427</v>
      </c>
      <c r="E1427" s="251">
        <f t="shared" si="22"/>
        <v>2.8653031140593331E-2</v>
      </c>
    </row>
    <row r="1428" spans="1:5" x14ac:dyDescent="0.25">
      <c r="A1428" s="23" t="s">
        <v>53</v>
      </c>
      <c r="B1428" s="27" t="s">
        <v>719</v>
      </c>
      <c r="C1428" s="27">
        <v>272.29000000000002</v>
      </c>
      <c r="D1428" s="27">
        <v>20390</v>
      </c>
      <c r="E1428" s="251">
        <f t="shared" si="22"/>
        <v>1.3354095144678765E-2</v>
      </c>
    </row>
    <row r="1429" spans="1:5" x14ac:dyDescent="0.25">
      <c r="A1429" s="23" t="s">
        <v>53</v>
      </c>
      <c r="B1429" s="27" t="s">
        <v>721</v>
      </c>
      <c r="C1429" s="27">
        <v>66.42</v>
      </c>
      <c r="D1429" s="27">
        <v>7711</v>
      </c>
      <c r="E1429" s="251">
        <f t="shared" si="22"/>
        <v>8.6136687848528074E-3</v>
      </c>
    </row>
    <row r="1430" spans="1:5" x14ac:dyDescent="0.25">
      <c r="A1430" s="23" t="s">
        <v>53</v>
      </c>
      <c r="B1430" s="27" t="s">
        <v>723</v>
      </c>
      <c r="C1430" s="27">
        <v>224.76</v>
      </c>
      <c r="D1430" s="27">
        <v>11088</v>
      </c>
      <c r="E1430" s="251">
        <f t="shared" si="22"/>
        <v>2.0270562770562769E-2</v>
      </c>
    </row>
    <row r="1431" spans="1:5" x14ac:dyDescent="0.25">
      <c r="A1431" s="23" t="s">
        <v>53</v>
      </c>
      <c r="B1431" s="27" t="s">
        <v>729</v>
      </c>
      <c r="C1431" s="27">
        <v>147.94999999999999</v>
      </c>
      <c r="D1431" s="27">
        <v>2737</v>
      </c>
      <c r="E1431" s="251">
        <f t="shared" si="22"/>
        <v>5.4055535257581291E-2</v>
      </c>
    </row>
    <row r="1432" spans="1:5" x14ac:dyDescent="0.25">
      <c r="A1432" s="23" t="s">
        <v>53</v>
      </c>
      <c r="B1432" s="27" t="s">
        <v>734</v>
      </c>
      <c r="C1432" s="27">
        <v>261.27</v>
      </c>
      <c r="D1432" s="27">
        <v>4725</v>
      </c>
      <c r="E1432" s="251">
        <f t="shared" si="22"/>
        <v>5.5295238095238092E-2</v>
      </c>
    </row>
    <row r="1433" spans="1:5" x14ac:dyDescent="0.25">
      <c r="A1433" s="23" t="s">
        <v>53</v>
      </c>
      <c r="B1433" s="27" t="s">
        <v>739</v>
      </c>
      <c r="C1433" s="27">
        <v>55.72</v>
      </c>
      <c r="D1433" s="27">
        <v>5008</v>
      </c>
      <c r="E1433" s="251">
        <f t="shared" si="22"/>
        <v>1.1126198083067092E-2</v>
      </c>
    </row>
    <row r="1434" spans="1:5" x14ac:dyDescent="0.25">
      <c r="A1434" s="23" t="s">
        <v>53</v>
      </c>
      <c r="B1434" s="27" t="s">
        <v>743</v>
      </c>
      <c r="C1434" s="27">
        <v>54.46</v>
      </c>
      <c r="D1434" s="27">
        <v>4905</v>
      </c>
      <c r="E1434" s="251">
        <f t="shared" si="22"/>
        <v>1.1102956167176352E-2</v>
      </c>
    </row>
    <row r="1435" spans="1:5" x14ac:dyDescent="0.25">
      <c r="A1435" s="23" t="s">
        <v>53</v>
      </c>
      <c r="B1435" s="27" t="s">
        <v>744</v>
      </c>
      <c r="C1435" s="27">
        <v>48.16</v>
      </c>
      <c r="D1435" s="27">
        <v>1325</v>
      </c>
      <c r="E1435" s="251">
        <f t="shared" si="22"/>
        <v>3.6347169811320752E-2</v>
      </c>
    </row>
    <row r="1436" spans="1:5" x14ac:dyDescent="0.25">
      <c r="A1436" s="23" t="s">
        <v>53</v>
      </c>
      <c r="B1436" s="27" t="s">
        <v>758</v>
      </c>
      <c r="C1436" s="27">
        <v>19.829999999999998</v>
      </c>
      <c r="D1436" s="27">
        <v>1150</v>
      </c>
      <c r="E1436" s="251">
        <f t="shared" si="22"/>
        <v>1.7243478260869565E-2</v>
      </c>
    </row>
    <row r="1437" spans="1:5" x14ac:dyDescent="0.25">
      <c r="A1437" s="23" t="s">
        <v>53</v>
      </c>
      <c r="B1437" s="27" t="s">
        <v>767</v>
      </c>
      <c r="C1437" s="27">
        <v>263.16000000000003</v>
      </c>
      <c r="D1437" s="27">
        <v>1345</v>
      </c>
      <c r="E1437" s="251">
        <f t="shared" si="22"/>
        <v>0.19565799256505578</v>
      </c>
    </row>
    <row r="1438" spans="1:5" x14ac:dyDescent="0.25">
      <c r="A1438" s="23" t="s">
        <v>53</v>
      </c>
      <c r="B1438" s="27" t="s">
        <v>768</v>
      </c>
      <c r="C1438" s="27">
        <v>150.47</v>
      </c>
      <c r="D1438" s="27">
        <v>3451</v>
      </c>
      <c r="E1438" s="251">
        <f t="shared" si="22"/>
        <v>4.3601854534917418E-2</v>
      </c>
    </row>
    <row r="1439" spans="1:5" x14ac:dyDescent="0.25">
      <c r="A1439" s="23" t="s">
        <v>53</v>
      </c>
      <c r="B1439" s="27" t="s">
        <v>777</v>
      </c>
      <c r="C1439" s="27">
        <v>524.75</v>
      </c>
      <c r="D1439" s="27">
        <v>16750</v>
      </c>
      <c r="E1439" s="251">
        <f t="shared" si="22"/>
        <v>3.1328358208955222E-2</v>
      </c>
    </row>
    <row r="1440" spans="1:5" x14ac:dyDescent="0.25">
      <c r="A1440" s="23" t="s">
        <v>53</v>
      </c>
      <c r="B1440" s="27" t="s">
        <v>799</v>
      </c>
      <c r="C1440" s="27">
        <v>485.71</v>
      </c>
      <c r="D1440" s="27">
        <v>14499</v>
      </c>
      <c r="E1440" s="251">
        <f t="shared" si="22"/>
        <v>3.349955169322022E-2</v>
      </c>
    </row>
    <row r="1441" spans="1:5" x14ac:dyDescent="0.25">
      <c r="A1441" s="23" t="s">
        <v>53</v>
      </c>
      <c r="B1441" s="27" t="s">
        <v>819</v>
      </c>
      <c r="C1441" s="27">
        <v>431.25</v>
      </c>
      <c r="D1441" s="27">
        <v>3591</v>
      </c>
      <c r="E1441" s="251">
        <f t="shared" si="22"/>
        <v>0.12009189640768587</v>
      </c>
    </row>
    <row r="1442" spans="1:5" x14ac:dyDescent="0.25">
      <c r="A1442" s="23" t="s">
        <v>53</v>
      </c>
      <c r="B1442" s="27" t="s">
        <v>820</v>
      </c>
      <c r="C1442" s="27">
        <v>33.369999999999997</v>
      </c>
      <c r="D1442" s="27">
        <v>4168</v>
      </c>
      <c r="E1442" s="251">
        <f t="shared" si="22"/>
        <v>8.0062380038387702E-3</v>
      </c>
    </row>
    <row r="1443" spans="1:5" x14ac:dyDescent="0.25">
      <c r="A1443" s="23" t="s">
        <v>53</v>
      </c>
      <c r="B1443" s="27" t="s">
        <v>822</v>
      </c>
      <c r="C1443" s="27">
        <v>144.49</v>
      </c>
      <c r="D1443" s="27">
        <v>2751</v>
      </c>
      <c r="E1443" s="251">
        <f t="shared" si="22"/>
        <v>5.2522719011268634E-2</v>
      </c>
    </row>
    <row r="1444" spans="1:5" x14ac:dyDescent="0.25">
      <c r="A1444" s="23" t="s">
        <v>53</v>
      </c>
      <c r="B1444" s="27" t="s">
        <v>824</v>
      </c>
      <c r="C1444" s="27">
        <v>35.57</v>
      </c>
      <c r="D1444" s="27">
        <v>4842</v>
      </c>
      <c r="E1444" s="251">
        <f t="shared" si="22"/>
        <v>7.3461379595208594E-3</v>
      </c>
    </row>
    <row r="1445" spans="1:5" x14ac:dyDescent="0.25">
      <c r="A1445" s="23" t="s">
        <v>53</v>
      </c>
      <c r="B1445" s="27" t="s">
        <v>825</v>
      </c>
      <c r="C1445" s="27">
        <v>246.79</v>
      </c>
      <c r="D1445" s="27">
        <v>2934</v>
      </c>
      <c r="E1445" s="251">
        <f t="shared" si="22"/>
        <v>8.4113837764144508E-2</v>
      </c>
    </row>
    <row r="1446" spans="1:5" x14ac:dyDescent="0.25">
      <c r="A1446" s="23" t="s">
        <v>53</v>
      </c>
      <c r="B1446" s="27" t="s">
        <v>863</v>
      </c>
      <c r="C1446" s="27">
        <v>74.290000000000006</v>
      </c>
      <c r="D1446" s="27">
        <v>3045</v>
      </c>
      <c r="E1446" s="251">
        <f t="shared" si="22"/>
        <v>2.4397372742200329E-2</v>
      </c>
    </row>
    <row r="1447" spans="1:5" x14ac:dyDescent="0.25">
      <c r="A1447" s="23" t="s">
        <v>53</v>
      </c>
      <c r="B1447" s="27" t="s">
        <v>874</v>
      </c>
      <c r="C1447" s="27">
        <v>409.53</v>
      </c>
      <c r="D1447" s="27">
        <v>2808</v>
      </c>
      <c r="E1447" s="251">
        <f t="shared" si="22"/>
        <v>0.14584401709401709</v>
      </c>
    </row>
    <row r="1448" spans="1:5" x14ac:dyDescent="0.25">
      <c r="A1448" s="23" t="s">
        <v>53</v>
      </c>
      <c r="B1448" s="27" t="s">
        <v>899</v>
      </c>
      <c r="C1448" s="27">
        <v>260.01</v>
      </c>
      <c r="D1448" s="27">
        <v>13264</v>
      </c>
      <c r="E1448" s="251">
        <f t="shared" si="22"/>
        <v>1.9602683956574184E-2</v>
      </c>
    </row>
    <row r="1449" spans="1:5" x14ac:dyDescent="0.25">
      <c r="A1449" s="23" t="s">
        <v>53</v>
      </c>
      <c r="B1449" s="27" t="s">
        <v>904</v>
      </c>
      <c r="C1449" s="27">
        <v>195.17</v>
      </c>
      <c r="D1449" s="27">
        <v>7659</v>
      </c>
      <c r="E1449" s="251">
        <f t="shared" si="22"/>
        <v>2.5482438960699828E-2</v>
      </c>
    </row>
    <row r="1450" spans="1:5" x14ac:dyDescent="0.25">
      <c r="A1450" s="23" t="s">
        <v>53</v>
      </c>
      <c r="B1450" s="27" t="s">
        <v>792</v>
      </c>
      <c r="C1450" s="27">
        <v>525.69000000000005</v>
      </c>
      <c r="D1450" s="27">
        <v>3710</v>
      </c>
      <c r="E1450" s="251">
        <f t="shared" si="22"/>
        <v>0.14169541778975742</v>
      </c>
    </row>
    <row r="1451" spans="1:5" x14ac:dyDescent="0.25">
      <c r="A1451" s="23" t="s">
        <v>53</v>
      </c>
      <c r="B1451" s="27" t="s">
        <v>917</v>
      </c>
      <c r="C1451" s="27">
        <v>54.46</v>
      </c>
      <c r="D1451" s="27">
        <v>1375</v>
      </c>
      <c r="E1451" s="251">
        <f t="shared" si="22"/>
        <v>3.9607272727272727E-2</v>
      </c>
    </row>
    <row r="1452" spans="1:5" x14ac:dyDescent="0.25">
      <c r="A1452" s="23" t="s">
        <v>53</v>
      </c>
      <c r="B1452" s="27" t="s">
        <v>946</v>
      </c>
      <c r="C1452" s="27">
        <v>18.57</v>
      </c>
      <c r="D1452" s="27">
        <v>1476</v>
      </c>
      <c r="E1452" s="251">
        <f t="shared" si="22"/>
        <v>1.258130081300813E-2</v>
      </c>
    </row>
    <row r="1453" spans="1:5" x14ac:dyDescent="0.25">
      <c r="A1453" s="23" t="s">
        <v>53</v>
      </c>
      <c r="B1453" s="27" t="s">
        <v>952</v>
      </c>
      <c r="C1453" s="27">
        <v>186.35</v>
      </c>
      <c r="D1453" s="27">
        <v>792</v>
      </c>
      <c r="E1453" s="251">
        <f t="shared" si="22"/>
        <v>0.23529040404040402</v>
      </c>
    </row>
    <row r="1454" spans="1:5" x14ac:dyDescent="0.25">
      <c r="A1454" s="23" t="s">
        <v>53</v>
      </c>
      <c r="B1454" s="27" t="s">
        <v>962</v>
      </c>
      <c r="C1454" s="27">
        <v>210.91</v>
      </c>
      <c r="D1454" s="27">
        <v>2676</v>
      </c>
      <c r="E1454" s="251">
        <f t="shared" si="22"/>
        <v>7.8815396113602387E-2</v>
      </c>
    </row>
    <row r="1455" spans="1:5" x14ac:dyDescent="0.25">
      <c r="A1455" s="23" t="s">
        <v>53</v>
      </c>
      <c r="B1455" s="27" t="s">
        <v>984</v>
      </c>
      <c r="C1455" s="27">
        <v>59.5</v>
      </c>
      <c r="D1455" s="27">
        <v>5841</v>
      </c>
      <c r="E1455" s="251">
        <f t="shared" si="22"/>
        <v>1.0186611881527136E-2</v>
      </c>
    </row>
    <row r="1456" spans="1:5" x14ac:dyDescent="0.25">
      <c r="A1456" s="23" t="s">
        <v>53</v>
      </c>
      <c r="B1456" s="27" t="s">
        <v>986</v>
      </c>
      <c r="C1456" s="27">
        <v>67.680000000000007</v>
      </c>
      <c r="D1456" s="27">
        <v>4856</v>
      </c>
      <c r="E1456" s="251">
        <f t="shared" si="22"/>
        <v>1.3937397034596377E-2</v>
      </c>
    </row>
    <row r="1457" spans="1:5" x14ac:dyDescent="0.25">
      <c r="A1457" s="23" t="s">
        <v>53</v>
      </c>
      <c r="B1457" s="27" t="s">
        <v>990</v>
      </c>
      <c r="C1457" s="27">
        <v>57.29</v>
      </c>
      <c r="D1457" s="27">
        <v>2304</v>
      </c>
      <c r="E1457" s="251">
        <f t="shared" si="22"/>
        <v>2.486545138888889E-2</v>
      </c>
    </row>
    <row r="1458" spans="1:5" x14ac:dyDescent="0.25">
      <c r="A1458" s="23" t="s">
        <v>53</v>
      </c>
      <c r="B1458" s="27" t="s">
        <v>993</v>
      </c>
      <c r="C1458" s="27">
        <v>258.75</v>
      </c>
      <c r="D1458" s="27">
        <v>1750</v>
      </c>
      <c r="E1458" s="251">
        <f t="shared" si="22"/>
        <v>0.14785714285714285</v>
      </c>
    </row>
    <row r="1459" spans="1:5" x14ac:dyDescent="0.25">
      <c r="A1459" s="23" t="s">
        <v>53</v>
      </c>
      <c r="B1459" s="27" t="s">
        <v>1005</v>
      </c>
      <c r="C1459" s="27">
        <v>234.2</v>
      </c>
      <c r="D1459" s="27">
        <v>990</v>
      </c>
      <c r="E1459" s="251">
        <f t="shared" si="22"/>
        <v>0.23656565656565656</v>
      </c>
    </row>
    <row r="1460" spans="1:5" x14ac:dyDescent="0.25">
      <c r="A1460" s="23" t="s">
        <v>53</v>
      </c>
      <c r="B1460" s="27" t="s">
        <v>1015</v>
      </c>
      <c r="C1460" s="27">
        <v>47.22</v>
      </c>
      <c r="D1460" s="27">
        <v>5744</v>
      </c>
      <c r="E1460" s="251">
        <f t="shared" si="22"/>
        <v>8.2207520891364894E-3</v>
      </c>
    </row>
    <row r="1461" spans="1:5" x14ac:dyDescent="0.25">
      <c r="A1461" s="23" t="s">
        <v>53</v>
      </c>
      <c r="B1461" s="27" t="s">
        <v>1019</v>
      </c>
      <c r="C1461" s="27">
        <v>56.03</v>
      </c>
      <c r="D1461" s="27">
        <v>1988</v>
      </c>
      <c r="E1461" s="251">
        <f t="shared" si="22"/>
        <v>2.8184104627766601E-2</v>
      </c>
    </row>
    <row r="1462" spans="1:5" x14ac:dyDescent="0.25">
      <c r="A1462" s="23" t="s">
        <v>53</v>
      </c>
      <c r="B1462" s="27" t="s">
        <v>1025</v>
      </c>
      <c r="C1462" s="27">
        <v>63.9</v>
      </c>
      <c r="D1462" s="27">
        <v>4662</v>
      </c>
      <c r="E1462" s="251">
        <f t="shared" si="22"/>
        <v>1.3706563706563707E-2</v>
      </c>
    </row>
    <row r="1463" spans="1:5" x14ac:dyDescent="0.25">
      <c r="A1463" s="23" t="s">
        <v>53</v>
      </c>
      <c r="B1463" s="27" t="s">
        <v>1046</v>
      </c>
      <c r="C1463" s="27">
        <v>113.95</v>
      </c>
      <c r="D1463" s="27">
        <v>6600</v>
      </c>
      <c r="E1463" s="251">
        <f t="shared" si="22"/>
        <v>1.7265151515151515E-2</v>
      </c>
    </row>
    <row r="1464" spans="1:5" x14ac:dyDescent="0.25">
      <c r="A1464" s="23" t="s">
        <v>53</v>
      </c>
      <c r="B1464" s="27" t="s">
        <v>1050</v>
      </c>
      <c r="C1464" s="27">
        <v>326.75</v>
      </c>
      <c r="D1464" s="27">
        <v>9120</v>
      </c>
      <c r="E1464" s="251">
        <f t="shared" si="22"/>
        <v>3.5827850877192979E-2</v>
      </c>
    </row>
    <row r="1465" spans="1:5" x14ac:dyDescent="0.25">
      <c r="A1465" s="23" t="s">
        <v>53</v>
      </c>
      <c r="B1465" s="27" t="s">
        <v>1055</v>
      </c>
      <c r="C1465" s="27">
        <v>346.58</v>
      </c>
      <c r="D1465" s="27">
        <v>9336</v>
      </c>
      <c r="E1465" s="251">
        <f t="shared" si="22"/>
        <v>3.7122964867180801E-2</v>
      </c>
    </row>
    <row r="1466" spans="1:5" x14ac:dyDescent="0.25">
      <c r="A1466" s="23" t="s">
        <v>53</v>
      </c>
      <c r="B1466" s="27" t="s">
        <v>1072</v>
      </c>
      <c r="C1466" s="27">
        <v>112.14</v>
      </c>
      <c r="D1466" s="27">
        <v>7002</v>
      </c>
      <c r="E1466" s="251">
        <f t="shared" si="22"/>
        <v>1.6015424164524422E-2</v>
      </c>
    </row>
    <row r="1467" spans="1:5" x14ac:dyDescent="0.25">
      <c r="A1467" s="23" t="s">
        <v>53</v>
      </c>
      <c r="B1467" s="27" t="s">
        <v>1075</v>
      </c>
      <c r="C1467" s="27">
        <v>341.54</v>
      </c>
      <c r="D1467" s="27">
        <v>5408</v>
      </c>
      <c r="E1467" s="251">
        <f t="shared" si="22"/>
        <v>6.3154585798816568E-2</v>
      </c>
    </row>
    <row r="1468" spans="1:5" x14ac:dyDescent="0.25">
      <c r="A1468" s="23" t="s">
        <v>53</v>
      </c>
      <c r="B1468" s="27" t="s">
        <v>53</v>
      </c>
      <c r="C1468" s="27">
        <v>112.69</v>
      </c>
      <c r="D1468" s="27">
        <v>3344</v>
      </c>
      <c r="E1468" s="251">
        <f t="shared" si="22"/>
        <v>3.369916267942584E-2</v>
      </c>
    </row>
    <row r="1469" spans="1:5" x14ac:dyDescent="0.25">
      <c r="A1469" s="23" t="s">
        <v>53</v>
      </c>
      <c r="B1469" s="27" t="s">
        <v>1108</v>
      </c>
      <c r="C1469" s="27">
        <v>158.65</v>
      </c>
      <c r="D1469" s="27">
        <v>116487</v>
      </c>
      <c r="E1469" s="251">
        <f t="shared" si="22"/>
        <v>1.3619545528685605E-3</v>
      </c>
    </row>
    <row r="1470" spans="1:5" x14ac:dyDescent="0.25">
      <c r="A1470" s="23" t="s">
        <v>53</v>
      </c>
      <c r="B1470" s="27" t="s">
        <v>1111</v>
      </c>
      <c r="C1470" s="27">
        <v>121.5</v>
      </c>
      <c r="D1470" s="27">
        <v>6129</v>
      </c>
      <c r="E1470" s="251">
        <f t="shared" si="22"/>
        <v>1.9823788546255508E-2</v>
      </c>
    </row>
    <row r="1471" spans="1:5" x14ac:dyDescent="0.25">
      <c r="A1471" s="23" t="s">
        <v>53</v>
      </c>
      <c r="B1471" s="27" t="s">
        <v>1120</v>
      </c>
      <c r="C1471" s="27">
        <v>61.7</v>
      </c>
      <c r="D1471" s="27">
        <v>6830</v>
      </c>
      <c r="E1471" s="251">
        <f t="shared" si="22"/>
        <v>9.0336749633967792E-3</v>
      </c>
    </row>
    <row r="1472" spans="1:5" x14ac:dyDescent="0.25">
      <c r="A1472" s="23" t="s">
        <v>53</v>
      </c>
      <c r="B1472" s="27" t="s">
        <v>881</v>
      </c>
      <c r="C1472" s="27">
        <v>65.16</v>
      </c>
      <c r="D1472" s="27">
        <v>2376</v>
      </c>
      <c r="E1472" s="251">
        <f t="shared" si="22"/>
        <v>2.7424242424242424E-2</v>
      </c>
    </row>
    <row r="1473" spans="1:5" x14ac:dyDescent="0.25">
      <c r="A1473" s="23" t="s">
        <v>53</v>
      </c>
      <c r="B1473" s="27" t="s">
        <v>1158</v>
      </c>
      <c r="C1473" s="27">
        <v>57.6</v>
      </c>
      <c r="D1473" s="27">
        <v>8298</v>
      </c>
      <c r="E1473" s="251">
        <f t="shared" si="22"/>
        <v>6.9414316702819962E-3</v>
      </c>
    </row>
    <row r="1474" spans="1:5" x14ac:dyDescent="0.25">
      <c r="A1474" s="23" t="s">
        <v>53</v>
      </c>
      <c r="B1474" s="27" t="s">
        <v>1181</v>
      </c>
      <c r="C1474" s="27">
        <v>66.11</v>
      </c>
      <c r="D1474" s="27">
        <v>1255</v>
      </c>
      <c r="E1474" s="251">
        <f t="shared" si="22"/>
        <v>5.2677290836653387E-2</v>
      </c>
    </row>
    <row r="1475" spans="1:5" x14ac:dyDescent="0.25">
      <c r="A1475" s="23" t="s">
        <v>53</v>
      </c>
      <c r="B1475" s="27" t="s">
        <v>1189</v>
      </c>
      <c r="C1475" s="27">
        <v>22.35</v>
      </c>
      <c r="D1475" s="27">
        <v>2382</v>
      </c>
      <c r="E1475" s="251">
        <f t="shared" si="22"/>
        <v>9.3828715365239304E-3</v>
      </c>
    </row>
    <row r="1476" spans="1:5" x14ac:dyDescent="0.25">
      <c r="A1476" s="23" t="s">
        <v>53</v>
      </c>
      <c r="B1476" s="27" t="s">
        <v>1233</v>
      </c>
      <c r="C1476" s="27">
        <v>4.72</v>
      </c>
      <c r="D1476" s="27">
        <v>1482</v>
      </c>
      <c r="E1476" s="251">
        <f t="shared" si="22"/>
        <v>3.1848852901484479E-3</v>
      </c>
    </row>
    <row r="1477" spans="1:5" x14ac:dyDescent="0.25">
      <c r="A1477" s="23" t="s">
        <v>53</v>
      </c>
      <c r="B1477" s="27" t="s">
        <v>1236</v>
      </c>
      <c r="C1477" s="27">
        <v>154.87</v>
      </c>
      <c r="D1477" s="27">
        <v>4664</v>
      </c>
      <c r="E1477" s="251">
        <f t="shared" si="22"/>
        <v>3.3205403087478561E-2</v>
      </c>
    </row>
    <row r="1478" spans="1:5" x14ac:dyDescent="0.25">
      <c r="A1478" s="23" t="s">
        <v>53</v>
      </c>
      <c r="B1478" s="27" t="s">
        <v>1264</v>
      </c>
      <c r="C1478" s="27">
        <v>74.290000000000006</v>
      </c>
      <c r="D1478" s="27">
        <v>6975</v>
      </c>
      <c r="E1478" s="251">
        <f t="shared" si="22"/>
        <v>1.0650896057347672E-2</v>
      </c>
    </row>
    <row r="1479" spans="1:5" x14ac:dyDescent="0.25">
      <c r="A1479" s="23" t="s">
        <v>53</v>
      </c>
      <c r="B1479" s="27" t="s">
        <v>2396</v>
      </c>
      <c r="C1479" s="27">
        <v>11.65</v>
      </c>
      <c r="D1479" s="27">
        <v>1704</v>
      </c>
      <c r="E1479" s="251">
        <f t="shared" si="22"/>
        <v>6.8368544600938969E-3</v>
      </c>
    </row>
    <row r="1480" spans="1:5" x14ac:dyDescent="0.25">
      <c r="A1480" s="23" t="s">
        <v>53</v>
      </c>
      <c r="B1480" s="27" t="s">
        <v>1282</v>
      </c>
      <c r="C1480" s="27">
        <v>59.18</v>
      </c>
      <c r="D1480" s="27">
        <v>2874</v>
      </c>
      <c r="E1480" s="251">
        <f t="shared" ref="E1480:E1543" si="23">C1480/D1480</f>
        <v>2.0591510090466249E-2</v>
      </c>
    </row>
    <row r="1481" spans="1:5" x14ac:dyDescent="0.25">
      <c r="A1481" s="23" t="s">
        <v>53</v>
      </c>
      <c r="B1481" s="27" t="s">
        <v>1283</v>
      </c>
      <c r="C1481" s="27">
        <v>130.32</v>
      </c>
      <c r="D1481" s="27">
        <v>2723</v>
      </c>
      <c r="E1481" s="251">
        <f t="shared" si="23"/>
        <v>4.7858979067205286E-2</v>
      </c>
    </row>
    <row r="1482" spans="1:5" x14ac:dyDescent="0.25">
      <c r="A1482" s="23" t="s">
        <v>53</v>
      </c>
      <c r="B1482" s="27" t="s">
        <v>1286</v>
      </c>
      <c r="C1482" s="27">
        <v>170.3</v>
      </c>
      <c r="D1482" s="27">
        <v>2560</v>
      </c>
      <c r="E1482" s="251">
        <f t="shared" si="23"/>
        <v>6.6523437500000004E-2</v>
      </c>
    </row>
    <row r="1483" spans="1:5" x14ac:dyDescent="0.25">
      <c r="A1483" s="23" t="s">
        <v>53</v>
      </c>
      <c r="B1483" s="27" t="s">
        <v>1291</v>
      </c>
      <c r="C1483" s="27">
        <v>124.97</v>
      </c>
      <c r="D1483" s="27">
        <v>3920</v>
      </c>
      <c r="E1483" s="251">
        <f t="shared" si="23"/>
        <v>3.1880102040816323E-2</v>
      </c>
    </row>
    <row r="1484" spans="1:5" x14ac:dyDescent="0.25">
      <c r="A1484" s="23" t="s">
        <v>53</v>
      </c>
      <c r="B1484" s="27" t="s">
        <v>1379</v>
      </c>
      <c r="C1484" s="27">
        <v>94.44</v>
      </c>
      <c r="D1484" s="27">
        <v>19168</v>
      </c>
      <c r="E1484" s="251">
        <f t="shared" si="23"/>
        <v>4.9269616026711184E-3</v>
      </c>
    </row>
    <row r="1485" spans="1:5" x14ac:dyDescent="0.25">
      <c r="A1485" s="23" t="s">
        <v>53</v>
      </c>
      <c r="B1485" s="27" t="s">
        <v>1381</v>
      </c>
      <c r="C1485" s="27">
        <v>9.76</v>
      </c>
      <c r="D1485" s="27">
        <v>394</v>
      </c>
      <c r="E1485" s="251">
        <f t="shared" si="23"/>
        <v>2.4771573604060914E-2</v>
      </c>
    </row>
    <row r="1486" spans="1:5" x14ac:dyDescent="0.25">
      <c r="A1486" s="23" t="s">
        <v>53</v>
      </c>
      <c r="B1486" s="27" t="s">
        <v>1401</v>
      </c>
      <c r="C1486" s="27">
        <v>96.32</v>
      </c>
      <c r="D1486" s="27">
        <v>4102</v>
      </c>
      <c r="E1486" s="251">
        <f t="shared" si="23"/>
        <v>2.3481228668941978E-2</v>
      </c>
    </row>
    <row r="1487" spans="1:5" x14ac:dyDescent="0.25">
      <c r="A1487" s="23" t="s">
        <v>53</v>
      </c>
      <c r="B1487" s="27" t="s">
        <v>1408</v>
      </c>
      <c r="C1487" s="27">
        <v>35.89</v>
      </c>
      <c r="D1487" s="27">
        <v>4530</v>
      </c>
      <c r="E1487" s="251">
        <f t="shared" si="23"/>
        <v>7.9227373068432669E-3</v>
      </c>
    </row>
    <row r="1488" spans="1:5" x14ac:dyDescent="0.25">
      <c r="A1488" s="23" t="s">
        <v>53</v>
      </c>
      <c r="B1488" s="27" t="s">
        <v>1415</v>
      </c>
      <c r="C1488" s="27">
        <v>17.63</v>
      </c>
      <c r="D1488" s="27">
        <v>720</v>
      </c>
      <c r="E1488" s="251">
        <f t="shared" si="23"/>
        <v>2.4486111111111111E-2</v>
      </c>
    </row>
    <row r="1489" spans="1:5" x14ac:dyDescent="0.25">
      <c r="A1489" s="23" t="s">
        <v>53</v>
      </c>
      <c r="B1489" s="27" t="s">
        <v>1448</v>
      </c>
      <c r="C1489" s="27">
        <v>168.1</v>
      </c>
      <c r="D1489" s="27">
        <v>4320</v>
      </c>
      <c r="E1489" s="251">
        <f t="shared" si="23"/>
        <v>3.8912037037037037E-2</v>
      </c>
    </row>
    <row r="1490" spans="1:5" x14ac:dyDescent="0.25">
      <c r="A1490" s="23" t="s">
        <v>53</v>
      </c>
      <c r="B1490" s="27" t="s">
        <v>1450</v>
      </c>
      <c r="C1490" s="27">
        <v>66.739999999999995</v>
      </c>
      <c r="D1490" s="27">
        <v>2366</v>
      </c>
      <c r="E1490" s="251">
        <f t="shared" si="23"/>
        <v>2.8207945900253592E-2</v>
      </c>
    </row>
    <row r="1491" spans="1:5" x14ac:dyDescent="0.25">
      <c r="A1491" s="23" t="s">
        <v>53</v>
      </c>
      <c r="B1491" s="27" t="s">
        <v>1467</v>
      </c>
      <c r="C1491" s="27">
        <v>73.34</v>
      </c>
      <c r="D1491" s="27">
        <v>11979</v>
      </c>
      <c r="E1491" s="251">
        <f t="shared" si="23"/>
        <v>6.1223808331246354E-3</v>
      </c>
    </row>
    <row r="1492" spans="1:5" x14ac:dyDescent="0.25">
      <c r="A1492" s="23" t="s">
        <v>53</v>
      </c>
      <c r="B1492" s="27" t="s">
        <v>1506</v>
      </c>
      <c r="C1492" s="27">
        <v>137.25</v>
      </c>
      <c r="D1492" s="27">
        <v>1596</v>
      </c>
      <c r="E1492" s="251">
        <f t="shared" si="23"/>
        <v>8.5996240601503765E-2</v>
      </c>
    </row>
    <row r="1493" spans="1:5" x14ac:dyDescent="0.25">
      <c r="A1493" s="23" t="s">
        <v>53</v>
      </c>
      <c r="B1493" s="27" t="s">
        <v>1518</v>
      </c>
      <c r="C1493" s="27">
        <v>195.8</v>
      </c>
      <c r="D1493" s="27">
        <v>6579</v>
      </c>
      <c r="E1493" s="251">
        <f t="shared" si="23"/>
        <v>2.9761361909104729E-2</v>
      </c>
    </row>
    <row r="1494" spans="1:5" x14ac:dyDescent="0.25">
      <c r="A1494" s="23" t="s">
        <v>53</v>
      </c>
      <c r="B1494" s="27" t="s">
        <v>1519</v>
      </c>
      <c r="C1494" s="27">
        <v>83.1</v>
      </c>
      <c r="D1494" s="27">
        <v>3192</v>
      </c>
      <c r="E1494" s="251">
        <f t="shared" si="23"/>
        <v>2.6033834586466163E-2</v>
      </c>
    </row>
    <row r="1495" spans="1:5" x14ac:dyDescent="0.25">
      <c r="A1495" s="23" t="s">
        <v>53</v>
      </c>
      <c r="B1495" s="27" t="s">
        <v>1529</v>
      </c>
      <c r="C1495" s="27">
        <v>305.97000000000003</v>
      </c>
      <c r="D1495" s="27">
        <v>4284</v>
      </c>
      <c r="E1495" s="251">
        <f t="shared" si="23"/>
        <v>7.1421568627450985E-2</v>
      </c>
    </row>
    <row r="1496" spans="1:5" x14ac:dyDescent="0.25">
      <c r="A1496" s="23" t="s">
        <v>53</v>
      </c>
      <c r="B1496" s="27" t="s">
        <v>1563</v>
      </c>
      <c r="C1496" s="27">
        <v>12.59</v>
      </c>
      <c r="D1496" s="27">
        <v>1430</v>
      </c>
      <c r="E1496" s="251">
        <f t="shared" si="23"/>
        <v>8.8041958041958045E-3</v>
      </c>
    </row>
    <row r="1497" spans="1:5" x14ac:dyDescent="0.25">
      <c r="A1497" s="23" t="s">
        <v>53</v>
      </c>
      <c r="B1497" s="27" t="s">
        <v>1586</v>
      </c>
      <c r="C1497" s="27">
        <v>88.77</v>
      </c>
      <c r="D1497" s="27">
        <v>2979</v>
      </c>
      <c r="E1497" s="251">
        <f t="shared" si="23"/>
        <v>2.9798590130916413E-2</v>
      </c>
    </row>
    <row r="1498" spans="1:5" x14ac:dyDescent="0.25">
      <c r="A1498" s="23" t="s">
        <v>53</v>
      </c>
      <c r="B1498" s="27" t="s">
        <v>1591</v>
      </c>
      <c r="C1498" s="27">
        <v>56.66</v>
      </c>
      <c r="D1498" s="27">
        <v>2070</v>
      </c>
      <c r="E1498" s="251">
        <f t="shared" si="23"/>
        <v>2.7371980676328501E-2</v>
      </c>
    </row>
    <row r="1499" spans="1:5" x14ac:dyDescent="0.25">
      <c r="A1499" s="23" t="s">
        <v>53</v>
      </c>
      <c r="B1499" s="27" t="s">
        <v>1700</v>
      </c>
      <c r="C1499" s="27">
        <v>131.58000000000001</v>
      </c>
      <c r="D1499" s="27">
        <v>4039</v>
      </c>
      <c r="E1499" s="251">
        <f t="shared" si="23"/>
        <v>3.2577370636296114E-2</v>
      </c>
    </row>
    <row r="1500" spans="1:5" x14ac:dyDescent="0.25">
      <c r="A1500" s="23" t="s">
        <v>53</v>
      </c>
      <c r="B1500" s="27" t="s">
        <v>1756</v>
      </c>
      <c r="C1500" s="27">
        <v>21.09</v>
      </c>
      <c r="D1500" s="27">
        <v>2380</v>
      </c>
      <c r="E1500" s="251">
        <f t="shared" si="23"/>
        <v>8.8613445378151259E-3</v>
      </c>
    </row>
    <row r="1501" spans="1:5" x14ac:dyDescent="0.25">
      <c r="A1501" s="23" t="s">
        <v>53</v>
      </c>
      <c r="B1501" s="27" t="s">
        <v>1780</v>
      </c>
      <c r="C1501" s="27">
        <v>106.4</v>
      </c>
      <c r="D1501" s="27">
        <v>4072</v>
      </c>
      <c r="E1501" s="251">
        <f t="shared" si="23"/>
        <v>2.612966601178782E-2</v>
      </c>
    </row>
    <row r="1502" spans="1:5" x14ac:dyDescent="0.25">
      <c r="A1502" s="23" t="s">
        <v>53</v>
      </c>
      <c r="B1502" s="27" t="s">
        <v>1840</v>
      </c>
      <c r="C1502" s="27">
        <v>265.68</v>
      </c>
      <c r="D1502" s="27">
        <v>8109</v>
      </c>
      <c r="E1502" s="251">
        <f t="shared" si="23"/>
        <v>3.276359600443951E-2</v>
      </c>
    </row>
    <row r="1503" spans="1:5" x14ac:dyDescent="0.25">
      <c r="A1503" s="23" t="s">
        <v>53</v>
      </c>
      <c r="B1503" s="27" t="s">
        <v>1844</v>
      </c>
      <c r="C1503" s="27">
        <v>684.34</v>
      </c>
      <c r="D1503" s="27">
        <v>4018</v>
      </c>
      <c r="E1503" s="251">
        <f t="shared" si="23"/>
        <v>0.17031856645097063</v>
      </c>
    </row>
    <row r="1504" spans="1:5" x14ac:dyDescent="0.25">
      <c r="A1504" s="23" t="s">
        <v>53</v>
      </c>
      <c r="B1504" s="27" t="s">
        <v>1851</v>
      </c>
      <c r="C1504" s="27">
        <v>681.83</v>
      </c>
      <c r="D1504" s="27">
        <v>15930</v>
      </c>
      <c r="E1504" s="251">
        <f t="shared" si="23"/>
        <v>4.2801632140615192E-2</v>
      </c>
    </row>
    <row r="1505" spans="1:5" x14ac:dyDescent="0.25">
      <c r="A1505" s="23" t="s">
        <v>53</v>
      </c>
      <c r="B1505" s="27" t="s">
        <v>1853</v>
      </c>
      <c r="C1505" s="27">
        <v>236.72</v>
      </c>
      <c r="D1505" s="27">
        <v>5067</v>
      </c>
      <c r="E1505" s="251">
        <f t="shared" si="23"/>
        <v>4.6717979080323664E-2</v>
      </c>
    </row>
    <row r="1506" spans="1:5" x14ac:dyDescent="0.25">
      <c r="A1506" s="23" t="s">
        <v>53</v>
      </c>
      <c r="B1506" s="27" t="s">
        <v>1872</v>
      </c>
      <c r="C1506" s="27">
        <v>155.5</v>
      </c>
      <c r="D1506" s="27">
        <v>2394</v>
      </c>
      <c r="E1506" s="251">
        <f t="shared" si="23"/>
        <v>6.4954051796157056E-2</v>
      </c>
    </row>
    <row r="1507" spans="1:5" x14ac:dyDescent="0.25">
      <c r="A1507" s="23" t="s">
        <v>53</v>
      </c>
      <c r="B1507" s="27" t="s">
        <v>1886</v>
      </c>
      <c r="C1507" s="27">
        <v>103.88</v>
      </c>
      <c r="D1507" s="27">
        <v>1150</v>
      </c>
      <c r="E1507" s="251">
        <f t="shared" si="23"/>
        <v>9.0330434782608687E-2</v>
      </c>
    </row>
    <row r="1508" spans="1:5" x14ac:dyDescent="0.25">
      <c r="A1508" s="23" t="s">
        <v>53</v>
      </c>
      <c r="B1508" s="27" t="s">
        <v>1890</v>
      </c>
      <c r="C1508" s="27">
        <v>233.57</v>
      </c>
      <c r="D1508" s="27">
        <v>4590</v>
      </c>
      <c r="E1508" s="251">
        <f t="shared" si="23"/>
        <v>5.0886710239651411E-2</v>
      </c>
    </row>
    <row r="1509" spans="1:5" x14ac:dyDescent="0.25">
      <c r="A1509" s="23" t="s">
        <v>53</v>
      </c>
      <c r="B1509" s="27" t="s">
        <v>1893</v>
      </c>
      <c r="C1509" s="27">
        <v>45.96</v>
      </c>
      <c r="D1509" s="27">
        <v>2916</v>
      </c>
      <c r="E1509" s="251">
        <f t="shared" si="23"/>
        <v>1.5761316872427985E-2</v>
      </c>
    </row>
    <row r="1510" spans="1:5" x14ac:dyDescent="0.25">
      <c r="A1510" s="23" t="s">
        <v>53</v>
      </c>
      <c r="B1510" s="27" t="s">
        <v>1894</v>
      </c>
      <c r="C1510" s="27">
        <v>167.15</v>
      </c>
      <c r="D1510" s="27">
        <v>8808</v>
      </c>
      <c r="E1510" s="251">
        <f t="shared" si="23"/>
        <v>1.897706630336058E-2</v>
      </c>
    </row>
    <row r="1511" spans="1:5" x14ac:dyDescent="0.25">
      <c r="A1511" s="23" t="s">
        <v>53</v>
      </c>
      <c r="B1511" s="27" t="s">
        <v>1901</v>
      </c>
      <c r="C1511" s="27">
        <v>27.7</v>
      </c>
      <c r="D1511" s="27">
        <v>340</v>
      </c>
      <c r="E1511" s="251">
        <f t="shared" si="23"/>
        <v>8.1470588235294114E-2</v>
      </c>
    </row>
    <row r="1512" spans="1:5" x14ac:dyDescent="0.25">
      <c r="A1512" s="23" t="s">
        <v>53</v>
      </c>
      <c r="B1512" s="27" t="s">
        <v>1902</v>
      </c>
      <c r="C1512" s="27">
        <v>129.69</v>
      </c>
      <c r="D1512" s="27">
        <v>2142</v>
      </c>
      <c r="E1512" s="251">
        <f t="shared" si="23"/>
        <v>6.0546218487394957E-2</v>
      </c>
    </row>
    <row r="1513" spans="1:5" x14ac:dyDescent="0.25">
      <c r="A1513" s="23" t="s">
        <v>53</v>
      </c>
      <c r="B1513" s="27" t="s">
        <v>1908</v>
      </c>
      <c r="C1513" s="27">
        <v>85.94</v>
      </c>
      <c r="D1513" s="27">
        <v>4720</v>
      </c>
      <c r="E1513" s="251">
        <f t="shared" si="23"/>
        <v>1.8207627118644067E-2</v>
      </c>
    </row>
    <row r="1514" spans="1:5" x14ac:dyDescent="0.25">
      <c r="A1514" s="23" t="s">
        <v>53</v>
      </c>
      <c r="B1514" s="27" t="s">
        <v>1909</v>
      </c>
      <c r="C1514" s="27">
        <v>99.16</v>
      </c>
      <c r="D1514" s="27">
        <v>1734</v>
      </c>
      <c r="E1514" s="251">
        <f t="shared" si="23"/>
        <v>5.7185697808535177E-2</v>
      </c>
    </row>
    <row r="1515" spans="1:5" x14ac:dyDescent="0.25">
      <c r="A1515" s="23" t="s">
        <v>53</v>
      </c>
      <c r="B1515" s="27" t="s">
        <v>1910</v>
      </c>
      <c r="C1515" s="27">
        <v>528.84</v>
      </c>
      <c r="D1515" s="27">
        <v>8505</v>
      </c>
      <c r="E1515" s="251">
        <f t="shared" si="23"/>
        <v>6.2179894179894182E-2</v>
      </c>
    </row>
    <row r="1516" spans="1:5" x14ac:dyDescent="0.25">
      <c r="A1516" s="23" t="s">
        <v>53</v>
      </c>
      <c r="B1516" s="27" t="s">
        <v>1911</v>
      </c>
      <c r="C1516" s="27">
        <v>500.19</v>
      </c>
      <c r="D1516" s="27">
        <v>5340</v>
      </c>
      <c r="E1516" s="251">
        <f t="shared" si="23"/>
        <v>9.3668539325842695E-2</v>
      </c>
    </row>
    <row r="1517" spans="1:5" x14ac:dyDescent="0.25">
      <c r="A1517" s="23" t="s">
        <v>53</v>
      </c>
      <c r="B1517" s="27" t="s">
        <v>1912</v>
      </c>
      <c r="C1517" s="27">
        <v>25.5</v>
      </c>
      <c r="D1517" s="27">
        <v>800</v>
      </c>
      <c r="E1517" s="251">
        <f t="shared" si="23"/>
        <v>3.1875000000000001E-2</v>
      </c>
    </row>
    <row r="1518" spans="1:5" x14ac:dyDescent="0.25">
      <c r="A1518" s="23" t="s">
        <v>53</v>
      </c>
      <c r="B1518" s="27" t="s">
        <v>1921</v>
      </c>
      <c r="C1518" s="27">
        <v>248.68</v>
      </c>
      <c r="D1518" s="27">
        <v>13626</v>
      </c>
      <c r="E1518" s="251">
        <f t="shared" si="23"/>
        <v>1.8250403640099808E-2</v>
      </c>
    </row>
    <row r="1519" spans="1:5" x14ac:dyDescent="0.25">
      <c r="A1519" s="23" t="s">
        <v>53</v>
      </c>
      <c r="B1519" s="27" t="s">
        <v>1922</v>
      </c>
      <c r="C1519" s="27">
        <v>18.89</v>
      </c>
      <c r="D1519" s="27">
        <v>707</v>
      </c>
      <c r="E1519" s="251">
        <f t="shared" si="23"/>
        <v>2.6718528995756718E-2</v>
      </c>
    </row>
    <row r="1520" spans="1:5" x14ac:dyDescent="0.25">
      <c r="A1520" s="23" t="s">
        <v>53</v>
      </c>
      <c r="B1520" s="27" t="s">
        <v>1933</v>
      </c>
      <c r="C1520" s="27">
        <v>148.27000000000001</v>
      </c>
      <c r="D1520" s="27">
        <v>17872</v>
      </c>
      <c r="E1520" s="251">
        <f t="shared" si="23"/>
        <v>8.2962175470008958E-3</v>
      </c>
    </row>
    <row r="1521" spans="1:5" x14ac:dyDescent="0.25">
      <c r="A1521" s="23" t="s">
        <v>53</v>
      </c>
      <c r="B1521" s="27" t="s">
        <v>1938</v>
      </c>
      <c r="C1521" s="27">
        <v>113.95</v>
      </c>
      <c r="D1521" s="27">
        <v>5152</v>
      </c>
      <c r="E1521" s="251">
        <f t="shared" si="23"/>
        <v>2.2117624223602486E-2</v>
      </c>
    </row>
    <row r="1522" spans="1:5" x14ac:dyDescent="0.25">
      <c r="A1522" s="23" t="s">
        <v>53</v>
      </c>
      <c r="B1522" s="27" t="s">
        <v>1945</v>
      </c>
      <c r="C1522" s="27">
        <v>105.77</v>
      </c>
      <c r="D1522" s="27">
        <v>1776</v>
      </c>
      <c r="E1522" s="251">
        <f t="shared" si="23"/>
        <v>5.9555180180180176E-2</v>
      </c>
    </row>
    <row r="1523" spans="1:5" x14ac:dyDescent="0.25">
      <c r="A1523" s="23" t="s">
        <v>53</v>
      </c>
      <c r="B1523" s="27" t="s">
        <v>1961</v>
      </c>
      <c r="C1523" s="27">
        <v>339.34</v>
      </c>
      <c r="D1523" s="27">
        <v>4384</v>
      </c>
      <c r="E1523" s="251">
        <f t="shared" si="23"/>
        <v>7.7404197080291962E-2</v>
      </c>
    </row>
    <row r="1524" spans="1:5" x14ac:dyDescent="0.25">
      <c r="A1524" s="23" t="s">
        <v>53</v>
      </c>
      <c r="B1524" s="27" t="s">
        <v>1968</v>
      </c>
      <c r="C1524" s="27">
        <v>141.97</v>
      </c>
      <c r="D1524" s="27">
        <v>8841</v>
      </c>
      <c r="E1524" s="251">
        <f t="shared" si="23"/>
        <v>1.6058138219658409E-2</v>
      </c>
    </row>
    <row r="1525" spans="1:5" x14ac:dyDescent="0.25">
      <c r="A1525" s="23" t="s">
        <v>53</v>
      </c>
      <c r="B1525" s="27" t="s">
        <v>1970</v>
      </c>
      <c r="C1525" s="27">
        <v>360.74</v>
      </c>
      <c r="D1525" s="27">
        <v>9954</v>
      </c>
      <c r="E1525" s="251">
        <f t="shared" si="23"/>
        <v>3.6240707253365485E-2</v>
      </c>
    </row>
    <row r="1526" spans="1:5" x14ac:dyDescent="0.25">
      <c r="A1526" s="23" t="s">
        <v>53</v>
      </c>
      <c r="B1526" s="27" t="s">
        <v>1971</v>
      </c>
      <c r="C1526" s="27">
        <v>265.05</v>
      </c>
      <c r="D1526" s="27">
        <v>7380</v>
      </c>
      <c r="E1526" s="251">
        <f t="shared" si="23"/>
        <v>3.5914634146341468E-2</v>
      </c>
    </row>
    <row r="1527" spans="1:5" x14ac:dyDescent="0.25">
      <c r="A1527" s="23" t="s">
        <v>53</v>
      </c>
      <c r="B1527" s="27" t="s">
        <v>1979</v>
      </c>
      <c r="C1527" s="27">
        <v>30.85</v>
      </c>
      <c r="D1527" s="27">
        <v>3144</v>
      </c>
      <c r="E1527" s="251">
        <f t="shared" si="23"/>
        <v>9.8123409669211206E-3</v>
      </c>
    </row>
    <row r="1528" spans="1:5" x14ac:dyDescent="0.25">
      <c r="A1528" s="23" t="s">
        <v>53</v>
      </c>
      <c r="B1528" s="27" t="s">
        <v>1983</v>
      </c>
      <c r="C1528" s="27">
        <v>14.16</v>
      </c>
      <c r="D1528" s="27">
        <v>1398</v>
      </c>
      <c r="E1528" s="251">
        <f t="shared" si="23"/>
        <v>1.0128755364806867E-2</v>
      </c>
    </row>
    <row r="1529" spans="1:5" x14ac:dyDescent="0.25">
      <c r="A1529" s="23" t="s">
        <v>53</v>
      </c>
      <c r="B1529" s="27" t="s">
        <v>1984</v>
      </c>
      <c r="C1529" s="27">
        <v>89.08</v>
      </c>
      <c r="D1529" s="27">
        <v>7929</v>
      </c>
      <c r="E1529" s="251">
        <f t="shared" si="23"/>
        <v>1.1234708033799974E-2</v>
      </c>
    </row>
    <row r="1530" spans="1:5" x14ac:dyDescent="0.25">
      <c r="A1530" s="23" t="s">
        <v>53</v>
      </c>
      <c r="B1530" s="27" t="s">
        <v>1986</v>
      </c>
      <c r="C1530" s="27">
        <v>111.12</v>
      </c>
      <c r="D1530" s="27">
        <v>2576</v>
      </c>
      <c r="E1530" s="251">
        <f t="shared" si="23"/>
        <v>4.3136645962732922E-2</v>
      </c>
    </row>
    <row r="1531" spans="1:5" x14ac:dyDescent="0.25">
      <c r="A1531" s="23" t="s">
        <v>53</v>
      </c>
      <c r="B1531" s="27" t="s">
        <v>1987</v>
      </c>
      <c r="C1531" s="27">
        <v>104.19</v>
      </c>
      <c r="D1531" s="27">
        <v>2304</v>
      </c>
      <c r="E1531" s="251">
        <f t="shared" si="23"/>
        <v>4.5221354166666665E-2</v>
      </c>
    </row>
    <row r="1532" spans="1:5" x14ac:dyDescent="0.25">
      <c r="A1532" s="23" t="s">
        <v>53</v>
      </c>
      <c r="B1532" s="27" t="s">
        <v>1992</v>
      </c>
      <c r="C1532" s="27">
        <v>67.989999999999995</v>
      </c>
      <c r="D1532" s="27">
        <v>3824</v>
      </c>
      <c r="E1532" s="251">
        <f t="shared" si="23"/>
        <v>1.777981171548117E-2</v>
      </c>
    </row>
    <row r="1533" spans="1:5" x14ac:dyDescent="0.25">
      <c r="A1533" s="23" t="s">
        <v>53</v>
      </c>
      <c r="B1533" s="27" t="s">
        <v>1996</v>
      </c>
      <c r="C1533" s="27">
        <v>210.9</v>
      </c>
      <c r="D1533" s="27">
        <v>7337</v>
      </c>
      <c r="E1533" s="251">
        <f t="shared" si="23"/>
        <v>2.8744718549816001E-2</v>
      </c>
    </row>
    <row r="1534" spans="1:5" x14ac:dyDescent="0.25">
      <c r="A1534" s="23" t="s">
        <v>53</v>
      </c>
      <c r="B1534" s="27" t="s">
        <v>1997</v>
      </c>
      <c r="C1534" s="27">
        <v>83.73</v>
      </c>
      <c r="D1534" s="27">
        <v>3416</v>
      </c>
      <c r="E1534" s="251">
        <f t="shared" si="23"/>
        <v>2.4511124121779859E-2</v>
      </c>
    </row>
    <row r="1535" spans="1:5" x14ac:dyDescent="0.25">
      <c r="A1535" s="23" t="s">
        <v>53</v>
      </c>
      <c r="B1535" s="27" t="s">
        <v>2010</v>
      </c>
      <c r="C1535" s="27">
        <v>66.73</v>
      </c>
      <c r="D1535" s="27">
        <v>1170</v>
      </c>
      <c r="E1535" s="251">
        <f t="shared" si="23"/>
        <v>5.7034188034188041E-2</v>
      </c>
    </row>
    <row r="1536" spans="1:5" x14ac:dyDescent="0.25">
      <c r="A1536" s="23" t="s">
        <v>53</v>
      </c>
      <c r="B1536" s="27" t="s">
        <v>2017</v>
      </c>
      <c r="C1536" s="27">
        <v>192.65</v>
      </c>
      <c r="D1536" s="27">
        <v>3952</v>
      </c>
      <c r="E1536" s="251">
        <f t="shared" si="23"/>
        <v>4.8747469635627531E-2</v>
      </c>
    </row>
    <row r="1537" spans="1:5" x14ac:dyDescent="0.25">
      <c r="A1537" s="23" t="s">
        <v>53</v>
      </c>
      <c r="B1537" s="27" t="s">
        <v>2026</v>
      </c>
      <c r="C1537" s="27">
        <v>47.22</v>
      </c>
      <c r="D1537" s="27">
        <v>3232</v>
      </c>
      <c r="E1537" s="251">
        <f t="shared" si="23"/>
        <v>1.4610148514851484E-2</v>
      </c>
    </row>
    <row r="1538" spans="1:5" x14ac:dyDescent="0.25">
      <c r="A1538" s="23" t="s">
        <v>53</v>
      </c>
      <c r="B1538" s="27" t="s">
        <v>2053</v>
      </c>
      <c r="C1538" s="27">
        <v>336.82</v>
      </c>
      <c r="D1538" s="27">
        <v>4384</v>
      </c>
      <c r="E1538" s="251">
        <f t="shared" si="23"/>
        <v>7.682937956204379E-2</v>
      </c>
    </row>
    <row r="1539" spans="1:5" x14ac:dyDescent="0.25">
      <c r="A1539" s="23" t="s">
        <v>53</v>
      </c>
      <c r="B1539" s="27" t="s">
        <v>2066</v>
      </c>
      <c r="C1539" s="27">
        <v>193.59</v>
      </c>
      <c r="D1539" s="27">
        <v>10056</v>
      </c>
      <c r="E1539" s="251">
        <f t="shared" si="23"/>
        <v>1.9251193317422435E-2</v>
      </c>
    </row>
    <row r="1540" spans="1:5" x14ac:dyDescent="0.25">
      <c r="A1540" s="23" t="s">
        <v>53</v>
      </c>
      <c r="B1540" s="27" t="s">
        <v>2085</v>
      </c>
      <c r="C1540" s="27">
        <v>58.55</v>
      </c>
      <c r="D1540" s="27">
        <v>1188</v>
      </c>
      <c r="E1540" s="251">
        <f t="shared" si="23"/>
        <v>4.9284511784511785E-2</v>
      </c>
    </row>
    <row r="1541" spans="1:5" x14ac:dyDescent="0.25">
      <c r="A1541" s="23" t="s">
        <v>53</v>
      </c>
      <c r="B1541" s="27" t="s">
        <v>2087</v>
      </c>
      <c r="C1541" s="27">
        <v>116.47</v>
      </c>
      <c r="D1541" s="27">
        <v>600</v>
      </c>
      <c r="E1541" s="251">
        <f t="shared" si="23"/>
        <v>0.19411666666666666</v>
      </c>
    </row>
    <row r="1542" spans="1:5" x14ac:dyDescent="0.25">
      <c r="A1542" s="23" t="s">
        <v>53</v>
      </c>
      <c r="B1542" s="27" t="s">
        <v>2090</v>
      </c>
      <c r="C1542" s="27">
        <v>59.18</v>
      </c>
      <c r="D1542" s="27">
        <v>6152</v>
      </c>
      <c r="E1542" s="251">
        <f t="shared" si="23"/>
        <v>9.6196358907672305E-3</v>
      </c>
    </row>
    <row r="1543" spans="1:5" x14ac:dyDescent="0.25">
      <c r="A1543" s="23" t="s">
        <v>53</v>
      </c>
      <c r="B1543" s="27" t="s">
        <v>2092</v>
      </c>
      <c r="C1543" s="27">
        <v>97.27</v>
      </c>
      <c r="D1543" s="27">
        <v>2947</v>
      </c>
      <c r="E1543" s="251">
        <f t="shared" si="23"/>
        <v>3.3006447234475739E-2</v>
      </c>
    </row>
    <row r="1544" spans="1:5" x14ac:dyDescent="0.25">
      <c r="A1544" s="23" t="s">
        <v>53</v>
      </c>
      <c r="B1544" s="27" t="s">
        <v>2096</v>
      </c>
      <c r="C1544" s="27">
        <v>47.22</v>
      </c>
      <c r="D1544" s="27">
        <v>1656</v>
      </c>
      <c r="E1544" s="251">
        <f t="shared" ref="E1544:E1607" si="24">C1544/D1544</f>
        <v>2.8514492753623187E-2</v>
      </c>
    </row>
    <row r="1545" spans="1:5" x14ac:dyDescent="0.25">
      <c r="A1545" s="23" t="s">
        <v>53</v>
      </c>
      <c r="B1545" s="27" t="s">
        <v>2099</v>
      </c>
      <c r="C1545" s="27">
        <v>51.31</v>
      </c>
      <c r="D1545" s="27">
        <v>6012</v>
      </c>
      <c r="E1545" s="251">
        <f t="shared" si="24"/>
        <v>8.5345974717232209E-3</v>
      </c>
    </row>
    <row r="1546" spans="1:5" x14ac:dyDescent="0.25">
      <c r="A1546" s="23" t="s">
        <v>53</v>
      </c>
      <c r="B1546" s="27" t="s">
        <v>2100</v>
      </c>
      <c r="C1546" s="27">
        <v>169.36</v>
      </c>
      <c r="D1546" s="27">
        <v>1995</v>
      </c>
      <c r="E1546" s="251">
        <f t="shared" si="24"/>
        <v>8.4892230576441116E-2</v>
      </c>
    </row>
    <row r="1547" spans="1:5" x14ac:dyDescent="0.25">
      <c r="A1547" s="23" t="s">
        <v>53</v>
      </c>
      <c r="B1547" s="27" t="s">
        <v>2104</v>
      </c>
      <c r="C1547" s="27">
        <v>38.72</v>
      </c>
      <c r="D1547" s="27">
        <v>1911</v>
      </c>
      <c r="E1547" s="251">
        <f t="shared" si="24"/>
        <v>2.0261643118785977E-2</v>
      </c>
    </row>
    <row r="1548" spans="1:5" x14ac:dyDescent="0.25">
      <c r="A1548" s="23" t="s">
        <v>53</v>
      </c>
      <c r="B1548" s="27" t="s">
        <v>2111</v>
      </c>
      <c r="C1548" s="27">
        <v>99.47</v>
      </c>
      <c r="D1548" s="27">
        <v>4016</v>
      </c>
      <c r="E1548" s="251">
        <f t="shared" si="24"/>
        <v>2.4768426294820716E-2</v>
      </c>
    </row>
    <row r="1549" spans="1:5" x14ac:dyDescent="0.25">
      <c r="A1549" s="23" t="s">
        <v>53</v>
      </c>
      <c r="B1549" s="27" t="s">
        <v>2118</v>
      </c>
      <c r="C1549" s="27">
        <v>317.3</v>
      </c>
      <c r="D1549" s="27">
        <v>2608</v>
      </c>
      <c r="E1549" s="251">
        <f t="shared" si="24"/>
        <v>0.12166411042944786</v>
      </c>
    </row>
    <row r="1550" spans="1:5" x14ac:dyDescent="0.25">
      <c r="A1550" s="23" t="s">
        <v>53</v>
      </c>
      <c r="B1550" s="27" t="s">
        <v>2119</v>
      </c>
      <c r="C1550" s="27">
        <v>205.87</v>
      </c>
      <c r="D1550" s="27">
        <v>15669</v>
      </c>
      <c r="E1550" s="251">
        <f t="shared" si="24"/>
        <v>1.313868147297211E-2</v>
      </c>
    </row>
    <row r="1551" spans="1:5" x14ac:dyDescent="0.25">
      <c r="A1551" s="23" t="s">
        <v>53</v>
      </c>
      <c r="B1551" s="27" t="s">
        <v>2121</v>
      </c>
      <c r="C1551" s="27">
        <v>507.75</v>
      </c>
      <c r="D1551" s="27">
        <v>26181</v>
      </c>
      <c r="E1551" s="251">
        <f t="shared" si="24"/>
        <v>1.9393835224017417E-2</v>
      </c>
    </row>
    <row r="1552" spans="1:5" x14ac:dyDescent="0.25">
      <c r="A1552" s="23" t="s">
        <v>53</v>
      </c>
      <c r="B1552" s="27" t="s">
        <v>2129</v>
      </c>
      <c r="C1552" s="27">
        <v>287.39999999999998</v>
      </c>
      <c r="D1552" s="27">
        <v>4040</v>
      </c>
      <c r="E1552" s="251">
        <f t="shared" si="24"/>
        <v>7.1138613861386132E-2</v>
      </c>
    </row>
    <row r="1553" spans="1:5" x14ac:dyDescent="0.25">
      <c r="A1553" s="23" t="s">
        <v>53</v>
      </c>
      <c r="B1553" s="27" t="s">
        <v>2132</v>
      </c>
      <c r="C1553" s="27">
        <v>38.090000000000003</v>
      </c>
      <c r="D1553" s="27">
        <v>2826</v>
      </c>
      <c r="E1553" s="251">
        <f t="shared" si="24"/>
        <v>1.3478414720452938E-2</v>
      </c>
    </row>
    <row r="1554" spans="1:5" x14ac:dyDescent="0.25">
      <c r="A1554" s="23" t="s">
        <v>53</v>
      </c>
      <c r="B1554" s="27" t="s">
        <v>2136</v>
      </c>
      <c r="C1554" s="27">
        <v>115.52</v>
      </c>
      <c r="D1554" s="27">
        <v>1827</v>
      </c>
      <c r="E1554" s="251">
        <f t="shared" si="24"/>
        <v>6.3229337712096337E-2</v>
      </c>
    </row>
    <row r="1555" spans="1:5" x14ac:dyDescent="0.25">
      <c r="A1555" s="23" t="s">
        <v>53</v>
      </c>
      <c r="B1555" s="27" t="s">
        <v>2137</v>
      </c>
      <c r="C1555" s="27">
        <v>202.09</v>
      </c>
      <c r="D1555" s="27">
        <v>9816</v>
      </c>
      <c r="E1555" s="251">
        <f t="shared" si="24"/>
        <v>2.0587815810920947E-2</v>
      </c>
    </row>
    <row r="1556" spans="1:5" x14ac:dyDescent="0.25">
      <c r="A1556" s="23" t="s">
        <v>53</v>
      </c>
      <c r="B1556" s="27" t="s">
        <v>2140</v>
      </c>
      <c r="C1556" s="27">
        <v>301.25</v>
      </c>
      <c r="D1556" s="27">
        <v>3399</v>
      </c>
      <c r="E1556" s="251">
        <f t="shared" si="24"/>
        <v>8.8629008531921155E-2</v>
      </c>
    </row>
    <row r="1557" spans="1:5" x14ac:dyDescent="0.25">
      <c r="A1557" s="23" t="s">
        <v>53</v>
      </c>
      <c r="B1557" s="27" t="s">
        <v>2144</v>
      </c>
      <c r="C1557" s="27">
        <v>31.48</v>
      </c>
      <c r="D1557" s="27">
        <v>3912</v>
      </c>
      <c r="E1557" s="251">
        <f t="shared" si="24"/>
        <v>8.0470347648261761E-3</v>
      </c>
    </row>
    <row r="1558" spans="1:5" x14ac:dyDescent="0.25">
      <c r="A1558" s="23" t="s">
        <v>53</v>
      </c>
      <c r="B1558" s="27" t="s">
        <v>2152</v>
      </c>
      <c r="C1558" s="27">
        <v>46.9</v>
      </c>
      <c r="D1558" s="27">
        <v>1480</v>
      </c>
      <c r="E1558" s="251">
        <f t="shared" si="24"/>
        <v>3.1689189189189192E-2</v>
      </c>
    </row>
    <row r="1559" spans="1:5" x14ac:dyDescent="0.25">
      <c r="A1559" s="23" t="s">
        <v>53</v>
      </c>
      <c r="B1559" s="27" t="s">
        <v>2154</v>
      </c>
      <c r="C1559" s="27">
        <v>23.61</v>
      </c>
      <c r="D1559" s="27">
        <v>1405</v>
      </c>
      <c r="E1559" s="251">
        <f t="shared" si="24"/>
        <v>1.6804270462633452E-2</v>
      </c>
    </row>
    <row r="1560" spans="1:5" x14ac:dyDescent="0.25">
      <c r="A1560" s="23" t="s">
        <v>53</v>
      </c>
      <c r="B1560" s="27" t="s">
        <v>2155</v>
      </c>
      <c r="C1560" s="27">
        <v>59.49</v>
      </c>
      <c r="D1560" s="27">
        <v>6712</v>
      </c>
      <c r="E1560" s="251">
        <f t="shared" si="24"/>
        <v>8.8632300357568538E-3</v>
      </c>
    </row>
    <row r="1561" spans="1:5" x14ac:dyDescent="0.25">
      <c r="A1561" s="23" t="s">
        <v>54</v>
      </c>
      <c r="B1561" s="27" t="s">
        <v>428</v>
      </c>
      <c r="C1561" s="27">
        <v>1578.78</v>
      </c>
      <c r="D1561" s="27">
        <v>24453</v>
      </c>
      <c r="E1561" s="251">
        <f t="shared" si="24"/>
        <v>6.4563857195436142E-2</v>
      </c>
    </row>
    <row r="1562" spans="1:5" x14ac:dyDescent="0.25">
      <c r="A1562" s="23" t="s">
        <v>54</v>
      </c>
      <c r="B1562" s="27" t="s">
        <v>799</v>
      </c>
      <c r="C1562" s="27">
        <v>2933.27</v>
      </c>
      <c r="D1562" s="27">
        <v>39798</v>
      </c>
      <c r="E1562" s="251">
        <f t="shared" si="24"/>
        <v>7.3703954972611688E-2</v>
      </c>
    </row>
    <row r="1563" spans="1:5" x14ac:dyDescent="0.25">
      <c r="A1563" s="23" t="s">
        <v>54</v>
      </c>
      <c r="B1563" s="27" t="s">
        <v>2000</v>
      </c>
      <c r="C1563" s="27">
        <v>1905.82</v>
      </c>
      <c r="D1563" s="27">
        <v>15665</v>
      </c>
      <c r="E1563" s="251">
        <f t="shared" si="24"/>
        <v>0.12166102776891158</v>
      </c>
    </row>
    <row r="1564" spans="1:5" x14ac:dyDescent="0.25">
      <c r="A1564" s="23" t="s">
        <v>55</v>
      </c>
      <c r="B1564" s="27" t="s">
        <v>1580</v>
      </c>
      <c r="C1564" s="27">
        <v>6693</v>
      </c>
      <c r="D1564" s="27">
        <v>2056</v>
      </c>
      <c r="E1564" s="251">
        <f t="shared" si="24"/>
        <v>3.2553501945525292</v>
      </c>
    </row>
    <row r="1565" spans="1:5" x14ac:dyDescent="0.25">
      <c r="A1565" s="23" t="s">
        <v>56</v>
      </c>
      <c r="B1565" s="27" t="s">
        <v>290</v>
      </c>
      <c r="C1565" s="27">
        <v>800</v>
      </c>
      <c r="D1565" s="27">
        <v>8384</v>
      </c>
      <c r="E1565" s="251">
        <f t="shared" si="24"/>
        <v>9.5419847328244281E-2</v>
      </c>
    </row>
    <row r="1566" spans="1:5" x14ac:dyDescent="0.25">
      <c r="A1566" s="23" t="s">
        <v>56</v>
      </c>
      <c r="B1566" s="27" t="s">
        <v>296</v>
      </c>
      <c r="C1566" s="27">
        <v>1068</v>
      </c>
      <c r="D1566" s="27">
        <v>5031</v>
      </c>
      <c r="E1566" s="251">
        <f t="shared" si="24"/>
        <v>0.21228384019081695</v>
      </c>
    </row>
    <row r="1567" spans="1:5" x14ac:dyDescent="0.25">
      <c r="A1567" s="23" t="s">
        <v>56</v>
      </c>
      <c r="B1567" s="27" t="s">
        <v>338</v>
      </c>
      <c r="C1567" s="27">
        <v>763</v>
      </c>
      <c r="D1567" s="27">
        <v>8936</v>
      </c>
      <c r="E1567" s="251">
        <f t="shared" si="24"/>
        <v>8.5384959713518352E-2</v>
      </c>
    </row>
    <row r="1568" spans="1:5" x14ac:dyDescent="0.25">
      <c r="A1568" s="23" t="s">
        <v>56</v>
      </c>
      <c r="B1568" s="27" t="s">
        <v>346</v>
      </c>
      <c r="C1568" s="27">
        <v>485</v>
      </c>
      <c r="D1568" s="27">
        <v>5382</v>
      </c>
      <c r="E1568" s="251">
        <f t="shared" si="24"/>
        <v>9.0115198810850991E-2</v>
      </c>
    </row>
    <row r="1569" spans="1:5" x14ac:dyDescent="0.25">
      <c r="A1569" s="23" t="s">
        <v>56</v>
      </c>
      <c r="B1569" s="27" t="s">
        <v>391</v>
      </c>
      <c r="C1569" s="27">
        <v>200</v>
      </c>
      <c r="D1569" s="27">
        <v>7328</v>
      </c>
      <c r="E1569" s="251">
        <f t="shared" si="24"/>
        <v>2.7292576419213975E-2</v>
      </c>
    </row>
    <row r="1570" spans="1:5" x14ac:dyDescent="0.25">
      <c r="A1570" s="23" t="s">
        <v>56</v>
      </c>
      <c r="B1570" s="27" t="s">
        <v>616</v>
      </c>
      <c r="C1570" s="27">
        <v>268</v>
      </c>
      <c r="D1570" s="27">
        <v>13878</v>
      </c>
      <c r="E1570" s="251">
        <f t="shared" si="24"/>
        <v>1.9311139933708026E-2</v>
      </c>
    </row>
    <row r="1571" spans="1:5" x14ac:dyDescent="0.25">
      <c r="A1571" s="23" t="s">
        <v>56</v>
      </c>
      <c r="B1571" s="27" t="s">
        <v>458</v>
      </c>
      <c r="C1571" s="27">
        <v>1061</v>
      </c>
      <c r="D1571" s="27">
        <v>8327</v>
      </c>
      <c r="E1571" s="251">
        <f t="shared" si="24"/>
        <v>0.12741683679596494</v>
      </c>
    </row>
    <row r="1572" spans="1:5" x14ac:dyDescent="0.25">
      <c r="A1572" s="23" t="s">
        <v>56</v>
      </c>
      <c r="B1572" s="27" t="s">
        <v>461</v>
      </c>
      <c r="C1572" s="27">
        <v>1251</v>
      </c>
      <c r="D1572" s="27">
        <v>8325</v>
      </c>
      <c r="E1572" s="251">
        <f t="shared" si="24"/>
        <v>0.15027027027027026</v>
      </c>
    </row>
    <row r="1573" spans="1:5" x14ac:dyDescent="0.25">
      <c r="A1573" s="23" t="s">
        <v>56</v>
      </c>
      <c r="B1573" s="27" t="s">
        <v>466</v>
      </c>
      <c r="C1573" s="27">
        <v>853</v>
      </c>
      <c r="D1573" s="27">
        <v>11540</v>
      </c>
      <c r="E1573" s="251">
        <f t="shared" si="24"/>
        <v>7.3916811091854426E-2</v>
      </c>
    </row>
    <row r="1574" spans="1:5" x14ac:dyDescent="0.25">
      <c r="A1574" s="23" t="s">
        <v>56</v>
      </c>
      <c r="B1574" s="27" t="s">
        <v>468</v>
      </c>
      <c r="C1574" s="27">
        <v>125</v>
      </c>
      <c r="D1574" s="27">
        <v>4280</v>
      </c>
      <c r="E1574" s="251">
        <f t="shared" si="24"/>
        <v>2.9205607476635514E-2</v>
      </c>
    </row>
    <row r="1575" spans="1:5" x14ac:dyDescent="0.25">
      <c r="A1575" s="23" t="s">
        <v>56</v>
      </c>
      <c r="B1575" s="27" t="s">
        <v>533</v>
      </c>
      <c r="C1575" s="27">
        <v>4240</v>
      </c>
      <c r="D1575" s="27">
        <v>11844</v>
      </c>
      <c r="E1575" s="251">
        <f t="shared" si="24"/>
        <v>0.35798716649780482</v>
      </c>
    </row>
    <row r="1576" spans="1:5" x14ac:dyDescent="0.25">
      <c r="A1576" s="23" t="s">
        <v>56</v>
      </c>
      <c r="B1576" s="27" t="s">
        <v>528</v>
      </c>
      <c r="C1576" s="27">
        <v>543</v>
      </c>
      <c r="D1576" s="27">
        <v>12645</v>
      </c>
      <c r="E1576" s="251">
        <f t="shared" si="24"/>
        <v>4.2941874258600236E-2</v>
      </c>
    </row>
    <row r="1577" spans="1:5" x14ac:dyDescent="0.25">
      <c r="A1577" s="23" t="s">
        <v>56</v>
      </c>
      <c r="B1577" s="27" t="s">
        <v>577</v>
      </c>
      <c r="C1577" s="27">
        <v>98</v>
      </c>
      <c r="D1577" s="27">
        <v>5805</v>
      </c>
      <c r="E1577" s="251">
        <f t="shared" si="24"/>
        <v>1.6881998277347116E-2</v>
      </c>
    </row>
    <row r="1578" spans="1:5" x14ac:dyDescent="0.25">
      <c r="A1578" s="23" t="s">
        <v>56</v>
      </c>
      <c r="B1578" s="27" t="s">
        <v>682</v>
      </c>
      <c r="C1578" s="27">
        <v>4706</v>
      </c>
      <c r="D1578" s="27">
        <v>11760</v>
      </c>
      <c r="E1578" s="251">
        <f t="shared" si="24"/>
        <v>0.40017006802721089</v>
      </c>
    </row>
    <row r="1579" spans="1:5" x14ac:dyDescent="0.25">
      <c r="A1579" s="23" t="s">
        <v>56</v>
      </c>
      <c r="B1579" s="27" t="s">
        <v>683</v>
      </c>
      <c r="C1579" s="27">
        <v>1781</v>
      </c>
      <c r="D1579" s="27">
        <v>8004</v>
      </c>
      <c r="E1579" s="251">
        <f t="shared" si="24"/>
        <v>0.22251374312843578</v>
      </c>
    </row>
    <row r="1580" spans="1:5" x14ac:dyDescent="0.25">
      <c r="A1580" s="23" t="s">
        <v>56</v>
      </c>
      <c r="B1580" s="27" t="s">
        <v>730</v>
      </c>
      <c r="C1580" s="27">
        <v>78</v>
      </c>
      <c r="D1580" s="27">
        <v>4048</v>
      </c>
      <c r="E1580" s="251">
        <f t="shared" si="24"/>
        <v>1.9268774703557312E-2</v>
      </c>
    </row>
    <row r="1581" spans="1:5" x14ac:dyDescent="0.25">
      <c r="A1581" s="23" t="s">
        <v>56</v>
      </c>
      <c r="B1581" s="27" t="s">
        <v>864</v>
      </c>
      <c r="C1581" s="27">
        <v>570</v>
      </c>
      <c r="D1581" s="27">
        <v>3808</v>
      </c>
      <c r="E1581" s="251">
        <f t="shared" si="24"/>
        <v>0.14968487394957983</v>
      </c>
    </row>
    <row r="1582" spans="1:5" x14ac:dyDescent="0.25">
      <c r="A1582" s="23" t="s">
        <v>56</v>
      </c>
      <c r="B1582" s="27" t="s">
        <v>911</v>
      </c>
      <c r="C1582" s="27">
        <v>1211</v>
      </c>
      <c r="D1582" s="27">
        <v>8816</v>
      </c>
      <c r="E1582" s="251">
        <f t="shared" si="24"/>
        <v>0.13736388384754991</v>
      </c>
    </row>
    <row r="1583" spans="1:5" x14ac:dyDescent="0.25">
      <c r="A1583" s="23" t="s">
        <v>56</v>
      </c>
      <c r="B1583" s="27" t="s">
        <v>932</v>
      </c>
      <c r="C1583" s="27">
        <v>568</v>
      </c>
      <c r="D1583" s="27">
        <v>6246</v>
      </c>
      <c r="E1583" s="251">
        <f t="shared" si="24"/>
        <v>9.0938200448286904E-2</v>
      </c>
    </row>
    <row r="1584" spans="1:5" x14ac:dyDescent="0.25">
      <c r="A1584" s="23" t="s">
        <v>56</v>
      </c>
      <c r="B1584" s="27" t="s">
        <v>854</v>
      </c>
      <c r="C1584" s="27">
        <v>1058</v>
      </c>
      <c r="D1584" s="27">
        <v>25533</v>
      </c>
      <c r="E1584" s="251">
        <f t="shared" si="24"/>
        <v>4.1436572279011478E-2</v>
      </c>
    </row>
    <row r="1585" spans="1:5" x14ac:dyDescent="0.25">
      <c r="A1585" s="23" t="s">
        <v>56</v>
      </c>
      <c r="B1585" s="27" t="s">
        <v>1066</v>
      </c>
      <c r="C1585" s="27">
        <v>2091</v>
      </c>
      <c r="D1585" s="27">
        <v>17200</v>
      </c>
      <c r="E1585" s="251">
        <f t="shared" si="24"/>
        <v>0.12156976744186046</v>
      </c>
    </row>
    <row r="1586" spans="1:5" x14ac:dyDescent="0.25">
      <c r="A1586" s="23" t="s">
        <v>56</v>
      </c>
      <c r="B1586" s="27" t="s">
        <v>855</v>
      </c>
      <c r="C1586" s="27">
        <v>172</v>
      </c>
      <c r="D1586" s="27">
        <v>3264</v>
      </c>
      <c r="E1586" s="251">
        <f t="shared" si="24"/>
        <v>5.2696078431372549E-2</v>
      </c>
    </row>
    <row r="1587" spans="1:5" x14ac:dyDescent="0.25">
      <c r="A1587" s="23" t="s">
        <v>56</v>
      </c>
      <c r="B1587" s="27" t="s">
        <v>1091</v>
      </c>
      <c r="C1587" s="27">
        <v>330</v>
      </c>
      <c r="D1587" s="27">
        <v>4760</v>
      </c>
      <c r="E1587" s="251">
        <f t="shared" si="24"/>
        <v>6.9327731092436978E-2</v>
      </c>
    </row>
    <row r="1588" spans="1:5" x14ac:dyDescent="0.25">
      <c r="A1588" s="23" t="s">
        <v>56</v>
      </c>
      <c r="B1588" s="27" t="s">
        <v>1116</v>
      </c>
      <c r="C1588" s="27">
        <v>1306</v>
      </c>
      <c r="D1588" s="27">
        <v>6520</v>
      </c>
      <c r="E1588" s="251">
        <f t="shared" si="24"/>
        <v>0.20030674846625768</v>
      </c>
    </row>
    <row r="1589" spans="1:5" x14ac:dyDescent="0.25">
      <c r="A1589" s="23" t="s">
        <v>56</v>
      </c>
      <c r="B1589" s="27" t="s">
        <v>1118</v>
      </c>
      <c r="C1589" s="27">
        <v>771</v>
      </c>
      <c r="D1589" s="27">
        <v>7560</v>
      </c>
      <c r="E1589" s="251">
        <f t="shared" si="24"/>
        <v>0.10198412698412698</v>
      </c>
    </row>
    <row r="1590" spans="1:5" x14ac:dyDescent="0.25">
      <c r="A1590" s="23" t="s">
        <v>56</v>
      </c>
      <c r="B1590" s="27" t="s">
        <v>1125</v>
      </c>
      <c r="C1590" s="27">
        <v>1954</v>
      </c>
      <c r="D1590" s="27">
        <v>26770</v>
      </c>
      <c r="E1590" s="251">
        <f t="shared" si="24"/>
        <v>7.2992155397833394E-2</v>
      </c>
    </row>
    <row r="1591" spans="1:5" x14ac:dyDescent="0.25">
      <c r="A1591" s="23" t="s">
        <v>56</v>
      </c>
      <c r="B1591" s="27" t="s">
        <v>1142</v>
      </c>
      <c r="C1591" s="27">
        <v>2722</v>
      </c>
      <c r="D1591" s="27">
        <v>7460</v>
      </c>
      <c r="E1591" s="251">
        <f t="shared" si="24"/>
        <v>0.36487935656836462</v>
      </c>
    </row>
    <row r="1592" spans="1:5" x14ac:dyDescent="0.25">
      <c r="A1592" s="23" t="s">
        <v>56</v>
      </c>
      <c r="B1592" s="27" t="s">
        <v>1178</v>
      </c>
      <c r="C1592" s="27">
        <v>128</v>
      </c>
      <c r="D1592" s="27">
        <v>2282</v>
      </c>
      <c r="E1592" s="251">
        <f t="shared" si="24"/>
        <v>5.6091148115687994E-2</v>
      </c>
    </row>
    <row r="1593" spans="1:5" x14ac:dyDescent="0.25">
      <c r="A1593" s="23" t="s">
        <v>56</v>
      </c>
      <c r="B1593" s="27" t="s">
        <v>1216</v>
      </c>
      <c r="C1593" s="27">
        <v>573</v>
      </c>
      <c r="D1593" s="27">
        <v>8073</v>
      </c>
      <c r="E1593" s="251">
        <f t="shared" si="24"/>
        <v>7.0977331846897071E-2</v>
      </c>
    </row>
    <row r="1594" spans="1:5" x14ac:dyDescent="0.25">
      <c r="A1594" s="23" t="s">
        <v>56</v>
      </c>
      <c r="B1594" s="27" t="s">
        <v>56</v>
      </c>
      <c r="C1594" s="27">
        <v>1256</v>
      </c>
      <c r="D1594" s="27">
        <v>90666</v>
      </c>
      <c r="E1594" s="251">
        <f t="shared" si="24"/>
        <v>1.3853043037081155E-2</v>
      </c>
    </row>
    <row r="1595" spans="1:5" x14ac:dyDescent="0.25">
      <c r="A1595" s="23" t="s">
        <v>56</v>
      </c>
      <c r="B1595" s="27" t="s">
        <v>1374</v>
      </c>
      <c r="C1595" s="27">
        <v>345</v>
      </c>
      <c r="D1595" s="27">
        <v>9630</v>
      </c>
      <c r="E1595" s="251">
        <f t="shared" si="24"/>
        <v>3.5825545171339561E-2</v>
      </c>
    </row>
    <row r="1596" spans="1:5" x14ac:dyDescent="0.25">
      <c r="A1596" s="23" t="s">
        <v>56</v>
      </c>
      <c r="B1596" s="27" t="s">
        <v>1447</v>
      </c>
      <c r="C1596" s="27">
        <v>385</v>
      </c>
      <c r="D1596" s="27">
        <v>1495</v>
      </c>
      <c r="E1596" s="251">
        <f t="shared" si="24"/>
        <v>0.25752508361204013</v>
      </c>
    </row>
    <row r="1597" spans="1:5" x14ac:dyDescent="0.25">
      <c r="A1597" s="23" t="s">
        <v>56</v>
      </c>
      <c r="B1597" s="27" t="s">
        <v>1445</v>
      </c>
      <c r="C1597" s="27">
        <v>503</v>
      </c>
      <c r="D1597" s="27">
        <v>4977</v>
      </c>
      <c r="E1597" s="251">
        <f t="shared" si="24"/>
        <v>0.10106489853325297</v>
      </c>
    </row>
    <row r="1598" spans="1:5" x14ac:dyDescent="0.25">
      <c r="A1598" s="23" t="s">
        <v>56</v>
      </c>
      <c r="B1598" s="27" t="s">
        <v>1549</v>
      </c>
      <c r="C1598" s="27">
        <v>625</v>
      </c>
      <c r="D1598" s="27">
        <v>3592</v>
      </c>
      <c r="E1598" s="251">
        <f t="shared" si="24"/>
        <v>0.17399777282850779</v>
      </c>
    </row>
    <row r="1599" spans="1:5" x14ac:dyDescent="0.25">
      <c r="A1599" s="23" t="s">
        <v>56</v>
      </c>
      <c r="B1599" s="27" t="s">
        <v>1663</v>
      </c>
      <c r="C1599" s="27">
        <v>1789</v>
      </c>
      <c r="D1599" s="27">
        <v>17732</v>
      </c>
      <c r="E1599" s="251">
        <f t="shared" si="24"/>
        <v>0.10089104443943153</v>
      </c>
    </row>
    <row r="1600" spans="1:5" x14ac:dyDescent="0.25">
      <c r="A1600" s="23" t="s">
        <v>56</v>
      </c>
      <c r="B1600" s="27" t="s">
        <v>1733</v>
      </c>
      <c r="C1600" s="27">
        <v>4193</v>
      </c>
      <c r="D1600" s="27">
        <v>5656</v>
      </c>
      <c r="E1600" s="251">
        <f t="shared" si="24"/>
        <v>0.74133663366336633</v>
      </c>
    </row>
    <row r="1601" spans="1:5" x14ac:dyDescent="0.25">
      <c r="A1601" s="23" t="s">
        <v>56</v>
      </c>
      <c r="B1601" s="27" t="s">
        <v>1776</v>
      </c>
      <c r="C1601" s="27">
        <v>423</v>
      </c>
      <c r="D1601" s="27">
        <v>6664</v>
      </c>
      <c r="E1601" s="251">
        <f t="shared" si="24"/>
        <v>6.347539015606242E-2</v>
      </c>
    </row>
    <row r="1602" spans="1:5" x14ac:dyDescent="0.25">
      <c r="A1602" s="23" t="s">
        <v>56</v>
      </c>
      <c r="B1602" s="27" t="s">
        <v>1811</v>
      </c>
      <c r="C1602" s="27">
        <v>590</v>
      </c>
      <c r="D1602" s="27">
        <v>26811</v>
      </c>
      <c r="E1602" s="251">
        <f t="shared" si="24"/>
        <v>2.2005893103576889E-2</v>
      </c>
    </row>
    <row r="1603" spans="1:5" x14ac:dyDescent="0.25">
      <c r="A1603" s="23" t="s">
        <v>56</v>
      </c>
      <c r="B1603" s="27" t="s">
        <v>1813</v>
      </c>
      <c r="C1603" s="27">
        <v>200</v>
      </c>
      <c r="D1603" s="27">
        <v>4041</v>
      </c>
      <c r="E1603" s="251">
        <f t="shared" si="24"/>
        <v>4.9492699826775552E-2</v>
      </c>
    </row>
    <row r="1604" spans="1:5" x14ac:dyDescent="0.25">
      <c r="A1604" s="23" t="s">
        <v>56</v>
      </c>
      <c r="B1604" s="27" t="s">
        <v>1814</v>
      </c>
      <c r="C1604" s="27">
        <v>250</v>
      </c>
      <c r="D1604" s="27">
        <v>3640</v>
      </c>
      <c r="E1604" s="251">
        <f t="shared" si="24"/>
        <v>6.8681318681318687E-2</v>
      </c>
    </row>
    <row r="1605" spans="1:5" x14ac:dyDescent="0.25">
      <c r="A1605" s="23" t="s">
        <v>56</v>
      </c>
      <c r="B1605" s="27" t="s">
        <v>1816</v>
      </c>
      <c r="C1605" s="27">
        <v>143</v>
      </c>
      <c r="D1605" s="27">
        <v>6912</v>
      </c>
      <c r="E1605" s="251">
        <f t="shared" si="24"/>
        <v>2.0688657407407409E-2</v>
      </c>
    </row>
    <row r="1606" spans="1:5" x14ac:dyDescent="0.25">
      <c r="A1606" s="23" t="s">
        <v>56</v>
      </c>
      <c r="B1606" s="27" t="s">
        <v>1818</v>
      </c>
      <c r="C1606" s="27">
        <v>460</v>
      </c>
      <c r="D1606" s="27">
        <v>3224</v>
      </c>
      <c r="E1606" s="251">
        <f t="shared" si="24"/>
        <v>0.14267990074441686</v>
      </c>
    </row>
    <row r="1607" spans="1:5" x14ac:dyDescent="0.25">
      <c r="A1607" s="23" t="s">
        <v>56</v>
      </c>
      <c r="B1607" s="27" t="s">
        <v>1822</v>
      </c>
      <c r="C1607" s="27">
        <v>420</v>
      </c>
      <c r="D1607" s="27">
        <v>4746</v>
      </c>
      <c r="E1607" s="251">
        <f t="shared" si="24"/>
        <v>8.8495575221238937E-2</v>
      </c>
    </row>
    <row r="1608" spans="1:5" x14ac:dyDescent="0.25">
      <c r="A1608" s="23" t="s">
        <v>56</v>
      </c>
      <c r="B1608" s="27" t="s">
        <v>1823</v>
      </c>
      <c r="C1608" s="27">
        <v>150</v>
      </c>
      <c r="D1608" s="27">
        <v>2574</v>
      </c>
      <c r="E1608" s="251">
        <f t="shared" ref="E1608:E1671" si="25">C1608/D1608</f>
        <v>5.8275058275058272E-2</v>
      </c>
    </row>
    <row r="1609" spans="1:5" x14ac:dyDescent="0.25">
      <c r="A1609" s="23" t="s">
        <v>56</v>
      </c>
      <c r="B1609" s="27" t="s">
        <v>1942</v>
      </c>
      <c r="C1609" s="27">
        <v>473</v>
      </c>
      <c r="D1609" s="27">
        <v>4887</v>
      </c>
      <c r="E1609" s="251">
        <f t="shared" si="25"/>
        <v>9.678739512993656E-2</v>
      </c>
    </row>
    <row r="1610" spans="1:5" x14ac:dyDescent="0.25">
      <c r="A1610" s="23" t="s">
        <v>56</v>
      </c>
      <c r="B1610" s="27" t="s">
        <v>2050</v>
      </c>
      <c r="C1610" s="27">
        <v>3017</v>
      </c>
      <c r="D1610" s="27">
        <v>3861</v>
      </c>
      <c r="E1610" s="251">
        <f t="shared" si="25"/>
        <v>0.78140378140378142</v>
      </c>
    </row>
    <row r="1611" spans="1:5" x14ac:dyDescent="0.25">
      <c r="A1611" s="23" t="s">
        <v>56</v>
      </c>
      <c r="B1611" s="27" t="s">
        <v>2072</v>
      </c>
      <c r="C1611" s="27">
        <v>876</v>
      </c>
      <c r="D1611" s="27">
        <v>8145</v>
      </c>
      <c r="E1611" s="251">
        <f t="shared" si="25"/>
        <v>0.10755064456721915</v>
      </c>
    </row>
    <row r="1612" spans="1:5" x14ac:dyDescent="0.25">
      <c r="A1612" s="23" t="s">
        <v>56</v>
      </c>
      <c r="B1612" s="27" t="s">
        <v>2073</v>
      </c>
      <c r="C1612" s="27">
        <v>663</v>
      </c>
      <c r="D1612" s="27">
        <v>6372</v>
      </c>
      <c r="E1612" s="251">
        <f t="shared" si="25"/>
        <v>0.10404896421845575</v>
      </c>
    </row>
    <row r="1613" spans="1:5" x14ac:dyDescent="0.25">
      <c r="A1613" s="23" t="s">
        <v>56</v>
      </c>
      <c r="B1613" s="27" t="s">
        <v>2074</v>
      </c>
      <c r="C1613" s="27">
        <v>1008</v>
      </c>
      <c r="D1613" s="27">
        <v>10536</v>
      </c>
      <c r="E1613" s="251">
        <f t="shared" si="25"/>
        <v>9.5671981776765377E-2</v>
      </c>
    </row>
    <row r="1614" spans="1:5" x14ac:dyDescent="0.25">
      <c r="A1614" s="23" t="s">
        <v>56</v>
      </c>
      <c r="B1614" s="27" t="s">
        <v>2066</v>
      </c>
      <c r="C1614" s="27">
        <v>490</v>
      </c>
      <c r="D1614" s="27">
        <v>4598</v>
      </c>
      <c r="E1614" s="251">
        <f t="shared" si="25"/>
        <v>0.10656807307525011</v>
      </c>
    </row>
    <row r="1615" spans="1:5" x14ac:dyDescent="0.25">
      <c r="A1615" s="23" t="s">
        <v>56</v>
      </c>
      <c r="B1615" s="27" t="s">
        <v>2089</v>
      </c>
      <c r="C1615" s="27">
        <v>400</v>
      </c>
      <c r="D1615" s="27">
        <v>18128</v>
      </c>
      <c r="E1615" s="251">
        <f t="shared" si="25"/>
        <v>2.2065313327449251E-2</v>
      </c>
    </row>
    <row r="1616" spans="1:5" x14ac:dyDescent="0.25">
      <c r="A1616" s="23" t="s">
        <v>56</v>
      </c>
      <c r="B1616" s="27" t="s">
        <v>2136</v>
      </c>
      <c r="C1616" s="27">
        <v>615</v>
      </c>
      <c r="D1616" s="27">
        <v>8256</v>
      </c>
      <c r="E1616" s="251">
        <f t="shared" si="25"/>
        <v>7.4491279069767435E-2</v>
      </c>
    </row>
    <row r="1617" spans="1:5" x14ac:dyDescent="0.25">
      <c r="A1617" s="23" t="s">
        <v>57</v>
      </c>
      <c r="B1617" s="27" t="s">
        <v>287</v>
      </c>
      <c r="C1617" s="27">
        <v>4399.6899999999996</v>
      </c>
      <c r="D1617" s="27">
        <v>29420</v>
      </c>
      <c r="E1617" s="251">
        <f t="shared" si="25"/>
        <v>0.14954758667573079</v>
      </c>
    </row>
    <row r="1618" spans="1:5" x14ac:dyDescent="0.25">
      <c r="A1618" s="23" t="s">
        <v>57</v>
      </c>
      <c r="B1618" s="27" t="s">
        <v>328</v>
      </c>
      <c r="C1618" s="27">
        <v>1825.72</v>
      </c>
      <c r="D1618" s="27">
        <v>8840</v>
      </c>
      <c r="E1618" s="251">
        <f t="shared" si="25"/>
        <v>0.20652941176470588</v>
      </c>
    </row>
    <row r="1619" spans="1:5" x14ac:dyDescent="0.25">
      <c r="A1619" s="23" t="s">
        <v>57</v>
      </c>
      <c r="B1619" s="27" t="s">
        <v>404</v>
      </c>
      <c r="C1619" s="27">
        <v>4968.3599999999997</v>
      </c>
      <c r="D1619" s="27">
        <v>22095</v>
      </c>
      <c r="E1619" s="251">
        <f t="shared" si="25"/>
        <v>0.22486354378818735</v>
      </c>
    </row>
    <row r="1620" spans="1:5" x14ac:dyDescent="0.25">
      <c r="A1620" s="23" t="s">
        <v>57</v>
      </c>
      <c r="B1620" s="27" t="s">
        <v>520</v>
      </c>
      <c r="C1620" s="27">
        <v>4359.79</v>
      </c>
      <c r="D1620" s="27">
        <v>13887</v>
      </c>
      <c r="E1620" s="251">
        <f t="shared" si="25"/>
        <v>0.31394757687045438</v>
      </c>
    </row>
    <row r="1621" spans="1:5" x14ac:dyDescent="0.25">
      <c r="A1621" s="23" t="s">
        <v>57</v>
      </c>
      <c r="B1621" s="27" t="s">
        <v>620</v>
      </c>
      <c r="C1621" s="27">
        <v>3950.75</v>
      </c>
      <c r="D1621" s="27">
        <v>25620</v>
      </c>
      <c r="E1621" s="251">
        <f t="shared" si="25"/>
        <v>0.15420569867291178</v>
      </c>
    </row>
    <row r="1622" spans="1:5" x14ac:dyDescent="0.25">
      <c r="A1622" s="23" t="s">
        <v>57</v>
      </c>
      <c r="B1622" s="27" t="s">
        <v>692</v>
      </c>
      <c r="C1622" s="27">
        <v>2573.9699999999998</v>
      </c>
      <c r="D1622" s="27">
        <v>28413</v>
      </c>
      <c r="E1622" s="251">
        <f t="shared" si="25"/>
        <v>9.0591278640059114E-2</v>
      </c>
    </row>
    <row r="1623" spans="1:5" x14ac:dyDescent="0.25">
      <c r="A1623" s="23" t="s">
        <v>57</v>
      </c>
      <c r="B1623" s="27" t="s">
        <v>919</v>
      </c>
      <c r="C1623" s="27">
        <v>2304.6</v>
      </c>
      <c r="D1623" s="27">
        <v>53160</v>
      </c>
      <c r="E1623" s="251">
        <f t="shared" si="25"/>
        <v>4.3352144469525955E-2</v>
      </c>
    </row>
    <row r="1624" spans="1:5" x14ac:dyDescent="0.25">
      <c r="A1624" s="23" t="s">
        <v>57</v>
      </c>
      <c r="B1624" s="27" t="s">
        <v>949</v>
      </c>
      <c r="C1624" s="27">
        <v>4070.47</v>
      </c>
      <c r="D1624" s="27">
        <v>28090</v>
      </c>
      <c r="E1624" s="251">
        <f t="shared" si="25"/>
        <v>0.14490815236739052</v>
      </c>
    </row>
    <row r="1625" spans="1:5" x14ac:dyDescent="0.25">
      <c r="A1625" s="23" t="s">
        <v>57</v>
      </c>
      <c r="B1625" s="27" t="s">
        <v>1266</v>
      </c>
      <c r="C1625" s="27">
        <v>5596.89</v>
      </c>
      <c r="D1625" s="27">
        <v>17248</v>
      </c>
      <c r="E1625" s="251">
        <f t="shared" si="25"/>
        <v>0.32449501391465679</v>
      </c>
    </row>
    <row r="1626" spans="1:5" x14ac:dyDescent="0.25">
      <c r="A1626" s="23" t="s">
        <v>57</v>
      </c>
      <c r="B1626" s="27" t="s">
        <v>57</v>
      </c>
      <c r="C1626" s="27">
        <v>5816.38</v>
      </c>
      <c r="D1626" s="27">
        <v>27874</v>
      </c>
      <c r="E1626" s="251">
        <f t="shared" si="25"/>
        <v>0.20866685800387458</v>
      </c>
    </row>
    <row r="1627" spans="1:5" x14ac:dyDescent="0.25">
      <c r="A1627" s="23" t="s">
        <v>58</v>
      </c>
      <c r="B1627" s="27" t="s">
        <v>274</v>
      </c>
      <c r="C1627" s="27">
        <v>399.02</v>
      </c>
      <c r="D1627" s="27">
        <v>1465</v>
      </c>
      <c r="E1627" s="251">
        <f t="shared" si="25"/>
        <v>0.27236860068259383</v>
      </c>
    </row>
    <row r="1628" spans="1:5" x14ac:dyDescent="0.25">
      <c r="A1628" s="23" t="s">
        <v>58</v>
      </c>
      <c r="B1628" s="27" t="s">
        <v>284</v>
      </c>
      <c r="C1628" s="27">
        <v>3003.94</v>
      </c>
      <c r="D1628" s="27">
        <v>6492</v>
      </c>
      <c r="E1628" s="251">
        <f t="shared" si="25"/>
        <v>0.46271410967344423</v>
      </c>
    </row>
    <row r="1629" spans="1:5" x14ac:dyDescent="0.25">
      <c r="A1629" s="23" t="s">
        <v>58</v>
      </c>
      <c r="B1629" s="27" t="s">
        <v>308</v>
      </c>
      <c r="C1629" s="27">
        <v>3882.29</v>
      </c>
      <c r="D1629" s="27">
        <v>2216</v>
      </c>
      <c r="E1629" s="251">
        <f t="shared" si="25"/>
        <v>1.7519359205776173</v>
      </c>
    </row>
    <row r="1630" spans="1:5" x14ac:dyDescent="0.25">
      <c r="A1630" s="23" t="s">
        <v>58</v>
      </c>
      <c r="B1630" s="27" t="s">
        <v>344</v>
      </c>
      <c r="C1630" s="27">
        <v>1303.72</v>
      </c>
      <c r="D1630" s="27">
        <v>1450</v>
      </c>
      <c r="E1630" s="251">
        <f t="shared" si="25"/>
        <v>0.89911724137931037</v>
      </c>
    </row>
    <row r="1631" spans="1:5" x14ac:dyDescent="0.25">
      <c r="A1631" s="23" t="s">
        <v>58</v>
      </c>
      <c r="B1631" s="27" t="s">
        <v>345</v>
      </c>
      <c r="C1631" s="27">
        <v>3179.61</v>
      </c>
      <c r="D1631" s="27">
        <v>4374</v>
      </c>
      <c r="E1631" s="251">
        <f t="shared" si="25"/>
        <v>0.72693415637860082</v>
      </c>
    </row>
    <row r="1632" spans="1:5" x14ac:dyDescent="0.25">
      <c r="A1632" s="23" t="s">
        <v>58</v>
      </c>
      <c r="B1632" s="27" t="s">
        <v>368</v>
      </c>
      <c r="C1632" s="27">
        <v>496.89</v>
      </c>
      <c r="D1632" s="27">
        <v>552</v>
      </c>
      <c r="E1632" s="251">
        <f t="shared" si="25"/>
        <v>0.90016304347826082</v>
      </c>
    </row>
    <row r="1633" spans="1:5" x14ac:dyDescent="0.25">
      <c r="A1633" s="23" t="s">
        <v>58</v>
      </c>
      <c r="B1633" s="27" t="s">
        <v>400</v>
      </c>
      <c r="C1633" s="27">
        <v>1601.1</v>
      </c>
      <c r="D1633" s="27">
        <v>1160</v>
      </c>
      <c r="E1633" s="251">
        <f t="shared" si="25"/>
        <v>1.380258620689655</v>
      </c>
    </row>
    <row r="1634" spans="1:5" x14ac:dyDescent="0.25">
      <c r="A1634" s="23" t="s">
        <v>58</v>
      </c>
      <c r="B1634" s="27" t="s">
        <v>401</v>
      </c>
      <c r="C1634" s="27">
        <v>2082.94</v>
      </c>
      <c r="D1634" s="27">
        <v>1729</v>
      </c>
      <c r="E1634" s="251">
        <f t="shared" si="25"/>
        <v>1.204707923655292</v>
      </c>
    </row>
    <row r="1635" spans="1:5" x14ac:dyDescent="0.25">
      <c r="A1635" s="23" t="s">
        <v>58</v>
      </c>
      <c r="B1635" s="27" t="s">
        <v>403</v>
      </c>
      <c r="C1635" s="27">
        <v>1365.2</v>
      </c>
      <c r="D1635" s="27">
        <v>1746</v>
      </c>
      <c r="E1635" s="251">
        <f t="shared" si="25"/>
        <v>0.78190148911798396</v>
      </c>
    </row>
    <row r="1636" spans="1:5" x14ac:dyDescent="0.25">
      <c r="A1636" s="23" t="s">
        <v>58</v>
      </c>
      <c r="B1636" s="27" t="s">
        <v>424</v>
      </c>
      <c r="C1636" s="27">
        <v>677.58</v>
      </c>
      <c r="D1636" s="27">
        <v>6230</v>
      </c>
      <c r="E1636" s="251">
        <f t="shared" si="25"/>
        <v>0.10876083467094703</v>
      </c>
    </row>
    <row r="1637" spans="1:5" x14ac:dyDescent="0.25">
      <c r="A1637" s="23" t="s">
        <v>58</v>
      </c>
      <c r="B1637" s="27" t="s">
        <v>407</v>
      </c>
      <c r="C1637" s="27">
        <v>609.82000000000005</v>
      </c>
      <c r="D1637" s="27">
        <v>1323</v>
      </c>
      <c r="E1637" s="251">
        <f t="shared" si="25"/>
        <v>0.46093726379440669</v>
      </c>
    </row>
    <row r="1638" spans="1:5" x14ac:dyDescent="0.25">
      <c r="A1638" s="23" t="s">
        <v>58</v>
      </c>
      <c r="B1638" s="27" t="s">
        <v>410</v>
      </c>
      <c r="C1638" s="27">
        <v>735.3</v>
      </c>
      <c r="D1638" s="27">
        <v>2352</v>
      </c>
      <c r="E1638" s="251">
        <f t="shared" si="25"/>
        <v>0.31262755102040812</v>
      </c>
    </row>
    <row r="1639" spans="1:5" x14ac:dyDescent="0.25">
      <c r="A1639" s="23" t="s">
        <v>58</v>
      </c>
      <c r="B1639" s="27" t="s">
        <v>409</v>
      </c>
      <c r="C1639" s="27">
        <v>2818.24</v>
      </c>
      <c r="D1639" s="27">
        <v>2156</v>
      </c>
      <c r="E1639" s="251">
        <f t="shared" si="25"/>
        <v>1.3071614100185527</v>
      </c>
    </row>
    <row r="1640" spans="1:5" x14ac:dyDescent="0.25">
      <c r="A1640" s="23" t="s">
        <v>58</v>
      </c>
      <c r="B1640" s="27" t="s">
        <v>425</v>
      </c>
      <c r="C1640" s="27">
        <v>29476.06</v>
      </c>
      <c r="D1640" s="27">
        <v>5184</v>
      </c>
      <c r="E1640" s="251">
        <f t="shared" si="25"/>
        <v>5.6859683641975307</v>
      </c>
    </row>
    <row r="1641" spans="1:5" x14ac:dyDescent="0.25">
      <c r="A1641" s="23" t="s">
        <v>58</v>
      </c>
      <c r="B1641" s="27" t="s">
        <v>430</v>
      </c>
      <c r="C1641" s="27">
        <v>1756.69</v>
      </c>
      <c r="D1641" s="27">
        <v>13824</v>
      </c>
      <c r="E1641" s="251">
        <f t="shared" si="25"/>
        <v>0.12707537615740741</v>
      </c>
    </row>
    <row r="1642" spans="1:5" x14ac:dyDescent="0.25">
      <c r="A1642" s="23" t="s">
        <v>58</v>
      </c>
      <c r="B1642" s="27" t="s">
        <v>442</v>
      </c>
      <c r="C1642" s="27">
        <v>3611.26</v>
      </c>
      <c r="D1642" s="27">
        <v>16950</v>
      </c>
      <c r="E1642" s="251">
        <f t="shared" si="25"/>
        <v>0.21305368731563423</v>
      </c>
    </row>
    <row r="1643" spans="1:5" x14ac:dyDescent="0.25">
      <c r="A1643" s="23" t="s">
        <v>58</v>
      </c>
      <c r="B1643" s="27" t="s">
        <v>617</v>
      </c>
      <c r="C1643" s="27">
        <v>1038.96</v>
      </c>
      <c r="D1643" s="27">
        <v>7245</v>
      </c>
      <c r="E1643" s="251">
        <f t="shared" si="25"/>
        <v>0.14340372670807455</v>
      </c>
    </row>
    <row r="1644" spans="1:5" x14ac:dyDescent="0.25">
      <c r="A1644" s="23" t="s">
        <v>58</v>
      </c>
      <c r="B1644" s="27" t="s">
        <v>843</v>
      </c>
      <c r="C1644" s="27">
        <v>3643.88</v>
      </c>
      <c r="D1644" s="27">
        <v>1630</v>
      </c>
      <c r="E1644" s="251">
        <f t="shared" si="25"/>
        <v>2.2355092024539878</v>
      </c>
    </row>
    <row r="1645" spans="1:5" x14ac:dyDescent="0.25">
      <c r="A1645" s="23" t="s">
        <v>58</v>
      </c>
      <c r="B1645" s="27" t="s">
        <v>598</v>
      </c>
      <c r="C1645" s="27">
        <v>2225.98</v>
      </c>
      <c r="D1645" s="27">
        <v>5544</v>
      </c>
      <c r="E1645" s="251">
        <f t="shared" si="25"/>
        <v>0.40151154401154404</v>
      </c>
    </row>
    <row r="1646" spans="1:5" x14ac:dyDescent="0.25">
      <c r="A1646" s="23" t="s">
        <v>58</v>
      </c>
      <c r="B1646" s="27" t="s">
        <v>607</v>
      </c>
      <c r="C1646" s="27">
        <v>1513.27</v>
      </c>
      <c r="D1646" s="27">
        <v>2856</v>
      </c>
      <c r="E1646" s="251">
        <f t="shared" si="25"/>
        <v>0.5298564425770308</v>
      </c>
    </row>
    <row r="1647" spans="1:5" x14ac:dyDescent="0.25">
      <c r="A1647" s="23" t="s">
        <v>58</v>
      </c>
      <c r="B1647" s="27" t="s">
        <v>847</v>
      </c>
      <c r="C1647" s="27">
        <v>419.1</v>
      </c>
      <c r="D1647" s="27">
        <v>1026</v>
      </c>
      <c r="E1647" s="251">
        <f t="shared" si="25"/>
        <v>0.40847953216374272</v>
      </c>
    </row>
    <row r="1648" spans="1:5" x14ac:dyDescent="0.25">
      <c r="A1648" s="23" t="s">
        <v>58</v>
      </c>
      <c r="B1648" s="27" t="s">
        <v>666</v>
      </c>
      <c r="C1648" s="27">
        <v>1887.19</v>
      </c>
      <c r="D1648" s="27">
        <v>19424</v>
      </c>
      <c r="E1648" s="251">
        <f t="shared" si="25"/>
        <v>9.7157640032948939E-2</v>
      </c>
    </row>
    <row r="1649" spans="1:5" x14ac:dyDescent="0.25">
      <c r="A1649" s="23" t="s">
        <v>58</v>
      </c>
      <c r="B1649" s="27" t="s">
        <v>679</v>
      </c>
      <c r="C1649" s="27">
        <v>547.08000000000004</v>
      </c>
      <c r="D1649" s="27">
        <v>24950</v>
      </c>
      <c r="E1649" s="251">
        <f t="shared" si="25"/>
        <v>2.1927054108216434E-2</v>
      </c>
    </row>
    <row r="1650" spans="1:5" x14ac:dyDescent="0.25">
      <c r="A1650" s="23" t="s">
        <v>58</v>
      </c>
      <c r="B1650" s="27" t="s">
        <v>693</v>
      </c>
      <c r="C1650" s="27">
        <v>15269.43</v>
      </c>
      <c r="D1650" s="27">
        <v>1164</v>
      </c>
      <c r="E1650" s="251">
        <f t="shared" si="25"/>
        <v>13.118067010309279</v>
      </c>
    </row>
    <row r="1651" spans="1:5" x14ac:dyDescent="0.25">
      <c r="A1651" s="23" t="s">
        <v>58</v>
      </c>
      <c r="B1651" s="27" t="s">
        <v>701</v>
      </c>
      <c r="C1651" s="27">
        <v>12680.82</v>
      </c>
      <c r="D1651" s="27">
        <v>1280</v>
      </c>
      <c r="E1651" s="251">
        <f t="shared" si="25"/>
        <v>9.9068906249999991</v>
      </c>
    </row>
    <row r="1652" spans="1:5" x14ac:dyDescent="0.25">
      <c r="A1652" s="23" t="s">
        <v>58</v>
      </c>
      <c r="B1652" s="27" t="s">
        <v>711</v>
      </c>
      <c r="C1652" s="27">
        <v>381.45</v>
      </c>
      <c r="D1652" s="27">
        <v>1230</v>
      </c>
      <c r="E1652" s="251">
        <f t="shared" si="25"/>
        <v>0.31012195121951219</v>
      </c>
    </row>
    <row r="1653" spans="1:5" x14ac:dyDescent="0.25">
      <c r="A1653" s="23" t="s">
        <v>58</v>
      </c>
      <c r="B1653" s="27" t="s">
        <v>756</v>
      </c>
      <c r="C1653" s="27">
        <v>597.28</v>
      </c>
      <c r="D1653" s="27">
        <v>3102</v>
      </c>
      <c r="E1653" s="251">
        <f t="shared" si="25"/>
        <v>0.19254674403610572</v>
      </c>
    </row>
    <row r="1654" spans="1:5" x14ac:dyDescent="0.25">
      <c r="A1654" s="23" t="s">
        <v>58</v>
      </c>
      <c r="B1654" s="27" t="s">
        <v>757</v>
      </c>
      <c r="C1654" s="27">
        <v>499.4</v>
      </c>
      <c r="D1654" s="27">
        <v>2530</v>
      </c>
      <c r="E1654" s="251">
        <f t="shared" si="25"/>
        <v>0.19739130434782609</v>
      </c>
    </row>
    <row r="1655" spans="1:5" x14ac:dyDescent="0.25">
      <c r="A1655" s="23" t="s">
        <v>58</v>
      </c>
      <c r="B1655" s="27" t="s">
        <v>762</v>
      </c>
      <c r="C1655" s="27">
        <v>2253.59</v>
      </c>
      <c r="D1655" s="27">
        <v>2184</v>
      </c>
      <c r="E1655" s="251">
        <f t="shared" si="25"/>
        <v>1.0318635531135532</v>
      </c>
    </row>
    <row r="1656" spans="1:5" x14ac:dyDescent="0.25">
      <c r="A1656" s="23" t="s">
        <v>58</v>
      </c>
      <c r="B1656" s="27" t="s">
        <v>884</v>
      </c>
      <c r="C1656" s="27">
        <v>1054.02</v>
      </c>
      <c r="D1656" s="27">
        <v>5240</v>
      </c>
      <c r="E1656" s="251">
        <f t="shared" si="25"/>
        <v>0.20114885496183205</v>
      </c>
    </row>
    <row r="1657" spans="1:5" x14ac:dyDescent="0.25">
      <c r="A1657" s="23" t="s">
        <v>58</v>
      </c>
      <c r="B1657" s="27" t="s">
        <v>921</v>
      </c>
      <c r="C1657" s="27">
        <v>692.64</v>
      </c>
      <c r="D1657" s="27">
        <v>870</v>
      </c>
      <c r="E1657" s="251">
        <f t="shared" si="25"/>
        <v>0.79613793103448272</v>
      </c>
    </row>
    <row r="1658" spans="1:5" x14ac:dyDescent="0.25">
      <c r="A1658" s="23" t="s">
        <v>58</v>
      </c>
      <c r="B1658" s="27" t="s">
        <v>950</v>
      </c>
      <c r="C1658" s="27">
        <v>2401.65</v>
      </c>
      <c r="D1658" s="27">
        <v>2842</v>
      </c>
      <c r="E1658" s="251">
        <f t="shared" si="25"/>
        <v>0.8450562983814216</v>
      </c>
    </row>
    <row r="1659" spans="1:5" x14ac:dyDescent="0.25">
      <c r="A1659" s="23" t="s">
        <v>58</v>
      </c>
      <c r="B1659" s="27" t="s">
        <v>968</v>
      </c>
      <c r="C1659" s="27">
        <v>1365.2</v>
      </c>
      <c r="D1659" s="27">
        <v>534</v>
      </c>
      <c r="E1659" s="251">
        <f t="shared" si="25"/>
        <v>2.5565543071161048</v>
      </c>
    </row>
    <row r="1660" spans="1:5" x14ac:dyDescent="0.25">
      <c r="A1660" s="23" t="s">
        <v>58</v>
      </c>
      <c r="B1660" s="27" t="s">
        <v>1011</v>
      </c>
      <c r="C1660" s="27">
        <v>690.13</v>
      </c>
      <c r="D1660" s="27">
        <v>1605</v>
      </c>
      <c r="E1660" s="251">
        <f t="shared" si="25"/>
        <v>0.42998753894080999</v>
      </c>
    </row>
    <row r="1661" spans="1:5" x14ac:dyDescent="0.25">
      <c r="A1661" s="23" t="s">
        <v>58</v>
      </c>
      <c r="B1661" s="27" t="s">
        <v>978</v>
      </c>
      <c r="C1661" s="27">
        <v>1069.07</v>
      </c>
      <c r="D1661" s="27">
        <v>5607</v>
      </c>
      <c r="E1661" s="251">
        <f t="shared" si="25"/>
        <v>0.19066702336365257</v>
      </c>
    </row>
    <row r="1662" spans="1:5" x14ac:dyDescent="0.25">
      <c r="A1662" s="23" t="s">
        <v>58</v>
      </c>
      <c r="B1662" s="27" t="s">
        <v>1000</v>
      </c>
      <c r="C1662" s="27">
        <v>1503.23</v>
      </c>
      <c r="D1662" s="27">
        <v>15032</v>
      </c>
      <c r="E1662" s="251">
        <f t="shared" si="25"/>
        <v>0.10000199574241618</v>
      </c>
    </row>
    <row r="1663" spans="1:5" x14ac:dyDescent="0.25">
      <c r="A1663" s="23" t="s">
        <v>58</v>
      </c>
      <c r="B1663" s="27" t="s">
        <v>1010</v>
      </c>
      <c r="C1663" s="27">
        <v>2042.78</v>
      </c>
      <c r="D1663" s="27">
        <v>1416</v>
      </c>
      <c r="E1663" s="251">
        <f t="shared" si="25"/>
        <v>1.442641242937853</v>
      </c>
    </row>
    <row r="1664" spans="1:5" x14ac:dyDescent="0.25">
      <c r="A1664" s="23" t="s">
        <v>58</v>
      </c>
      <c r="B1664" s="27" t="s">
        <v>1030</v>
      </c>
      <c r="C1664" s="27">
        <v>283.58</v>
      </c>
      <c r="D1664" s="27">
        <v>576</v>
      </c>
      <c r="E1664" s="251">
        <f t="shared" si="25"/>
        <v>0.49232638888888886</v>
      </c>
    </row>
    <row r="1665" spans="1:5" x14ac:dyDescent="0.25">
      <c r="A1665" s="23" t="s">
        <v>58</v>
      </c>
      <c r="B1665" s="27" t="s">
        <v>1032</v>
      </c>
      <c r="C1665" s="27">
        <v>2253.59</v>
      </c>
      <c r="D1665" s="27">
        <v>2544</v>
      </c>
      <c r="E1665" s="251">
        <f t="shared" si="25"/>
        <v>0.88584512578616359</v>
      </c>
    </row>
    <row r="1666" spans="1:5" x14ac:dyDescent="0.25">
      <c r="A1666" s="23" t="s">
        <v>58</v>
      </c>
      <c r="B1666" s="27" t="s">
        <v>1033</v>
      </c>
      <c r="C1666" s="27">
        <v>444.19</v>
      </c>
      <c r="D1666" s="27">
        <v>648</v>
      </c>
      <c r="E1666" s="251">
        <f t="shared" si="25"/>
        <v>0.68547839506172836</v>
      </c>
    </row>
    <row r="1667" spans="1:5" x14ac:dyDescent="0.25">
      <c r="A1667" s="23" t="s">
        <v>58</v>
      </c>
      <c r="B1667" s="27" t="s">
        <v>1080</v>
      </c>
      <c r="C1667" s="27">
        <v>479.33</v>
      </c>
      <c r="D1667" s="27">
        <v>6830</v>
      </c>
      <c r="E1667" s="251">
        <f t="shared" si="25"/>
        <v>7.0180087847730596E-2</v>
      </c>
    </row>
    <row r="1668" spans="1:5" x14ac:dyDescent="0.25">
      <c r="A1668" s="23" t="s">
        <v>58</v>
      </c>
      <c r="B1668" s="27" t="s">
        <v>1113</v>
      </c>
      <c r="C1668" s="27">
        <v>3290.03</v>
      </c>
      <c r="D1668" s="27">
        <v>4004</v>
      </c>
      <c r="E1668" s="251">
        <f t="shared" si="25"/>
        <v>0.82168581418581421</v>
      </c>
    </row>
    <row r="1669" spans="1:5" x14ac:dyDescent="0.25">
      <c r="A1669" s="23" t="s">
        <v>58</v>
      </c>
      <c r="B1669" s="27" t="s">
        <v>1118</v>
      </c>
      <c r="C1669" s="27">
        <v>855.76</v>
      </c>
      <c r="D1669" s="27">
        <v>1624</v>
      </c>
      <c r="E1669" s="251">
        <f t="shared" si="25"/>
        <v>0.52694581280788177</v>
      </c>
    </row>
    <row r="1670" spans="1:5" x14ac:dyDescent="0.25">
      <c r="A1670" s="23" t="s">
        <v>58</v>
      </c>
      <c r="B1670" s="27" t="s">
        <v>1131</v>
      </c>
      <c r="C1670" s="27">
        <v>1764.22</v>
      </c>
      <c r="D1670" s="27">
        <v>1243</v>
      </c>
      <c r="E1670" s="251">
        <f t="shared" si="25"/>
        <v>1.4193242156074015</v>
      </c>
    </row>
    <row r="1671" spans="1:5" x14ac:dyDescent="0.25">
      <c r="A1671" s="23" t="s">
        <v>58</v>
      </c>
      <c r="B1671" s="27" t="s">
        <v>1232</v>
      </c>
      <c r="C1671" s="27">
        <v>386.47</v>
      </c>
      <c r="D1671" s="27">
        <v>588</v>
      </c>
      <c r="E1671" s="251">
        <f t="shared" si="25"/>
        <v>0.65726190476190482</v>
      </c>
    </row>
    <row r="1672" spans="1:5" x14ac:dyDescent="0.25">
      <c r="A1672" s="23" t="s">
        <v>58</v>
      </c>
      <c r="B1672" s="27" t="s">
        <v>1266</v>
      </c>
      <c r="C1672" s="27">
        <v>213.31</v>
      </c>
      <c r="D1672" s="27">
        <v>696</v>
      </c>
      <c r="E1672" s="251">
        <f t="shared" ref="E1672:E1735" si="26">C1672/D1672</f>
        <v>0.30647988505747126</v>
      </c>
    </row>
    <row r="1673" spans="1:5" x14ac:dyDescent="0.25">
      <c r="A1673" s="23" t="s">
        <v>58</v>
      </c>
      <c r="B1673" s="27" t="s">
        <v>1274</v>
      </c>
      <c r="C1673" s="27">
        <v>617.35</v>
      </c>
      <c r="D1673" s="27">
        <v>938</v>
      </c>
      <c r="E1673" s="251">
        <f t="shared" si="26"/>
        <v>0.65815565031982948</v>
      </c>
    </row>
    <row r="1674" spans="1:5" x14ac:dyDescent="0.25">
      <c r="A1674" s="23" t="s">
        <v>58</v>
      </c>
      <c r="B1674" s="27" t="s">
        <v>1436</v>
      </c>
      <c r="C1674" s="27">
        <v>3222.28</v>
      </c>
      <c r="D1674" s="27">
        <v>4320</v>
      </c>
      <c r="E1674" s="251">
        <f t="shared" si="26"/>
        <v>0.74589814814814814</v>
      </c>
    </row>
    <row r="1675" spans="1:5" x14ac:dyDescent="0.25">
      <c r="A1675" s="23" t="s">
        <v>58</v>
      </c>
      <c r="B1675" s="27" t="s">
        <v>1567</v>
      </c>
      <c r="C1675" s="27">
        <v>1190.79</v>
      </c>
      <c r="D1675" s="27">
        <v>1014</v>
      </c>
      <c r="E1675" s="251">
        <f t="shared" si="26"/>
        <v>1.1743491124260355</v>
      </c>
    </row>
    <row r="1676" spans="1:5" x14ac:dyDescent="0.25">
      <c r="A1676" s="23" t="s">
        <v>58</v>
      </c>
      <c r="B1676" s="27" t="s">
        <v>1798</v>
      </c>
      <c r="C1676" s="27">
        <v>1540.87</v>
      </c>
      <c r="D1676" s="27">
        <v>1815</v>
      </c>
      <c r="E1676" s="251">
        <f t="shared" si="26"/>
        <v>0.84896418732782364</v>
      </c>
    </row>
    <row r="1677" spans="1:5" x14ac:dyDescent="0.25">
      <c r="A1677" s="23" t="s">
        <v>58</v>
      </c>
      <c r="B1677" s="27" t="s">
        <v>1788</v>
      </c>
      <c r="C1677" s="27">
        <v>1490.68</v>
      </c>
      <c r="D1677" s="27">
        <v>1572</v>
      </c>
      <c r="E1677" s="251">
        <f t="shared" si="26"/>
        <v>0.94826972010178123</v>
      </c>
    </row>
    <row r="1678" spans="1:5" x14ac:dyDescent="0.25">
      <c r="A1678" s="23" t="s">
        <v>58</v>
      </c>
      <c r="B1678" s="27" t="s">
        <v>1789</v>
      </c>
      <c r="C1678" s="27">
        <v>828.15</v>
      </c>
      <c r="D1678" s="27">
        <v>392</v>
      </c>
      <c r="E1678" s="251">
        <f t="shared" si="26"/>
        <v>2.1126275510204082</v>
      </c>
    </row>
    <row r="1679" spans="1:5" x14ac:dyDescent="0.25">
      <c r="A1679" s="23" t="s">
        <v>58</v>
      </c>
      <c r="B1679" s="27" t="s">
        <v>1801</v>
      </c>
      <c r="C1679" s="27">
        <v>1618.67</v>
      </c>
      <c r="D1679" s="27">
        <v>2058</v>
      </c>
      <c r="E1679" s="251">
        <f t="shared" si="26"/>
        <v>0.78652575315840623</v>
      </c>
    </row>
    <row r="1680" spans="1:5" x14ac:dyDescent="0.25">
      <c r="A1680" s="23" t="s">
        <v>58</v>
      </c>
      <c r="B1680" s="27" t="s">
        <v>2013</v>
      </c>
      <c r="C1680" s="27">
        <v>1134.32</v>
      </c>
      <c r="D1680" s="27">
        <v>1720</v>
      </c>
      <c r="E1680" s="251">
        <f t="shared" si="26"/>
        <v>0.65948837209302325</v>
      </c>
    </row>
    <row r="1681" spans="1:5" x14ac:dyDescent="0.25">
      <c r="A1681" s="23" t="s">
        <v>58</v>
      </c>
      <c r="B1681" s="27" t="s">
        <v>2037</v>
      </c>
      <c r="C1681" s="27">
        <v>2489.48</v>
      </c>
      <c r="D1681" s="27">
        <v>6061</v>
      </c>
      <c r="E1681" s="251">
        <f t="shared" si="26"/>
        <v>0.41073750206236592</v>
      </c>
    </row>
    <row r="1682" spans="1:5" x14ac:dyDescent="0.25">
      <c r="A1682" s="23" t="s">
        <v>58</v>
      </c>
      <c r="B1682" s="27" t="s">
        <v>2075</v>
      </c>
      <c r="C1682" s="27">
        <v>793.02</v>
      </c>
      <c r="D1682" s="27">
        <v>3328</v>
      </c>
      <c r="E1682" s="251">
        <f t="shared" si="26"/>
        <v>0.23828725961538461</v>
      </c>
    </row>
    <row r="1683" spans="1:5" x14ac:dyDescent="0.25">
      <c r="A1683" s="23" t="s">
        <v>58</v>
      </c>
      <c r="B1683" s="27" t="s">
        <v>2078</v>
      </c>
      <c r="C1683" s="27">
        <v>2305.0300000000002</v>
      </c>
      <c r="D1683" s="27">
        <v>3448</v>
      </c>
      <c r="E1683" s="251">
        <f t="shared" si="26"/>
        <v>0.66851218097447807</v>
      </c>
    </row>
    <row r="1684" spans="1:5" x14ac:dyDescent="0.25">
      <c r="A1684" s="23" t="s">
        <v>58</v>
      </c>
      <c r="B1684" s="27" t="s">
        <v>2069</v>
      </c>
      <c r="C1684" s="27">
        <v>1450.53</v>
      </c>
      <c r="D1684" s="27">
        <v>1656</v>
      </c>
      <c r="E1684" s="251">
        <f t="shared" si="26"/>
        <v>0.87592391304347827</v>
      </c>
    </row>
    <row r="1685" spans="1:5" x14ac:dyDescent="0.25">
      <c r="A1685" s="23" t="s">
        <v>58</v>
      </c>
      <c r="B1685" s="27" t="s">
        <v>2116</v>
      </c>
      <c r="C1685" s="27">
        <v>2103.0100000000002</v>
      </c>
      <c r="D1685" s="27">
        <v>3157</v>
      </c>
      <c r="E1685" s="251">
        <f t="shared" si="26"/>
        <v>0.6661419068736143</v>
      </c>
    </row>
    <row r="1686" spans="1:5" x14ac:dyDescent="0.25">
      <c r="A1686" s="23" t="s">
        <v>59</v>
      </c>
      <c r="B1686" s="27" t="s">
        <v>405</v>
      </c>
      <c r="C1686" s="27">
        <v>3360</v>
      </c>
      <c r="D1686" s="27">
        <v>5481</v>
      </c>
      <c r="E1686" s="251">
        <f t="shared" si="26"/>
        <v>0.6130268199233716</v>
      </c>
    </row>
    <row r="1687" spans="1:5" x14ac:dyDescent="0.25">
      <c r="A1687" s="23" t="s">
        <v>59</v>
      </c>
      <c r="B1687" s="27" t="s">
        <v>616</v>
      </c>
      <c r="C1687" s="27">
        <v>2737</v>
      </c>
      <c r="D1687" s="27">
        <v>13086</v>
      </c>
      <c r="E1687" s="251">
        <f t="shared" si="26"/>
        <v>0.20915482194711907</v>
      </c>
    </row>
    <row r="1688" spans="1:5" x14ac:dyDescent="0.25">
      <c r="A1688" s="23" t="s">
        <v>59</v>
      </c>
      <c r="B1688" s="27" t="s">
        <v>463</v>
      </c>
      <c r="C1688" s="27">
        <v>2927</v>
      </c>
      <c r="D1688" s="27">
        <v>19300</v>
      </c>
      <c r="E1688" s="251">
        <f t="shared" si="26"/>
        <v>0.1516580310880829</v>
      </c>
    </row>
    <row r="1689" spans="1:5" x14ac:dyDescent="0.25">
      <c r="A1689" s="23" t="s">
        <v>59</v>
      </c>
      <c r="B1689" s="27" t="s">
        <v>464</v>
      </c>
      <c r="C1689" s="27">
        <v>1748</v>
      </c>
      <c r="D1689" s="27">
        <v>50770</v>
      </c>
      <c r="E1689" s="251">
        <f t="shared" si="26"/>
        <v>3.4429781366948985E-2</v>
      </c>
    </row>
    <row r="1690" spans="1:5" x14ac:dyDescent="0.25">
      <c r="A1690" s="23" t="s">
        <v>59</v>
      </c>
      <c r="B1690" s="27" t="s">
        <v>554</v>
      </c>
      <c r="C1690" s="27">
        <v>511</v>
      </c>
      <c r="D1690" s="27">
        <v>20574</v>
      </c>
      <c r="E1690" s="251">
        <f t="shared" si="26"/>
        <v>2.4837173131136387E-2</v>
      </c>
    </row>
    <row r="1691" spans="1:5" x14ac:dyDescent="0.25">
      <c r="A1691" s="23" t="s">
        <v>59</v>
      </c>
      <c r="B1691" s="27" t="s">
        <v>609</v>
      </c>
      <c r="C1691" s="27">
        <v>760</v>
      </c>
      <c r="D1691" s="27">
        <v>11712</v>
      </c>
      <c r="E1691" s="251">
        <f t="shared" si="26"/>
        <v>6.4890710382513664E-2</v>
      </c>
    </row>
    <row r="1692" spans="1:5" x14ac:dyDescent="0.25">
      <c r="A1692" s="23" t="s">
        <v>59</v>
      </c>
      <c r="B1692" s="27" t="s">
        <v>649</v>
      </c>
      <c r="C1692" s="27">
        <v>995</v>
      </c>
      <c r="D1692" s="27">
        <v>4270</v>
      </c>
      <c r="E1692" s="251">
        <f t="shared" si="26"/>
        <v>0.23302107728337237</v>
      </c>
    </row>
    <row r="1693" spans="1:5" x14ac:dyDescent="0.25">
      <c r="A1693" s="23" t="s">
        <v>59</v>
      </c>
      <c r="B1693" s="27" t="s">
        <v>748</v>
      </c>
      <c r="C1693" s="27">
        <v>3222</v>
      </c>
      <c r="D1693" s="27">
        <v>13864</v>
      </c>
      <c r="E1693" s="251">
        <f t="shared" si="26"/>
        <v>0.23240046162723602</v>
      </c>
    </row>
    <row r="1694" spans="1:5" x14ac:dyDescent="0.25">
      <c r="A1694" s="23" t="s">
        <v>59</v>
      </c>
      <c r="B1694" s="27" t="s">
        <v>796</v>
      </c>
      <c r="C1694" s="27">
        <v>766</v>
      </c>
      <c r="D1694" s="27">
        <v>10476</v>
      </c>
      <c r="E1694" s="251">
        <f t="shared" si="26"/>
        <v>7.3119511263841155E-2</v>
      </c>
    </row>
    <row r="1695" spans="1:5" x14ac:dyDescent="0.25">
      <c r="A1695" s="23" t="s">
        <v>59</v>
      </c>
      <c r="B1695" s="27" t="s">
        <v>798</v>
      </c>
      <c r="C1695" s="27">
        <v>341</v>
      </c>
      <c r="D1695" s="27">
        <v>10520</v>
      </c>
      <c r="E1695" s="251">
        <f t="shared" si="26"/>
        <v>3.2414448669201519E-2</v>
      </c>
    </row>
    <row r="1696" spans="1:5" x14ac:dyDescent="0.25">
      <c r="A1696" s="23" t="s">
        <v>59</v>
      </c>
      <c r="B1696" s="27" t="s">
        <v>821</v>
      </c>
      <c r="C1696" s="27">
        <v>1906</v>
      </c>
      <c r="D1696" s="27">
        <v>5330</v>
      </c>
      <c r="E1696" s="251">
        <f t="shared" si="26"/>
        <v>0.35759849906191371</v>
      </c>
    </row>
    <row r="1697" spans="1:5" x14ac:dyDescent="0.25">
      <c r="A1697" s="23" t="s">
        <v>59</v>
      </c>
      <c r="B1697" s="27" t="s">
        <v>882</v>
      </c>
      <c r="C1697" s="27">
        <v>1611</v>
      </c>
      <c r="D1697" s="27">
        <v>23580</v>
      </c>
      <c r="E1697" s="251">
        <f t="shared" si="26"/>
        <v>6.8320610687022901E-2</v>
      </c>
    </row>
    <row r="1698" spans="1:5" x14ac:dyDescent="0.25">
      <c r="A1698" s="23" t="s">
        <v>59</v>
      </c>
      <c r="B1698" s="27" t="s">
        <v>977</v>
      </c>
      <c r="C1698" s="27">
        <v>668</v>
      </c>
      <c r="D1698" s="27">
        <v>11310</v>
      </c>
      <c r="E1698" s="251">
        <f t="shared" si="26"/>
        <v>5.9062776304155615E-2</v>
      </c>
    </row>
    <row r="1699" spans="1:5" x14ac:dyDescent="0.25">
      <c r="A1699" s="23" t="s">
        <v>59</v>
      </c>
      <c r="B1699" s="27" t="s">
        <v>1060</v>
      </c>
      <c r="C1699" s="27">
        <v>406</v>
      </c>
      <c r="D1699" s="27">
        <v>10160</v>
      </c>
      <c r="E1699" s="251">
        <f t="shared" si="26"/>
        <v>3.9960629921259844E-2</v>
      </c>
    </row>
    <row r="1700" spans="1:5" x14ac:dyDescent="0.25">
      <c r="A1700" s="23" t="s">
        <v>59</v>
      </c>
      <c r="B1700" s="27" t="s">
        <v>1800</v>
      </c>
      <c r="C1700" s="27">
        <v>792</v>
      </c>
      <c r="D1700" s="27">
        <v>7230</v>
      </c>
      <c r="E1700" s="251">
        <f t="shared" si="26"/>
        <v>0.10954356846473029</v>
      </c>
    </row>
    <row r="1701" spans="1:5" x14ac:dyDescent="0.25">
      <c r="A1701" s="23" t="s">
        <v>59</v>
      </c>
      <c r="B1701" s="27" t="s">
        <v>1837</v>
      </c>
      <c r="C1701" s="27">
        <v>485</v>
      </c>
      <c r="D1701" s="27">
        <v>5750</v>
      </c>
      <c r="E1701" s="251">
        <f t="shared" si="26"/>
        <v>8.4347826086956526E-2</v>
      </c>
    </row>
    <row r="1702" spans="1:5" x14ac:dyDescent="0.25">
      <c r="A1702" s="23" t="s">
        <v>59</v>
      </c>
      <c r="B1702" s="27" t="s">
        <v>1879</v>
      </c>
      <c r="C1702" s="27">
        <v>2102</v>
      </c>
      <c r="D1702" s="27">
        <v>4698</v>
      </c>
      <c r="E1702" s="251">
        <f t="shared" si="26"/>
        <v>0.44742443593018305</v>
      </c>
    </row>
    <row r="1703" spans="1:5" x14ac:dyDescent="0.25">
      <c r="A1703" s="23" t="s">
        <v>60</v>
      </c>
      <c r="B1703" s="27" t="s">
        <v>254</v>
      </c>
      <c r="C1703" s="27">
        <v>1304.28</v>
      </c>
      <c r="D1703" s="27">
        <v>1008</v>
      </c>
      <c r="E1703" s="251">
        <f t="shared" si="26"/>
        <v>1.2939285714285713</v>
      </c>
    </row>
    <row r="1704" spans="1:5" x14ac:dyDescent="0.25">
      <c r="A1704" s="23" t="s">
        <v>60</v>
      </c>
      <c r="B1704" s="27" t="s">
        <v>299</v>
      </c>
      <c r="C1704" s="27">
        <v>2825.11</v>
      </c>
      <c r="D1704" s="27">
        <v>5418</v>
      </c>
      <c r="E1704" s="251">
        <f t="shared" si="26"/>
        <v>0.52143041712809157</v>
      </c>
    </row>
    <row r="1705" spans="1:5" x14ac:dyDescent="0.25">
      <c r="A1705" s="23" t="s">
        <v>60</v>
      </c>
      <c r="B1705" s="27" t="s">
        <v>307</v>
      </c>
      <c r="C1705" s="27">
        <v>1495.11</v>
      </c>
      <c r="D1705" s="27">
        <v>7182</v>
      </c>
      <c r="E1705" s="251">
        <f t="shared" si="26"/>
        <v>0.20817460317460315</v>
      </c>
    </row>
    <row r="1706" spans="1:5" x14ac:dyDescent="0.25">
      <c r="A1706" s="23" t="s">
        <v>60</v>
      </c>
      <c r="B1706" s="27" t="s">
        <v>329</v>
      </c>
      <c r="C1706" s="27">
        <v>832.6</v>
      </c>
      <c r="D1706" s="27">
        <v>3330</v>
      </c>
      <c r="E1706" s="251">
        <f t="shared" si="26"/>
        <v>0.25003003003003005</v>
      </c>
    </row>
    <row r="1707" spans="1:5" x14ac:dyDescent="0.25">
      <c r="A1707" s="23" t="s">
        <v>60</v>
      </c>
      <c r="B1707" s="27" t="s">
        <v>422</v>
      </c>
      <c r="C1707" s="27">
        <v>2169.23</v>
      </c>
      <c r="D1707" s="27">
        <v>3409</v>
      </c>
      <c r="E1707" s="251">
        <f t="shared" si="26"/>
        <v>0.63632443531827521</v>
      </c>
    </row>
    <row r="1708" spans="1:5" x14ac:dyDescent="0.25">
      <c r="A1708" s="23" t="s">
        <v>60</v>
      </c>
      <c r="B1708" s="27" t="s">
        <v>423</v>
      </c>
      <c r="C1708" s="27">
        <v>1371.48</v>
      </c>
      <c r="D1708" s="27">
        <v>3384</v>
      </c>
      <c r="E1708" s="251">
        <f t="shared" si="26"/>
        <v>0.40528368794326242</v>
      </c>
    </row>
    <row r="1709" spans="1:5" x14ac:dyDescent="0.25">
      <c r="A1709" s="23" t="s">
        <v>60</v>
      </c>
      <c r="B1709" s="27" t="s">
        <v>453</v>
      </c>
      <c r="C1709" s="27">
        <v>2730.52</v>
      </c>
      <c r="D1709" s="27">
        <v>3248</v>
      </c>
      <c r="E1709" s="251">
        <f t="shared" si="26"/>
        <v>0.84067733990147786</v>
      </c>
    </row>
    <row r="1710" spans="1:5" x14ac:dyDescent="0.25">
      <c r="A1710" s="23" t="s">
        <v>60</v>
      </c>
      <c r="B1710" s="27" t="s">
        <v>460</v>
      </c>
      <c r="C1710" s="27">
        <v>32.36</v>
      </c>
      <c r="D1710" s="27">
        <v>24096</v>
      </c>
      <c r="E1710" s="251">
        <f t="shared" si="26"/>
        <v>1.3429614873837982E-3</v>
      </c>
    </row>
    <row r="1711" spans="1:5" x14ac:dyDescent="0.25">
      <c r="A1711" s="23" t="s">
        <v>60</v>
      </c>
      <c r="B1711" s="27" t="s">
        <v>585</v>
      </c>
      <c r="C1711" s="27">
        <v>1543.23</v>
      </c>
      <c r="D1711" s="27">
        <v>3555</v>
      </c>
      <c r="E1711" s="251">
        <f t="shared" si="26"/>
        <v>0.4341012658227848</v>
      </c>
    </row>
    <row r="1712" spans="1:5" x14ac:dyDescent="0.25">
      <c r="A1712" s="23" t="s">
        <v>60</v>
      </c>
      <c r="B1712" s="27" t="s">
        <v>696</v>
      </c>
      <c r="C1712" s="27">
        <v>248.91</v>
      </c>
      <c r="D1712" s="27">
        <v>1773</v>
      </c>
      <c r="E1712" s="251">
        <f t="shared" si="26"/>
        <v>0.1403891708967851</v>
      </c>
    </row>
    <row r="1713" spans="1:5" x14ac:dyDescent="0.25">
      <c r="A1713" s="23" t="s">
        <v>60</v>
      </c>
      <c r="B1713" s="27" t="s">
        <v>45</v>
      </c>
      <c r="C1713" s="27">
        <v>1853.12</v>
      </c>
      <c r="D1713" s="27">
        <v>11130</v>
      </c>
      <c r="E1713" s="251">
        <f t="shared" si="26"/>
        <v>0.16649775381850854</v>
      </c>
    </row>
    <row r="1714" spans="1:5" x14ac:dyDescent="0.25">
      <c r="A1714" s="23" t="s">
        <v>60</v>
      </c>
      <c r="B1714" s="27" t="s">
        <v>804</v>
      </c>
      <c r="C1714" s="27">
        <v>2209.06</v>
      </c>
      <c r="D1714" s="27">
        <v>8820</v>
      </c>
      <c r="E1714" s="251">
        <f t="shared" si="26"/>
        <v>0.25046031746031744</v>
      </c>
    </row>
    <row r="1715" spans="1:5" x14ac:dyDescent="0.25">
      <c r="A1715" s="23" t="s">
        <v>60</v>
      </c>
      <c r="B1715" s="27" t="s">
        <v>810</v>
      </c>
      <c r="C1715" s="27">
        <v>1927.79</v>
      </c>
      <c r="D1715" s="27">
        <v>3474</v>
      </c>
      <c r="E1715" s="251">
        <f t="shared" si="26"/>
        <v>0.55491940126655148</v>
      </c>
    </row>
    <row r="1716" spans="1:5" x14ac:dyDescent="0.25">
      <c r="A1716" s="23" t="s">
        <v>60</v>
      </c>
      <c r="B1716" s="27" t="s">
        <v>834</v>
      </c>
      <c r="C1716" s="27">
        <v>1381.44</v>
      </c>
      <c r="D1716" s="27">
        <v>6752</v>
      </c>
      <c r="E1716" s="251">
        <f t="shared" si="26"/>
        <v>0.20459715639810427</v>
      </c>
    </row>
    <row r="1717" spans="1:5" x14ac:dyDescent="0.25">
      <c r="A1717" s="23" t="s">
        <v>60</v>
      </c>
      <c r="B1717" s="27" t="s">
        <v>876</v>
      </c>
      <c r="C1717" s="27">
        <v>2169.23</v>
      </c>
      <c r="D1717" s="27">
        <v>7091</v>
      </c>
      <c r="E1717" s="251">
        <f t="shared" si="26"/>
        <v>0.30591312931885489</v>
      </c>
    </row>
    <row r="1718" spans="1:5" x14ac:dyDescent="0.25">
      <c r="A1718" s="23" t="s">
        <v>60</v>
      </c>
      <c r="B1718" s="27" t="s">
        <v>895</v>
      </c>
      <c r="C1718" s="27">
        <v>5217.1099999999997</v>
      </c>
      <c r="D1718" s="27">
        <v>4140</v>
      </c>
      <c r="E1718" s="251">
        <f t="shared" si="26"/>
        <v>1.2601714975845411</v>
      </c>
    </row>
    <row r="1719" spans="1:5" x14ac:dyDescent="0.25">
      <c r="A1719" s="23" t="s">
        <v>60</v>
      </c>
      <c r="B1719" s="27" t="s">
        <v>896</v>
      </c>
      <c r="C1719" s="27">
        <v>455.5</v>
      </c>
      <c r="D1719" s="27">
        <v>2904</v>
      </c>
      <c r="E1719" s="251">
        <f t="shared" si="26"/>
        <v>0.15685261707988982</v>
      </c>
    </row>
    <row r="1720" spans="1:5" x14ac:dyDescent="0.25">
      <c r="A1720" s="23" t="s">
        <v>60</v>
      </c>
      <c r="B1720" s="27" t="s">
        <v>910</v>
      </c>
      <c r="C1720" s="27">
        <v>5095.1499999999996</v>
      </c>
      <c r="D1720" s="27">
        <v>25542</v>
      </c>
      <c r="E1720" s="251">
        <f t="shared" si="26"/>
        <v>0.19948124657426983</v>
      </c>
    </row>
    <row r="1721" spans="1:5" x14ac:dyDescent="0.25">
      <c r="A1721" s="23" t="s">
        <v>60</v>
      </c>
      <c r="B1721" s="27" t="s">
        <v>974</v>
      </c>
      <c r="C1721" s="27">
        <v>1749.82</v>
      </c>
      <c r="D1721" s="27">
        <v>2576</v>
      </c>
      <c r="E1721" s="251">
        <f t="shared" si="26"/>
        <v>0.67927795031055893</v>
      </c>
    </row>
    <row r="1722" spans="1:5" x14ac:dyDescent="0.25">
      <c r="A1722" s="23" t="s">
        <v>60</v>
      </c>
      <c r="B1722" s="27" t="s">
        <v>943</v>
      </c>
      <c r="C1722" s="27">
        <v>846.29</v>
      </c>
      <c r="D1722" s="27">
        <v>1614</v>
      </c>
      <c r="E1722" s="251">
        <f t="shared" si="26"/>
        <v>0.52434324659231724</v>
      </c>
    </row>
    <row r="1723" spans="1:5" x14ac:dyDescent="0.25">
      <c r="A1723" s="23" t="s">
        <v>60</v>
      </c>
      <c r="B1723" s="27" t="s">
        <v>1008</v>
      </c>
      <c r="C1723" s="27">
        <v>146.86000000000001</v>
      </c>
      <c r="D1723" s="27">
        <v>474</v>
      </c>
      <c r="E1723" s="251">
        <f t="shared" si="26"/>
        <v>0.30983122362869203</v>
      </c>
    </row>
    <row r="1724" spans="1:5" x14ac:dyDescent="0.25">
      <c r="A1724" s="23" t="s">
        <v>60</v>
      </c>
      <c r="B1724" s="27" t="s">
        <v>1013</v>
      </c>
      <c r="C1724" s="27">
        <v>1147.47</v>
      </c>
      <c r="D1724" s="27">
        <v>6940</v>
      </c>
      <c r="E1724" s="251">
        <f t="shared" si="26"/>
        <v>0.16534149855907782</v>
      </c>
    </row>
    <row r="1725" spans="1:5" x14ac:dyDescent="0.25">
      <c r="A1725" s="23" t="s">
        <v>60</v>
      </c>
      <c r="B1725" s="27" t="s">
        <v>1051</v>
      </c>
      <c r="C1725" s="27">
        <v>655.87</v>
      </c>
      <c r="D1725" s="27">
        <v>1624</v>
      </c>
      <c r="E1725" s="251">
        <f t="shared" si="26"/>
        <v>0.40386083743842366</v>
      </c>
    </row>
    <row r="1726" spans="1:5" x14ac:dyDescent="0.25">
      <c r="A1726" s="23" t="s">
        <v>60</v>
      </c>
      <c r="B1726" s="27" t="s">
        <v>1123</v>
      </c>
      <c r="C1726" s="27">
        <v>7141.17</v>
      </c>
      <c r="D1726" s="27">
        <v>11830</v>
      </c>
      <c r="E1726" s="251">
        <f t="shared" si="26"/>
        <v>0.60364919695688923</v>
      </c>
    </row>
    <row r="1727" spans="1:5" x14ac:dyDescent="0.25">
      <c r="A1727" s="23" t="s">
        <v>60</v>
      </c>
      <c r="B1727" s="27" t="s">
        <v>1214</v>
      </c>
      <c r="C1727" s="27">
        <v>2757.9</v>
      </c>
      <c r="D1727" s="27">
        <v>6318</v>
      </c>
      <c r="E1727" s="251">
        <f t="shared" si="26"/>
        <v>0.43651471984805318</v>
      </c>
    </row>
    <row r="1728" spans="1:5" x14ac:dyDescent="0.25">
      <c r="A1728" s="23" t="s">
        <v>60</v>
      </c>
      <c r="B1728" s="27" t="s">
        <v>1240</v>
      </c>
      <c r="C1728" s="27">
        <v>5304.23</v>
      </c>
      <c r="D1728" s="27">
        <v>7128</v>
      </c>
      <c r="E1728" s="251">
        <f t="shared" si="26"/>
        <v>0.7441400112233445</v>
      </c>
    </row>
    <row r="1729" spans="1:5" x14ac:dyDescent="0.25">
      <c r="A1729" s="23" t="s">
        <v>60</v>
      </c>
      <c r="B1729" s="27" t="s">
        <v>1443</v>
      </c>
      <c r="C1729" s="27">
        <v>494.08</v>
      </c>
      <c r="D1729" s="27">
        <v>1134</v>
      </c>
      <c r="E1729" s="251">
        <f t="shared" si="26"/>
        <v>0.43569664902998234</v>
      </c>
    </row>
    <row r="1730" spans="1:5" x14ac:dyDescent="0.25">
      <c r="A1730" s="23" t="s">
        <v>60</v>
      </c>
      <c r="B1730" s="27" t="s">
        <v>1784</v>
      </c>
      <c r="C1730" s="27">
        <v>7657.64</v>
      </c>
      <c r="D1730" s="27">
        <v>4296</v>
      </c>
      <c r="E1730" s="251">
        <f t="shared" si="26"/>
        <v>1.7825046554934825</v>
      </c>
    </row>
    <row r="1731" spans="1:5" x14ac:dyDescent="0.25">
      <c r="A1731" s="23" t="s">
        <v>60</v>
      </c>
      <c r="B1731" s="27" t="s">
        <v>1815</v>
      </c>
      <c r="C1731" s="27">
        <v>440.57</v>
      </c>
      <c r="D1731" s="27">
        <v>69057</v>
      </c>
      <c r="E1731" s="251">
        <f t="shared" si="26"/>
        <v>6.3798021923917921E-3</v>
      </c>
    </row>
    <row r="1732" spans="1:5" x14ac:dyDescent="0.25">
      <c r="A1732" s="23" t="s">
        <v>60</v>
      </c>
      <c r="B1732" s="27" t="s">
        <v>2014</v>
      </c>
      <c r="C1732" s="27">
        <v>3507.11</v>
      </c>
      <c r="D1732" s="27">
        <v>10200</v>
      </c>
      <c r="E1732" s="251">
        <f t="shared" si="26"/>
        <v>0.34383431372549023</v>
      </c>
    </row>
    <row r="1733" spans="1:5" x14ac:dyDescent="0.25">
      <c r="A1733" s="23" t="s">
        <v>60</v>
      </c>
      <c r="B1733" s="27" t="s">
        <v>2079</v>
      </c>
      <c r="C1733" s="27">
        <v>1406.33</v>
      </c>
      <c r="D1733" s="27">
        <v>6480</v>
      </c>
      <c r="E1733" s="251">
        <f t="shared" si="26"/>
        <v>0.21702623456790121</v>
      </c>
    </row>
    <row r="1734" spans="1:5" x14ac:dyDescent="0.25">
      <c r="A1734" s="23" t="s">
        <v>60</v>
      </c>
      <c r="B1734" s="27" t="s">
        <v>2088</v>
      </c>
      <c r="C1734" s="27">
        <v>1166.1300000000001</v>
      </c>
      <c r="D1734" s="27">
        <v>4176</v>
      </c>
      <c r="E1734" s="251">
        <f t="shared" si="26"/>
        <v>0.27924568965517244</v>
      </c>
    </row>
    <row r="1735" spans="1:5" x14ac:dyDescent="0.25">
      <c r="A1735" s="23" t="s">
        <v>61</v>
      </c>
      <c r="B1735" s="27" t="s">
        <v>312</v>
      </c>
      <c r="C1735" s="27">
        <v>144</v>
      </c>
      <c r="D1735" s="27">
        <v>4706</v>
      </c>
      <c r="E1735" s="251">
        <f t="shared" si="26"/>
        <v>3.059923501912452E-2</v>
      </c>
    </row>
    <row r="1736" spans="1:5" x14ac:dyDescent="0.25">
      <c r="A1736" s="23" t="s">
        <v>61</v>
      </c>
      <c r="B1736" s="27" t="s">
        <v>374</v>
      </c>
      <c r="C1736" s="27">
        <v>121</v>
      </c>
      <c r="D1736" s="27">
        <v>1647</v>
      </c>
      <c r="E1736" s="251">
        <f t="shared" ref="E1736:E1799" si="27">C1736/D1736</f>
        <v>7.3466909532483304E-2</v>
      </c>
    </row>
    <row r="1737" spans="1:5" x14ac:dyDescent="0.25">
      <c r="A1737" s="23" t="s">
        <v>61</v>
      </c>
      <c r="B1737" s="27" t="s">
        <v>438</v>
      </c>
      <c r="C1737" s="27">
        <v>486</v>
      </c>
      <c r="D1737" s="27">
        <v>15370</v>
      </c>
      <c r="E1737" s="251">
        <f t="shared" si="27"/>
        <v>3.1620039037085233E-2</v>
      </c>
    </row>
    <row r="1738" spans="1:5" x14ac:dyDescent="0.25">
      <c r="A1738" s="23" t="s">
        <v>61</v>
      </c>
      <c r="B1738" s="27" t="s">
        <v>639</v>
      </c>
      <c r="C1738" s="27">
        <v>39</v>
      </c>
      <c r="D1738" s="27">
        <v>2891</v>
      </c>
      <c r="E1738" s="251">
        <f t="shared" si="27"/>
        <v>1.349014181943964E-2</v>
      </c>
    </row>
    <row r="1739" spans="1:5" x14ac:dyDescent="0.25">
      <c r="A1739" s="23" t="s">
        <v>61</v>
      </c>
      <c r="B1739" s="27" t="s">
        <v>589</v>
      </c>
      <c r="C1739" s="27">
        <v>158</v>
      </c>
      <c r="D1739" s="27">
        <v>3199</v>
      </c>
      <c r="E1739" s="251">
        <f t="shared" si="27"/>
        <v>4.939043451078462E-2</v>
      </c>
    </row>
    <row r="1740" spans="1:5" x14ac:dyDescent="0.25">
      <c r="A1740" s="23" t="s">
        <v>61</v>
      </c>
      <c r="B1740" s="27" t="s">
        <v>656</v>
      </c>
      <c r="C1740" s="27">
        <v>92</v>
      </c>
      <c r="D1740" s="27">
        <v>3304</v>
      </c>
      <c r="E1740" s="251">
        <f t="shared" si="27"/>
        <v>2.784503631961259E-2</v>
      </c>
    </row>
    <row r="1741" spans="1:5" x14ac:dyDescent="0.25">
      <c r="A1741" s="23" t="s">
        <v>61</v>
      </c>
      <c r="B1741" s="27" t="s">
        <v>714</v>
      </c>
      <c r="C1741" s="27">
        <v>374</v>
      </c>
      <c r="D1741" s="27">
        <v>11242</v>
      </c>
      <c r="E1741" s="251">
        <f t="shared" si="27"/>
        <v>3.3268101761252444E-2</v>
      </c>
    </row>
    <row r="1742" spans="1:5" x14ac:dyDescent="0.25">
      <c r="A1742" s="23" t="s">
        <v>61</v>
      </c>
      <c r="B1742" s="27" t="s">
        <v>741</v>
      </c>
      <c r="C1742" s="27">
        <v>193</v>
      </c>
      <c r="D1742" s="27">
        <v>3336</v>
      </c>
      <c r="E1742" s="251">
        <f t="shared" si="27"/>
        <v>5.7853717026378898E-2</v>
      </c>
    </row>
    <row r="1743" spans="1:5" x14ac:dyDescent="0.25">
      <c r="A1743" s="23" t="s">
        <v>61</v>
      </c>
      <c r="B1743" s="27" t="s">
        <v>779</v>
      </c>
      <c r="C1743" s="27">
        <v>204</v>
      </c>
      <c r="D1743" s="27">
        <v>9560</v>
      </c>
      <c r="E1743" s="251">
        <f t="shared" si="27"/>
        <v>2.1338912133891212E-2</v>
      </c>
    </row>
    <row r="1744" spans="1:5" x14ac:dyDescent="0.25">
      <c r="A1744" s="23" t="s">
        <v>61</v>
      </c>
      <c r="B1744" s="27" t="s">
        <v>785</v>
      </c>
      <c r="C1744" s="27">
        <v>58</v>
      </c>
      <c r="D1744" s="27">
        <v>3944</v>
      </c>
      <c r="E1744" s="251">
        <f t="shared" si="27"/>
        <v>1.4705882352941176E-2</v>
      </c>
    </row>
    <row r="1745" spans="1:5" x14ac:dyDescent="0.25">
      <c r="A1745" s="23" t="s">
        <v>61</v>
      </c>
      <c r="B1745" s="27" t="s">
        <v>1054</v>
      </c>
      <c r="C1745" s="27">
        <v>76</v>
      </c>
      <c r="D1745" s="27">
        <v>5931</v>
      </c>
      <c r="E1745" s="251">
        <f t="shared" si="27"/>
        <v>1.2814027988534817E-2</v>
      </c>
    </row>
    <row r="1746" spans="1:5" x14ac:dyDescent="0.25">
      <c r="A1746" s="23" t="s">
        <v>61</v>
      </c>
      <c r="B1746" s="27" t="s">
        <v>1918</v>
      </c>
      <c r="C1746" s="27">
        <v>268</v>
      </c>
      <c r="D1746" s="27">
        <v>4527</v>
      </c>
      <c r="E1746" s="251">
        <f t="shared" si="27"/>
        <v>5.9200353434945882E-2</v>
      </c>
    </row>
    <row r="1747" spans="1:5" x14ac:dyDescent="0.25">
      <c r="A1747" s="23" t="s">
        <v>61</v>
      </c>
      <c r="B1747" s="27" t="s">
        <v>1925</v>
      </c>
      <c r="C1747" s="27">
        <v>126</v>
      </c>
      <c r="D1747" s="27">
        <v>4368</v>
      </c>
      <c r="E1747" s="251">
        <f t="shared" si="27"/>
        <v>2.8846153846153848E-2</v>
      </c>
    </row>
    <row r="1748" spans="1:5" x14ac:dyDescent="0.25">
      <c r="A1748" s="23" t="s">
        <v>61</v>
      </c>
      <c r="B1748" s="27" t="s">
        <v>61</v>
      </c>
      <c r="C1748" s="27">
        <v>39</v>
      </c>
      <c r="D1748" s="27">
        <v>6858</v>
      </c>
      <c r="E1748" s="251">
        <f t="shared" si="27"/>
        <v>5.6867891513560807E-3</v>
      </c>
    </row>
    <row r="1749" spans="1:5" x14ac:dyDescent="0.25">
      <c r="A1749" s="23" t="s">
        <v>61</v>
      </c>
      <c r="B1749" s="27" t="s">
        <v>1992</v>
      </c>
      <c r="C1749" s="27">
        <v>586</v>
      </c>
      <c r="D1749" s="27">
        <v>11680</v>
      </c>
      <c r="E1749" s="251">
        <f t="shared" si="27"/>
        <v>5.0171232876712331E-2</v>
      </c>
    </row>
    <row r="1750" spans="1:5" x14ac:dyDescent="0.25">
      <c r="A1750" s="23" t="s">
        <v>61</v>
      </c>
      <c r="B1750" s="27" t="s">
        <v>2084</v>
      </c>
      <c r="C1750" s="27">
        <v>145</v>
      </c>
      <c r="D1750" s="27">
        <v>5870</v>
      </c>
      <c r="E1750" s="251">
        <f t="shared" si="27"/>
        <v>2.4701873935264053E-2</v>
      </c>
    </row>
    <row r="1751" spans="1:5" x14ac:dyDescent="0.25">
      <c r="A1751" s="23" t="s">
        <v>61</v>
      </c>
      <c r="B1751" s="27" t="s">
        <v>2149</v>
      </c>
      <c r="C1751" s="27">
        <v>179</v>
      </c>
      <c r="D1751" s="27">
        <v>2664</v>
      </c>
      <c r="E1751" s="251">
        <f t="shared" si="27"/>
        <v>6.7192192192192191E-2</v>
      </c>
    </row>
    <row r="1752" spans="1:5" x14ac:dyDescent="0.25">
      <c r="A1752" s="23" t="s">
        <v>62</v>
      </c>
      <c r="B1752" s="27" t="s">
        <v>276</v>
      </c>
      <c r="C1752" s="27">
        <v>861</v>
      </c>
      <c r="D1752" s="27">
        <v>10665</v>
      </c>
      <c r="E1752" s="251">
        <f t="shared" si="27"/>
        <v>8.0731364275668072E-2</v>
      </c>
    </row>
    <row r="1753" spans="1:5" x14ac:dyDescent="0.25">
      <c r="A1753" s="23" t="s">
        <v>62</v>
      </c>
      <c r="B1753" s="27" t="s">
        <v>278</v>
      </c>
      <c r="C1753" s="27">
        <v>163</v>
      </c>
      <c r="D1753" s="27">
        <v>1878</v>
      </c>
      <c r="E1753" s="251">
        <f t="shared" si="27"/>
        <v>8.679446219382321E-2</v>
      </c>
    </row>
    <row r="1754" spans="1:5" x14ac:dyDescent="0.25">
      <c r="A1754" s="23" t="s">
        <v>62</v>
      </c>
      <c r="B1754" s="27" t="s">
        <v>280</v>
      </c>
      <c r="C1754" s="27">
        <v>181</v>
      </c>
      <c r="D1754" s="27">
        <v>4005</v>
      </c>
      <c r="E1754" s="251">
        <f t="shared" si="27"/>
        <v>4.519350811485643E-2</v>
      </c>
    </row>
    <row r="1755" spans="1:5" x14ac:dyDescent="0.25">
      <c r="A1755" s="23" t="s">
        <v>62</v>
      </c>
      <c r="B1755" s="27" t="s">
        <v>305</v>
      </c>
      <c r="C1755" s="27">
        <v>69</v>
      </c>
      <c r="D1755" s="27">
        <v>3423</v>
      </c>
      <c r="E1755" s="251">
        <f t="shared" si="27"/>
        <v>2.0157756354075372E-2</v>
      </c>
    </row>
    <row r="1756" spans="1:5" x14ac:dyDescent="0.25">
      <c r="A1756" s="23" t="s">
        <v>62</v>
      </c>
      <c r="B1756" s="27" t="s">
        <v>310</v>
      </c>
      <c r="C1756" s="27">
        <v>560</v>
      </c>
      <c r="D1756" s="27">
        <v>9010</v>
      </c>
      <c r="E1756" s="251">
        <f t="shared" si="27"/>
        <v>6.2153163152053277E-2</v>
      </c>
    </row>
    <row r="1757" spans="1:5" x14ac:dyDescent="0.25">
      <c r="A1757" s="23" t="s">
        <v>62</v>
      </c>
      <c r="B1757" s="27" t="s">
        <v>311</v>
      </c>
      <c r="C1757" s="27">
        <v>355</v>
      </c>
      <c r="D1757" s="27">
        <v>17568</v>
      </c>
      <c r="E1757" s="251">
        <f t="shared" si="27"/>
        <v>2.020719489981785E-2</v>
      </c>
    </row>
    <row r="1758" spans="1:5" x14ac:dyDescent="0.25">
      <c r="A1758" s="23" t="s">
        <v>62</v>
      </c>
      <c r="B1758" s="27" t="s">
        <v>313</v>
      </c>
      <c r="C1758" s="27">
        <v>929</v>
      </c>
      <c r="D1758" s="27">
        <v>11655</v>
      </c>
      <c r="E1758" s="251">
        <f t="shared" si="27"/>
        <v>7.9708279708279706E-2</v>
      </c>
    </row>
    <row r="1759" spans="1:5" x14ac:dyDescent="0.25">
      <c r="A1759" s="23" t="s">
        <v>62</v>
      </c>
      <c r="B1759" s="27" t="s">
        <v>322</v>
      </c>
      <c r="C1759" s="27">
        <v>160</v>
      </c>
      <c r="D1759" s="27">
        <v>10616</v>
      </c>
      <c r="E1759" s="251">
        <f t="shared" si="27"/>
        <v>1.5071590052750565E-2</v>
      </c>
    </row>
    <row r="1760" spans="1:5" x14ac:dyDescent="0.25">
      <c r="A1760" s="23" t="s">
        <v>62</v>
      </c>
      <c r="B1760" s="27" t="s">
        <v>320</v>
      </c>
      <c r="C1760" s="27">
        <v>202</v>
      </c>
      <c r="D1760" s="27">
        <v>5840</v>
      </c>
      <c r="E1760" s="251">
        <f t="shared" si="27"/>
        <v>3.4589041095890408E-2</v>
      </c>
    </row>
    <row r="1761" spans="1:5" x14ac:dyDescent="0.25">
      <c r="A1761" s="23" t="s">
        <v>62</v>
      </c>
      <c r="B1761" s="27" t="s">
        <v>839</v>
      </c>
      <c r="C1761" s="27">
        <v>107</v>
      </c>
      <c r="D1761" s="27">
        <v>1188</v>
      </c>
      <c r="E1761" s="251">
        <f t="shared" si="27"/>
        <v>9.0067340067340074E-2</v>
      </c>
    </row>
    <row r="1762" spans="1:5" x14ac:dyDescent="0.25">
      <c r="A1762" s="23" t="s">
        <v>62</v>
      </c>
      <c r="B1762" s="27" t="s">
        <v>337</v>
      </c>
      <c r="C1762" s="27">
        <v>34</v>
      </c>
      <c r="D1762" s="27">
        <v>985</v>
      </c>
      <c r="E1762" s="251">
        <f t="shared" si="27"/>
        <v>3.4517766497461931E-2</v>
      </c>
    </row>
    <row r="1763" spans="1:5" x14ac:dyDescent="0.25">
      <c r="A1763" s="23" t="s">
        <v>62</v>
      </c>
      <c r="B1763" s="27" t="s">
        <v>351</v>
      </c>
      <c r="C1763" s="27">
        <v>46</v>
      </c>
      <c r="D1763" s="27">
        <v>1932</v>
      </c>
      <c r="E1763" s="251">
        <f t="shared" si="27"/>
        <v>2.3809523809523808E-2</v>
      </c>
    </row>
    <row r="1764" spans="1:5" x14ac:dyDescent="0.25">
      <c r="A1764" s="23" t="s">
        <v>62</v>
      </c>
      <c r="B1764" s="27" t="s">
        <v>372</v>
      </c>
      <c r="C1764" s="27">
        <v>50</v>
      </c>
      <c r="D1764" s="27">
        <v>8250</v>
      </c>
      <c r="E1764" s="251">
        <f t="shared" si="27"/>
        <v>6.0606060606060606E-3</v>
      </c>
    </row>
    <row r="1765" spans="1:5" x14ac:dyDescent="0.25">
      <c r="A1765" s="23" t="s">
        <v>62</v>
      </c>
      <c r="B1765" s="27" t="s">
        <v>382</v>
      </c>
      <c r="C1765" s="27">
        <v>171</v>
      </c>
      <c r="D1765" s="27">
        <v>4760</v>
      </c>
      <c r="E1765" s="251">
        <f t="shared" si="27"/>
        <v>3.5924369747899157E-2</v>
      </c>
    </row>
    <row r="1766" spans="1:5" x14ac:dyDescent="0.25">
      <c r="A1766" s="23" t="s">
        <v>62</v>
      </c>
      <c r="B1766" s="27" t="s">
        <v>384</v>
      </c>
      <c r="C1766" s="27">
        <v>82</v>
      </c>
      <c r="D1766" s="27">
        <v>17028</v>
      </c>
      <c r="E1766" s="251">
        <f t="shared" si="27"/>
        <v>4.8155978388536528E-3</v>
      </c>
    </row>
    <row r="1767" spans="1:5" x14ac:dyDescent="0.25">
      <c r="A1767" s="23" t="s">
        <v>62</v>
      </c>
      <c r="B1767" s="27" t="s">
        <v>386</v>
      </c>
      <c r="C1767" s="27">
        <v>502</v>
      </c>
      <c r="D1767" s="27">
        <v>868</v>
      </c>
      <c r="E1767" s="251">
        <f t="shared" si="27"/>
        <v>0.57834101382488479</v>
      </c>
    </row>
    <row r="1768" spans="1:5" x14ac:dyDescent="0.25">
      <c r="A1768" s="23" t="s">
        <v>62</v>
      </c>
      <c r="B1768" s="27" t="s">
        <v>414</v>
      </c>
      <c r="C1768" s="27">
        <v>42</v>
      </c>
      <c r="D1768" s="27">
        <v>3560</v>
      </c>
      <c r="E1768" s="251">
        <f t="shared" si="27"/>
        <v>1.1797752808988765E-2</v>
      </c>
    </row>
    <row r="1769" spans="1:5" x14ac:dyDescent="0.25">
      <c r="A1769" s="23" t="s">
        <v>62</v>
      </c>
      <c r="B1769" s="27" t="s">
        <v>431</v>
      </c>
      <c r="C1769" s="27">
        <v>134</v>
      </c>
      <c r="D1769" s="27">
        <v>4896</v>
      </c>
      <c r="E1769" s="251">
        <f t="shared" si="27"/>
        <v>2.7369281045751634E-2</v>
      </c>
    </row>
    <row r="1770" spans="1:5" x14ac:dyDescent="0.25">
      <c r="A1770" s="23" t="s">
        <v>62</v>
      </c>
      <c r="B1770" s="27" t="s">
        <v>457</v>
      </c>
      <c r="C1770" s="27">
        <v>557</v>
      </c>
      <c r="D1770" s="27">
        <v>6195</v>
      </c>
      <c r="E1770" s="251">
        <f t="shared" si="27"/>
        <v>8.9911218724778044E-2</v>
      </c>
    </row>
    <row r="1771" spans="1:5" x14ac:dyDescent="0.25">
      <c r="A1771" s="23" t="s">
        <v>62</v>
      </c>
      <c r="B1771" s="27" t="s">
        <v>495</v>
      </c>
      <c r="C1771" s="27">
        <v>219</v>
      </c>
      <c r="D1771" s="27">
        <v>4865</v>
      </c>
      <c r="E1771" s="251">
        <f t="shared" si="27"/>
        <v>4.5015416238437821E-2</v>
      </c>
    </row>
    <row r="1772" spans="1:5" x14ac:dyDescent="0.25">
      <c r="A1772" s="23" t="s">
        <v>62</v>
      </c>
      <c r="B1772" s="27" t="s">
        <v>498</v>
      </c>
      <c r="C1772" s="27">
        <v>96</v>
      </c>
      <c r="D1772" s="27">
        <v>19413</v>
      </c>
      <c r="E1772" s="251">
        <f t="shared" si="27"/>
        <v>4.9451398547365171E-3</v>
      </c>
    </row>
    <row r="1773" spans="1:5" x14ac:dyDescent="0.25">
      <c r="A1773" s="23" t="s">
        <v>62</v>
      </c>
      <c r="B1773" s="27" t="s">
        <v>499</v>
      </c>
      <c r="C1773" s="27">
        <v>817</v>
      </c>
      <c r="D1773" s="27">
        <v>3108</v>
      </c>
      <c r="E1773" s="251">
        <f t="shared" si="27"/>
        <v>0.26287001287001288</v>
      </c>
    </row>
    <row r="1774" spans="1:5" x14ac:dyDescent="0.25">
      <c r="A1774" s="23" t="s">
        <v>62</v>
      </c>
      <c r="B1774" s="27" t="s">
        <v>514</v>
      </c>
      <c r="C1774" s="27">
        <v>208</v>
      </c>
      <c r="D1774" s="27">
        <v>3330</v>
      </c>
      <c r="E1774" s="251">
        <f t="shared" si="27"/>
        <v>6.2462462462462461E-2</v>
      </c>
    </row>
    <row r="1775" spans="1:5" x14ac:dyDescent="0.25">
      <c r="A1775" s="23" t="s">
        <v>62</v>
      </c>
      <c r="B1775" s="27" t="s">
        <v>518</v>
      </c>
      <c r="C1775" s="27">
        <v>30</v>
      </c>
      <c r="D1775" s="27">
        <v>3619</v>
      </c>
      <c r="E1775" s="251">
        <f t="shared" si="27"/>
        <v>8.2895827576678644E-3</v>
      </c>
    </row>
    <row r="1776" spans="1:5" x14ac:dyDescent="0.25">
      <c r="A1776" s="23" t="s">
        <v>62</v>
      </c>
      <c r="B1776" s="27" t="s">
        <v>521</v>
      </c>
      <c r="C1776" s="27">
        <v>365</v>
      </c>
      <c r="D1776" s="27">
        <v>3088</v>
      </c>
      <c r="E1776" s="251">
        <f t="shared" si="27"/>
        <v>0.11819948186528498</v>
      </c>
    </row>
    <row r="1777" spans="1:5" x14ac:dyDescent="0.25">
      <c r="A1777" s="23" t="s">
        <v>62</v>
      </c>
      <c r="B1777" s="27" t="s">
        <v>527</v>
      </c>
      <c r="C1777" s="27">
        <v>101</v>
      </c>
      <c r="D1777" s="27">
        <v>2250</v>
      </c>
      <c r="E1777" s="251">
        <f t="shared" si="27"/>
        <v>4.4888888888888888E-2</v>
      </c>
    </row>
    <row r="1778" spans="1:5" x14ac:dyDescent="0.25">
      <c r="A1778" s="23" t="s">
        <v>62</v>
      </c>
      <c r="B1778" s="27" t="s">
        <v>537</v>
      </c>
      <c r="C1778" s="27">
        <v>62</v>
      </c>
      <c r="D1778" s="27">
        <v>12248</v>
      </c>
      <c r="E1778" s="251">
        <f t="shared" si="27"/>
        <v>5.0620509470934031E-3</v>
      </c>
    </row>
    <row r="1779" spans="1:5" x14ac:dyDescent="0.25">
      <c r="A1779" s="23" t="s">
        <v>62</v>
      </c>
      <c r="B1779" s="27" t="s">
        <v>543</v>
      </c>
      <c r="C1779" s="27">
        <v>456</v>
      </c>
      <c r="D1779" s="27">
        <v>5103</v>
      </c>
      <c r="E1779" s="251">
        <f t="shared" si="27"/>
        <v>8.9359200470311581E-2</v>
      </c>
    </row>
    <row r="1780" spans="1:5" x14ac:dyDescent="0.25">
      <c r="A1780" s="23" t="s">
        <v>62</v>
      </c>
      <c r="B1780" s="27" t="s">
        <v>545</v>
      </c>
      <c r="C1780" s="27">
        <v>405</v>
      </c>
      <c r="D1780" s="27">
        <v>786</v>
      </c>
      <c r="E1780" s="251">
        <f t="shared" si="27"/>
        <v>0.51526717557251911</v>
      </c>
    </row>
    <row r="1781" spans="1:5" x14ac:dyDescent="0.25">
      <c r="A1781" s="23" t="s">
        <v>62</v>
      </c>
      <c r="B1781" s="27" t="s">
        <v>549</v>
      </c>
      <c r="C1781" s="27">
        <v>24</v>
      </c>
      <c r="D1781" s="27">
        <v>2662</v>
      </c>
      <c r="E1781" s="251">
        <f t="shared" si="27"/>
        <v>9.0157776108189328E-3</v>
      </c>
    </row>
    <row r="1782" spans="1:5" x14ac:dyDescent="0.25">
      <c r="A1782" s="23" t="s">
        <v>62</v>
      </c>
      <c r="B1782" s="27" t="s">
        <v>552</v>
      </c>
      <c r="C1782" s="27">
        <v>141</v>
      </c>
      <c r="D1782" s="27">
        <v>4572</v>
      </c>
      <c r="E1782" s="251">
        <f t="shared" si="27"/>
        <v>3.0839895013123359E-2</v>
      </c>
    </row>
    <row r="1783" spans="1:5" x14ac:dyDescent="0.25">
      <c r="A1783" s="23" t="s">
        <v>62</v>
      </c>
      <c r="B1783" s="27" t="s">
        <v>555</v>
      </c>
      <c r="C1783" s="27">
        <v>296</v>
      </c>
      <c r="D1783" s="27">
        <v>30204</v>
      </c>
      <c r="E1783" s="251">
        <f t="shared" si="27"/>
        <v>9.8000264865580715E-3</v>
      </c>
    </row>
    <row r="1784" spans="1:5" x14ac:dyDescent="0.25">
      <c r="A1784" s="23" t="s">
        <v>62</v>
      </c>
      <c r="B1784" s="27" t="s">
        <v>618</v>
      </c>
      <c r="C1784" s="27">
        <v>230</v>
      </c>
      <c r="D1784" s="27">
        <v>10764</v>
      </c>
      <c r="E1784" s="251">
        <f t="shared" si="27"/>
        <v>2.1367521367521368E-2</v>
      </c>
    </row>
    <row r="1785" spans="1:5" x14ac:dyDescent="0.25">
      <c r="A1785" s="23" t="s">
        <v>62</v>
      </c>
      <c r="B1785" s="27" t="s">
        <v>572</v>
      </c>
      <c r="C1785" s="27">
        <v>146</v>
      </c>
      <c r="D1785" s="27">
        <v>6040</v>
      </c>
      <c r="E1785" s="251">
        <f t="shared" si="27"/>
        <v>2.4172185430463577E-2</v>
      </c>
    </row>
    <row r="1786" spans="1:5" x14ac:dyDescent="0.25">
      <c r="A1786" s="23" t="s">
        <v>62</v>
      </c>
      <c r="B1786" s="27" t="s">
        <v>573</v>
      </c>
      <c r="C1786" s="27">
        <v>198</v>
      </c>
      <c r="D1786" s="27">
        <v>5960</v>
      </c>
      <c r="E1786" s="251">
        <f t="shared" si="27"/>
        <v>3.3221476510067113E-2</v>
      </c>
    </row>
    <row r="1787" spans="1:5" x14ac:dyDescent="0.25">
      <c r="A1787" s="23" t="s">
        <v>62</v>
      </c>
      <c r="B1787" s="27" t="s">
        <v>575</v>
      </c>
      <c r="C1787" s="27">
        <v>525</v>
      </c>
      <c r="D1787" s="27">
        <v>5526</v>
      </c>
      <c r="E1787" s="251">
        <f t="shared" si="27"/>
        <v>9.5005428881650381E-2</v>
      </c>
    </row>
    <row r="1788" spans="1:5" x14ac:dyDescent="0.25">
      <c r="A1788" s="23" t="s">
        <v>62</v>
      </c>
      <c r="B1788" s="27" t="s">
        <v>578</v>
      </c>
      <c r="C1788" s="27">
        <v>117</v>
      </c>
      <c r="D1788" s="27">
        <v>5520</v>
      </c>
      <c r="E1788" s="251">
        <f t="shared" si="27"/>
        <v>2.1195652173913043E-2</v>
      </c>
    </row>
    <row r="1789" spans="1:5" x14ac:dyDescent="0.25">
      <c r="A1789" s="23" t="s">
        <v>62</v>
      </c>
      <c r="B1789" s="27" t="s">
        <v>584</v>
      </c>
      <c r="C1789" s="27">
        <v>400</v>
      </c>
      <c r="D1789" s="27">
        <v>2928</v>
      </c>
      <c r="E1789" s="251">
        <f t="shared" si="27"/>
        <v>0.13661202185792351</v>
      </c>
    </row>
    <row r="1790" spans="1:5" x14ac:dyDescent="0.25">
      <c r="A1790" s="23" t="s">
        <v>62</v>
      </c>
      <c r="B1790" s="27" t="s">
        <v>604</v>
      </c>
      <c r="C1790" s="27">
        <v>82</v>
      </c>
      <c r="D1790" s="27">
        <v>4878</v>
      </c>
      <c r="E1790" s="251">
        <f t="shared" si="27"/>
        <v>1.6810168101681018E-2</v>
      </c>
    </row>
    <row r="1791" spans="1:5" x14ac:dyDescent="0.25">
      <c r="A1791" s="23" t="s">
        <v>62</v>
      </c>
      <c r="B1791" s="27" t="s">
        <v>658</v>
      </c>
      <c r="C1791" s="27">
        <v>267</v>
      </c>
      <c r="D1791" s="27">
        <v>7920</v>
      </c>
      <c r="E1791" s="251">
        <f t="shared" si="27"/>
        <v>3.3712121212121214E-2</v>
      </c>
    </row>
    <row r="1792" spans="1:5" x14ac:dyDescent="0.25">
      <c r="A1792" s="23" t="s">
        <v>62</v>
      </c>
      <c r="B1792" s="27" t="s">
        <v>695</v>
      </c>
      <c r="C1792" s="27">
        <v>239</v>
      </c>
      <c r="D1792" s="27">
        <v>1885</v>
      </c>
      <c r="E1792" s="251">
        <f t="shared" si="27"/>
        <v>0.12679045092838195</v>
      </c>
    </row>
    <row r="1793" spans="1:5" x14ac:dyDescent="0.25">
      <c r="A1793" s="23" t="s">
        <v>62</v>
      </c>
      <c r="B1793" s="27" t="s">
        <v>704</v>
      </c>
      <c r="C1793" s="27">
        <v>920</v>
      </c>
      <c r="D1793" s="27">
        <v>13104</v>
      </c>
      <c r="E1793" s="251">
        <f t="shared" si="27"/>
        <v>7.0207570207570208E-2</v>
      </c>
    </row>
    <row r="1794" spans="1:5" x14ac:dyDescent="0.25">
      <c r="A1794" s="23" t="s">
        <v>62</v>
      </c>
      <c r="B1794" s="27" t="s">
        <v>722</v>
      </c>
      <c r="C1794" s="27">
        <v>197</v>
      </c>
      <c r="D1794" s="27">
        <v>11820</v>
      </c>
      <c r="E1794" s="251">
        <f t="shared" si="27"/>
        <v>1.6666666666666666E-2</v>
      </c>
    </row>
    <row r="1795" spans="1:5" x14ac:dyDescent="0.25">
      <c r="A1795" s="23" t="s">
        <v>62</v>
      </c>
      <c r="B1795" s="27" t="s">
        <v>726</v>
      </c>
      <c r="C1795" s="27">
        <v>481</v>
      </c>
      <c r="D1795" s="27">
        <v>4928</v>
      </c>
      <c r="E1795" s="251">
        <f t="shared" si="27"/>
        <v>9.7605519480519487E-2</v>
      </c>
    </row>
    <row r="1796" spans="1:5" x14ac:dyDescent="0.25">
      <c r="A1796" s="23" t="s">
        <v>62</v>
      </c>
      <c r="B1796" s="27" t="s">
        <v>740</v>
      </c>
      <c r="C1796" s="27">
        <v>616</v>
      </c>
      <c r="D1796" s="27">
        <v>760</v>
      </c>
      <c r="E1796" s="251">
        <f t="shared" si="27"/>
        <v>0.81052631578947365</v>
      </c>
    </row>
    <row r="1797" spans="1:5" x14ac:dyDescent="0.25">
      <c r="A1797" s="23" t="s">
        <v>62</v>
      </c>
      <c r="B1797" s="27" t="s">
        <v>747</v>
      </c>
      <c r="C1797" s="27">
        <v>22</v>
      </c>
      <c r="D1797" s="27">
        <v>8613</v>
      </c>
      <c r="E1797" s="251">
        <f t="shared" si="27"/>
        <v>2.554278416347382E-3</v>
      </c>
    </row>
    <row r="1798" spans="1:5" x14ac:dyDescent="0.25">
      <c r="A1798" s="23" t="s">
        <v>62</v>
      </c>
      <c r="B1798" s="27" t="s">
        <v>761</v>
      </c>
      <c r="C1798" s="27">
        <v>205</v>
      </c>
      <c r="D1798" s="27">
        <v>5248</v>
      </c>
      <c r="E1798" s="251">
        <f t="shared" si="27"/>
        <v>3.90625E-2</v>
      </c>
    </row>
    <row r="1799" spans="1:5" x14ac:dyDescent="0.25">
      <c r="A1799" s="23" t="s">
        <v>62</v>
      </c>
      <c r="B1799" s="27" t="s">
        <v>770</v>
      </c>
      <c r="C1799" s="27">
        <v>205</v>
      </c>
      <c r="D1799" s="27">
        <v>5166</v>
      </c>
      <c r="E1799" s="251">
        <f t="shared" si="27"/>
        <v>3.968253968253968E-2</v>
      </c>
    </row>
    <row r="1800" spans="1:5" x14ac:dyDescent="0.25">
      <c r="A1800" s="23" t="s">
        <v>62</v>
      </c>
      <c r="B1800" s="27" t="s">
        <v>772</v>
      </c>
      <c r="C1800" s="27">
        <v>109</v>
      </c>
      <c r="D1800" s="27">
        <v>17775</v>
      </c>
      <c r="E1800" s="251">
        <f t="shared" ref="E1800:E1863" si="28">C1800/D1800</f>
        <v>6.1322081575246132E-3</v>
      </c>
    </row>
    <row r="1801" spans="1:5" x14ac:dyDescent="0.25">
      <c r="A1801" s="23" t="s">
        <v>62</v>
      </c>
      <c r="B1801" s="27" t="s">
        <v>774</v>
      </c>
      <c r="C1801" s="27">
        <v>723</v>
      </c>
      <c r="D1801" s="27">
        <v>3616</v>
      </c>
      <c r="E1801" s="251">
        <f t="shared" si="28"/>
        <v>0.19994469026548672</v>
      </c>
    </row>
    <row r="1802" spans="1:5" x14ac:dyDescent="0.25">
      <c r="A1802" s="23" t="s">
        <v>62</v>
      </c>
      <c r="B1802" s="27" t="s">
        <v>773</v>
      </c>
      <c r="C1802" s="27">
        <v>358</v>
      </c>
      <c r="D1802" s="27">
        <v>2681</v>
      </c>
      <c r="E1802" s="251">
        <f t="shared" si="28"/>
        <v>0.13353226408056695</v>
      </c>
    </row>
    <row r="1803" spans="1:5" x14ac:dyDescent="0.25">
      <c r="A1803" s="23" t="s">
        <v>62</v>
      </c>
      <c r="B1803" s="27" t="s">
        <v>771</v>
      </c>
      <c r="C1803" s="27">
        <v>29</v>
      </c>
      <c r="D1803" s="27">
        <v>9088</v>
      </c>
      <c r="E1803" s="251">
        <f t="shared" si="28"/>
        <v>3.1910211267605635E-3</v>
      </c>
    </row>
    <row r="1804" spans="1:5" x14ac:dyDescent="0.25">
      <c r="A1804" s="23" t="s">
        <v>62</v>
      </c>
      <c r="B1804" s="27" t="s">
        <v>780</v>
      </c>
      <c r="C1804" s="27">
        <v>115</v>
      </c>
      <c r="D1804" s="27">
        <v>10488</v>
      </c>
      <c r="E1804" s="251">
        <f t="shared" si="28"/>
        <v>1.0964912280701754E-2</v>
      </c>
    </row>
    <row r="1805" spans="1:5" x14ac:dyDescent="0.25">
      <c r="A1805" s="23" t="s">
        <v>62</v>
      </c>
      <c r="B1805" s="27" t="s">
        <v>795</v>
      </c>
      <c r="C1805" s="27">
        <v>258</v>
      </c>
      <c r="D1805" s="27">
        <v>6248</v>
      </c>
      <c r="E1805" s="251">
        <f t="shared" si="28"/>
        <v>4.1293213828425095E-2</v>
      </c>
    </row>
    <row r="1806" spans="1:5" x14ac:dyDescent="0.25">
      <c r="A1806" s="23" t="s">
        <v>62</v>
      </c>
      <c r="B1806" s="27" t="s">
        <v>836</v>
      </c>
      <c r="C1806" s="27">
        <v>309</v>
      </c>
      <c r="D1806" s="27">
        <v>2330</v>
      </c>
      <c r="E1806" s="251">
        <f t="shared" si="28"/>
        <v>0.13261802575107295</v>
      </c>
    </row>
    <row r="1807" spans="1:5" x14ac:dyDescent="0.25">
      <c r="A1807" s="23" t="s">
        <v>62</v>
      </c>
      <c r="B1807" s="27" t="s">
        <v>801</v>
      </c>
      <c r="C1807" s="27">
        <v>91</v>
      </c>
      <c r="D1807" s="27">
        <v>3176</v>
      </c>
      <c r="E1807" s="251">
        <f t="shared" si="28"/>
        <v>2.8652392947103273E-2</v>
      </c>
    </row>
    <row r="1808" spans="1:5" x14ac:dyDescent="0.25">
      <c r="A1808" s="23" t="s">
        <v>62</v>
      </c>
      <c r="B1808" s="27" t="s">
        <v>806</v>
      </c>
      <c r="C1808" s="27">
        <v>109</v>
      </c>
      <c r="D1808" s="27">
        <v>5968</v>
      </c>
      <c r="E1808" s="251">
        <f t="shared" si="28"/>
        <v>1.8264075067024127E-2</v>
      </c>
    </row>
    <row r="1809" spans="1:5" x14ac:dyDescent="0.25">
      <c r="A1809" s="23" t="s">
        <v>62</v>
      </c>
      <c r="B1809" s="27" t="s">
        <v>828</v>
      </c>
      <c r="C1809" s="27">
        <v>264</v>
      </c>
      <c r="D1809" s="27">
        <v>5000</v>
      </c>
      <c r="E1809" s="251">
        <f t="shared" si="28"/>
        <v>5.28E-2</v>
      </c>
    </row>
    <row r="1810" spans="1:5" x14ac:dyDescent="0.25">
      <c r="A1810" s="23" t="s">
        <v>62</v>
      </c>
      <c r="B1810" s="27" t="s">
        <v>871</v>
      </c>
      <c r="C1810" s="27">
        <v>118</v>
      </c>
      <c r="D1810" s="27">
        <v>3367</v>
      </c>
      <c r="E1810" s="251">
        <f t="shared" si="28"/>
        <v>3.5046035046035047E-2</v>
      </c>
    </row>
    <row r="1811" spans="1:5" x14ac:dyDescent="0.25">
      <c r="A1811" s="23" t="s">
        <v>62</v>
      </c>
      <c r="B1811" s="27" t="s">
        <v>884</v>
      </c>
      <c r="C1811" s="27">
        <v>18</v>
      </c>
      <c r="D1811" s="27">
        <v>2292</v>
      </c>
      <c r="E1811" s="251">
        <f t="shared" si="28"/>
        <v>7.8534031413612562E-3</v>
      </c>
    </row>
    <row r="1812" spans="1:5" x14ac:dyDescent="0.25">
      <c r="A1812" s="23" t="s">
        <v>62</v>
      </c>
      <c r="B1812" s="27" t="s">
        <v>900</v>
      </c>
      <c r="C1812" s="27">
        <v>109</v>
      </c>
      <c r="D1812" s="27">
        <v>4606</v>
      </c>
      <c r="E1812" s="251">
        <f t="shared" si="28"/>
        <v>2.3664785062961356E-2</v>
      </c>
    </row>
    <row r="1813" spans="1:5" x14ac:dyDescent="0.25">
      <c r="A1813" s="23" t="s">
        <v>62</v>
      </c>
      <c r="B1813" s="27" t="s">
        <v>906</v>
      </c>
      <c r="C1813" s="27">
        <v>746</v>
      </c>
      <c r="D1813" s="27">
        <v>4452</v>
      </c>
      <c r="E1813" s="251">
        <f t="shared" si="28"/>
        <v>0.16756513926325248</v>
      </c>
    </row>
    <row r="1814" spans="1:5" x14ac:dyDescent="0.25">
      <c r="A1814" s="23" t="s">
        <v>62</v>
      </c>
      <c r="B1814" s="27" t="s">
        <v>922</v>
      </c>
      <c r="C1814" s="27">
        <v>40</v>
      </c>
      <c r="D1814" s="27">
        <v>532</v>
      </c>
      <c r="E1814" s="251">
        <f t="shared" si="28"/>
        <v>7.5187969924812026E-2</v>
      </c>
    </row>
    <row r="1815" spans="1:5" x14ac:dyDescent="0.25">
      <c r="A1815" s="23" t="s">
        <v>62</v>
      </c>
      <c r="B1815" s="27" t="s">
        <v>923</v>
      </c>
      <c r="C1815" s="27">
        <v>398</v>
      </c>
      <c r="D1815" s="27">
        <v>4824</v>
      </c>
      <c r="E1815" s="251">
        <f t="shared" si="28"/>
        <v>8.2504145936981757E-2</v>
      </c>
    </row>
    <row r="1816" spans="1:5" x14ac:dyDescent="0.25">
      <c r="A1816" s="23" t="s">
        <v>62</v>
      </c>
      <c r="B1816" s="27" t="s">
        <v>924</v>
      </c>
      <c r="C1816" s="27">
        <v>438</v>
      </c>
      <c r="D1816" s="27">
        <v>10272</v>
      </c>
      <c r="E1816" s="251">
        <f t="shared" si="28"/>
        <v>4.2640186915887848E-2</v>
      </c>
    </row>
    <row r="1817" spans="1:5" x14ac:dyDescent="0.25">
      <c r="A1817" s="23" t="s">
        <v>62</v>
      </c>
      <c r="B1817" s="27" t="s">
        <v>867</v>
      </c>
      <c r="C1817" s="27">
        <v>56</v>
      </c>
      <c r="D1817" s="27">
        <v>1960</v>
      </c>
      <c r="E1817" s="251">
        <f t="shared" si="28"/>
        <v>2.8571428571428571E-2</v>
      </c>
    </row>
    <row r="1818" spans="1:5" x14ac:dyDescent="0.25">
      <c r="A1818" s="23" t="s">
        <v>62</v>
      </c>
      <c r="B1818" s="27" t="s">
        <v>939</v>
      </c>
      <c r="C1818" s="27">
        <v>6465</v>
      </c>
      <c r="D1818" s="27">
        <v>3608</v>
      </c>
      <c r="E1818" s="251">
        <f t="shared" si="28"/>
        <v>1.7918514412416851</v>
      </c>
    </row>
    <row r="1819" spans="1:5" x14ac:dyDescent="0.25">
      <c r="A1819" s="23" t="s">
        <v>62</v>
      </c>
      <c r="B1819" s="27" t="s">
        <v>944</v>
      </c>
      <c r="C1819" s="27">
        <v>565</v>
      </c>
      <c r="D1819" s="27">
        <v>9272</v>
      </c>
      <c r="E1819" s="251">
        <f t="shared" si="28"/>
        <v>6.0936151855047457E-2</v>
      </c>
    </row>
    <row r="1820" spans="1:5" x14ac:dyDescent="0.25">
      <c r="A1820" s="23" t="s">
        <v>62</v>
      </c>
      <c r="B1820" s="27" t="s">
        <v>953</v>
      </c>
      <c r="C1820" s="27">
        <v>731</v>
      </c>
      <c r="D1820" s="27">
        <v>20889</v>
      </c>
      <c r="E1820" s="251">
        <f t="shared" si="28"/>
        <v>3.4994494710134522E-2</v>
      </c>
    </row>
    <row r="1821" spans="1:5" x14ac:dyDescent="0.25">
      <c r="A1821" s="23" t="s">
        <v>62</v>
      </c>
      <c r="B1821" s="27" t="s">
        <v>982</v>
      </c>
      <c r="C1821" s="27">
        <v>16</v>
      </c>
      <c r="D1821" s="27">
        <v>14976</v>
      </c>
      <c r="E1821" s="251">
        <f t="shared" si="28"/>
        <v>1.0683760683760685E-3</v>
      </c>
    </row>
    <row r="1822" spans="1:5" x14ac:dyDescent="0.25">
      <c r="A1822" s="23" t="s">
        <v>62</v>
      </c>
      <c r="B1822" s="27" t="s">
        <v>985</v>
      </c>
      <c r="C1822" s="27">
        <v>358</v>
      </c>
      <c r="D1822" s="27">
        <v>1512</v>
      </c>
      <c r="E1822" s="251">
        <f t="shared" si="28"/>
        <v>0.23677248677248677</v>
      </c>
    </row>
    <row r="1823" spans="1:5" x14ac:dyDescent="0.25">
      <c r="A1823" s="23" t="s">
        <v>62</v>
      </c>
      <c r="B1823" s="27" t="s">
        <v>1000</v>
      </c>
      <c r="C1823" s="27">
        <v>75</v>
      </c>
      <c r="D1823" s="27">
        <v>2177</v>
      </c>
      <c r="E1823" s="251">
        <f t="shared" si="28"/>
        <v>3.4451079467156635E-2</v>
      </c>
    </row>
    <row r="1824" spans="1:5" x14ac:dyDescent="0.25">
      <c r="A1824" s="23" t="s">
        <v>62</v>
      </c>
      <c r="B1824" s="27" t="s">
        <v>1027</v>
      </c>
      <c r="C1824" s="27">
        <v>126</v>
      </c>
      <c r="D1824" s="27">
        <v>4820</v>
      </c>
      <c r="E1824" s="251">
        <f t="shared" si="28"/>
        <v>2.6141078838174275E-2</v>
      </c>
    </row>
    <row r="1825" spans="1:5" x14ac:dyDescent="0.25">
      <c r="A1825" s="23" t="s">
        <v>62</v>
      </c>
      <c r="B1825" s="27" t="s">
        <v>1034</v>
      </c>
      <c r="C1825" s="27">
        <v>16</v>
      </c>
      <c r="D1825" s="27">
        <v>9441</v>
      </c>
      <c r="E1825" s="251">
        <f t="shared" si="28"/>
        <v>1.6947357271475479E-3</v>
      </c>
    </row>
    <row r="1826" spans="1:5" x14ac:dyDescent="0.25">
      <c r="A1826" s="23" t="s">
        <v>62</v>
      </c>
      <c r="B1826" s="27" t="s">
        <v>1038</v>
      </c>
      <c r="C1826" s="27">
        <v>5</v>
      </c>
      <c r="D1826" s="27">
        <v>2208</v>
      </c>
      <c r="E1826" s="251">
        <f t="shared" si="28"/>
        <v>2.2644927536231885E-3</v>
      </c>
    </row>
    <row r="1827" spans="1:5" x14ac:dyDescent="0.25">
      <c r="A1827" s="23" t="s">
        <v>62</v>
      </c>
      <c r="B1827" s="27" t="s">
        <v>1048</v>
      </c>
      <c r="C1827" s="27">
        <v>347</v>
      </c>
      <c r="D1827" s="27">
        <v>43450</v>
      </c>
      <c r="E1827" s="251">
        <f t="shared" si="28"/>
        <v>7.9861910241657078E-3</v>
      </c>
    </row>
    <row r="1828" spans="1:5" x14ac:dyDescent="0.25">
      <c r="A1828" s="23" t="s">
        <v>62</v>
      </c>
      <c r="B1828" s="27" t="s">
        <v>1057</v>
      </c>
      <c r="C1828" s="27">
        <v>1329</v>
      </c>
      <c r="D1828" s="27">
        <v>1800</v>
      </c>
      <c r="E1828" s="251">
        <f t="shared" si="28"/>
        <v>0.73833333333333329</v>
      </c>
    </row>
    <row r="1829" spans="1:5" x14ac:dyDescent="0.25">
      <c r="A1829" s="23" t="s">
        <v>62</v>
      </c>
      <c r="B1829" s="27" t="s">
        <v>1064</v>
      </c>
      <c r="C1829" s="27">
        <v>344</v>
      </c>
      <c r="D1829" s="27">
        <v>3848</v>
      </c>
      <c r="E1829" s="251">
        <f t="shared" si="28"/>
        <v>8.9397089397089402E-2</v>
      </c>
    </row>
    <row r="1830" spans="1:5" x14ac:dyDescent="0.25">
      <c r="A1830" s="23" t="s">
        <v>62</v>
      </c>
      <c r="B1830" s="27" t="s">
        <v>1065</v>
      </c>
      <c r="C1830" s="27">
        <v>202</v>
      </c>
      <c r="D1830" s="27">
        <v>38205</v>
      </c>
      <c r="E1830" s="251">
        <f t="shared" si="28"/>
        <v>5.2872660646512233E-3</v>
      </c>
    </row>
    <row r="1831" spans="1:5" x14ac:dyDescent="0.25">
      <c r="A1831" s="23" t="s">
        <v>62</v>
      </c>
      <c r="B1831" s="27" t="s">
        <v>857</v>
      </c>
      <c r="C1831" s="27">
        <v>417</v>
      </c>
      <c r="D1831" s="27">
        <v>7584</v>
      </c>
      <c r="E1831" s="251">
        <f t="shared" si="28"/>
        <v>5.4984177215189875E-2</v>
      </c>
    </row>
    <row r="1832" spans="1:5" x14ac:dyDescent="0.25">
      <c r="A1832" s="23" t="s">
        <v>62</v>
      </c>
      <c r="B1832" s="27" t="s">
        <v>1070</v>
      </c>
      <c r="C1832" s="27">
        <v>713</v>
      </c>
      <c r="D1832" s="27">
        <v>4779</v>
      </c>
      <c r="E1832" s="251">
        <f t="shared" si="28"/>
        <v>0.14919439213224525</v>
      </c>
    </row>
    <row r="1833" spans="1:5" x14ac:dyDescent="0.25">
      <c r="A1833" s="23" t="s">
        <v>62</v>
      </c>
      <c r="B1833" s="27" t="s">
        <v>1085</v>
      </c>
      <c r="C1833" s="27">
        <v>301</v>
      </c>
      <c r="D1833" s="27">
        <v>9549</v>
      </c>
      <c r="E1833" s="251">
        <f t="shared" si="28"/>
        <v>3.1521625301078646E-2</v>
      </c>
    </row>
    <row r="1834" spans="1:5" x14ac:dyDescent="0.25">
      <c r="A1834" s="23" t="s">
        <v>62</v>
      </c>
      <c r="B1834" s="27" t="s">
        <v>1096</v>
      </c>
      <c r="C1834" s="27">
        <v>262</v>
      </c>
      <c r="D1834" s="27">
        <v>5786</v>
      </c>
      <c r="E1834" s="251">
        <f t="shared" si="28"/>
        <v>4.5281714483235397E-2</v>
      </c>
    </row>
    <row r="1835" spans="1:5" x14ac:dyDescent="0.25">
      <c r="A1835" s="23" t="s">
        <v>62</v>
      </c>
      <c r="B1835" s="27" t="s">
        <v>1121</v>
      </c>
      <c r="C1835" s="27">
        <v>34</v>
      </c>
      <c r="D1835" s="27">
        <v>3156</v>
      </c>
      <c r="E1835" s="251">
        <f t="shared" si="28"/>
        <v>1.0773130544993664E-2</v>
      </c>
    </row>
    <row r="1836" spans="1:5" x14ac:dyDescent="0.25">
      <c r="A1836" s="23" t="s">
        <v>62</v>
      </c>
      <c r="B1836" s="27" t="s">
        <v>1144</v>
      </c>
      <c r="C1836" s="27">
        <v>123</v>
      </c>
      <c r="D1836" s="27">
        <v>1500</v>
      </c>
      <c r="E1836" s="251">
        <f t="shared" si="28"/>
        <v>8.2000000000000003E-2</v>
      </c>
    </row>
    <row r="1837" spans="1:5" x14ac:dyDescent="0.25">
      <c r="A1837" s="23" t="s">
        <v>62</v>
      </c>
      <c r="B1837" s="27" t="s">
        <v>1165</v>
      </c>
      <c r="C1837" s="27">
        <v>53</v>
      </c>
      <c r="D1837" s="27">
        <v>2002</v>
      </c>
      <c r="E1837" s="251">
        <f t="shared" si="28"/>
        <v>2.6473526473526472E-2</v>
      </c>
    </row>
    <row r="1838" spans="1:5" x14ac:dyDescent="0.25">
      <c r="A1838" s="23" t="s">
        <v>62</v>
      </c>
      <c r="B1838" s="27" t="s">
        <v>1170</v>
      </c>
      <c r="C1838" s="27">
        <v>22</v>
      </c>
      <c r="D1838" s="27">
        <v>3374</v>
      </c>
      <c r="E1838" s="251">
        <f t="shared" si="28"/>
        <v>6.5204505038529937E-3</v>
      </c>
    </row>
    <row r="1839" spans="1:5" x14ac:dyDescent="0.25">
      <c r="A1839" s="23" t="s">
        <v>62</v>
      </c>
      <c r="B1839" s="27" t="s">
        <v>1173</v>
      </c>
      <c r="C1839" s="27">
        <v>971</v>
      </c>
      <c r="D1839" s="27">
        <v>764</v>
      </c>
      <c r="E1839" s="251">
        <f t="shared" si="28"/>
        <v>1.2709424083769634</v>
      </c>
    </row>
    <row r="1840" spans="1:5" x14ac:dyDescent="0.25">
      <c r="A1840" s="23" t="s">
        <v>62</v>
      </c>
      <c r="B1840" s="27" t="s">
        <v>1182</v>
      </c>
      <c r="C1840" s="27">
        <v>131</v>
      </c>
      <c r="D1840" s="27">
        <v>23850</v>
      </c>
      <c r="E1840" s="251">
        <f t="shared" si="28"/>
        <v>5.4926624737945493E-3</v>
      </c>
    </row>
    <row r="1841" spans="1:5" x14ac:dyDescent="0.25">
      <c r="A1841" s="23" t="s">
        <v>62</v>
      </c>
      <c r="B1841" s="27" t="s">
        <v>1188</v>
      </c>
      <c r="C1841" s="27">
        <v>241</v>
      </c>
      <c r="D1841" s="27">
        <v>4464</v>
      </c>
      <c r="E1841" s="251">
        <f t="shared" si="28"/>
        <v>5.3987455197132619E-2</v>
      </c>
    </row>
    <row r="1842" spans="1:5" x14ac:dyDescent="0.25">
      <c r="A1842" s="23" t="s">
        <v>62</v>
      </c>
      <c r="B1842" s="27" t="s">
        <v>1214</v>
      </c>
      <c r="C1842" s="27">
        <v>155</v>
      </c>
      <c r="D1842" s="27">
        <v>4779</v>
      </c>
      <c r="E1842" s="251">
        <f t="shared" si="28"/>
        <v>3.2433563507009835E-2</v>
      </c>
    </row>
    <row r="1843" spans="1:5" x14ac:dyDescent="0.25">
      <c r="A1843" s="23" t="s">
        <v>62</v>
      </c>
      <c r="B1843" s="27" t="s">
        <v>1221</v>
      </c>
      <c r="C1843" s="27">
        <v>326</v>
      </c>
      <c r="D1843" s="27">
        <v>6080</v>
      </c>
      <c r="E1843" s="251">
        <f t="shared" si="28"/>
        <v>5.3618421052631579E-2</v>
      </c>
    </row>
    <row r="1844" spans="1:5" x14ac:dyDescent="0.25">
      <c r="A1844" s="23" t="s">
        <v>62</v>
      </c>
      <c r="B1844" s="27" t="s">
        <v>1350</v>
      </c>
      <c r="C1844" s="27">
        <v>157</v>
      </c>
      <c r="D1844" s="27">
        <v>6264</v>
      </c>
      <c r="E1844" s="251">
        <f t="shared" si="28"/>
        <v>2.5063856960408686E-2</v>
      </c>
    </row>
    <row r="1845" spans="1:5" x14ac:dyDescent="0.25">
      <c r="A1845" s="23" t="s">
        <v>62</v>
      </c>
      <c r="B1845" s="27" t="s">
        <v>1353</v>
      </c>
      <c r="C1845" s="27">
        <v>24</v>
      </c>
      <c r="D1845" s="27">
        <v>4356</v>
      </c>
      <c r="E1845" s="251">
        <f t="shared" si="28"/>
        <v>5.5096418732782371E-3</v>
      </c>
    </row>
    <row r="1846" spans="1:5" x14ac:dyDescent="0.25">
      <c r="A1846" s="23" t="s">
        <v>62</v>
      </c>
      <c r="B1846" s="27" t="s">
        <v>1356</v>
      </c>
      <c r="C1846" s="27">
        <v>70</v>
      </c>
      <c r="D1846" s="27">
        <v>1944</v>
      </c>
      <c r="E1846" s="251">
        <f t="shared" si="28"/>
        <v>3.60082304526749E-2</v>
      </c>
    </row>
    <row r="1847" spans="1:5" x14ac:dyDescent="0.25">
      <c r="A1847" s="23" t="s">
        <v>62</v>
      </c>
      <c r="B1847" s="27" t="s">
        <v>1440</v>
      </c>
      <c r="C1847" s="27">
        <v>19</v>
      </c>
      <c r="D1847" s="27">
        <v>5814</v>
      </c>
      <c r="E1847" s="251">
        <f t="shared" si="28"/>
        <v>3.2679738562091504E-3</v>
      </c>
    </row>
    <row r="1848" spans="1:5" x14ac:dyDescent="0.25">
      <c r="A1848" s="23" t="s">
        <v>62</v>
      </c>
      <c r="B1848" s="27" t="s">
        <v>1498</v>
      </c>
      <c r="C1848" s="27">
        <v>61</v>
      </c>
      <c r="D1848" s="27">
        <v>950</v>
      </c>
      <c r="E1848" s="251">
        <f t="shared" si="28"/>
        <v>6.4210526315789468E-2</v>
      </c>
    </row>
    <row r="1849" spans="1:5" x14ac:dyDescent="0.25">
      <c r="A1849" s="23" t="s">
        <v>62</v>
      </c>
      <c r="B1849" s="27" t="s">
        <v>1517</v>
      </c>
      <c r="C1849" s="27">
        <v>70</v>
      </c>
      <c r="D1849" s="27">
        <v>4746</v>
      </c>
      <c r="E1849" s="251">
        <f t="shared" si="28"/>
        <v>1.4749262536873156E-2</v>
      </c>
    </row>
    <row r="1850" spans="1:5" x14ac:dyDescent="0.25">
      <c r="A1850" s="23" t="s">
        <v>62</v>
      </c>
      <c r="B1850" s="27" t="s">
        <v>1582</v>
      </c>
      <c r="C1850" s="27">
        <v>219</v>
      </c>
      <c r="D1850" s="27">
        <v>2394</v>
      </c>
      <c r="E1850" s="251">
        <f t="shared" si="28"/>
        <v>9.1478696741854632E-2</v>
      </c>
    </row>
    <row r="1851" spans="1:5" x14ac:dyDescent="0.25">
      <c r="A1851" s="23" t="s">
        <v>62</v>
      </c>
      <c r="B1851" s="27" t="s">
        <v>1592</v>
      </c>
      <c r="C1851" s="27">
        <v>2107</v>
      </c>
      <c r="D1851" s="27">
        <v>6457</v>
      </c>
      <c r="E1851" s="251">
        <f t="shared" si="28"/>
        <v>0.32631252903825309</v>
      </c>
    </row>
    <row r="1852" spans="1:5" x14ac:dyDescent="0.25">
      <c r="A1852" s="23" t="s">
        <v>62</v>
      </c>
      <c r="B1852" s="27" t="s">
        <v>1666</v>
      </c>
      <c r="C1852" s="27">
        <v>26</v>
      </c>
      <c r="D1852" s="27">
        <v>3952</v>
      </c>
      <c r="E1852" s="251">
        <f t="shared" si="28"/>
        <v>6.5789473684210523E-3</v>
      </c>
    </row>
    <row r="1853" spans="1:5" x14ac:dyDescent="0.25">
      <c r="A1853" s="23" t="s">
        <v>62</v>
      </c>
      <c r="B1853" s="27" t="s">
        <v>1683</v>
      </c>
      <c r="C1853" s="27">
        <v>214</v>
      </c>
      <c r="D1853" s="27">
        <v>10664</v>
      </c>
      <c r="E1853" s="251">
        <f t="shared" si="28"/>
        <v>2.0067516879219805E-2</v>
      </c>
    </row>
    <row r="1854" spans="1:5" x14ac:dyDescent="0.25">
      <c r="A1854" s="23" t="s">
        <v>62</v>
      </c>
      <c r="B1854" s="27" t="s">
        <v>1721</v>
      </c>
      <c r="C1854" s="27">
        <v>1200</v>
      </c>
      <c r="D1854" s="27">
        <v>3190</v>
      </c>
      <c r="E1854" s="251">
        <f t="shared" si="28"/>
        <v>0.37617554858934171</v>
      </c>
    </row>
    <row r="1855" spans="1:5" x14ac:dyDescent="0.25">
      <c r="A1855" s="23" t="s">
        <v>62</v>
      </c>
      <c r="B1855" s="27" t="s">
        <v>1733</v>
      </c>
      <c r="C1855" s="27">
        <v>38</v>
      </c>
      <c r="D1855" s="27">
        <v>18520</v>
      </c>
      <c r="E1855" s="251">
        <f t="shared" si="28"/>
        <v>2.0518358531317494E-3</v>
      </c>
    </row>
    <row r="1856" spans="1:5" x14ac:dyDescent="0.25">
      <c r="A1856" s="23" t="s">
        <v>62</v>
      </c>
      <c r="B1856" s="27" t="s">
        <v>1766</v>
      </c>
      <c r="C1856" s="27">
        <v>561</v>
      </c>
      <c r="D1856" s="27">
        <v>2254</v>
      </c>
      <c r="E1856" s="251">
        <f t="shared" si="28"/>
        <v>0.24889086069210292</v>
      </c>
    </row>
    <row r="1857" spans="1:5" x14ac:dyDescent="0.25">
      <c r="A1857" s="23" t="s">
        <v>62</v>
      </c>
      <c r="B1857" s="27" t="s">
        <v>1775</v>
      </c>
      <c r="C1857" s="27">
        <v>22</v>
      </c>
      <c r="D1857" s="27">
        <v>4200</v>
      </c>
      <c r="E1857" s="251">
        <f t="shared" si="28"/>
        <v>5.2380952380952379E-3</v>
      </c>
    </row>
    <row r="1858" spans="1:5" x14ac:dyDescent="0.25">
      <c r="A1858" s="23" t="s">
        <v>62</v>
      </c>
      <c r="B1858" s="27" t="s">
        <v>1777</v>
      </c>
      <c r="C1858" s="27">
        <v>80</v>
      </c>
      <c r="D1858" s="27">
        <v>1156</v>
      </c>
      <c r="E1858" s="251">
        <f t="shared" si="28"/>
        <v>6.9204152249134954E-2</v>
      </c>
    </row>
    <row r="1859" spans="1:5" x14ac:dyDescent="0.25">
      <c r="A1859" s="23" t="s">
        <v>62</v>
      </c>
      <c r="B1859" s="27" t="s">
        <v>1779</v>
      </c>
      <c r="C1859" s="27">
        <v>681</v>
      </c>
      <c r="D1859" s="27">
        <v>2268</v>
      </c>
      <c r="E1859" s="251">
        <f t="shared" si="28"/>
        <v>0.30026455026455029</v>
      </c>
    </row>
    <row r="1860" spans="1:5" x14ac:dyDescent="0.25">
      <c r="A1860" s="23" t="s">
        <v>62</v>
      </c>
      <c r="B1860" s="27" t="s">
        <v>1783</v>
      </c>
      <c r="C1860" s="27">
        <v>525</v>
      </c>
      <c r="D1860" s="27">
        <v>17802</v>
      </c>
      <c r="E1860" s="251">
        <f t="shared" si="28"/>
        <v>2.9491068419278732E-2</v>
      </c>
    </row>
    <row r="1861" spans="1:5" x14ac:dyDescent="0.25">
      <c r="A1861" s="23" t="s">
        <v>62</v>
      </c>
      <c r="B1861" s="27" t="s">
        <v>1807</v>
      </c>
      <c r="C1861" s="27">
        <v>459</v>
      </c>
      <c r="D1861" s="27">
        <v>3592</v>
      </c>
      <c r="E1861" s="251">
        <f t="shared" si="28"/>
        <v>0.12778396436525613</v>
      </c>
    </row>
    <row r="1862" spans="1:5" x14ac:dyDescent="0.25">
      <c r="A1862" s="23" t="s">
        <v>62</v>
      </c>
      <c r="B1862" s="27" t="s">
        <v>1812</v>
      </c>
      <c r="C1862" s="27">
        <v>981</v>
      </c>
      <c r="D1862" s="27">
        <v>4680</v>
      </c>
      <c r="E1862" s="251">
        <f t="shared" si="28"/>
        <v>0.20961538461538462</v>
      </c>
    </row>
    <row r="1863" spans="1:5" x14ac:dyDescent="0.25">
      <c r="A1863" s="23" t="s">
        <v>62</v>
      </c>
      <c r="B1863" s="27" t="s">
        <v>1817</v>
      </c>
      <c r="C1863" s="27">
        <v>131</v>
      </c>
      <c r="D1863" s="27">
        <v>14960</v>
      </c>
      <c r="E1863" s="251">
        <f t="shared" si="28"/>
        <v>8.7566844919786096E-3</v>
      </c>
    </row>
    <row r="1864" spans="1:5" x14ac:dyDescent="0.25">
      <c r="A1864" s="23" t="s">
        <v>62</v>
      </c>
      <c r="B1864" s="27" t="s">
        <v>1824</v>
      </c>
      <c r="C1864" s="27">
        <v>357</v>
      </c>
      <c r="D1864" s="27">
        <v>3792</v>
      </c>
      <c r="E1864" s="251">
        <f t="shared" ref="E1864:E1927" si="29">C1864/D1864</f>
        <v>9.4145569620253167E-2</v>
      </c>
    </row>
    <row r="1865" spans="1:5" x14ac:dyDescent="0.25">
      <c r="A1865" s="23" t="s">
        <v>62</v>
      </c>
      <c r="B1865" s="27" t="s">
        <v>1825</v>
      </c>
      <c r="C1865" s="27">
        <v>1281</v>
      </c>
      <c r="D1865" s="27">
        <v>6831</v>
      </c>
      <c r="E1865" s="251">
        <f t="shared" si="29"/>
        <v>0.1875274483970136</v>
      </c>
    </row>
    <row r="1866" spans="1:5" x14ac:dyDescent="0.25">
      <c r="A1866" s="23" t="s">
        <v>62</v>
      </c>
      <c r="B1866" s="27" t="s">
        <v>1835</v>
      </c>
      <c r="C1866" s="27">
        <v>70</v>
      </c>
      <c r="D1866" s="27">
        <v>24003</v>
      </c>
      <c r="E1866" s="251">
        <f t="shared" si="29"/>
        <v>2.9163021289005542E-3</v>
      </c>
    </row>
    <row r="1867" spans="1:5" x14ac:dyDescent="0.25">
      <c r="A1867" s="23" t="s">
        <v>62</v>
      </c>
      <c r="B1867" s="27" t="s">
        <v>1838</v>
      </c>
      <c r="C1867" s="27">
        <v>419</v>
      </c>
      <c r="D1867" s="27">
        <v>2745</v>
      </c>
      <c r="E1867" s="251">
        <f t="shared" si="29"/>
        <v>0.15264116575591985</v>
      </c>
    </row>
    <row r="1868" spans="1:5" x14ac:dyDescent="0.25">
      <c r="A1868" s="23" t="s">
        <v>62</v>
      </c>
      <c r="B1868" s="27" t="s">
        <v>1843</v>
      </c>
      <c r="C1868" s="27">
        <v>466</v>
      </c>
      <c r="D1868" s="27">
        <v>3724</v>
      </c>
      <c r="E1868" s="251">
        <f t="shared" si="29"/>
        <v>0.1251342642320086</v>
      </c>
    </row>
    <row r="1869" spans="1:5" x14ac:dyDescent="0.25">
      <c r="A1869" s="23" t="s">
        <v>62</v>
      </c>
      <c r="B1869" s="27" t="s">
        <v>1852</v>
      </c>
      <c r="C1869" s="27">
        <v>80</v>
      </c>
      <c r="D1869" s="27">
        <v>3411</v>
      </c>
      <c r="E1869" s="251">
        <f t="shared" si="29"/>
        <v>2.3453532688361183E-2</v>
      </c>
    </row>
    <row r="1870" spans="1:5" x14ac:dyDescent="0.25">
      <c r="A1870" s="23" t="s">
        <v>62</v>
      </c>
      <c r="B1870" s="27" t="s">
        <v>1862</v>
      </c>
      <c r="C1870" s="27">
        <v>1262</v>
      </c>
      <c r="D1870" s="27">
        <v>2817</v>
      </c>
      <c r="E1870" s="251">
        <f t="shared" si="29"/>
        <v>0.44799432019879304</v>
      </c>
    </row>
    <row r="1871" spans="1:5" x14ac:dyDescent="0.25">
      <c r="A1871" s="23" t="s">
        <v>62</v>
      </c>
      <c r="B1871" s="27" t="s">
        <v>1866</v>
      </c>
      <c r="C1871" s="27">
        <v>158</v>
      </c>
      <c r="D1871" s="27">
        <v>18780</v>
      </c>
      <c r="E1871" s="251">
        <f t="shared" si="29"/>
        <v>8.4132055378061763E-3</v>
      </c>
    </row>
    <row r="1872" spans="1:5" x14ac:dyDescent="0.25">
      <c r="A1872" s="23" t="s">
        <v>62</v>
      </c>
      <c r="B1872" s="27" t="s">
        <v>1869</v>
      </c>
      <c r="C1872" s="27">
        <v>1476</v>
      </c>
      <c r="D1872" s="27">
        <v>2346</v>
      </c>
      <c r="E1872" s="251">
        <f t="shared" si="29"/>
        <v>0.62915601023017897</v>
      </c>
    </row>
    <row r="1873" spans="1:5" x14ac:dyDescent="0.25">
      <c r="A1873" s="23" t="s">
        <v>62</v>
      </c>
      <c r="B1873" s="27" t="s">
        <v>1876</v>
      </c>
      <c r="C1873" s="27">
        <v>30</v>
      </c>
      <c r="D1873" s="27">
        <v>14427</v>
      </c>
      <c r="E1873" s="251">
        <f t="shared" si="29"/>
        <v>2.079434393844874E-3</v>
      </c>
    </row>
    <row r="1874" spans="1:5" x14ac:dyDescent="0.25">
      <c r="A1874" s="23" t="s">
        <v>62</v>
      </c>
      <c r="B1874" s="27" t="s">
        <v>1892</v>
      </c>
      <c r="C1874" s="27">
        <v>61</v>
      </c>
      <c r="D1874" s="27">
        <v>9432</v>
      </c>
      <c r="E1874" s="251">
        <f t="shared" si="29"/>
        <v>6.4673452078032228E-3</v>
      </c>
    </row>
    <row r="1875" spans="1:5" x14ac:dyDescent="0.25">
      <c r="A1875" s="23" t="s">
        <v>62</v>
      </c>
      <c r="B1875" s="27" t="s">
        <v>1908</v>
      </c>
      <c r="C1875" s="27">
        <v>328</v>
      </c>
      <c r="D1875" s="27">
        <v>3367</v>
      </c>
      <c r="E1875" s="251">
        <f t="shared" si="29"/>
        <v>9.7416097416097414E-2</v>
      </c>
    </row>
    <row r="1876" spans="1:5" x14ac:dyDescent="0.25">
      <c r="A1876" s="23" t="s">
        <v>62</v>
      </c>
      <c r="B1876" s="27" t="s">
        <v>1928</v>
      </c>
      <c r="C1876" s="27">
        <v>115</v>
      </c>
      <c r="D1876" s="27">
        <v>6040</v>
      </c>
      <c r="E1876" s="251">
        <f t="shared" si="29"/>
        <v>1.9039735099337748E-2</v>
      </c>
    </row>
    <row r="1877" spans="1:5" x14ac:dyDescent="0.25">
      <c r="A1877" s="23" t="s">
        <v>62</v>
      </c>
      <c r="B1877" s="27" t="s">
        <v>1930</v>
      </c>
      <c r="C1877" s="27">
        <v>27</v>
      </c>
      <c r="D1877" s="27">
        <v>3941</v>
      </c>
      <c r="E1877" s="251">
        <f t="shared" si="29"/>
        <v>6.8510530322253233E-3</v>
      </c>
    </row>
    <row r="1878" spans="1:5" x14ac:dyDescent="0.25">
      <c r="A1878" s="23" t="s">
        <v>62</v>
      </c>
      <c r="B1878" s="27" t="s">
        <v>1931</v>
      </c>
      <c r="C1878" s="27">
        <v>539</v>
      </c>
      <c r="D1878" s="27">
        <v>1133</v>
      </c>
      <c r="E1878" s="251">
        <f t="shared" si="29"/>
        <v>0.47572815533980584</v>
      </c>
    </row>
    <row r="1879" spans="1:5" x14ac:dyDescent="0.25">
      <c r="A1879" s="23" t="s">
        <v>62</v>
      </c>
      <c r="B1879" s="27" t="s">
        <v>1943</v>
      </c>
      <c r="C1879" s="27">
        <v>710</v>
      </c>
      <c r="D1879" s="27">
        <v>2416</v>
      </c>
      <c r="E1879" s="251">
        <f t="shared" si="29"/>
        <v>0.29387417218543044</v>
      </c>
    </row>
    <row r="1880" spans="1:5" x14ac:dyDescent="0.25">
      <c r="A1880" s="23" t="s">
        <v>62</v>
      </c>
      <c r="B1880" s="27" t="s">
        <v>1960</v>
      </c>
      <c r="C1880" s="27">
        <v>82</v>
      </c>
      <c r="D1880" s="27">
        <v>7884</v>
      </c>
      <c r="E1880" s="251">
        <f t="shared" si="29"/>
        <v>1.0400811770674784E-2</v>
      </c>
    </row>
    <row r="1881" spans="1:5" x14ac:dyDescent="0.25">
      <c r="A1881" s="23" t="s">
        <v>62</v>
      </c>
      <c r="B1881" s="27" t="s">
        <v>1966</v>
      </c>
      <c r="C1881" s="27">
        <v>617</v>
      </c>
      <c r="D1881" s="27">
        <v>5589</v>
      </c>
      <c r="E1881" s="251">
        <f t="shared" si="29"/>
        <v>0.11039541957416353</v>
      </c>
    </row>
    <row r="1882" spans="1:5" x14ac:dyDescent="0.25">
      <c r="A1882" s="23" t="s">
        <v>62</v>
      </c>
      <c r="B1882" s="27" t="s">
        <v>1967</v>
      </c>
      <c r="C1882" s="27">
        <v>73</v>
      </c>
      <c r="D1882" s="27">
        <v>7330</v>
      </c>
      <c r="E1882" s="251">
        <f t="shared" si="29"/>
        <v>9.959072305593451E-3</v>
      </c>
    </row>
    <row r="1883" spans="1:5" x14ac:dyDescent="0.25">
      <c r="A1883" s="23" t="s">
        <v>62</v>
      </c>
      <c r="B1883" s="27" t="s">
        <v>1975</v>
      </c>
      <c r="C1883" s="27">
        <v>928</v>
      </c>
      <c r="D1883" s="27">
        <v>9450</v>
      </c>
      <c r="E1883" s="251">
        <f t="shared" si="29"/>
        <v>9.8201058201058206E-2</v>
      </c>
    </row>
    <row r="1884" spans="1:5" x14ac:dyDescent="0.25">
      <c r="A1884" s="23" t="s">
        <v>62</v>
      </c>
      <c r="B1884" s="27" t="s">
        <v>1986</v>
      </c>
      <c r="C1884" s="27">
        <v>181</v>
      </c>
      <c r="D1884" s="27">
        <v>12256</v>
      </c>
      <c r="E1884" s="251">
        <f t="shared" si="29"/>
        <v>1.4768276762402088E-2</v>
      </c>
    </row>
    <row r="1885" spans="1:5" x14ac:dyDescent="0.25">
      <c r="A1885" s="23" t="s">
        <v>62</v>
      </c>
      <c r="B1885" s="27" t="s">
        <v>1989</v>
      </c>
      <c r="C1885" s="27">
        <v>78</v>
      </c>
      <c r="D1885" s="27">
        <v>7461</v>
      </c>
      <c r="E1885" s="251">
        <f t="shared" si="29"/>
        <v>1.0454362685967028E-2</v>
      </c>
    </row>
    <row r="1886" spans="1:5" x14ac:dyDescent="0.25">
      <c r="A1886" s="23" t="s">
        <v>62</v>
      </c>
      <c r="B1886" s="27" t="s">
        <v>1995</v>
      </c>
      <c r="C1886" s="27">
        <v>24</v>
      </c>
      <c r="D1886" s="27">
        <v>1320</v>
      </c>
      <c r="E1886" s="251">
        <f t="shared" si="29"/>
        <v>1.8181818181818181E-2</v>
      </c>
    </row>
    <row r="1887" spans="1:5" x14ac:dyDescent="0.25">
      <c r="A1887" s="23" t="s">
        <v>62</v>
      </c>
      <c r="B1887" s="27" t="s">
        <v>2001</v>
      </c>
      <c r="C1887" s="27">
        <v>24</v>
      </c>
      <c r="D1887" s="27">
        <v>744</v>
      </c>
      <c r="E1887" s="251">
        <f t="shared" si="29"/>
        <v>3.2258064516129031E-2</v>
      </c>
    </row>
    <row r="1888" spans="1:5" x14ac:dyDescent="0.25">
      <c r="A1888" s="23" t="s">
        <v>62</v>
      </c>
      <c r="B1888" s="27" t="s">
        <v>2023</v>
      </c>
      <c r="C1888" s="27">
        <v>1033</v>
      </c>
      <c r="D1888" s="27">
        <v>2196</v>
      </c>
      <c r="E1888" s="251">
        <f t="shared" si="29"/>
        <v>0.47040072859744991</v>
      </c>
    </row>
    <row r="1889" spans="1:5" x14ac:dyDescent="0.25">
      <c r="A1889" s="23" t="s">
        <v>62</v>
      </c>
      <c r="B1889" s="27" t="s">
        <v>2051</v>
      </c>
      <c r="C1889" s="27">
        <v>286</v>
      </c>
      <c r="D1889" s="27">
        <v>26397</v>
      </c>
      <c r="E1889" s="251">
        <f t="shared" si="29"/>
        <v>1.0834564533848543E-2</v>
      </c>
    </row>
    <row r="1890" spans="1:5" x14ac:dyDescent="0.25">
      <c r="A1890" s="23" t="s">
        <v>62</v>
      </c>
      <c r="B1890" s="27" t="s">
        <v>62</v>
      </c>
      <c r="C1890" s="27">
        <v>254</v>
      </c>
      <c r="D1890" s="27">
        <v>4246</v>
      </c>
      <c r="E1890" s="251">
        <f t="shared" si="29"/>
        <v>5.9821008007536508E-2</v>
      </c>
    </row>
    <row r="1891" spans="1:5" x14ac:dyDescent="0.25">
      <c r="A1891" s="23" t="s">
        <v>62</v>
      </c>
      <c r="B1891" s="27" t="s">
        <v>868</v>
      </c>
      <c r="C1891" s="27">
        <v>125</v>
      </c>
      <c r="D1891" s="27">
        <v>73557</v>
      </c>
      <c r="E1891" s="251">
        <f t="shared" si="29"/>
        <v>1.6993623992278097E-3</v>
      </c>
    </row>
    <row r="1892" spans="1:5" x14ac:dyDescent="0.25">
      <c r="A1892" s="23" t="s">
        <v>62</v>
      </c>
      <c r="B1892" s="27" t="s">
        <v>2055</v>
      </c>
      <c r="C1892" s="27">
        <v>46</v>
      </c>
      <c r="D1892" s="27">
        <v>2240</v>
      </c>
      <c r="E1892" s="251">
        <f t="shared" si="29"/>
        <v>2.0535714285714286E-2</v>
      </c>
    </row>
    <row r="1893" spans="1:5" x14ac:dyDescent="0.25">
      <c r="A1893" s="23" t="s">
        <v>62</v>
      </c>
      <c r="B1893" s="27" t="s">
        <v>2102</v>
      </c>
      <c r="C1893" s="27">
        <v>101</v>
      </c>
      <c r="D1893" s="27">
        <v>1375</v>
      </c>
      <c r="E1893" s="251">
        <f t="shared" si="29"/>
        <v>7.3454545454545453E-2</v>
      </c>
    </row>
    <row r="1894" spans="1:5" x14ac:dyDescent="0.25">
      <c r="A1894" s="23" t="s">
        <v>62</v>
      </c>
      <c r="B1894" s="27" t="s">
        <v>2110</v>
      </c>
      <c r="C1894" s="27">
        <v>118</v>
      </c>
      <c r="D1894" s="27">
        <v>4184</v>
      </c>
      <c r="E1894" s="251">
        <f t="shared" si="29"/>
        <v>2.8202676864244741E-2</v>
      </c>
    </row>
    <row r="1895" spans="1:5" x14ac:dyDescent="0.25">
      <c r="A1895" s="23" t="s">
        <v>62</v>
      </c>
      <c r="B1895" s="27" t="s">
        <v>2124</v>
      </c>
      <c r="C1895" s="27">
        <v>262</v>
      </c>
      <c r="D1895" s="27">
        <v>5840</v>
      </c>
      <c r="E1895" s="251">
        <f t="shared" si="29"/>
        <v>4.486301369863014E-2</v>
      </c>
    </row>
    <row r="1896" spans="1:5" x14ac:dyDescent="0.25">
      <c r="A1896" s="23" t="s">
        <v>62</v>
      </c>
      <c r="B1896" s="27" t="s">
        <v>2136</v>
      </c>
      <c r="C1896" s="27">
        <v>25</v>
      </c>
      <c r="D1896" s="27">
        <v>1430</v>
      </c>
      <c r="E1896" s="251">
        <f t="shared" si="29"/>
        <v>1.7482517482517484E-2</v>
      </c>
    </row>
    <row r="1897" spans="1:5" x14ac:dyDescent="0.25">
      <c r="A1897" s="23" t="s">
        <v>62</v>
      </c>
      <c r="B1897" s="27" t="s">
        <v>2139</v>
      </c>
      <c r="C1897" s="27">
        <v>214</v>
      </c>
      <c r="D1897" s="27">
        <v>3318</v>
      </c>
      <c r="E1897" s="251">
        <f t="shared" si="29"/>
        <v>6.4496684749849306E-2</v>
      </c>
    </row>
    <row r="1898" spans="1:5" x14ac:dyDescent="0.25">
      <c r="A1898" s="23" t="s">
        <v>62</v>
      </c>
      <c r="B1898" s="27" t="s">
        <v>2151</v>
      </c>
      <c r="C1898" s="27">
        <v>750</v>
      </c>
      <c r="D1898" s="27">
        <v>18990</v>
      </c>
      <c r="E1898" s="251">
        <f t="shared" si="29"/>
        <v>3.9494470774091628E-2</v>
      </c>
    </row>
    <row r="1899" spans="1:5" x14ac:dyDescent="0.25">
      <c r="A1899" s="23" t="s">
        <v>62</v>
      </c>
      <c r="B1899" s="27" t="s">
        <v>2153</v>
      </c>
      <c r="C1899" s="27">
        <v>234</v>
      </c>
      <c r="D1899" s="27">
        <v>6048</v>
      </c>
      <c r="E1899" s="251">
        <f t="shared" si="29"/>
        <v>3.8690476190476192E-2</v>
      </c>
    </row>
    <row r="1900" spans="1:5" x14ac:dyDescent="0.25">
      <c r="A1900" s="23" t="s">
        <v>62</v>
      </c>
      <c r="B1900" s="27" t="s">
        <v>2156</v>
      </c>
      <c r="C1900" s="27">
        <v>66</v>
      </c>
      <c r="D1900" s="27">
        <v>4410</v>
      </c>
      <c r="E1900" s="251">
        <f t="shared" si="29"/>
        <v>1.4965986394557823E-2</v>
      </c>
    </row>
    <row r="1901" spans="1:5" x14ac:dyDescent="0.25">
      <c r="A1901" s="23" t="s">
        <v>63</v>
      </c>
      <c r="B1901" s="27" t="s">
        <v>250</v>
      </c>
      <c r="C1901" s="27">
        <v>263.77999999999997</v>
      </c>
      <c r="D1901" s="27">
        <v>2334</v>
      </c>
      <c r="E1901" s="251">
        <f t="shared" si="29"/>
        <v>0.11301628106255354</v>
      </c>
    </row>
    <row r="1902" spans="1:5" x14ac:dyDescent="0.25">
      <c r="A1902" s="23" t="s">
        <v>63</v>
      </c>
      <c r="B1902" s="27" t="s">
        <v>263</v>
      </c>
      <c r="C1902" s="27">
        <v>206.98</v>
      </c>
      <c r="D1902" s="27">
        <v>4212</v>
      </c>
      <c r="E1902" s="251">
        <f t="shared" si="29"/>
        <v>4.9140550807217472E-2</v>
      </c>
    </row>
    <row r="1903" spans="1:5" x14ac:dyDescent="0.25">
      <c r="A1903" s="23" t="s">
        <v>63</v>
      </c>
      <c r="B1903" s="27" t="s">
        <v>399</v>
      </c>
      <c r="C1903" s="27">
        <v>110.16</v>
      </c>
      <c r="D1903" s="27">
        <v>2590</v>
      </c>
      <c r="E1903" s="251">
        <f t="shared" si="29"/>
        <v>4.2532818532818532E-2</v>
      </c>
    </row>
    <row r="1904" spans="1:5" x14ac:dyDescent="0.25">
      <c r="A1904" s="23" t="s">
        <v>63</v>
      </c>
      <c r="B1904" s="27" t="s">
        <v>417</v>
      </c>
      <c r="C1904" s="27">
        <v>39.01</v>
      </c>
      <c r="D1904" s="27">
        <v>756</v>
      </c>
      <c r="E1904" s="251">
        <f t="shared" si="29"/>
        <v>5.1600529100529098E-2</v>
      </c>
    </row>
    <row r="1905" spans="1:5" x14ac:dyDescent="0.25">
      <c r="A1905" s="23" t="s">
        <v>63</v>
      </c>
      <c r="B1905" s="27" t="s">
        <v>419</v>
      </c>
      <c r="C1905" s="27">
        <v>533.42999999999995</v>
      </c>
      <c r="D1905" s="27">
        <v>1197</v>
      </c>
      <c r="E1905" s="251">
        <f t="shared" si="29"/>
        <v>0.44563909774436083</v>
      </c>
    </row>
    <row r="1906" spans="1:5" x14ac:dyDescent="0.25">
      <c r="A1906" s="23" t="s">
        <v>63</v>
      </c>
      <c r="B1906" s="27" t="s">
        <v>427</v>
      </c>
      <c r="C1906" s="27">
        <v>115.01</v>
      </c>
      <c r="D1906" s="27">
        <v>1995</v>
      </c>
      <c r="E1906" s="251">
        <f t="shared" si="29"/>
        <v>5.7649122807017547E-2</v>
      </c>
    </row>
    <row r="1907" spans="1:5" x14ac:dyDescent="0.25">
      <c r="A1907" s="23" t="s">
        <v>63</v>
      </c>
      <c r="B1907" s="27" t="s">
        <v>436</v>
      </c>
      <c r="C1907" s="27">
        <v>540.1</v>
      </c>
      <c r="D1907" s="27">
        <v>1976</v>
      </c>
      <c r="E1907" s="251">
        <f t="shared" si="29"/>
        <v>0.27332995951417005</v>
      </c>
    </row>
    <row r="1908" spans="1:5" x14ac:dyDescent="0.25">
      <c r="A1908" s="23" t="s">
        <v>63</v>
      </c>
      <c r="B1908" s="27" t="s">
        <v>446</v>
      </c>
      <c r="C1908" s="27">
        <v>185.15</v>
      </c>
      <c r="D1908" s="27">
        <v>2673</v>
      </c>
      <c r="E1908" s="251">
        <f t="shared" si="29"/>
        <v>6.926674148896371E-2</v>
      </c>
    </row>
    <row r="1909" spans="1:5" x14ac:dyDescent="0.25">
      <c r="A1909" s="23" t="s">
        <v>63</v>
      </c>
      <c r="B1909" s="27" t="s">
        <v>447</v>
      </c>
      <c r="C1909" s="27">
        <v>274.5</v>
      </c>
      <c r="D1909" s="27">
        <v>1130</v>
      </c>
      <c r="E1909" s="251">
        <f t="shared" si="29"/>
        <v>0.24292035398230089</v>
      </c>
    </row>
    <row r="1910" spans="1:5" x14ac:dyDescent="0.25">
      <c r="A1910" s="23" t="s">
        <v>63</v>
      </c>
      <c r="B1910" s="27" t="s">
        <v>462</v>
      </c>
      <c r="C1910" s="27">
        <v>469.55</v>
      </c>
      <c r="D1910" s="27">
        <v>2010</v>
      </c>
      <c r="E1910" s="251">
        <f t="shared" si="29"/>
        <v>0.23360696517412935</v>
      </c>
    </row>
    <row r="1911" spans="1:5" x14ac:dyDescent="0.25">
      <c r="A1911" s="23" t="s">
        <v>63</v>
      </c>
      <c r="B1911" s="27" t="s">
        <v>469</v>
      </c>
      <c r="C1911" s="27">
        <v>178.68</v>
      </c>
      <c r="D1911" s="27">
        <v>1012</v>
      </c>
      <c r="E1911" s="251">
        <f t="shared" si="29"/>
        <v>0.17656126482213438</v>
      </c>
    </row>
    <row r="1912" spans="1:5" x14ac:dyDescent="0.25">
      <c r="A1912" s="23" t="s">
        <v>63</v>
      </c>
      <c r="B1912" s="27" t="s">
        <v>484</v>
      </c>
      <c r="C1912" s="27">
        <v>813.18</v>
      </c>
      <c r="D1912" s="27">
        <v>2896</v>
      </c>
      <c r="E1912" s="251">
        <f t="shared" si="29"/>
        <v>0.2807941988950276</v>
      </c>
    </row>
    <row r="1913" spans="1:5" x14ac:dyDescent="0.25">
      <c r="A1913" s="23" t="s">
        <v>63</v>
      </c>
      <c r="B1913" s="27" t="s">
        <v>490</v>
      </c>
      <c r="C1913" s="27">
        <v>181.92</v>
      </c>
      <c r="D1913" s="27">
        <v>2475</v>
      </c>
      <c r="E1913" s="251">
        <f t="shared" si="29"/>
        <v>7.3503030303030292E-2</v>
      </c>
    </row>
    <row r="1914" spans="1:5" x14ac:dyDescent="0.25">
      <c r="A1914" s="23" t="s">
        <v>63</v>
      </c>
      <c r="B1914" s="27" t="s">
        <v>500</v>
      </c>
      <c r="C1914" s="27">
        <v>148.37</v>
      </c>
      <c r="D1914" s="27">
        <v>1320</v>
      </c>
      <c r="E1914" s="251">
        <f t="shared" si="29"/>
        <v>0.11240151515151516</v>
      </c>
    </row>
    <row r="1915" spans="1:5" x14ac:dyDescent="0.25">
      <c r="A1915" s="23" t="s">
        <v>63</v>
      </c>
      <c r="B1915" s="27" t="s">
        <v>519</v>
      </c>
      <c r="C1915" s="27">
        <v>143.91999999999999</v>
      </c>
      <c r="D1915" s="27">
        <v>1710</v>
      </c>
      <c r="E1915" s="251">
        <f t="shared" si="29"/>
        <v>8.4163742690058468E-2</v>
      </c>
    </row>
    <row r="1916" spans="1:5" x14ac:dyDescent="0.25">
      <c r="A1916" s="23" t="s">
        <v>63</v>
      </c>
      <c r="B1916" s="27" t="s">
        <v>563</v>
      </c>
      <c r="C1916" s="27">
        <v>94.8</v>
      </c>
      <c r="D1916" s="27">
        <v>2740</v>
      </c>
      <c r="E1916" s="251">
        <f t="shared" si="29"/>
        <v>3.4598540145985401E-2</v>
      </c>
    </row>
    <row r="1917" spans="1:5" x14ac:dyDescent="0.25">
      <c r="A1917" s="23" t="s">
        <v>63</v>
      </c>
      <c r="B1917" s="27" t="s">
        <v>608</v>
      </c>
      <c r="C1917" s="27">
        <v>496.64</v>
      </c>
      <c r="D1917" s="27">
        <v>2528</v>
      </c>
      <c r="E1917" s="251">
        <f t="shared" si="29"/>
        <v>0.19645569620253164</v>
      </c>
    </row>
    <row r="1918" spans="1:5" x14ac:dyDescent="0.25">
      <c r="A1918" s="23" t="s">
        <v>63</v>
      </c>
      <c r="B1918" s="27" t="s">
        <v>615</v>
      </c>
      <c r="C1918" s="27">
        <v>161.1</v>
      </c>
      <c r="D1918" s="27">
        <v>1584</v>
      </c>
      <c r="E1918" s="251">
        <f t="shared" si="29"/>
        <v>0.10170454545454545</v>
      </c>
    </row>
    <row r="1919" spans="1:5" x14ac:dyDescent="0.25">
      <c r="A1919" s="23" t="s">
        <v>63</v>
      </c>
      <c r="B1919" s="27" t="s">
        <v>626</v>
      </c>
      <c r="C1919" s="27">
        <v>128.35</v>
      </c>
      <c r="D1919" s="27">
        <v>1935</v>
      </c>
      <c r="E1919" s="251">
        <f t="shared" si="29"/>
        <v>6.6330749354005167E-2</v>
      </c>
    </row>
    <row r="1920" spans="1:5" x14ac:dyDescent="0.25">
      <c r="A1920" s="23" t="s">
        <v>63</v>
      </c>
      <c r="B1920" s="27" t="s">
        <v>627</v>
      </c>
      <c r="C1920" s="27">
        <v>256.70999999999998</v>
      </c>
      <c r="D1920" s="27">
        <v>2640</v>
      </c>
      <c r="E1920" s="251">
        <f t="shared" si="29"/>
        <v>9.723863636363636E-2</v>
      </c>
    </row>
    <row r="1921" spans="1:5" x14ac:dyDescent="0.25">
      <c r="A1921" s="23" t="s">
        <v>63</v>
      </c>
      <c r="B1921" s="27" t="s">
        <v>629</v>
      </c>
      <c r="C1921" s="27">
        <v>352.92</v>
      </c>
      <c r="D1921" s="27">
        <v>335</v>
      </c>
      <c r="E1921" s="251">
        <f t="shared" si="29"/>
        <v>1.053492537313433</v>
      </c>
    </row>
    <row r="1922" spans="1:5" x14ac:dyDescent="0.25">
      <c r="A1922" s="23" t="s">
        <v>63</v>
      </c>
      <c r="B1922" s="27" t="s">
        <v>628</v>
      </c>
      <c r="C1922" s="27">
        <v>416.59</v>
      </c>
      <c r="D1922" s="27">
        <v>1449</v>
      </c>
      <c r="E1922" s="251">
        <f t="shared" si="29"/>
        <v>0.28750172532781226</v>
      </c>
    </row>
    <row r="1923" spans="1:5" x14ac:dyDescent="0.25">
      <c r="A1923" s="23" t="s">
        <v>63</v>
      </c>
      <c r="B1923" s="27" t="s">
        <v>630</v>
      </c>
      <c r="C1923" s="27">
        <v>441.86</v>
      </c>
      <c r="D1923" s="27">
        <v>2312</v>
      </c>
      <c r="E1923" s="251">
        <f t="shared" si="29"/>
        <v>0.19111591695501731</v>
      </c>
    </row>
    <row r="1924" spans="1:5" x14ac:dyDescent="0.25">
      <c r="A1924" s="23" t="s">
        <v>63</v>
      </c>
      <c r="B1924" s="27" t="s">
        <v>631</v>
      </c>
      <c r="C1924" s="27">
        <v>186.54</v>
      </c>
      <c r="D1924" s="27">
        <v>1035</v>
      </c>
      <c r="E1924" s="251">
        <f t="shared" si="29"/>
        <v>0.180231884057971</v>
      </c>
    </row>
    <row r="1925" spans="1:5" x14ac:dyDescent="0.25">
      <c r="A1925" s="23" t="s">
        <v>63</v>
      </c>
      <c r="B1925" s="27" t="s">
        <v>659</v>
      </c>
      <c r="C1925" s="27">
        <v>865.33</v>
      </c>
      <c r="D1925" s="27">
        <v>5229</v>
      </c>
      <c r="E1925" s="251">
        <f t="shared" si="29"/>
        <v>0.16548670873972079</v>
      </c>
    </row>
    <row r="1926" spans="1:5" x14ac:dyDescent="0.25">
      <c r="A1926" s="23" t="s">
        <v>63</v>
      </c>
      <c r="B1926" s="27" t="s">
        <v>698</v>
      </c>
      <c r="C1926" s="27">
        <v>625.79999999999995</v>
      </c>
      <c r="D1926" s="27">
        <v>5958</v>
      </c>
      <c r="E1926" s="251">
        <f t="shared" si="29"/>
        <v>0.10503524672708962</v>
      </c>
    </row>
    <row r="1927" spans="1:5" x14ac:dyDescent="0.25">
      <c r="A1927" s="23" t="s">
        <v>63</v>
      </c>
      <c r="B1927" s="27" t="s">
        <v>706</v>
      </c>
      <c r="C1927" s="27">
        <v>87.93</v>
      </c>
      <c r="D1927" s="27">
        <v>2052</v>
      </c>
      <c r="E1927" s="251">
        <f t="shared" si="29"/>
        <v>4.2850877192982459E-2</v>
      </c>
    </row>
    <row r="1928" spans="1:5" x14ac:dyDescent="0.25">
      <c r="A1928" s="23" t="s">
        <v>63</v>
      </c>
      <c r="B1928" s="27" t="s">
        <v>707</v>
      </c>
      <c r="C1928" s="27">
        <v>116.23</v>
      </c>
      <c r="D1928" s="27">
        <v>2384</v>
      </c>
      <c r="E1928" s="251">
        <f t="shared" ref="E1928:E1991" si="30">C1928/D1928</f>
        <v>4.8754194630872487E-2</v>
      </c>
    </row>
    <row r="1929" spans="1:5" x14ac:dyDescent="0.25">
      <c r="A1929" s="23" t="s">
        <v>63</v>
      </c>
      <c r="B1929" s="27" t="s">
        <v>708</v>
      </c>
      <c r="C1929" s="27">
        <v>244.58</v>
      </c>
      <c r="D1929" s="27">
        <v>2538</v>
      </c>
      <c r="E1929" s="251">
        <f t="shared" si="30"/>
        <v>9.6367218282111908E-2</v>
      </c>
    </row>
    <row r="1930" spans="1:5" x14ac:dyDescent="0.25">
      <c r="A1930" s="23" t="s">
        <v>63</v>
      </c>
      <c r="B1930" s="27" t="s">
        <v>745</v>
      </c>
      <c r="C1930" s="27">
        <v>209.41</v>
      </c>
      <c r="D1930" s="27">
        <v>1970</v>
      </c>
      <c r="E1930" s="251">
        <f t="shared" si="30"/>
        <v>0.1062994923857868</v>
      </c>
    </row>
    <row r="1931" spans="1:5" x14ac:dyDescent="0.25">
      <c r="A1931" s="23" t="s">
        <v>63</v>
      </c>
      <c r="B1931" s="27" t="s">
        <v>776</v>
      </c>
      <c r="C1931" s="27">
        <v>124.11</v>
      </c>
      <c r="D1931" s="27">
        <v>870</v>
      </c>
      <c r="E1931" s="251">
        <f t="shared" si="30"/>
        <v>0.14265517241379311</v>
      </c>
    </row>
    <row r="1932" spans="1:5" x14ac:dyDescent="0.25">
      <c r="A1932" s="23" t="s">
        <v>63</v>
      </c>
      <c r="B1932" s="27" t="s">
        <v>791</v>
      </c>
      <c r="C1932" s="27">
        <v>854.61</v>
      </c>
      <c r="D1932" s="27">
        <v>9936</v>
      </c>
      <c r="E1932" s="251">
        <f t="shared" si="30"/>
        <v>8.601147342995169E-2</v>
      </c>
    </row>
    <row r="1933" spans="1:5" x14ac:dyDescent="0.25">
      <c r="A1933" s="23" t="s">
        <v>63</v>
      </c>
      <c r="B1933" s="27" t="s">
        <v>837</v>
      </c>
      <c r="C1933" s="27">
        <v>119.86</v>
      </c>
      <c r="D1933" s="27">
        <v>3368</v>
      </c>
      <c r="E1933" s="251">
        <f t="shared" si="30"/>
        <v>3.5587885985748219E-2</v>
      </c>
    </row>
    <row r="1934" spans="1:5" x14ac:dyDescent="0.25">
      <c r="A1934" s="23" t="s">
        <v>63</v>
      </c>
      <c r="B1934" s="27" t="s">
        <v>838</v>
      </c>
      <c r="C1934" s="27">
        <v>250.24</v>
      </c>
      <c r="D1934" s="27">
        <v>1533</v>
      </c>
      <c r="E1934" s="251">
        <f t="shared" si="30"/>
        <v>0.16323548597521201</v>
      </c>
    </row>
    <row r="1935" spans="1:5" x14ac:dyDescent="0.25">
      <c r="A1935" s="23" t="s">
        <v>63</v>
      </c>
      <c r="B1935" s="27" t="s">
        <v>913</v>
      </c>
      <c r="C1935" s="27">
        <v>1352.47</v>
      </c>
      <c r="D1935" s="27">
        <v>8760</v>
      </c>
      <c r="E1935" s="251">
        <f t="shared" si="30"/>
        <v>0.15439155251141554</v>
      </c>
    </row>
    <row r="1936" spans="1:5" x14ac:dyDescent="0.25">
      <c r="A1936" s="23" t="s">
        <v>63</v>
      </c>
      <c r="B1936" s="27" t="s">
        <v>975</v>
      </c>
      <c r="C1936" s="27">
        <v>841.07</v>
      </c>
      <c r="D1936" s="27">
        <v>115620</v>
      </c>
      <c r="E1936" s="251">
        <f t="shared" si="30"/>
        <v>7.2744334890157414E-3</v>
      </c>
    </row>
    <row r="1937" spans="1:5" x14ac:dyDescent="0.25">
      <c r="A1937" s="23" t="s">
        <v>63</v>
      </c>
      <c r="B1937" s="27" t="s">
        <v>948</v>
      </c>
      <c r="C1937" s="27">
        <v>48.92</v>
      </c>
      <c r="D1937" s="27">
        <v>1000</v>
      </c>
      <c r="E1937" s="251">
        <f t="shared" si="30"/>
        <v>4.8920000000000005E-2</v>
      </c>
    </row>
    <row r="1938" spans="1:5" x14ac:dyDescent="0.25">
      <c r="A1938" s="23" t="s">
        <v>63</v>
      </c>
      <c r="B1938" s="27" t="s">
        <v>966</v>
      </c>
      <c r="C1938" s="27">
        <v>308.86</v>
      </c>
      <c r="D1938" s="27">
        <v>11079</v>
      </c>
      <c r="E1938" s="251">
        <f t="shared" si="30"/>
        <v>2.78779673255709E-2</v>
      </c>
    </row>
    <row r="1939" spans="1:5" x14ac:dyDescent="0.25">
      <c r="A1939" s="23" t="s">
        <v>63</v>
      </c>
      <c r="B1939" s="27" t="s">
        <v>970</v>
      </c>
      <c r="C1939" s="27">
        <v>467.73</v>
      </c>
      <c r="D1939" s="27">
        <v>3760</v>
      </c>
      <c r="E1939" s="251">
        <f t="shared" si="30"/>
        <v>0.12439627659574469</v>
      </c>
    </row>
    <row r="1940" spans="1:5" x14ac:dyDescent="0.25">
      <c r="A1940" s="23" t="s">
        <v>63</v>
      </c>
      <c r="B1940" s="27" t="s">
        <v>971</v>
      </c>
      <c r="C1940" s="27">
        <v>73.17</v>
      </c>
      <c r="D1940" s="27">
        <v>1185</v>
      </c>
      <c r="E1940" s="251">
        <f t="shared" si="30"/>
        <v>6.1746835443037974E-2</v>
      </c>
    </row>
    <row r="1941" spans="1:5" x14ac:dyDescent="0.25">
      <c r="A1941" s="23" t="s">
        <v>63</v>
      </c>
      <c r="B1941" s="27" t="s">
        <v>1031</v>
      </c>
      <c r="C1941" s="27">
        <v>198.09</v>
      </c>
      <c r="D1941" s="27">
        <v>1715</v>
      </c>
      <c r="E1941" s="251">
        <f t="shared" si="30"/>
        <v>0.11550437317784257</v>
      </c>
    </row>
    <row r="1942" spans="1:5" x14ac:dyDescent="0.25">
      <c r="A1942" s="23" t="s">
        <v>63</v>
      </c>
      <c r="B1942" s="27" t="s">
        <v>1052</v>
      </c>
      <c r="C1942" s="27">
        <v>1101.42</v>
      </c>
      <c r="D1942" s="27">
        <v>1540</v>
      </c>
      <c r="E1942" s="251">
        <f t="shared" si="30"/>
        <v>0.71520779220779229</v>
      </c>
    </row>
    <row r="1943" spans="1:5" x14ac:dyDescent="0.25">
      <c r="A1943" s="23" t="s">
        <v>63</v>
      </c>
      <c r="B1943" s="27" t="s">
        <v>1073</v>
      </c>
      <c r="C1943" s="27">
        <v>1413.51</v>
      </c>
      <c r="D1943" s="27">
        <v>5520</v>
      </c>
      <c r="E1943" s="251">
        <f t="shared" si="30"/>
        <v>0.25607065217391306</v>
      </c>
    </row>
    <row r="1944" spans="1:5" x14ac:dyDescent="0.25">
      <c r="A1944" s="23" t="s">
        <v>63</v>
      </c>
      <c r="B1944" s="27" t="s">
        <v>1092</v>
      </c>
      <c r="C1944" s="27">
        <v>315.52999999999997</v>
      </c>
      <c r="D1944" s="27">
        <v>13200</v>
      </c>
      <c r="E1944" s="251">
        <f t="shared" si="30"/>
        <v>2.3903787878787875E-2</v>
      </c>
    </row>
    <row r="1945" spans="1:5" x14ac:dyDescent="0.25">
      <c r="A1945" s="23" t="s">
        <v>63</v>
      </c>
      <c r="B1945" s="27" t="s">
        <v>1134</v>
      </c>
      <c r="C1945" s="27">
        <v>715.34</v>
      </c>
      <c r="D1945" s="27">
        <v>600</v>
      </c>
      <c r="E1945" s="251">
        <f t="shared" si="30"/>
        <v>1.1922333333333335</v>
      </c>
    </row>
    <row r="1946" spans="1:5" x14ac:dyDescent="0.25">
      <c r="A1946" s="23" t="s">
        <v>63</v>
      </c>
      <c r="B1946" s="27" t="s">
        <v>1137</v>
      </c>
      <c r="C1946" s="27">
        <v>152</v>
      </c>
      <c r="D1946" s="27">
        <v>1465</v>
      </c>
      <c r="E1946" s="251">
        <f t="shared" si="30"/>
        <v>0.10375426621160409</v>
      </c>
    </row>
    <row r="1947" spans="1:5" x14ac:dyDescent="0.25">
      <c r="A1947" s="23" t="s">
        <v>63</v>
      </c>
      <c r="B1947" s="27" t="s">
        <v>1538</v>
      </c>
      <c r="C1947" s="27">
        <v>57</v>
      </c>
      <c r="D1947" s="27">
        <v>847</v>
      </c>
      <c r="E1947" s="251">
        <f t="shared" si="30"/>
        <v>6.7296340023612747E-2</v>
      </c>
    </row>
    <row r="1948" spans="1:5" x14ac:dyDescent="0.25">
      <c r="A1948" s="23" t="s">
        <v>63</v>
      </c>
      <c r="B1948" s="27" t="s">
        <v>1767</v>
      </c>
      <c r="C1948" s="27">
        <v>188.39</v>
      </c>
      <c r="D1948" s="27">
        <v>3762</v>
      </c>
      <c r="E1948" s="251">
        <f t="shared" si="30"/>
        <v>5.0077086656034019E-2</v>
      </c>
    </row>
    <row r="1949" spans="1:5" x14ac:dyDescent="0.25">
      <c r="A1949" s="23" t="s">
        <v>63</v>
      </c>
      <c r="B1949" s="27" t="s">
        <v>1770</v>
      </c>
      <c r="C1949" s="27">
        <v>118.85</v>
      </c>
      <c r="D1949" s="27">
        <v>1256</v>
      </c>
      <c r="E1949" s="251">
        <f t="shared" si="30"/>
        <v>9.4625796178343949E-2</v>
      </c>
    </row>
    <row r="1950" spans="1:5" x14ac:dyDescent="0.25">
      <c r="A1950" s="23" t="s">
        <v>63</v>
      </c>
      <c r="B1950" s="27" t="s">
        <v>1785</v>
      </c>
      <c r="C1950" s="27">
        <v>799.84</v>
      </c>
      <c r="D1950" s="27">
        <v>4102</v>
      </c>
      <c r="E1950" s="251">
        <f t="shared" si="30"/>
        <v>0.19498781082398831</v>
      </c>
    </row>
    <row r="1951" spans="1:5" x14ac:dyDescent="0.25">
      <c r="A1951" s="23" t="s">
        <v>63</v>
      </c>
      <c r="B1951" s="27" t="s">
        <v>1792</v>
      </c>
      <c r="C1951" s="27">
        <v>419.02</v>
      </c>
      <c r="D1951" s="27">
        <v>780</v>
      </c>
      <c r="E1951" s="251">
        <f t="shared" si="30"/>
        <v>0.53720512820512822</v>
      </c>
    </row>
    <row r="1952" spans="1:5" x14ac:dyDescent="0.25">
      <c r="A1952" s="23" t="s">
        <v>63</v>
      </c>
      <c r="B1952" s="27" t="s">
        <v>1794</v>
      </c>
      <c r="C1952" s="27">
        <v>81.66</v>
      </c>
      <c r="D1952" s="27">
        <v>732</v>
      </c>
      <c r="E1952" s="251">
        <f t="shared" si="30"/>
        <v>0.11155737704918033</v>
      </c>
    </row>
    <row r="1953" spans="1:5" x14ac:dyDescent="0.25">
      <c r="A1953" s="23" t="s">
        <v>63</v>
      </c>
      <c r="B1953" s="27" t="s">
        <v>1803</v>
      </c>
      <c r="C1953" s="27">
        <v>521.29999999999995</v>
      </c>
      <c r="D1953" s="27">
        <v>1446</v>
      </c>
      <c r="E1953" s="251">
        <f t="shared" si="30"/>
        <v>0.36051175656984785</v>
      </c>
    </row>
    <row r="1954" spans="1:5" x14ac:dyDescent="0.25">
      <c r="A1954" s="23" t="s">
        <v>63</v>
      </c>
      <c r="B1954" s="27" t="s">
        <v>1804</v>
      </c>
      <c r="C1954" s="27">
        <v>98.84</v>
      </c>
      <c r="D1954" s="27">
        <v>1656</v>
      </c>
      <c r="E1954" s="251">
        <f t="shared" si="30"/>
        <v>5.9685990338164255E-2</v>
      </c>
    </row>
    <row r="1955" spans="1:5" x14ac:dyDescent="0.25">
      <c r="A1955" s="23" t="s">
        <v>63</v>
      </c>
      <c r="B1955" s="27" t="s">
        <v>1842</v>
      </c>
      <c r="C1955" s="27">
        <v>395.98</v>
      </c>
      <c r="D1955" s="27">
        <v>5600</v>
      </c>
      <c r="E1955" s="251">
        <f t="shared" si="30"/>
        <v>7.0710714285714293E-2</v>
      </c>
    </row>
    <row r="1956" spans="1:5" x14ac:dyDescent="0.25">
      <c r="A1956" s="23" t="s">
        <v>63</v>
      </c>
      <c r="B1956" s="27" t="s">
        <v>1855</v>
      </c>
      <c r="C1956" s="27">
        <v>87.93</v>
      </c>
      <c r="D1956" s="27">
        <v>2676</v>
      </c>
      <c r="E1956" s="251">
        <f t="shared" si="30"/>
        <v>3.285874439461884E-2</v>
      </c>
    </row>
    <row r="1957" spans="1:5" x14ac:dyDescent="0.25">
      <c r="A1957" s="23" t="s">
        <v>63</v>
      </c>
      <c r="B1957" s="27" t="s">
        <v>1856</v>
      </c>
      <c r="C1957" s="27">
        <v>1577.24</v>
      </c>
      <c r="D1957" s="27">
        <v>9207</v>
      </c>
      <c r="E1957" s="251">
        <f t="shared" si="30"/>
        <v>0.17130878679265776</v>
      </c>
    </row>
    <row r="1958" spans="1:5" x14ac:dyDescent="0.25">
      <c r="A1958" s="23" t="s">
        <v>63</v>
      </c>
      <c r="B1958" s="27" t="s">
        <v>1857</v>
      </c>
      <c r="C1958" s="27">
        <v>410.73</v>
      </c>
      <c r="D1958" s="27">
        <v>1431</v>
      </c>
      <c r="E1958" s="251">
        <f t="shared" si="30"/>
        <v>0.28702306079664569</v>
      </c>
    </row>
    <row r="1959" spans="1:5" x14ac:dyDescent="0.25">
      <c r="A1959" s="23" t="s">
        <v>63</v>
      </c>
      <c r="B1959" s="27" t="s">
        <v>1858</v>
      </c>
      <c r="C1959" s="27">
        <v>103.09</v>
      </c>
      <c r="D1959" s="27">
        <v>1701</v>
      </c>
      <c r="E1959" s="251">
        <f t="shared" si="30"/>
        <v>6.0605526161081717E-2</v>
      </c>
    </row>
    <row r="1960" spans="1:5" x14ac:dyDescent="0.25">
      <c r="A1960" s="23" t="s">
        <v>63</v>
      </c>
      <c r="B1960" s="27" t="s">
        <v>1859</v>
      </c>
      <c r="C1960" s="27">
        <v>81.66</v>
      </c>
      <c r="D1960" s="27">
        <v>309</v>
      </c>
      <c r="E1960" s="251">
        <f t="shared" si="30"/>
        <v>0.26427184466019416</v>
      </c>
    </row>
    <row r="1961" spans="1:5" x14ac:dyDescent="0.25">
      <c r="A1961" s="23" t="s">
        <v>63</v>
      </c>
      <c r="B1961" s="27" t="s">
        <v>1865</v>
      </c>
      <c r="C1961" s="27">
        <v>393.75</v>
      </c>
      <c r="D1961" s="27">
        <v>5248</v>
      </c>
      <c r="E1961" s="251">
        <f t="shared" si="30"/>
        <v>7.502858231707317E-2</v>
      </c>
    </row>
    <row r="1962" spans="1:5" x14ac:dyDescent="0.25">
      <c r="A1962" s="23" t="s">
        <v>63</v>
      </c>
      <c r="B1962" s="27" t="s">
        <v>1868</v>
      </c>
      <c r="C1962" s="27">
        <v>805.5</v>
      </c>
      <c r="D1962" s="27">
        <v>3612</v>
      </c>
      <c r="E1962" s="251">
        <f t="shared" si="30"/>
        <v>0.22300664451827243</v>
      </c>
    </row>
    <row r="1963" spans="1:5" x14ac:dyDescent="0.25">
      <c r="A1963" s="23" t="s">
        <v>63</v>
      </c>
      <c r="B1963" s="27" t="s">
        <v>1887</v>
      </c>
      <c r="C1963" s="27">
        <v>108.14</v>
      </c>
      <c r="D1963" s="27">
        <v>1845</v>
      </c>
      <c r="E1963" s="251">
        <f t="shared" si="30"/>
        <v>5.8612466124661249E-2</v>
      </c>
    </row>
    <row r="1964" spans="1:5" x14ac:dyDescent="0.25">
      <c r="A1964" s="23" t="s">
        <v>63</v>
      </c>
      <c r="B1964" s="27" t="s">
        <v>1932</v>
      </c>
      <c r="C1964" s="27">
        <v>78.02</v>
      </c>
      <c r="D1964" s="27">
        <v>1275</v>
      </c>
      <c r="E1964" s="251">
        <f t="shared" si="30"/>
        <v>6.1192156862745095E-2</v>
      </c>
    </row>
    <row r="1965" spans="1:5" x14ac:dyDescent="0.25">
      <c r="A1965" s="23" t="s">
        <v>63</v>
      </c>
      <c r="B1965" s="27" t="s">
        <v>1947</v>
      </c>
      <c r="C1965" s="27">
        <v>76</v>
      </c>
      <c r="D1965" s="27">
        <v>1960</v>
      </c>
      <c r="E1965" s="251">
        <f t="shared" si="30"/>
        <v>3.8775510204081633E-2</v>
      </c>
    </row>
    <row r="1966" spans="1:5" x14ac:dyDescent="0.25">
      <c r="A1966" s="23" t="s">
        <v>63</v>
      </c>
      <c r="B1966" s="27" t="s">
        <v>1950</v>
      </c>
      <c r="C1966" s="27">
        <v>291.47000000000003</v>
      </c>
      <c r="D1966" s="27">
        <v>2064</v>
      </c>
      <c r="E1966" s="251">
        <f t="shared" si="30"/>
        <v>0.14121608527131785</v>
      </c>
    </row>
    <row r="1967" spans="1:5" x14ac:dyDescent="0.25">
      <c r="A1967" s="23" t="s">
        <v>63</v>
      </c>
      <c r="B1967" s="27" t="s">
        <v>1952</v>
      </c>
      <c r="C1967" s="27">
        <v>324.62</v>
      </c>
      <c r="D1967" s="27">
        <v>973</v>
      </c>
      <c r="E1967" s="251">
        <f t="shared" si="30"/>
        <v>0.3336279547790339</v>
      </c>
    </row>
    <row r="1968" spans="1:5" x14ac:dyDescent="0.25">
      <c r="A1968" s="23" t="s">
        <v>63</v>
      </c>
      <c r="B1968" s="27" t="s">
        <v>1953</v>
      </c>
      <c r="C1968" s="27">
        <v>168.98</v>
      </c>
      <c r="D1968" s="27">
        <v>5448</v>
      </c>
      <c r="E1968" s="251">
        <f t="shared" si="30"/>
        <v>3.1016886930983846E-2</v>
      </c>
    </row>
    <row r="1969" spans="1:5" x14ac:dyDescent="0.25">
      <c r="A1969" s="23" t="s">
        <v>63</v>
      </c>
      <c r="B1969" s="27" t="s">
        <v>1954</v>
      </c>
      <c r="C1969" s="27">
        <v>294.10000000000002</v>
      </c>
      <c r="D1969" s="27">
        <v>2862</v>
      </c>
      <c r="E1969" s="251">
        <f t="shared" si="30"/>
        <v>0.10276030747728862</v>
      </c>
    </row>
    <row r="1970" spans="1:5" x14ac:dyDescent="0.25">
      <c r="A1970" s="23" t="s">
        <v>63</v>
      </c>
      <c r="B1970" s="27" t="s">
        <v>1955</v>
      </c>
      <c r="C1970" s="27">
        <v>64.08</v>
      </c>
      <c r="D1970" s="27">
        <v>1704</v>
      </c>
      <c r="E1970" s="251">
        <f t="shared" si="30"/>
        <v>3.7605633802816903E-2</v>
      </c>
    </row>
    <row r="1971" spans="1:5" x14ac:dyDescent="0.25">
      <c r="A1971" s="23" t="s">
        <v>63</v>
      </c>
      <c r="B1971" s="27" t="s">
        <v>1959</v>
      </c>
      <c r="C1971" s="27">
        <v>3933.49</v>
      </c>
      <c r="D1971" s="27">
        <v>6579</v>
      </c>
      <c r="E1971" s="251">
        <f t="shared" si="30"/>
        <v>0.59788569691442461</v>
      </c>
    </row>
    <row r="1972" spans="1:5" x14ac:dyDescent="0.25">
      <c r="A1972" s="23" t="s">
        <v>63</v>
      </c>
      <c r="B1972" s="27" t="s">
        <v>2020</v>
      </c>
      <c r="C1972" s="27">
        <v>495.63</v>
      </c>
      <c r="D1972" s="27">
        <v>1827</v>
      </c>
      <c r="E1972" s="251">
        <f t="shared" si="30"/>
        <v>0.27128078817733992</v>
      </c>
    </row>
    <row r="1973" spans="1:5" x14ac:dyDescent="0.25">
      <c r="A1973" s="23" t="s">
        <v>63</v>
      </c>
      <c r="B1973" s="27" t="s">
        <v>2029</v>
      </c>
      <c r="C1973" s="27">
        <v>601.95000000000005</v>
      </c>
      <c r="D1973" s="27">
        <v>2534</v>
      </c>
      <c r="E1973" s="251">
        <f t="shared" si="30"/>
        <v>0.23754932912391477</v>
      </c>
    </row>
    <row r="1974" spans="1:5" x14ac:dyDescent="0.25">
      <c r="A1974" s="23" t="s">
        <v>63</v>
      </c>
      <c r="B1974" s="27" t="s">
        <v>2030</v>
      </c>
      <c r="C1974" s="27">
        <v>216.69</v>
      </c>
      <c r="D1974" s="27">
        <v>1245</v>
      </c>
      <c r="E1974" s="251">
        <f t="shared" si="30"/>
        <v>0.17404819277108433</v>
      </c>
    </row>
    <row r="1975" spans="1:5" x14ac:dyDescent="0.25">
      <c r="A1975" s="23" t="s">
        <v>63</v>
      </c>
      <c r="B1975" s="27" t="s">
        <v>2031</v>
      </c>
      <c r="C1975" s="27">
        <v>191.01</v>
      </c>
      <c r="D1975" s="27">
        <v>1176</v>
      </c>
      <c r="E1975" s="251">
        <f t="shared" si="30"/>
        <v>0.16242346938775509</v>
      </c>
    </row>
    <row r="1976" spans="1:5" x14ac:dyDescent="0.25">
      <c r="A1976" s="23" t="s">
        <v>63</v>
      </c>
      <c r="B1976" s="27" t="s">
        <v>2032</v>
      </c>
      <c r="C1976" s="27">
        <v>607.21</v>
      </c>
      <c r="D1976" s="27">
        <v>7911</v>
      </c>
      <c r="E1976" s="251">
        <f t="shared" si="30"/>
        <v>7.6755151055492354E-2</v>
      </c>
    </row>
    <row r="1977" spans="1:5" x14ac:dyDescent="0.25">
      <c r="A1977" s="23" t="s">
        <v>63</v>
      </c>
      <c r="B1977" s="27" t="s">
        <v>2044</v>
      </c>
      <c r="C1977" s="27">
        <v>942.74</v>
      </c>
      <c r="D1977" s="27">
        <v>14346</v>
      </c>
      <c r="E1977" s="251">
        <f t="shared" si="30"/>
        <v>6.5714484873832427E-2</v>
      </c>
    </row>
    <row r="1978" spans="1:5" x14ac:dyDescent="0.25">
      <c r="A1978" s="23" t="s">
        <v>63</v>
      </c>
      <c r="B1978" s="27" t="s">
        <v>2091</v>
      </c>
      <c r="C1978" s="27">
        <v>69.94</v>
      </c>
      <c r="D1978" s="27">
        <v>1440</v>
      </c>
      <c r="E1978" s="251">
        <f t="shared" si="30"/>
        <v>4.8569444444444443E-2</v>
      </c>
    </row>
    <row r="1979" spans="1:5" x14ac:dyDescent="0.25">
      <c r="A1979" s="23" t="s">
        <v>63</v>
      </c>
      <c r="B1979" s="27" t="s">
        <v>2106</v>
      </c>
      <c r="C1979" s="27">
        <v>913.44</v>
      </c>
      <c r="D1979" s="27">
        <v>1323</v>
      </c>
      <c r="E1979" s="251">
        <f t="shared" si="30"/>
        <v>0.69043083900226765</v>
      </c>
    </row>
    <row r="1980" spans="1:5" x14ac:dyDescent="0.25">
      <c r="A1980" s="23" t="s">
        <v>63</v>
      </c>
      <c r="B1980" s="27" t="s">
        <v>2108</v>
      </c>
      <c r="C1980" s="27">
        <v>49.12</v>
      </c>
      <c r="D1980" s="27">
        <v>792</v>
      </c>
      <c r="E1980" s="251">
        <f t="shared" si="30"/>
        <v>6.2020202020202017E-2</v>
      </c>
    </row>
    <row r="1981" spans="1:5" x14ac:dyDescent="0.25">
      <c r="A1981" s="23" t="s">
        <v>63</v>
      </c>
      <c r="B1981" s="27" t="s">
        <v>2112</v>
      </c>
      <c r="C1981" s="27">
        <v>124.72</v>
      </c>
      <c r="D1981" s="27">
        <v>1078</v>
      </c>
      <c r="E1981" s="251">
        <f t="shared" si="30"/>
        <v>0.11569573283858998</v>
      </c>
    </row>
    <row r="1982" spans="1:5" x14ac:dyDescent="0.25">
      <c r="A1982" s="23" t="s">
        <v>64</v>
      </c>
      <c r="B1982" s="27" t="s">
        <v>335</v>
      </c>
      <c r="C1982" s="27">
        <v>290</v>
      </c>
      <c r="D1982" s="27">
        <v>4242</v>
      </c>
      <c r="E1982" s="251">
        <f t="shared" si="30"/>
        <v>6.8363979255068361E-2</v>
      </c>
    </row>
    <row r="1983" spans="1:5" x14ac:dyDescent="0.25">
      <c r="A1983" s="23" t="s">
        <v>64</v>
      </c>
      <c r="B1983" s="27" t="s">
        <v>336</v>
      </c>
      <c r="C1983" s="27">
        <v>240</v>
      </c>
      <c r="D1983" s="27">
        <v>2896</v>
      </c>
      <c r="E1983" s="251">
        <f t="shared" si="30"/>
        <v>8.2872928176795577E-2</v>
      </c>
    </row>
    <row r="1984" spans="1:5" x14ac:dyDescent="0.25">
      <c r="A1984" s="23" t="s">
        <v>64</v>
      </c>
      <c r="B1984" s="27" t="s">
        <v>841</v>
      </c>
      <c r="C1984" s="27">
        <v>410</v>
      </c>
      <c r="D1984" s="27">
        <v>4224</v>
      </c>
      <c r="E1984" s="251">
        <f t="shared" si="30"/>
        <v>9.7064393939393936E-2</v>
      </c>
    </row>
    <row r="1985" spans="1:5" x14ac:dyDescent="0.25">
      <c r="A1985" s="23" t="s">
        <v>64</v>
      </c>
      <c r="B1985" s="27" t="s">
        <v>432</v>
      </c>
      <c r="C1985" s="27">
        <v>320</v>
      </c>
      <c r="D1985" s="27">
        <v>8424</v>
      </c>
      <c r="E1985" s="251">
        <f t="shared" si="30"/>
        <v>3.7986704653371318E-2</v>
      </c>
    </row>
    <row r="1986" spans="1:5" x14ac:dyDescent="0.25">
      <c r="A1986" s="23" t="s">
        <v>64</v>
      </c>
      <c r="B1986" s="27" t="s">
        <v>472</v>
      </c>
      <c r="C1986" s="27">
        <v>450</v>
      </c>
      <c r="D1986" s="27">
        <v>21267</v>
      </c>
      <c r="E1986" s="251">
        <f t="shared" si="30"/>
        <v>2.1159542953872196E-2</v>
      </c>
    </row>
    <row r="1987" spans="1:5" x14ac:dyDescent="0.25">
      <c r="A1987" s="23" t="s">
        <v>64</v>
      </c>
      <c r="B1987" s="27" t="s">
        <v>529</v>
      </c>
      <c r="C1987" s="27">
        <v>1211</v>
      </c>
      <c r="D1987" s="27">
        <v>17028</v>
      </c>
      <c r="E1987" s="251">
        <f t="shared" si="30"/>
        <v>7.1118158327460657E-2</v>
      </c>
    </row>
    <row r="1988" spans="1:5" x14ac:dyDescent="0.25">
      <c r="A1988" s="23" t="s">
        <v>64</v>
      </c>
      <c r="B1988" s="27" t="s">
        <v>562</v>
      </c>
      <c r="C1988" s="27">
        <v>2602</v>
      </c>
      <c r="D1988" s="27">
        <v>2510</v>
      </c>
      <c r="E1988" s="251">
        <f t="shared" si="30"/>
        <v>1.0366533864541834</v>
      </c>
    </row>
    <row r="1989" spans="1:5" x14ac:dyDescent="0.25">
      <c r="A1989" s="23" t="s">
        <v>64</v>
      </c>
      <c r="B1989" s="27" t="s">
        <v>661</v>
      </c>
      <c r="C1989" s="27">
        <v>310</v>
      </c>
      <c r="D1989" s="27">
        <v>3852</v>
      </c>
      <c r="E1989" s="251">
        <f t="shared" si="30"/>
        <v>8.0477673935617861E-2</v>
      </c>
    </row>
    <row r="1990" spans="1:5" x14ac:dyDescent="0.25">
      <c r="A1990" s="23" t="s">
        <v>64</v>
      </c>
      <c r="B1990" s="27" t="s">
        <v>683</v>
      </c>
      <c r="C1990" s="27">
        <v>2152</v>
      </c>
      <c r="D1990" s="27">
        <v>11943</v>
      </c>
      <c r="E1990" s="251">
        <f t="shared" si="30"/>
        <v>0.18018923218621788</v>
      </c>
    </row>
    <row r="1991" spans="1:5" x14ac:dyDescent="0.25">
      <c r="A1991" s="23" t="s">
        <v>64</v>
      </c>
      <c r="B1991" s="27" t="s">
        <v>827</v>
      </c>
      <c r="C1991" s="27">
        <v>285</v>
      </c>
      <c r="D1991" s="27">
        <v>9928</v>
      </c>
      <c r="E1991" s="251">
        <f t="shared" si="30"/>
        <v>2.8706688154713941E-2</v>
      </c>
    </row>
    <row r="1992" spans="1:5" x14ac:dyDescent="0.25">
      <c r="A1992" s="23" t="s">
        <v>64</v>
      </c>
      <c r="B1992" s="27" t="s">
        <v>916</v>
      </c>
      <c r="C1992" s="27">
        <v>13212</v>
      </c>
      <c r="D1992" s="27">
        <v>5504</v>
      </c>
      <c r="E1992" s="251">
        <f t="shared" ref="E1992:E2025" si="31">C1992/D1992</f>
        <v>2.4004360465116279</v>
      </c>
    </row>
    <row r="1993" spans="1:5" x14ac:dyDescent="0.25">
      <c r="A1993" s="23" t="s">
        <v>64</v>
      </c>
      <c r="B1993" s="27" t="s">
        <v>934</v>
      </c>
      <c r="C1993" s="27">
        <v>320</v>
      </c>
      <c r="D1993" s="27">
        <v>18940</v>
      </c>
      <c r="E1993" s="251">
        <f t="shared" si="31"/>
        <v>1.6895459345300949E-2</v>
      </c>
    </row>
    <row r="1994" spans="1:5" x14ac:dyDescent="0.25">
      <c r="A1994" s="23" t="s">
        <v>64</v>
      </c>
      <c r="B1994" s="27" t="s">
        <v>954</v>
      </c>
      <c r="C1994" s="27">
        <v>120</v>
      </c>
      <c r="D1994" s="27">
        <v>4504</v>
      </c>
      <c r="E1994" s="251">
        <f t="shared" si="31"/>
        <v>2.664298401420959E-2</v>
      </c>
    </row>
    <row r="1995" spans="1:5" x14ac:dyDescent="0.25">
      <c r="A1995" s="23" t="s">
        <v>64</v>
      </c>
      <c r="B1995" s="27" t="s">
        <v>957</v>
      </c>
      <c r="C1995" s="27">
        <v>1031</v>
      </c>
      <c r="D1995" s="27">
        <v>2940</v>
      </c>
      <c r="E1995" s="251">
        <f t="shared" si="31"/>
        <v>0.35068027210884356</v>
      </c>
    </row>
    <row r="1996" spans="1:5" x14ac:dyDescent="0.25">
      <c r="A1996" s="23" t="s">
        <v>64</v>
      </c>
      <c r="B1996" s="27" t="s">
        <v>49</v>
      </c>
      <c r="C1996" s="27">
        <v>250</v>
      </c>
      <c r="D1996" s="27">
        <v>8514</v>
      </c>
      <c r="E1996" s="251">
        <f t="shared" si="31"/>
        <v>2.9363401456424711E-2</v>
      </c>
    </row>
    <row r="1997" spans="1:5" x14ac:dyDescent="0.25">
      <c r="A1997" s="23" t="s">
        <v>64</v>
      </c>
      <c r="B1997" s="27" t="s">
        <v>967</v>
      </c>
      <c r="C1997" s="27">
        <v>351</v>
      </c>
      <c r="D1997" s="27">
        <v>3152</v>
      </c>
      <c r="E1997" s="251">
        <f t="shared" si="31"/>
        <v>0.11135786802030456</v>
      </c>
    </row>
    <row r="1998" spans="1:5" x14ac:dyDescent="0.25">
      <c r="A1998" s="23" t="s">
        <v>64</v>
      </c>
      <c r="B1998" s="27" t="s">
        <v>995</v>
      </c>
      <c r="C1998" s="27">
        <v>4384</v>
      </c>
      <c r="D1998" s="27">
        <v>8460</v>
      </c>
      <c r="E1998" s="251">
        <f t="shared" si="31"/>
        <v>0.51820330969267137</v>
      </c>
    </row>
    <row r="1999" spans="1:5" x14ac:dyDescent="0.25">
      <c r="A1999" s="23" t="s">
        <v>64</v>
      </c>
      <c r="B1999" s="27" t="s">
        <v>998</v>
      </c>
      <c r="C1999" s="27">
        <v>1572</v>
      </c>
      <c r="D1999" s="27">
        <v>11142</v>
      </c>
      <c r="E1999" s="251">
        <f t="shared" si="31"/>
        <v>0.14108777598276789</v>
      </c>
    </row>
    <row r="2000" spans="1:5" x14ac:dyDescent="0.25">
      <c r="A2000" s="23" t="s">
        <v>64</v>
      </c>
      <c r="B2000" s="27" t="s">
        <v>1006</v>
      </c>
      <c r="C2000" s="27">
        <v>240</v>
      </c>
      <c r="D2000" s="27">
        <v>21330</v>
      </c>
      <c r="E2000" s="251">
        <f t="shared" si="31"/>
        <v>1.1251758087201125E-2</v>
      </c>
    </row>
    <row r="2001" spans="1:5" x14ac:dyDescent="0.25">
      <c r="A2001" s="23" t="s">
        <v>64</v>
      </c>
      <c r="B2001" s="27" t="s">
        <v>1013</v>
      </c>
      <c r="C2001" s="27">
        <v>1161</v>
      </c>
      <c r="D2001" s="27">
        <v>3171</v>
      </c>
      <c r="E2001" s="251">
        <f t="shared" si="31"/>
        <v>0.36613055818353829</v>
      </c>
    </row>
    <row r="2002" spans="1:5" x14ac:dyDescent="0.25">
      <c r="A2002" s="23" t="s">
        <v>64</v>
      </c>
      <c r="B2002" s="27" t="s">
        <v>1023</v>
      </c>
      <c r="C2002" s="27">
        <v>751</v>
      </c>
      <c r="D2002" s="27">
        <v>1624</v>
      </c>
      <c r="E2002" s="251">
        <f t="shared" si="31"/>
        <v>0.46243842364532017</v>
      </c>
    </row>
    <row r="2003" spans="1:5" x14ac:dyDescent="0.25">
      <c r="A2003" s="23" t="s">
        <v>64</v>
      </c>
      <c r="B2003" s="27" t="s">
        <v>1104</v>
      </c>
      <c r="C2003" s="27">
        <v>240</v>
      </c>
      <c r="D2003" s="27">
        <v>10370</v>
      </c>
      <c r="E2003" s="251">
        <f t="shared" si="31"/>
        <v>2.3143683702989394E-2</v>
      </c>
    </row>
    <row r="2004" spans="1:5" x14ac:dyDescent="0.25">
      <c r="A2004" s="23" t="s">
        <v>64</v>
      </c>
      <c r="B2004" s="27" t="s">
        <v>1082</v>
      </c>
      <c r="C2004" s="27">
        <v>2813</v>
      </c>
      <c r="D2004" s="27">
        <v>2871</v>
      </c>
      <c r="E2004" s="251">
        <f t="shared" si="31"/>
        <v>0.97979797979797978</v>
      </c>
    </row>
    <row r="2005" spans="1:5" x14ac:dyDescent="0.25">
      <c r="A2005" s="23" t="s">
        <v>64</v>
      </c>
      <c r="B2005" s="27" t="s">
        <v>644</v>
      </c>
      <c r="C2005" s="27">
        <v>120</v>
      </c>
      <c r="D2005" s="27">
        <v>24299</v>
      </c>
      <c r="E2005" s="251">
        <f t="shared" si="31"/>
        <v>4.9384748343553235E-3</v>
      </c>
    </row>
    <row r="2006" spans="1:5" x14ac:dyDescent="0.25">
      <c r="A2006" s="23" t="s">
        <v>64</v>
      </c>
      <c r="B2006" s="27" t="s">
        <v>1133</v>
      </c>
      <c r="C2006" s="27">
        <v>2332</v>
      </c>
      <c r="D2006" s="27">
        <v>17622</v>
      </c>
      <c r="E2006" s="251">
        <f t="shared" si="31"/>
        <v>0.13233458177278401</v>
      </c>
    </row>
    <row r="2007" spans="1:5" x14ac:dyDescent="0.25">
      <c r="A2007" s="23" t="s">
        <v>64</v>
      </c>
      <c r="B2007" s="27" t="s">
        <v>1140</v>
      </c>
      <c r="C2007" s="27">
        <v>1241</v>
      </c>
      <c r="D2007" s="27">
        <v>6592</v>
      </c>
      <c r="E2007" s="251">
        <f t="shared" si="31"/>
        <v>0.18825849514563106</v>
      </c>
    </row>
    <row r="2008" spans="1:5" x14ac:dyDescent="0.25">
      <c r="A2008" s="23" t="s">
        <v>64</v>
      </c>
      <c r="B2008" s="27" t="s">
        <v>1177</v>
      </c>
      <c r="C2008" s="27">
        <v>280</v>
      </c>
      <c r="D2008" s="27">
        <v>2166</v>
      </c>
      <c r="E2008" s="251">
        <f t="shared" si="31"/>
        <v>0.12927054478301014</v>
      </c>
    </row>
    <row r="2009" spans="1:5" x14ac:dyDescent="0.25">
      <c r="A2009" s="23" t="s">
        <v>64</v>
      </c>
      <c r="B2009" s="27" t="s">
        <v>1259</v>
      </c>
      <c r="C2009" s="27">
        <v>240</v>
      </c>
      <c r="D2009" s="27">
        <v>3368</v>
      </c>
      <c r="E2009" s="251">
        <f t="shared" si="31"/>
        <v>7.1258907363420429E-2</v>
      </c>
    </row>
    <row r="2010" spans="1:5" x14ac:dyDescent="0.25">
      <c r="A2010" s="23" t="s">
        <v>64</v>
      </c>
      <c r="B2010" s="27" t="s">
        <v>1293</v>
      </c>
      <c r="C2010" s="27">
        <v>461</v>
      </c>
      <c r="D2010" s="27">
        <v>2376</v>
      </c>
      <c r="E2010" s="251">
        <f t="shared" si="31"/>
        <v>0.19402356902356901</v>
      </c>
    </row>
    <row r="2011" spans="1:5" x14ac:dyDescent="0.25">
      <c r="A2011" s="23" t="s">
        <v>64</v>
      </c>
      <c r="B2011" s="27" t="s">
        <v>1298</v>
      </c>
      <c r="C2011" s="27">
        <v>1642</v>
      </c>
      <c r="D2011" s="27">
        <v>10233</v>
      </c>
      <c r="E2011" s="251">
        <f t="shared" si="31"/>
        <v>0.16046125280953777</v>
      </c>
    </row>
    <row r="2012" spans="1:5" x14ac:dyDescent="0.25">
      <c r="A2012" s="23" t="s">
        <v>64</v>
      </c>
      <c r="B2012" s="27" t="s">
        <v>1352</v>
      </c>
      <c r="C2012" s="27">
        <v>545</v>
      </c>
      <c r="D2012" s="27">
        <v>5392</v>
      </c>
      <c r="E2012" s="251">
        <f t="shared" si="31"/>
        <v>0.10107566765578635</v>
      </c>
    </row>
    <row r="2013" spans="1:5" x14ac:dyDescent="0.25">
      <c r="A2013" s="23" t="s">
        <v>64</v>
      </c>
      <c r="B2013" s="27" t="s">
        <v>1437</v>
      </c>
      <c r="C2013" s="27">
        <v>621</v>
      </c>
      <c r="D2013" s="27">
        <v>4671</v>
      </c>
      <c r="E2013" s="251">
        <f t="shared" si="31"/>
        <v>0.13294797687861271</v>
      </c>
    </row>
    <row r="2014" spans="1:5" x14ac:dyDescent="0.25">
      <c r="A2014" s="23" t="s">
        <v>64</v>
      </c>
      <c r="B2014" s="27" t="s">
        <v>1489</v>
      </c>
      <c r="C2014" s="27">
        <v>450</v>
      </c>
      <c r="D2014" s="27">
        <v>3157</v>
      </c>
      <c r="E2014" s="251">
        <f t="shared" si="31"/>
        <v>0.14254038644282546</v>
      </c>
    </row>
    <row r="2015" spans="1:5" x14ac:dyDescent="0.25">
      <c r="A2015" s="23" t="s">
        <v>64</v>
      </c>
      <c r="B2015" s="27" t="s">
        <v>1665</v>
      </c>
      <c r="C2015" s="27">
        <v>330</v>
      </c>
      <c r="D2015" s="27">
        <v>4671</v>
      </c>
      <c r="E2015" s="251">
        <f t="shared" si="31"/>
        <v>7.0648683365446371E-2</v>
      </c>
    </row>
    <row r="2016" spans="1:5" x14ac:dyDescent="0.25">
      <c r="A2016" s="23" t="s">
        <v>64</v>
      </c>
      <c r="B2016" s="27" t="s">
        <v>1782</v>
      </c>
      <c r="C2016" s="27">
        <v>3893</v>
      </c>
      <c r="D2016" s="27">
        <v>20745</v>
      </c>
      <c r="E2016" s="251">
        <f t="shared" si="31"/>
        <v>0.18765967703060979</v>
      </c>
    </row>
    <row r="2017" spans="1:5" x14ac:dyDescent="0.25">
      <c r="A2017" s="23" t="s">
        <v>64</v>
      </c>
      <c r="B2017" s="27" t="s">
        <v>1796</v>
      </c>
      <c r="C2017" s="27">
        <v>389</v>
      </c>
      <c r="D2017" s="27">
        <v>1180</v>
      </c>
      <c r="E2017" s="251">
        <f t="shared" si="31"/>
        <v>0.32966101694915256</v>
      </c>
    </row>
    <row r="2018" spans="1:5" x14ac:dyDescent="0.25">
      <c r="A2018" s="23" t="s">
        <v>64</v>
      </c>
      <c r="B2018" s="27" t="s">
        <v>1907</v>
      </c>
      <c r="C2018" s="27">
        <v>671</v>
      </c>
      <c r="D2018" s="27">
        <v>8448</v>
      </c>
      <c r="E2018" s="251">
        <f t="shared" si="31"/>
        <v>7.9427083333333329E-2</v>
      </c>
    </row>
    <row r="2019" spans="1:5" x14ac:dyDescent="0.25">
      <c r="A2019" s="23" t="s">
        <v>64</v>
      </c>
      <c r="B2019" s="27" t="s">
        <v>2049</v>
      </c>
      <c r="C2019" s="27">
        <v>5465</v>
      </c>
      <c r="D2019" s="27">
        <v>17496</v>
      </c>
      <c r="E2019" s="251">
        <f t="shared" si="31"/>
        <v>0.31235711019661638</v>
      </c>
    </row>
    <row r="2020" spans="1:5" x14ac:dyDescent="0.25">
      <c r="A2020" s="23" t="s">
        <v>64</v>
      </c>
      <c r="B2020" s="27" t="s">
        <v>2052</v>
      </c>
      <c r="C2020" s="27">
        <v>170</v>
      </c>
      <c r="D2020" s="27">
        <v>2928</v>
      </c>
      <c r="E2020" s="251">
        <f t="shared" si="31"/>
        <v>5.8060109289617488E-2</v>
      </c>
    </row>
    <row r="2021" spans="1:5" x14ac:dyDescent="0.25">
      <c r="A2021" s="23" t="s">
        <v>64</v>
      </c>
      <c r="B2021" s="27" t="s">
        <v>2077</v>
      </c>
      <c r="C2021" s="27">
        <v>320</v>
      </c>
      <c r="D2021" s="27">
        <v>6432</v>
      </c>
      <c r="E2021" s="251">
        <f t="shared" si="31"/>
        <v>4.975124378109453E-2</v>
      </c>
    </row>
    <row r="2022" spans="1:5" x14ac:dyDescent="0.25">
      <c r="A2022" s="23" t="s">
        <v>64</v>
      </c>
      <c r="B2022" s="27" t="s">
        <v>2062</v>
      </c>
      <c r="C2022" s="27">
        <v>831</v>
      </c>
      <c r="D2022" s="27">
        <v>12825</v>
      </c>
      <c r="E2022" s="251">
        <f t="shared" si="31"/>
        <v>6.4795321637426906E-2</v>
      </c>
    </row>
    <row r="2023" spans="1:5" x14ac:dyDescent="0.25">
      <c r="A2023" s="23" t="s">
        <v>64</v>
      </c>
      <c r="B2023" s="27" t="s">
        <v>2063</v>
      </c>
      <c r="C2023" s="27">
        <v>420</v>
      </c>
      <c r="D2023" s="27">
        <v>3048</v>
      </c>
      <c r="E2023" s="251">
        <f t="shared" si="31"/>
        <v>0.13779527559055119</v>
      </c>
    </row>
    <row r="2024" spans="1:5" x14ac:dyDescent="0.25">
      <c r="A2024" s="23" t="s">
        <v>64</v>
      </c>
      <c r="B2024" s="27" t="s">
        <v>2081</v>
      </c>
      <c r="C2024" s="27">
        <v>2542</v>
      </c>
      <c r="D2024" s="27">
        <v>12552</v>
      </c>
      <c r="E2024" s="251">
        <f t="shared" si="31"/>
        <v>0.20251752708731677</v>
      </c>
    </row>
    <row r="2025" spans="1:5" ht="15.75" thickBot="1" x14ac:dyDescent="0.3">
      <c r="A2025" s="19" t="s">
        <v>64</v>
      </c>
      <c r="B2025" s="28" t="s">
        <v>64</v>
      </c>
      <c r="C2025" s="28">
        <v>691</v>
      </c>
      <c r="D2025" s="28">
        <v>23320</v>
      </c>
      <c r="E2025" s="252">
        <f t="shared" si="31"/>
        <v>2.963121783876501E-2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workbookViewId="0">
      <selection activeCell="A2" sqref="A2:A4"/>
    </sheetView>
  </sheetViews>
  <sheetFormatPr baseColWidth="10" defaultRowHeight="15" x14ac:dyDescent="0.25"/>
  <sheetData>
    <row r="2" spans="1:8" ht="15.75" x14ac:dyDescent="0.25">
      <c r="A2" s="171" t="s">
        <v>2373</v>
      </c>
    </row>
    <row r="3" spans="1:8" ht="15.75" x14ac:dyDescent="0.25">
      <c r="A3" s="97" t="s">
        <v>10382</v>
      </c>
    </row>
    <row r="4" spans="1:8" ht="15.75" x14ac:dyDescent="0.25">
      <c r="A4" s="172" t="s">
        <v>2339</v>
      </c>
    </row>
    <row r="6" spans="1:8" ht="15.75" x14ac:dyDescent="0.25">
      <c r="A6" s="253" t="s">
        <v>2406</v>
      </c>
      <c r="B6" s="254" t="s">
        <v>111</v>
      </c>
      <c r="C6" s="255"/>
      <c r="D6" s="255"/>
      <c r="E6" s="255" t="s">
        <v>2407</v>
      </c>
      <c r="F6" s="255"/>
      <c r="G6" s="256"/>
    </row>
    <row r="7" spans="1:8" ht="15.75" x14ac:dyDescent="0.25">
      <c r="A7" s="257"/>
      <c r="B7" s="258" t="s">
        <v>2408</v>
      </c>
      <c r="C7" s="259">
        <v>1930</v>
      </c>
      <c r="D7" s="260">
        <v>2010</v>
      </c>
      <c r="E7" s="258" t="s">
        <v>2408</v>
      </c>
      <c r="F7" s="259">
        <v>1930</v>
      </c>
      <c r="G7" s="260">
        <v>2010</v>
      </c>
      <c r="H7" s="261"/>
    </row>
    <row r="8" spans="1:8" ht="15.75" x14ac:dyDescent="0.25">
      <c r="A8" s="262" t="s">
        <v>2300</v>
      </c>
      <c r="B8" s="263">
        <f>SUM(B9:B40)</f>
        <v>2019</v>
      </c>
      <c r="C8" s="259">
        <v>2293</v>
      </c>
      <c r="D8" s="264">
        <v>2456</v>
      </c>
      <c r="E8" s="263">
        <f>SUM(E9:E40)</f>
        <v>12177</v>
      </c>
      <c r="F8" s="259">
        <v>62879</v>
      </c>
      <c r="G8" s="264">
        <v>192247</v>
      </c>
      <c r="H8" s="91"/>
    </row>
    <row r="9" spans="1:8" ht="15.75" x14ac:dyDescent="0.25">
      <c r="A9" s="265" t="s">
        <v>10</v>
      </c>
      <c r="B9" s="266">
        <v>4</v>
      </c>
      <c r="C9" s="265">
        <v>7</v>
      </c>
      <c r="D9" s="267">
        <v>11</v>
      </c>
      <c r="E9" s="266">
        <v>36</v>
      </c>
      <c r="F9" s="265">
        <v>461</v>
      </c>
      <c r="G9" s="267">
        <v>1989</v>
      </c>
    </row>
    <row r="10" spans="1:8" ht="15.75" x14ac:dyDescent="0.25">
      <c r="A10" s="265" t="s">
        <v>31</v>
      </c>
      <c r="B10" s="266">
        <v>2</v>
      </c>
      <c r="C10" s="265">
        <v>3</v>
      </c>
      <c r="D10" s="267">
        <v>5</v>
      </c>
      <c r="E10" s="266">
        <v>30</v>
      </c>
      <c r="F10" s="265">
        <v>336</v>
      </c>
      <c r="G10" s="267">
        <v>4547</v>
      </c>
    </row>
    <row r="11" spans="1:8" ht="15.75" x14ac:dyDescent="0.25">
      <c r="A11" s="265" t="s">
        <v>33</v>
      </c>
      <c r="B11" s="266">
        <v>2</v>
      </c>
      <c r="C11" s="265">
        <v>7</v>
      </c>
      <c r="D11" s="267">
        <v>5</v>
      </c>
      <c r="E11" s="266">
        <v>33</v>
      </c>
      <c r="F11" s="265">
        <v>839</v>
      </c>
      <c r="G11" s="267">
        <v>2850</v>
      </c>
    </row>
    <row r="12" spans="1:8" ht="15.75" x14ac:dyDescent="0.25">
      <c r="A12" s="265" t="s">
        <v>34</v>
      </c>
      <c r="B12" s="266">
        <v>6</v>
      </c>
      <c r="C12" s="265">
        <v>8</v>
      </c>
      <c r="D12" s="267">
        <v>11</v>
      </c>
      <c r="E12" s="266">
        <v>59</v>
      </c>
      <c r="F12" s="265">
        <v>433</v>
      </c>
      <c r="G12" s="267">
        <v>2778</v>
      </c>
    </row>
    <row r="13" spans="1:8" ht="15.75" x14ac:dyDescent="0.25">
      <c r="A13" s="265" t="s">
        <v>39</v>
      </c>
      <c r="B13" s="266">
        <v>29</v>
      </c>
      <c r="C13" s="265">
        <v>37</v>
      </c>
      <c r="D13" s="267">
        <v>38</v>
      </c>
      <c r="E13" s="266">
        <v>197</v>
      </c>
      <c r="F13" s="265">
        <v>1368</v>
      </c>
      <c r="G13" s="267">
        <v>3825</v>
      </c>
    </row>
    <row r="14" spans="1:8" ht="15.75" x14ac:dyDescent="0.25">
      <c r="A14" s="265" t="s">
        <v>40</v>
      </c>
      <c r="B14" s="266">
        <v>2</v>
      </c>
      <c r="C14" s="265">
        <v>7</v>
      </c>
      <c r="D14" s="267">
        <v>10</v>
      </c>
      <c r="E14" s="266">
        <v>22</v>
      </c>
      <c r="F14" s="265">
        <v>355</v>
      </c>
      <c r="G14" s="267">
        <v>1235</v>
      </c>
    </row>
    <row r="15" spans="1:8" ht="15.75" x14ac:dyDescent="0.25">
      <c r="A15" s="265" t="s">
        <v>35</v>
      </c>
      <c r="B15" s="266">
        <v>99</v>
      </c>
      <c r="C15" s="265">
        <v>106</v>
      </c>
      <c r="D15" s="267">
        <v>118</v>
      </c>
      <c r="E15" s="266">
        <v>709</v>
      </c>
      <c r="F15" s="265">
        <v>3972</v>
      </c>
      <c r="G15" s="267">
        <v>20047</v>
      </c>
    </row>
    <row r="16" spans="1:8" ht="15.75" x14ac:dyDescent="0.25">
      <c r="A16" s="265" t="s">
        <v>38</v>
      </c>
      <c r="B16" s="266">
        <v>65</v>
      </c>
      <c r="C16" s="265">
        <v>69</v>
      </c>
      <c r="D16" s="267">
        <v>67</v>
      </c>
      <c r="E16" s="266">
        <v>443</v>
      </c>
      <c r="F16" s="265">
        <v>2454</v>
      </c>
      <c r="G16" s="267">
        <v>12257</v>
      </c>
    </row>
    <row r="17" spans="1:7" ht="15.75" x14ac:dyDescent="0.25">
      <c r="A17" s="265" t="s">
        <v>2409</v>
      </c>
      <c r="B17" s="266" t="s">
        <v>2410</v>
      </c>
      <c r="C17" s="265">
        <v>12</v>
      </c>
      <c r="D17" s="267">
        <v>16</v>
      </c>
      <c r="E17" s="266" t="s">
        <v>2410</v>
      </c>
      <c r="F17" s="265">
        <v>264</v>
      </c>
      <c r="G17" s="267">
        <v>547</v>
      </c>
    </row>
    <row r="18" spans="1:7" ht="15.75" x14ac:dyDescent="0.25">
      <c r="A18" s="265" t="s">
        <v>41</v>
      </c>
      <c r="B18" s="266">
        <v>35</v>
      </c>
      <c r="C18" s="265">
        <v>37</v>
      </c>
      <c r="D18" s="267">
        <v>39</v>
      </c>
      <c r="E18" s="266">
        <v>385</v>
      </c>
      <c r="F18" s="265">
        <v>1768</v>
      </c>
      <c r="G18" s="267">
        <v>5794</v>
      </c>
    </row>
    <row r="19" spans="1:7" ht="15.75" x14ac:dyDescent="0.25">
      <c r="A19" s="265" t="s">
        <v>43</v>
      </c>
      <c r="B19" s="266">
        <v>38</v>
      </c>
      <c r="C19" s="265">
        <v>43</v>
      </c>
      <c r="D19" s="267">
        <v>46</v>
      </c>
      <c r="E19" s="266">
        <v>733</v>
      </c>
      <c r="F19" s="265">
        <v>3849</v>
      </c>
      <c r="G19" s="267">
        <v>8995</v>
      </c>
    </row>
    <row r="20" spans="1:7" ht="15.75" x14ac:dyDescent="0.25">
      <c r="A20" s="265" t="s">
        <v>44</v>
      </c>
      <c r="B20" s="266">
        <v>63</v>
      </c>
      <c r="C20" s="265">
        <v>68</v>
      </c>
      <c r="D20" s="267">
        <v>81</v>
      </c>
      <c r="E20" s="266">
        <v>578</v>
      </c>
      <c r="F20" s="265">
        <v>1945</v>
      </c>
      <c r="G20" s="267">
        <v>7290</v>
      </c>
    </row>
    <row r="21" spans="1:7" ht="15.75" x14ac:dyDescent="0.25">
      <c r="A21" s="265" t="s">
        <v>45</v>
      </c>
      <c r="B21" s="266">
        <v>69</v>
      </c>
      <c r="C21" s="265">
        <v>74</v>
      </c>
      <c r="D21" s="267">
        <v>84</v>
      </c>
      <c r="E21" s="266">
        <v>656</v>
      </c>
      <c r="F21" s="265">
        <v>2489</v>
      </c>
      <c r="G21" s="267">
        <v>4714</v>
      </c>
    </row>
    <row r="22" spans="1:7" ht="15.75" x14ac:dyDescent="0.25">
      <c r="A22" s="265" t="s">
        <v>46</v>
      </c>
      <c r="B22" s="266">
        <v>99</v>
      </c>
      <c r="C22" s="265">
        <v>116</v>
      </c>
      <c r="D22" s="267">
        <v>125</v>
      </c>
      <c r="E22" s="266">
        <v>942</v>
      </c>
      <c r="F22" s="265">
        <v>7190</v>
      </c>
      <c r="G22" s="267">
        <v>10946</v>
      </c>
    </row>
    <row r="23" spans="1:7" ht="15.75" x14ac:dyDescent="0.25">
      <c r="A23" s="265" t="s">
        <v>42</v>
      </c>
      <c r="B23" s="266">
        <v>100</v>
      </c>
      <c r="C23" s="265">
        <v>119</v>
      </c>
      <c r="D23" s="267">
        <v>125</v>
      </c>
      <c r="E23" s="266">
        <v>684</v>
      </c>
      <c r="F23" s="265">
        <v>2142</v>
      </c>
      <c r="G23" s="267">
        <v>4846</v>
      </c>
    </row>
    <row r="24" spans="1:7" ht="15.75" x14ac:dyDescent="0.25">
      <c r="A24" s="265" t="s">
        <v>47</v>
      </c>
      <c r="B24" s="266">
        <v>71</v>
      </c>
      <c r="C24" s="265">
        <v>96</v>
      </c>
      <c r="D24" s="267">
        <v>113</v>
      </c>
      <c r="E24" s="266">
        <v>780</v>
      </c>
      <c r="F24" s="265">
        <v>4996</v>
      </c>
      <c r="G24" s="267">
        <v>9427</v>
      </c>
    </row>
    <row r="25" spans="1:7" ht="15.75" x14ac:dyDescent="0.25">
      <c r="A25" s="265" t="s">
        <v>49</v>
      </c>
      <c r="B25" s="266">
        <v>22</v>
      </c>
      <c r="C25" s="265">
        <v>27</v>
      </c>
      <c r="D25" s="267">
        <v>33</v>
      </c>
      <c r="E25" s="266">
        <v>98</v>
      </c>
      <c r="F25" s="265">
        <v>230</v>
      </c>
      <c r="G25" s="267">
        <v>1504</v>
      </c>
    </row>
    <row r="26" spans="1:7" ht="15.75" x14ac:dyDescent="0.25">
      <c r="A26" s="265" t="s">
        <v>50</v>
      </c>
      <c r="B26" s="266">
        <v>14</v>
      </c>
      <c r="C26" s="265">
        <v>18</v>
      </c>
      <c r="D26" s="267">
        <v>20</v>
      </c>
      <c r="E26" s="266">
        <v>119</v>
      </c>
      <c r="F26" s="265">
        <v>1007</v>
      </c>
      <c r="G26" s="267">
        <v>2700</v>
      </c>
    </row>
    <row r="27" spans="1:7" ht="15.75" x14ac:dyDescent="0.25">
      <c r="A27" s="265" t="s">
        <v>51</v>
      </c>
      <c r="B27" s="266">
        <v>49</v>
      </c>
      <c r="C27" s="265">
        <v>51</v>
      </c>
      <c r="D27" s="267">
        <v>51</v>
      </c>
      <c r="E27" s="266">
        <v>411</v>
      </c>
      <c r="F27" s="265">
        <v>2774</v>
      </c>
      <c r="G27" s="267">
        <v>5265</v>
      </c>
    </row>
    <row r="28" spans="1:7" ht="15.75" x14ac:dyDescent="0.25">
      <c r="A28" s="265" t="s">
        <v>52</v>
      </c>
      <c r="B28" s="266">
        <v>587</v>
      </c>
      <c r="C28" s="265">
        <v>590</v>
      </c>
      <c r="D28" s="267">
        <v>570</v>
      </c>
      <c r="E28" s="266">
        <v>1053</v>
      </c>
      <c r="F28" s="265">
        <v>2307</v>
      </c>
      <c r="G28" s="267">
        <v>10496</v>
      </c>
    </row>
    <row r="29" spans="1:7" ht="15.75" x14ac:dyDescent="0.25">
      <c r="A29" s="265" t="s">
        <v>53</v>
      </c>
      <c r="B29" s="266">
        <v>198</v>
      </c>
      <c r="C29" s="265">
        <v>210</v>
      </c>
      <c r="D29" s="267">
        <v>217</v>
      </c>
      <c r="E29" s="266">
        <v>900</v>
      </c>
      <c r="F29" s="265">
        <v>1949</v>
      </c>
      <c r="G29" s="267">
        <v>6400</v>
      </c>
    </row>
    <row r="30" spans="1:7" ht="15.75" x14ac:dyDescent="0.25">
      <c r="A30" s="265" t="s">
        <v>54</v>
      </c>
      <c r="B30" s="266">
        <v>3</v>
      </c>
      <c r="C30" s="265">
        <v>7</v>
      </c>
      <c r="D30" s="267">
        <v>18</v>
      </c>
      <c r="E30" s="266">
        <v>105</v>
      </c>
      <c r="F30" s="265">
        <v>890</v>
      </c>
      <c r="G30" s="267">
        <v>2717</v>
      </c>
    </row>
    <row r="31" spans="1:7" ht="15.75" x14ac:dyDescent="0.25">
      <c r="A31" s="265" t="s">
        <v>55</v>
      </c>
      <c r="B31" s="266">
        <v>1</v>
      </c>
      <c r="C31" s="265">
        <v>4</v>
      </c>
      <c r="D31" s="267">
        <v>9</v>
      </c>
      <c r="E31" s="266">
        <v>4</v>
      </c>
      <c r="F31" s="265">
        <v>80</v>
      </c>
      <c r="G31" s="267">
        <v>1993</v>
      </c>
    </row>
    <row r="32" spans="1:7" ht="15.75" x14ac:dyDescent="0.25">
      <c r="A32" s="265" t="s">
        <v>56</v>
      </c>
      <c r="B32" s="266">
        <v>52</v>
      </c>
      <c r="C32" s="265">
        <v>58</v>
      </c>
      <c r="D32" s="267">
        <v>58</v>
      </c>
      <c r="E32" s="266">
        <v>463</v>
      </c>
      <c r="F32" s="265">
        <v>1674</v>
      </c>
      <c r="G32" s="267">
        <v>6829</v>
      </c>
    </row>
    <row r="33" spans="1:7" ht="15.75" x14ac:dyDescent="0.25">
      <c r="A33" s="265" t="s">
        <v>57</v>
      </c>
      <c r="B33" s="266">
        <v>10</v>
      </c>
      <c r="C33" s="265">
        <v>16</v>
      </c>
      <c r="D33" s="267">
        <v>18</v>
      </c>
      <c r="E33" s="266">
        <v>306</v>
      </c>
      <c r="F33" s="265">
        <v>2330</v>
      </c>
      <c r="G33" s="267">
        <v>5845</v>
      </c>
    </row>
    <row r="34" spans="1:7" ht="15.75" x14ac:dyDescent="0.25">
      <c r="A34" s="265" t="s">
        <v>58</v>
      </c>
      <c r="B34" s="266">
        <v>59</v>
      </c>
      <c r="C34" s="265">
        <v>74</v>
      </c>
      <c r="D34" s="267">
        <v>72</v>
      </c>
      <c r="E34" s="266">
        <v>243</v>
      </c>
      <c r="F34" s="265">
        <v>2055</v>
      </c>
      <c r="G34" s="267">
        <v>7268</v>
      </c>
    </row>
    <row r="35" spans="1:7" ht="15.75" x14ac:dyDescent="0.25">
      <c r="A35" s="265" t="s">
        <v>59</v>
      </c>
      <c r="B35" s="266">
        <v>17</v>
      </c>
      <c r="C35" s="265">
        <v>17</v>
      </c>
      <c r="D35" s="267">
        <v>17</v>
      </c>
      <c r="E35" s="266">
        <v>197</v>
      </c>
      <c r="F35" s="265">
        <v>2072</v>
      </c>
      <c r="G35" s="267">
        <v>2499</v>
      </c>
    </row>
    <row r="36" spans="1:7" ht="15.75" x14ac:dyDescent="0.25">
      <c r="A36" s="265" t="s">
        <v>60</v>
      </c>
      <c r="B36" s="266">
        <v>32</v>
      </c>
      <c r="C36" s="265">
        <v>39</v>
      </c>
      <c r="D36" s="267">
        <v>43</v>
      </c>
      <c r="E36" s="266">
        <v>317</v>
      </c>
      <c r="F36" s="265">
        <v>2487</v>
      </c>
      <c r="G36" s="267">
        <v>7344</v>
      </c>
    </row>
    <row r="37" spans="1:7" ht="15.75" x14ac:dyDescent="0.25">
      <c r="A37" s="265" t="s">
        <v>61</v>
      </c>
      <c r="B37" s="266">
        <v>17</v>
      </c>
      <c r="C37" s="265">
        <v>36</v>
      </c>
      <c r="D37" s="267">
        <v>60</v>
      </c>
      <c r="E37" s="266">
        <v>97</v>
      </c>
      <c r="F37" s="265">
        <v>451</v>
      </c>
      <c r="G37" s="267">
        <v>1294</v>
      </c>
    </row>
    <row r="38" spans="1:7" ht="15.75" x14ac:dyDescent="0.25">
      <c r="A38" s="265" t="s">
        <v>62</v>
      </c>
      <c r="B38" s="266">
        <v>149</v>
      </c>
      <c r="C38" s="265">
        <v>190</v>
      </c>
      <c r="D38" s="267">
        <v>212</v>
      </c>
      <c r="E38" s="266">
        <v>892</v>
      </c>
      <c r="F38" s="265">
        <v>4017</v>
      </c>
      <c r="G38" s="267">
        <v>20828</v>
      </c>
    </row>
    <row r="39" spans="1:7" ht="15.75" x14ac:dyDescent="0.25">
      <c r="A39" s="265" t="s">
        <v>63</v>
      </c>
      <c r="B39" s="266">
        <v>81</v>
      </c>
      <c r="C39" s="265">
        <v>96</v>
      </c>
      <c r="D39" s="267">
        <v>106</v>
      </c>
      <c r="E39" s="266">
        <v>306</v>
      </c>
      <c r="F39" s="265">
        <v>1583</v>
      </c>
      <c r="G39" s="267">
        <v>2506</v>
      </c>
    </row>
    <row r="40" spans="1:7" ht="15.75" x14ac:dyDescent="0.25">
      <c r="A40" s="268" t="s">
        <v>64</v>
      </c>
      <c r="B40" s="269">
        <v>44</v>
      </c>
      <c r="C40" s="268">
        <v>51</v>
      </c>
      <c r="D40" s="270">
        <v>58</v>
      </c>
      <c r="E40" s="269">
        <v>379</v>
      </c>
      <c r="F40" s="268">
        <v>2112</v>
      </c>
      <c r="G40" s="270">
        <v>4672</v>
      </c>
    </row>
    <row r="41" spans="1:7" ht="15.75" x14ac:dyDescent="0.25">
      <c r="A41" s="271" t="s">
        <v>2411</v>
      </c>
    </row>
  </sheetData>
  <mergeCells count="3">
    <mergeCell ref="A6:A7"/>
    <mergeCell ref="B6:D6"/>
    <mergeCell ref="E6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64"/>
  <sheetViews>
    <sheetView workbookViewId="0">
      <selection activeCell="A3" sqref="A3"/>
    </sheetView>
  </sheetViews>
  <sheetFormatPr baseColWidth="10" defaultRowHeight="15" x14ac:dyDescent="0.25"/>
  <cols>
    <col min="7" max="7" width="12.85546875" bestFit="1" customWidth="1"/>
  </cols>
  <sheetData>
    <row r="2" spans="1:11" ht="15.75" x14ac:dyDescent="0.25">
      <c r="A2" s="171" t="s">
        <v>2373</v>
      </c>
    </row>
    <row r="3" spans="1:11" ht="15.75" x14ac:dyDescent="0.25">
      <c r="A3" s="97" t="s">
        <v>10381</v>
      </c>
    </row>
    <row r="4" spans="1:11" ht="15.75" x14ac:dyDescent="0.25">
      <c r="A4" s="172" t="s">
        <v>2339</v>
      </c>
    </row>
    <row r="5" spans="1:11" ht="15.75" x14ac:dyDescent="0.25">
      <c r="A5" s="172"/>
    </row>
    <row r="6" spans="1:11" ht="15.75" thickBot="1" x14ac:dyDescent="0.3"/>
    <row r="7" spans="1:11" ht="15.75" thickBot="1" x14ac:dyDescent="0.3">
      <c r="B7" s="41" t="s">
        <v>143</v>
      </c>
      <c r="C7" s="42" t="s">
        <v>2387</v>
      </c>
      <c r="D7" s="42" t="s">
        <v>2413</v>
      </c>
      <c r="E7" s="42" t="s">
        <v>106</v>
      </c>
      <c r="F7" s="42" t="s">
        <v>163</v>
      </c>
      <c r="G7" s="43" t="s">
        <v>2414</v>
      </c>
    </row>
    <row r="8" spans="1:11" ht="15.75" thickBot="1" x14ac:dyDescent="0.3">
      <c r="B8" s="23" t="s">
        <v>10</v>
      </c>
      <c r="C8" s="27" t="s">
        <v>350</v>
      </c>
      <c r="D8" s="27" t="s">
        <v>350</v>
      </c>
      <c r="E8" s="27">
        <v>2550</v>
      </c>
      <c r="F8" s="27">
        <v>159.67351400000001</v>
      </c>
      <c r="G8" s="24" t="s">
        <v>2415</v>
      </c>
      <c r="I8" s="39" t="s">
        <v>190</v>
      </c>
      <c r="J8" s="86" t="s">
        <v>2416</v>
      </c>
      <c r="K8" s="193" t="s">
        <v>106</v>
      </c>
    </row>
    <row r="9" spans="1:11" x14ac:dyDescent="0.25">
      <c r="B9" s="23" t="s">
        <v>10</v>
      </c>
      <c r="C9" s="27" t="s">
        <v>350</v>
      </c>
      <c r="D9" s="27" t="s">
        <v>2417</v>
      </c>
      <c r="E9" s="27">
        <v>940</v>
      </c>
      <c r="F9" s="27">
        <v>96.950556000000006</v>
      </c>
      <c r="G9" s="24" t="s">
        <v>2418</v>
      </c>
      <c r="I9" s="23" t="s">
        <v>2419</v>
      </c>
      <c r="J9" s="27">
        <v>12898</v>
      </c>
      <c r="K9" s="24">
        <v>9022797</v>
      </c>
    </row>
    <row r="10" spans="1:11" ht="15.75" thickBot="1" x14ac:dyDescent="0.3">
      <c r="B10" s="23" t="s">
        <v>10</v>
      </c>
      <c r="C10" s="27" t="s">
        <v>350</v>
      </c>
      <c r="D10" s="27" t="s">
        <v>2420</v>
      </c>
      <c r="E10" s="27">
        <v>420</v>
      </c>
      <c r="F10" s="27">
        <v>64.806511</v>
      </c>
      <c r="G10" s="24" t="s">
        <v>2418</v>
      </c>
      <c r="I10" s="19" t="s">
        <v>2421</v>
      </c>
      <c r="J10" s="28">
        <v>559</v>
      </c>
      <c r="K10" s="20">
        <v>3524112</v>
      </c>
    </row>
    <row r="11" spans="1:11" x14ac:dyDescent="0.25">
      <c r="B11" s="23" t="s">
        <v>10</v>
      </c>
      <c r="C11" s="27" t="s">
        <v>350</v>
      </c>
      <c r="D11" s="27" t="s">
        <v>2422</v>
      </c>
      <c r="E11" s="27">
        <v>1000</v>
      </c>
      <c r="F11" s="27">
        <v>99.996661000000003</v>
      </c>
      <c r="G11" s="24" t="s">
        <v>2418</v>
      </c>
    </row>
    <row r="12" spans="1:11" x14ac:dyDescent="0.25">
      <c r="B12" s="23" t="s">
        <v>10</v>
      </c>
      <c r="C12" s="27" t="s">
        <v>350</v>
      </c>
      <c r="D12" s="27" t="s">
        <v>2423</v>
      </c>
      <c r="E12" s="27">
        <v>1000</v>
      </c>
      <c r="F12" s="27">
        <v>99.996661000000003</v>
      </c>
      <c r="G12" s="24" t="s">
        <v>2418</v>
      </c>
    </row>
    <row r="13" spans="1:11" x14ac:dyDescent="0.25">
      <c r="B13" s="23" t="s">
        <v>10</v>
      </c>
      <c r="C13" s="27" t="s">
        <v>350</v>
      </c>
      <c r="D13" s="27" t="s">
        <v>2424</v>
      </c>
      <c r="E13" s="27">
        <v>70</v>
      </c>
      <c r="F13" s="27">
        <v>26.457460000000001</v>
      </c>
      <c r="G13" s="24" t="s">
        <v>2418</v>
      </c>
    </row>
    <row r="14" spans="1:11" x14ac:dyDescent="0.25">
      <c r="B14" s="23" t="s">
        <v>10</v>
      </c>
      <c r="C14" s="27" t="s">
        <v>350</v>
      </c>
      <c r="D14" s="27" t="s">
        <v>2425</v>
      </c>
      <c r="E14" s="27">
        <v>200</v>
      </c>
      <c r="F14" s="27">
        <v>44.721072999999997</v>
      </c>
      <c r="G14" s="24" t="s">
        <v>2418</v>
      </c>
    </row>
    <row r="15" spans="1:11" x14ac:dyDescent="0.25">
      <c r="B15" s="23" t="s">
        <v>10</v>
      </c>
      <c r="C15" s="27" t="s">
        <v>350</v>
      </c>
      <c r="D15" s="27" t="s">
        <v>2426</v>
      </c>
      <c r="E15" s="27">
        <v>700</v>
      </c>
      <c r="F15" s="27">
        <v>83.664056000000002</v>
      </c>
      <c r="G15" s="24" t="s">
        <v>2418</v>
      </c>
    </row>
    <row r="16" spans="1:11" x14ac:dyDescent="0.25">
      <c r="B16" s="23" t="s">
        <v>10</v>
      </c>
      <c r="C16" s="27" t="s">
        <v>350</v>
      </c>
      <c r="D16" s="27" t="s">
        <v>2427</v>
      </c>
      <c r="E16" s="27">
        <v>160</v>
      </c>
      <c r="F16" s="27">
        <v>39.999797999999998</v>
      </c>
      <c r="G16" s="24" t="s">
        <v>2418</v>
      </c>
    </row>
    <row r="17" spans="2:10" x14ac:dyDescent="0.25">
      <c r="B17" s="23" t="s">
        <v>10</v>
      </c>
      <c r="C17" s="27" t="s">
        <v>350</v>
      </c>
      <c r="D17" s="27" t="s">
        <v>2428</v>
      </c>
      <c r="E17" s="27">
        <v>970</v>
      </c>
      <c r="F17" s="27">
        <v>98.485388999999998</v>
      </c>
      <c r="G17" s="24" t="s">
        <v>2418</v>
      </c>
      <c r="I17" s="71"/>
      <c r="J17" s="16"/>
    </row>
    <row r="18" spans="2:10" x14ac:dyDescent="0.25">
      <c r="B18" s="23" t="s">
        <v>10</v>
      </c>
      <c r="C18" s="27" t="s">
        <v>350</v>
      </c>
      <c r="D18" s="27" t="s">
        <v>2429</v>
      </c>
      <c r="E18" s="27">
        <v>490</v>
      </c>
      <c r="F18" s="27">
        <v>69.998867000000004</v>
      </c>
      <c r="G18" s="24" t="s">
        <v>2418</v>
      </c>
      <c r="I18" s="71"/>
      <c r="J18" s="16"/>
    </row>
    <row r="19" spans="2:10" x14ac:dyDescent="0.25">
      <c r="B19" s="23" t="s">
        <v>10</v>
      </c>
      <c r="C19" s="27" t="s">
        <v>350</v>
      </c>
      <c r="D19" s="27" t="s">
        <v>2430</v>
      </c>
      <c r="E19" s="27">
        <v>1000</v>
      </c>
      <c r="F19" s="27">
        <v>99.996661000000003</v>
      </c>
      <c r="G19" s="24" t="s">
        <v>2418</v>
      </c>
      <c r="I19" s="71"/>
      <c r="J19" s="16"/>
    </row>
    <row r="20" spans="2:10" x14ac:dyDescent="0.25">
      <c r="B20" s="23" t="s">
        <v>10</v>
      </c>
      <c r="C20" s="27" t="s">
        <v>350</v>
      </c>
      <c r="D20" s="27" t="s">
        <v>2431</v>
      </c>
      <c r="E20" s="27">
        <v>760</v>
      </c>
      <c r="F20" s="27">
        <v>87.175774000000004</v>
      </c>
      <c r="G20" s="24" t="s">
        <v>2418</v>
      </c>
    </row>
    <row r="21" spans="2:10" x14ac:dyDescent="0.25">
      <c r="B21" s="23" t="s">
        <v>10</v>
      </c>
      <c r="C21" s="27" t="s">
        <v>350</v>
      </c>
      <c r="D21" s="27" t="s">
        <v>2432</v>
      </c>
      <c r="E21" s="27">
        <v>980</v>
      </c>
      <c r="F21" s="27">
        <v>98.991710999999995</v>
      </c>
      <c r="G21" s="24" t="s">
        <v>2418</v>
      </c>
    </row>
    <row r="22" spans="2:10" x14ac:dyDescent="0.25">
      <c r="B22" s="23" t="s">
        <v>10</v>
      </c>
      <c r="C22" s="27" t="s">
        <v>574</v>
      </c>
      <c r="D22" s="27" t="s">
        <v>574</v>
      </c>
      <c r="E22" s="27">
        <v>885</v>
      </c>
      <c r="F22" s="27">
        <v>115.214932</v>
      </c>
      <c r="G22" s="24" t="s">
        <v>2418</v>
      </c>
    </row>
    <row r="23" spans="2:10" x14ac:dyDescent="0.25">
      <c r="B23" s="23" t="s">
        <v>10</v>
      </c>
      <c r="C23" s="27" t="s">
        <v>574</v>
      </c>
      <c r="D23" s="27" t="s">
        <v>2433</v>
      </c>
      <c r="E23" s="27">
        <v>1500</v>
      </c>
      <c r="F23" s="27">
        <v>149.994992</v>
      </c>
      <c r="G23" s="24" t="s">
        <v>2418</v>
      </c>
    </row>
    <row r="24" spans="2:10" x14ac:dyDescent="0.25">
      <c r="B24" s="23" t="s">
        <v>10</v>
      </c>
      <c r="C24" s="27" t="s">
        <v>574</v>
      </c>
      <c r="D24" s="27" t="s">
        <v>1776</v>
      </c>
      <c r="E24" s="27">
        <v>60</v>
      </c>
      <c r="F24" s="27">
        <v>29.999970000000001</v>
      </c>
      <c r="G24" s="24" t="s">
        <v>2418</v>
      </c>
    </row>
    <row r="25" spans="2:10" x14ac:dyDescent="0.25">
      <c r="B25" s="23" t="s">
        <v>10</v>
      </c>
      <c r="C25" s="27" t="s">
        <v>1124</v>
      </c>
      <c r="D25" s="27" t="s">
        <v>2434</v>
      </c>
      <c r="E25" s="27">
        <v>162</v>
      </c>
      <c r="F25" s="27">
        <v>38.183546999999997</v>
      </c>
      <c r="G25" s="24" t="s">
        <v>2418</v>
      </c>
    </row>
    <row r="26" spans="2:10" x14ac:dyDescent="0.25">
      <c r="B26" s="23" t="s">
        <v>10</v>
      </c>
      <c r="C26" s="27" t="s">
        <v>1124</v>
      </c>
      <c r="D26" s="27" t="s">
        <v>2435</v>
      </c>
      <c r="E26" s="27">
        <v>234</v>
      </c>
      <c r="F26" s="27">
        <v>45.890788999999998</v>
      </c>
      <c r="G26" s="24" t="s">
        <v>2418</v>
      </c>
    </row>
    <row r="27" spans="2:10" x14ac:dyDescent="0.25">
      <c r="B27" s="23" t="s">
        <v>10</v>
      </c>
      <c r="C27" s="27" t="s">
        <v>1124</v>
      </c>
      <c r="D27" s="27" t="s">
        <v>2436</v>
      </c>
      <c r="E27" s="27">
        <v>306</v>
      </c>
      <c r="F27" s="27">
        <v>52.477983000000002</v>
      </c>
      <c r="G27" s="24" t="s">
        <v>2418</v>
      </c>
    </row>
    <row r="28" spans="2:10" x14ac:dyDescent="0.25">
      <c r="B28" s="23" t="s">
        <v>10</v>
      </c>
      <c r="C28" s="27" t="s">
        <v>1124</v>
      </c>
      <c r="D28" s="27" t="s">
        <v>2437</v>
      </c>
      <c r="E28" s="27">
        <v>144</v>
      </c>
      <c r="F28" s="27">
        <v>35.999817999999998</v>
      </c>
      <c r="G28" s="24" t="s">
        <v>2418</v>
      </c>
    </row>
    <row r="29" spans="2:10" x14ac:dyDescent="0.25">
      <c r="B29" s="23" t="s">
        <v>10</v>
      </c>
      <c r="C29" s="27" t="s">
        <v>1124</v>
      </c>
      <c r="D29" s="27" t="s">
        <v>2438</v>
      </c>
      <c r="E29" s="27">
        <v>72</v>
      </c>
      <c r="F29" s="27">
        <v>25.455784000000001</v>
      </c>
      <c r="G29" s="24" t="s">
        <v>2418</v>
      </c>
    </row>
    <row r="30" spans="2:10" x14ac:dyDescent="0.25">
      <c r="B30" s="23" t="s">
        <v>10</v>
      </c>
      <c r="C30" s="27" t="s">
        <v>1124</v>
      </c>
      <c r="D30" s="27" t="s">
        <v>2439</v>
      </c>
      <c r="E30" s="27">
        <v>882</v>
      </c>
      <c r="F30" s="27">
        <v>89.09254</v>
      </c>
      <c r="G30" s="24" t="s">
        <v>2418</v>
      </c>
    </row>
    <row r="31" spans="2:10" x14ac:dyDescent="0.25">
      <c r="B31" s="23" t="s">
        <v>10</v>
      </c>
      <c r="C31" s="27" t="s">
        <v>1124</v>
      </c>
      <c r="D31" s="27" t="s">
        <v>2440</v>
      </c>
      <c r="E31" s="27">
        <v>900</v>
      </c>
      <c r="F31" s="27">
        <v>89.996994999999998</v>
      </c>
      <c r="G31" s="24" t="s">
        <v>2418</v>
      </c>
    </row>
    <row r="32" spans="2:10" x14ac:dyDescent="0.25">
      <c r="B32" s="23" t="s">
        <v>10</v>
      </c>
      <c r="C32" s="27" t="s">
        <v>1124</v>
      </c>
      <c r="D32" s="27" t="s">
        <v>2441</v>
      </c>
      <c r="E32" s="27">
        <v>351</v>
      </c>
      <c r="F32" s="27">
        <v>56.204262</v>
      </c>
      <c r="G32" s="24" t="s">
        <v>2418</v>
      </c>
    </row>
    <row r="33" spans="2:7" x14ac:dyDescent="0.25">
      <c r="B33" s="23" t="s">
        <v>10</v>
      </c>
      <c r="C33" s="27" t="s">
        <v>1124</v>
      </c>
      <c r="D33" s="27" t="s">
        <v>2442</v>
      </c>
      <c r="E33" s="27">
        <v>711</v>
      </c>
      <c r="F33" s="27">
        <v>79.991645000000005</v>
      </c>
      <c r="G33" s="24" t="s">
        <v>2418</v>
      </c>
    </row>
    <row r="34" spans="2:7" x14ac:dyDescent="0.25">
      <c r="B34" s="23" t="s">
        <v>10</v>
      </c>
      <c r="C34" s="27" t="s">
        <v>1124</v>
      </c>
      <c r="D34" s="27" t="s">
        <v>2443</v>
      </c>
      <c r="E34" s="27">
        <v>864</v>
      </c>
      <c r="F34" s="27">
        <v>88.178804999999997</v>
      </c>
      <c r="G34" s="24" t="s">
        <v>2418</v>
      </c>
    </row>
    <row r="35" spans="2:7" x14ac:dyDescent="0.25">
      <c r="B35" s="23" t="s">
        <v>10</v>
      </c>
      <c r="C35" s="27" t="s">
        <v>1124</v>
      </c>
      <c r="D35" s="27" t="s">
        <v>1092</v>
      </c>
      <c r="E35" s="27">
        <v>864</v>
      </c>
      <c r="F35" s="27">
        <v>88.178804999999997</v>
      </c>
      <c r="G35" s="24" t="s">
        <v>2418</v>
      </c>
    </row>
    <row r="36" spans="2:7" x14ac:dyDescent="0.25">
      <c r="B36" s="23" t="s">
        <v>10</v>
      </c>
      <c r="C36" s="27" t="s">
        <v>1124</v>
      </c>
      <c r="D36" s="27" t="s">
        <v>1124</v>
      </c>
      <c r="E36" s="27">
        <v>4950</v>
      </c>
      <c r="F36" s="27">
        <v>211.02962500000001</v>
      </c>
      <c r="G36" s="24" t="s">
        <v>2415</v>
      </c>
    </row>
    <row r="37" spans="2:7" x14ac:dyDescent="0.25">
      <c r="B37" s="23" t="s">
        <v>10</v>
      </c>
      <c r="C37" s="27" t="s">
        <v>1124</v>
      </c>
      <c r="D37" s="27" t="s">
        <v>2444</v>
      </c>
      <c r="E37" s="27">
        <v>243</v>
      </c>
      <c r="F37" s="27">
        <v>46.764961999999997</v>
      </c>
      <c r="G37" s="24" t="s">
        <v>2418</v>
      </c>
    </row>
    <row r="38" spans="2:7" x14ac:dyDescent="0.25">
      <c r="B38" s="23" t="s">
        <v>10</v>
      </c>
      <c r="C38" s="27" t="s">
        <v>1124</v>
      </c>
      <c r="D38" s="27" t="s">
        <v>2445</v>
      </c>
      <c r="E38" s="27">
        <v>108</v>
      </c>
      <c r="F38" s="27">
        <v>31.176798999999999</v>
      </c>
      <c r="G38" s="24" t="s">
        <v>2418</v>
      </c>
    </row>
    <row r="39" spans="2:7" x14ac:dyDescent="0.25">
      <c r="B39" s="23" t="s">
        <v>10</v>
      </c>
      <c r="C39" s="27" t="s">
        <v>1124</v>
      </c>
      <c r="D39" s="27" t="s">
        <v>2446</v>
      </c>
      <c r="E39" s="27">
        <v>900</v>
      </c>
      <c r="F39" s="27">
        <v>89.996994999999998</v>
      </c>
      <c r="G39" s="24" t="s">
        <v>2418</v>
      </c>
    </row>
    <row r="40" spans="2:7" x14ac:dyDescent="0.25">
      <c r="B40" s="23" t="s">
        <v>10</v>
      </c>
      <c r="C40" s="27" t="s">
        <v>1913</v>
      </c>
      <c r="D40" s="27" t="s">
        <v>2417</v>
      </c>
      <c r="E40" s="27">
        <v>900</v>
      </c>
      <c r="F40" s="27">
        <v>89.996994999999998</v>
      </c>
      <c r="G40" s="24" t="s">
        <v>2418</v>
      </c>
    </row>
    <row r="41" spans="2:7" x14ac:dyDescent="0.25">
      <c r="B41" s="23" t="s">
        <v>10</v>
      </c>
      <c r="C41" s="27" t="s">
        <v>1913</v>
      </c>
      <c r="D41" s="27" t="s">
        <v>2447</v>
      </c>
      <c r="E41" s="27">
        <v>288</v>
      </c>
      <c r="F41" s="27">
        <v>50.911155999999998</v>
      </c>
      <c r="G41" s="24" t="s">
        <v>2418</v>
      </c>
    </row>
    <row r="42" spans="2:7" x14ac:dyDescent="0.25">
      <c r="B42" s="23" t="s">
        <v>10</v>
      </c>
      <c r="C42" s="27" t="s">
        <v>1913</v>
      </c>
      <c r="D42" s="27" t="s">
        <v>2448</v>
      </c>
      <c r="E42" s="27">
        <v>414</v>
      </c>
      <c r="F42" s="27">
        <v>61.040042999999997</v>
      </c>
      <c r="G42" s="24" t="s">
        <v>2418</v>
      </c>
    </row>
    <row r="43" spans="2:7" x14ac:dyDescent="0.25">
      <c r="B43" s="23" t="s">
        <v>10</v>
      </c>
      <c r="C43" s="27" t="s">
        <v>1913</v>
      </c>
      <c r="D43" s="27" t="s">
        <v>1178</v>
      </c>
      <c r="E43" s="27">
        <v>846</v>
      </c>
      <c r="F43" s="27">
        <v>87.255500999999995</v>
      </c>
      <c r="G43" s="24" t="s">
        <v>2418</v>
      </c>
    </row>
    <row r="44" spans="2:7" x14ac:dyDescent="0.25">
      <c r="B44" s="23" t="s">
        <v>10</v>
      </c>
      <c r="C44" s="27" t="s">
        <v>1913</v>
      </c>
      <c r="D44" s="27" t="s">
        <v>1913</v>
      </c>
      <c r="E44" s="27">
        <v>2196</v>
      </c>
      <c r="F44" s="27">
        <v>140.57297199999999</v>
      </c>
      <c r="G44" s="24" t="s">
        <v>2418</v>
      </c>
    </row>
    <row r="45" spans="2:7" x14ac:dyDescent="0.25">
      <c r="B45" s="23" t="s">
        <v>31</v>
      </c>
      <c r="C45" s="27" t="s">
        <v>650</v>
      </c>
      <c r="D45" s="27">
        <v>777</v>
      </c>
      <c r="E45" s="27">
        <v>675</v>
      </c>
      <c r="F45" s="27">
        <v>77.940341000000004</v>
      </c>
      <c r="G45" s="24" t="s">
        <v>2418</v>
      </c>
    </row>
    <row r="46" spans="2:7" x14ac:dyDescent="0.25">
      <c r="B46" s="23" t="s">
        <v>31</v>
      </c>
      <c r="C46" s="27" t="s">
        <v>650</v>
      </c>
      <c r="D46" s="27" t="s">
        <v>2449</v>
      </c>
      <c r="E46" s="27">
        <v>270</v>
      </c>
      <c r="F46" s="27">
        <v>49.294547999999999</v>
      </c>
      <c r="G46" s="24" t="s">
        <v>2418</v>
      </c>
    </row>
    <row r="47" spans="2:7" x14ac:dyDescent="0.25">
      <c r="B47" s="23" t="s">
        <v>31</v>
      </c>
      <c r="C47" s="27" t="s">
        <v>650</v>
      </c>
      <c r="D47" s="27" t="s">
        <v>2450</v>
      </c>
      <c r="E47" s="27">
        <v>27</v>
      </c>
      <c r="F47" s="27">
        <v>15.588447</v>
      </c>
      <c r="G47" s="24" t="s">
        <v>2418</v>
      </c>
    </row>
    <row r="48" spans="2:7" x14ac:dyDescent="0.25">
      <c r="B48" s="23" t="s">
        <v>31</v>
      </c>
      <c r="C48" s="27" t="s">
        <v>650</v>
      </c>
      <c r="D48" s="27" t="s">
        <v>2451</v>
      </c>
      <c r="E48" s="27">
        <v>207</v>
      </c>
      <c r="F48" s="27">
        <v>43.162163</v>
      </c>
      <c r="G48" s="24" t="s">
        <v>2418</v>
      </c>
    </row>
    <row r="49" spans="2:7" x14ac:dyDescent="0.25">
      <c r="B49" s="23" t="s">
        <v>31</v>
      </c>
      <c r="C49" s="27" t="s">
        <v>650</v>
      </c>
      <c r="D49" s="27" t="s">
        <v>2452</v>
      </c>
      <c r="E49" s="27">
        <v>27</v>
      </c>
      <c r="F49" s="27">
        <v>15.588447</v>
      </c>
      <c r="G49" s="24" t="s">
        <v>2418</v>
      </c>
    </row>
    <row r="50" spans="2:7" x14ac:dyDescent="0.25">
      <c r="B50" s="23" t="s">
        <v>31</v>
      </c>
      <c r="C50" s="27" t="s">
        <v>650</v>
      </c>
      <c r="D50" s="27" t="s">
        <v>2453</v>
      </c>
      <c r="E50" s="27">
        <v>396</v>
      </c>
      <c r="F50" s="27">
        <v>59.69838</v>
      </c>
      <c r="G50" s="24" t="s">
        <v>2418</v>
      </c>
    </row>
    <row r="51" spans="2:7" x14ac:dyDescent="0.25">
      <c r="B51" s="23" t="s">
        <v>31</v>
      </c>
      <c r="C51" s="27" t="s">
        <v>650</v>
      </c>
      <c r="D51" s="27" t="s">
        <v>2454</v>
      </c>
      <c r="E51" s="27">
        <v>747</v>
      </c>
      <c r="F51" s="27">
        <v>81.991635000000002</v>
      </c>
      <c r="G51" s="24" t="s">
        <v>2418</v>
      </c>
    </row>
    <row r="52" spans="2:7" x14ac:dyDescent="0.25">
      <c r="B52" s="23" t="s">
        <v>31</v>
      </c>
      <c r="C52" s="27" t="s">
        <v>650</v>
      </c>
      <c r="D52" s="27" t="s">
        <v>2455</v>
      </c>
      <c r="E52" s="27">
        <v>72</v>
      </c>
      <c r="F52" s="27">
        <v>25.455784000000001</v>
      </c>
      <c r="G52" s="24" t="s">
        <v>2418</v>
      </c>
    </row>
    <row r="53" spans="2:7" x14ac:dyDescent="0.25">
      <c r="B53" s="23" t="s">
        <v>31</v>
      </c>
      <c r="C53" s="27" t="s">
        <v>650</v>
      </c>
      <c r="D53" s="27" t="s">
        <v>2456</v>
      </c>
      <c r="E53" s="27">
        <v>900</v>
      </c>
      <c r="F53" s="27">
        <v>89.996994999999998</v>
      </c>
      <c r="G53" s="24" t="s">
        <v>2418</v>
      </c>
    </row>
    <row r="54" spans="2:7" x14ac:dyDescent="0.25">
      <c r="B54" s="23" t="s">
        <v>31</v>
      </c>
      <c r="C54" s="27" t="s">
        <v>650</v>
      </c>
      <c r="D54" s="27" t="s">
        <v>650</v>
      </c>
      <c r="E54" s="27">
        <v>2448</v>
      </c>
      <c r="F54" s="27">
        <v>148.41823600000001</v>
      </c>
      <c r="G54" s="24" t="s">
        <v>2418</v>
      </c>
    </row>
    <row r="55" spans="2:7" x14ac:dyDescent="0.25">
      <c r="B55" s="23" t="s">
        <v>31</v>
      </c>
      <c r="C55" s="27" t="s">
        <v>650</v>
      </c>
      <c r="D55" s="27" t="s">
        <v>2457</v>
      </c>
      <c r="E55" s="27">
        <v>180</v>
      </c>
      <c r="F55" s="27">
        <v>40.248966000000003</v>
      </c>
      <c r="G55" s="24" t="s">
        <v>2418</v>
      </c>
    </row>
    <row r="56" spans="2:7" x14ac:dyDescent="0.25">
      <c r="B56" s="23" t="s">
        <v>31</v>
      </c>
      <c r="C56" s="27" t="s">
        <v>650</v>
      </c>
      <c r="D56" s="27" t="s">
        <v>2458</v>
      </c>
      <c r="E56" s="27">
        <v>135</v>
      </c>
      <c r="F56" s="27">
        <v>34.856686000000003</v>
      </c>
      <c r="G56" s="24" t="s">
        <v>2418</v>
      </c>
    </row>
    <row r="57" spans="2:7" x14ac:dyDescent="0.25">
      <c r="B57" s="23" t="s">
        <v>31</v>
      </c>
      <c r="C57" s="27" t="s">
        <v>650</v>
      </c>
      <c r="D57" s="27" t="s">
        <v>2459</v>
      </c>
      <c r="E57" s="27">
        <v>72</v>
      </c>
      <c r="F57" s="27">
        <v>25.455784000000001</v>
      </c>
      <c r="G57" s="24" t="s">
        <v>2418</v>
      </c>
    </row>
    <row r="58" spans="2:7" x14ac:dyDescent="0.25">
      <c r="B58" s="23" t="s">
        <v>31</v>
      </c>
      <c r="C58" s="27" t="s">
        <v>650</v>
      </c>
      <c r="D58" s="27" t="s">
        <v>2460</v>
      </c>
      <c r="E58" s="27">
        <v>108</v>
      </c>
      <c r="F58" s="27">
        <v>31.176798999999999</v>
      </c>
      <c r="G58" s="24" t="s">
        <v>2418</v>
      </c>
    </row>
    <row r="59" spans="2:7" x14ac:dyDescent="0.25">
      <c r="B59" s="23" t="s">
        <v>31</v>
      </c>
      <c r="C59" s="27" t="s">
        <v>650</v>
      </c>
      <c r="D59" s="27" t="s">
        <v>2461</v>
      </c>
      <c r="E59" s="27">
        <v>36</v>
      </c>
      <c r="F59" s="27">
        <v>17.999981999999999</v>
      </c>
      <c r="G59" s="24" t="s">
        <v>2418</v>
      </c>
    </row>
    <row r="60" spans="2:7" x14ac:dyDescent="0.25">
      <c r="B60" s="23" t="s">
        <v>31</v>
      </c>
      <c r="C60" s="27" t="s">
        <v>650</v>
      </c>
      <c r="D60" s="27" t="s">
        <v>2462</v>
      </c>
      <c r="E60" s="27">
        <v>99</v>
      </c>
      <c r="F60" s="27">
        <v>29.849522</v>
      </c>
      <c r="G60" s="24" t="s">
        <v>2418</v>
      </c>
    </row>
    <row r="61" spans="2:7" x14ac:dyDescent="0.25">
      <c r="B61" s="23" t="s">
        <v>31</v>
      </c>
      <c r="C61" s="27" t="s">
        <v>650</v>
      </c>
      <c r="D61" s="27" t="s">
        <v>2463</v>
      </c>
      <c r="E61" s="27">
        <v>27</v>
      </c>
      <c r="F61" s="27">
        <v>15.588447</v>
      </c>
      <c r="G61" s="24" t="s">
        <v>2418</v>
      </c>
    </row>
    <row r="62" spans="2:7" x14ac:dyDescent="0.25">
      <c r="B62" s="23" t="s">
        <v>31</v>
      </c>
      <c r="C62" s="27" t="s">
        <v>650</v>
      </c>
      <c r="D62" s="27" t="s">
        <v>2464</v>
      </c>
      <c r="E62" s="27">
        <v>27</v>
      </c>
      <c r="F62" s="27">
        <v>15.588447</v>
      </c>
      <c r="G62" s="24" t="s">
        <v>2418</v>
      </c>
    </row>
    <row r="63" spans="2:7" x14ac:dyDescent="0.25">
      <c r="B63" s="23" t="s">
        <v>31</v>
      </c>
      <c r="C63" s="27" t="s">
        <v>650</v>
      </c>
      <c r="D63" s="27" t="s">
        <v>1178</v>
      </c>
      <c r="E63" s="27">
        <v>36</v>
      </c>
      <c r="F63" s="27">
        <v>17.999981999999999</v>
      </c>
      <c r="G63" s="24" t="s">
        <v>2418</v>
      </c>
    </row>
    <row r="64" spans="2:7" x14ac:dyDescent="0.25">
      <c r="B64" s="23" t="s">
        <v>31</v>
      </c>
      <c r="C64" s="27" t="s">
        <v>650</v>
      </c>
      <c r="D64" s="27" t="s">
        <v>1214</v>
      </c>
      <c r="E64" s="27">
        <v>198</v>
      </c>
      <c r="F64" s="27">
        <v>42.213442999999998</v>
      </c>
      <c r="G64" s="24" t="s">
        <v>2418</v>
      </c>
    </row>
    <row r="65" spans="2:7" x14ac:dyDescent="0.25">
      <c r="B65" s="23" t="s">
        <v>31</v>
      </c>
      <c r="C65" s="27" t="s">
        <v>650</v>
      </c>
      <c r="D65" s="27" t="s">
        <v>2465</v>
      </c>
      <c r="E65" s="27">
        <v>351</v>
      </c>
      <c r="F65" s="27">
        <v>56.204262</v>
      </c>
      <c r="G65" s="24" t="s">
        <v>2418</v>
      </c>
    </row>
    <row r="66" spans="2:7" x14ac:dyDescent="0.25">
      <c r="B66" s="23" t="s">
        <v>31</v>
      </c>
      <c r="C66" s="27" t="s">
        <v>650</v>
      </c>
      <c r="D66" s="27" t="s">
        <v>2466</v>
      </c>
      <c r="E66" s="27">
        <v>36</v>
      </c>
      <c r="F66" s="27">
        <v>17.999981999999999</v>
      </c>
      <c r="G66" s="24" t="s">
        <v>2418</v>
      </c>
    </row>
    <row r="67" spans="2:7" x14ac:dyDescent="0.25">
      <c r="B67" s="23" t="s">
        <v>31</v>
      </c>
      <c r="C67" s="27" t="s">
        <v>650</v>
      </c>
      <c r="D67" s="27" t="s">
        <v>1482</v>
      </c>
      <c r="E67" s="27">
        <v>9</v>
      </c>
      <c r="F67" s="27">
        <v>9</v>
      </c>
      <c r="G67" s="24" t="s">
        <v>2418</v>
      </c>
    </row>
    <row r="68" spans="2:7" x14ac:dyDescent="0.25">
      <c r="B68" s="23" t="s">
        <v>31</v>
      </c>
      <c r="C68" s="27" t="s">
        <v>650</v>
      </c>
      <c r="D68" s="27" t="s">
        <v>1549</v>
      </c>
      <c r="E68" s="27">
        <v>324</v>
      </c>
      <c r="F68" s="27">
        <v>53.999363000000002</v>
      </c>
      <c r="G68" s="24" t="s">
        <v>2418</v>
      </c>
    </row>
    <row r="69" spans="2:7" x14ac:dyDescent="0.25">
      <c r="B69" s="23" t="s">
        <v>31</v>
      </c>
      <c r="C69" s="27" t="s">
        <v>650</v>
      </c>
      <c r="D69" s="27" t="s">
        <v>2467</v>
      </c>
      <c r="E69" s="27">
        <v>45</v>
      </c>
      <c r="F69" s="27">
        <v>20.124585</v>
      </c>
      <c r="G69" s="24" t="s">
        <v>2418</v>
      </c>
    </row>
    <row r="70" spans="2:7" x14ac:dyDescent="0.25">
      <c r="B70" s="23" t="s">
        <v>31</v>
      </c>
      <c r="C70" s="27" t="s">
        <v>1944</v>
      </c>
      <c r="D70" s="27" t="s">
        <v>2468</v>
      </c>
      <c r="E70" s="27">
        <v>144</v>
      </c>
      <c r="F70" s="27">
        <v>33.940930999999999</v>
      </c>
      <c r="G70" s="24" t="s">
        <v>2418</v>
      </c>
    </row>
    <row r="71" spans="2:7" x14ac:dyDescent="0.25">
      <c r="B71" s="23" t="s">
        <v>31</v>
      </c>
      <c r="C71" s="27" t="s">
        <v>1944</v>
      </c>
      <c r="D71" s="27" t="s">
        <v>2469</v>
      </c>
      <c r="E71" s="27">
        <v>432</v>
      </c>
      <c r="F71" s="27">
        <v>58.786703000000003</v>
      </c>
      <c r="G71" s="24" t="s">
        <v>2418</v>
      </c>
    </row>
    <row r="72" spans="2:7" x14ac:dyDescent="0.25">
      <c r="B72" s="23" t="s">
        <v>31</v>
      </c>
      <c r="C72" s="27" t="s">
        <v>1944</v>
      </c>
      <c r="D72" s="27" t="s">
        <v>2470</v>
      </c>
      <c r="E72" s="27">
        <v>400</v>
      </c>
      <c r="F72" s="27">
        <v>56.567608</v>
      </c>
      <c r="G72" s="24" t="s">
        <v>2418</v>
      </c>
    </row>
    <row r="73" spans="2:7" x14ac:dyDescent="0.25">
      <c r="B73" s="23" t="s">
        <v>31</v>
      </c>
      <c r="C73" s="27" t="s">
        <v>1944</v>
      </c>
      <c r="D73" s="27" t="s">
        <v>2471</v>
      </c>
      <c r="E73" s="27">
        <v>1528</v>
      </c>
      <c r="F73" s="27">
        <v>110.555115</v>
      </c>
      <c r="G73" s="24" t="s">
        <v>2418</v>
      </c>
    </row>
    <row r="74" spans="2:7" x14ac:dyDescent="0.25">
      <c r="B74" s="23" t="s">
        <v>31</v>
      </c>
      <c r="C74" s="27" t="s">
        <v>1944</v>
      </c>
      <c r="D74" s="27" t="s">
        <v>1944</v>
      </c>
      <c r="E74" s="27">
        <v>8680</v>
      </c>
      <c r="F74" s="27">
        <v>263.41834999999998</v>
      </c>
      <c r="G74" s="24" t="s">
        <v>2415</v>
      </c>
    </row>
    <row r="75" spans="2:7" x14ac:dyDescent="0.25">
      <c r="B75" s="23" t="s">
        <v>33</v>
      </c>
      <c r="C75" s="27" t="s">
        <v>557</v>
      </c>
      <c r="D75" s="27" t="s">
        <v>2472</v>
      </c>
      <c r="E75" s="27">
        <v>665</v>
      </c>
      <c r="F75" s="27">
        <v>68.225397000000001</v>
      </c>
      <c r="G75" s="24" t="s">
        <v>2418</v>
      </c>
    </row>
    <row r="76" spans="2:7" x14ac:dyDescent="0.25">
      <c r="B76" s="23" t="s">
        <v>33</v>
      </c>
      <c r="C76" s="27" t="s">
        <v>557</v>
      </c>
      <c r="D76" s="27" t="s">
        <v>557</v>
      </c>
      <c r="E76" s="27">
        <v>1386</v>
      </c>
      <c r="F76" s="27">
        <v>98.492186000000004</v>
      </c>
      <c r="G76" s="24" t="s">
        <v>2418</v>
      </c>
    </row>
    <row r="77" spans="2:7" x14ac:dyDescent="0.25">
      <c r="B77" s="23" t="s">
        <v>33</v>
      </c>
      <c r="C77" s="27" t="s">
        <v>557</v>
      </c>
      <c r="D77" s="27" t="s">
        <v>2473</v>
      </c>
      <c r="E77" s="27">
        <v>49</v>
      </c>
      <c r="F77" s="27">
        <v>18.520222</v>
      </c>
      <c r="G77" s="24" t="s">
        <v>2418</v>
      </c>
    </row>
    <row r="78" spans="2:7" x14ac:dyDescent="0.25">
      <c r="B78" s="23" t="s">
        <v>33</v>
      </c>
      <c r="C78" s="27" t="s">
        <v>557</v>
      </c>
      <c r="D78" s="27" t="s">
        <v>2474</v>
      </c>
      <c r="E78" s="27">
        <v>133</v>
      </c>
      <c r="F78" s="27">
        <v>30.512107</v>
      </c>
      <c r="G78" s="24" t="s">
        <v>2418</v>
      </c>
    </row>
    <row r="79" spans="2:7" x14ac:dyDescent="0.25">
      <c r="B79" s="23" t="s">
        <v>33</v>
      </c>
      <c r="C79" s="27" t="s">
        <v>557</v>
      </c>
      <c r="D79" s="27" t="s">
        <v>2475</v>
      </c>
      <c r="E79" s="27">
        <v>70</v>
      </c>
      <c r="F79" s="27">
        <v>22.135876</v>
      </c>
      <c r="G79" s="24" t="s">
        <v>2418</v>
      </c>
    </row>
    <row r="80" spans="2:7" x14ac:dyDescent="0.25">
      <c r="B80" s="23" t="s">
        <v>33</v>
      </c>
      <c r="C80" s="27" t="s">
        <v>557</v>
      </c>
      <c r="D80" s="27" t="s">
        <v>2476</v>
      </c>
      <c r="E80" s="27">
        <v>49</v>
      </c>
      <c r="F80" s="27">
        <v>18.520222</v>
      </c>
      <c r="G80" s="24" t="s">
        <v>2418</v>
      </c>
    </row>
    <row r="81" spans="2:7" x14ac:dyDescent="0.25">
      <c r="B81" s="23" t="s">
        <v>33</v>
      </c>
      <c r="C81" s="27" t="s">
        <v>557</v>
      </c>
      <c r="D81" s="27" t="s">
        <v>2477</v>
      </c>
      <c r="E81" s="27">
        <v>56</v>
      </c>
      <c r="F81" s="27">
        <v>19.798943000000001</v>
      </c>
      <c r="G81" s="24" t="s">
        <v>2418</v>
      </c>
    </row>
    <row r="82" spans="2:7" x14ac:dyDescent="0.25">
      <c r="B82" s="23" t="s">
        <v>33</v>
      </c>
      <c r="C82" s="27" t="s">
        <v>557</v>
      </c>
      <c r="D82" s="27" t="s">
        <v>806</v>
      </c>
      <c r="E82" s="27">
        <v>154</v>
      </c>
      <c r="F82" s="27">
        <v>32.832678000000001</v>
      </c>
      <c r="G82" s="24" t="s">
        <v>2418</v>
      </c>
    </row>
    <row r="83" spans="2:7" x14ac:dyDescent="0.25">
      <c r="B83" s="23" t="s">
        <v>33</v>
      </c>
      <c r="C83" s="27" t="s">
        <v>557</v>
      </c>
      <c r="D83" s="27" t="s">
        <v>2478</v>
      </c>
      <c r="E83" s="27">
        <v>700</v>
      </c>
      <c r="F83" s="27">
        <v>69.997663000000003</v>
      </c>
      <c r="G83" s="24" t="s">
        <v>2418</v>
      </c>
    </row>
    <row r="84" spans="2:7" x14ac:dyDescent="0.25">
      <c r="B84" s="23" t="s">
        <v>33</v>
      </c>
      <c r="C84" s="27" t="s">
        <v>557</v>
      </c>
      <c r="D84" s="27" t="s">
        <v>2479</v>
      </c>
      <c r="E84" s="27">
        <v>371</v>
      </c>
      <c r="F84" s="27">
        <v>50.959874999999997</v>
      </c>
      <c r="G84" s="24" t="s">
        <v>2418</v>
      </c>
    </row>
    <row r="85" spans="2:7" x14ac:dyDescent="0.25">
      <c r="B85" s="23" t="s">
        <v>33</v>
      </c>
      <c r="C85" s="27" t="s">
        <v>557</v>
      </c>
      <c r="D85" s="27" t="s">
        <v>2480</v>
      </c>
      <c r="E85" s="27">
        <v>70</v>
      </c>
      <c r="F85" s="27">
        <v>22.135876</v>
      </c>
      <c r="G85" s="24" t="s">
        <v>2418</v>
      </c>
    </row>
    <row r="86" spans="2:7" x14ac:dyDescent="0.25">
      <c r="B86" s="23" t="s">
        <v>33</v>
      </c>
      <c r="C86" s="27" t="s">
        <v>557</v>
      </c>
      <c r="D86" s="27" t="s">
        <v>2481</v>
      </c>
      <c r="E86" s="27">
        <v>98</v>
      </c>
      <c r="F86" s="27">
        <v>26.191486999999999</v>
      </c>
      <c r="G86" s="24" t="s">
        <v>2418</v>
      </c>
    </row>
    <row r="87" spans="2:7" x14ac:dyDescent="0.25">
      <c r="B87" s="23" t="s">
        <v>33</v>
      </c>
      <c r="C87" s="27" t="s">
        <v>557</v>
      </c>
      <c r="D87" s="27" t="s">
        <v>2465</v>
      </c>
      <c r="E87" s="27">
        <v>98</v>
      </c>
      <c r="F87" s="27">
        <v>26.191486999999999</v>
      </c>
      <c r="G87" s="24" t="s">
        <v>2418</v>
      </c>
    </row>
    <row r="88" spans="2:7" x14ac:dyDescent="0.25">
      <c r="B88" s="23" t="s">
        <v>33</v>
      </c>
      <c r="C88" s="27" t="s">
        <v>557</v>
      </c>
      <c r="D88" s="27" t="s">
        <v>2482</v>
      </c>
      <c r="E88" s="27">
        <v>665</v>
      </c>
      <c r="F88" s="27">
        <v>68.225397000000001</v>
      </c>
      <c r="G88" s="24" t="s">
        <v>2418</v>
      </c>
    </row>
    <row r="89" spans="2:7" x14ac:dyDescent="0.25">
      <c r="B89" s="23" t="s">
        <v>33</v>
      </c>
      <c r="C89" s="27" t="s">
        <v>557</v>
      </c>
      <c r="D89" s="27" t="s">
        <v>2483</v>
      </c>
      <c r="E89" s="27">
        <v>77</v>
      </c>
      <c r="F89" s="27">
        <v>23.216294999999999</v>
      </c>
      <c r="G89" s="24" t="s">
        <v>2418</v>
      </c>
    </row>
    <row r="90" spans="2:7" x14ac:dyDescent="0.25">
      <c r="B90" s="23" t="s">
        <v>33</v>
      </c>
      <c r="C90" s="27" t="s">
        <v>557</v>
      </c>
      <c r="D90" s="27" t="s">
        <v>1590</v>
      </c>
      <c r="E90" s="27">
        <v>42</v>
      </c>
      <c r="F90" s="27">
        <v>17.146398999999999</v>
      </c>
      <c r="G90" s="24" t="s">
        <v>2418</v>
      </c>
    </row>
    <row r="91" spans="2:7" x14ac:dyDescent="0.25">
      <c r="B91" s="23" t="s">
        <v>33</v>
      </c>
      <c r="C91" s="27" t="s">
        <v>557</v>
      </c>
      <c r="D91" s="27" t="s">
        <v>2484</v>
      </c>
      <c r="E91" s="27">
        <v>56</v>
      </c>
      <c r="F91" s="27">
        <v>19.798943000000001</v>
      </c>
      <c r="G91" s="24" t="s">
        <v>2418</v>
      </c>
    </row>
    <row r="92" spans="2:7" x14ac:dyDescent="0.25">
      <c r="B92" s="23" t="s">
        <v>33</v>
      </c>
      <c r="C92" s="27" t="s">
        <v>969</v>
      </c>
      <c r="D92" s="27" t="s">
        <v>2485</v>
      </c>
      <c r="E92" s="27">
        <v>477</v>
      </c>
      <c r="F92" s="27">
        <v>65.519840000000002</v>
      </c>
      <c r="G92" s="24" t="s">
        <v>2418</v>
      </c>
    </row>
    <row r="93" spans="2:7" x14ac:dyDescent="0.25">
      <c r="B93" s="23" t="s">
        <v>33</v>
      </c>
      <c r="C93" s="27" t="s">
        <v>969</v>
      </c>
      <c r="D93" s="27" t="s">
        <v>2486</v>
      </c>
      <c r="E93" s="27">
        <v>405</v>
      </c>
      <c r="F93" s="27">
        <v>60.372939000000002</v>
      </c>
      <c r="G93" s="24" t="s">
        <v>2418</v>
      </c>
    </row>
    <row r="94" spans="2:7" x14ac:dyDescent="0.25">
      <c r="B94" s="23" t="s">
        <v>33</v>
      </c>
      <c r="C94" s="27" t="s">
        <v>969</v>
      </c>
      <c r="D94" s="27" t="s">
        <v>2487</v>
      </c>
      <c r="E94" s="27">
        <v>1764</v>
      </c>
      <c r="F94" s="27">
        <v>125.991713</v>
      </c>
      <c r="G94" s="24" t="s">
        <v>2418</v>
      </c>
    </row>
    <row r="95" spans="2:7" x14ac:dyDescent="0.25">
      <c r="B95" s="23" t="s">
        <v>33</v>
      </c>
      <c r="C95" s="27" t="s">
        <v>969</v>
      </c>
      <c r="D95" s="27" t="s">
        <v>2488</v>
      </c>
      <c r="E95" s="27">
        <v>81</v>
      </c>
      <c r="F95" s="27">
        <v>26.999927</v>
      </c>
      <c r="G95" s="24" t="s">
        <v>2418</v>
      </c>
    </row>
    <row r="96" spans="2:7" x14ac:dyDescent="0.25">
      <c r="B96" s="23" t="s">
        <v>33</v>
      </c>
      <c r="C96" s="27" t="s">
        <v>969</v>
      </c>
      <c r="D96" s="27" t="s">
        <v>2489</v>
      </c>
      <c r="E96" s="27">
        <v>81</v>
      </c>
      <c r="F96" s="27">
        <v>26.999927</v>
      </c>
      <c r="G96" s="24" t="s">
        <v>2418</v>
      </c>
    </row>
    <row r="97" spans="2:7" x14ac:dyDescent="0.25">
      <c r="B97" s="23" t="s">
        <v>33</v>
      </c>
      <c r="C97" s="27" t="s">
        <v>969</v>
      </c>
      <c r="D97" s="27" t="s">
        <v>2490</v>
      </c>
      <c r="E97" s="27">
        <v>846</v>
      </c>
      <c r="F97" s="27">
        <v>87.255500999999995</v>
      </c>
      <c r="G97" s="24" t="s">
        <v>2418</v>
      </c>
    </row>
    <row r="98" spans="2:7" x14ac:dyDescent="0.25">
      <c r="B98" s="23" t="s">
        <v>33</v>
      </c>
      <c r="C98" s="27" t="s">
        <v>969</v>
      </c>
      <c r="D98" s="27" t="s">
        <v>2491</v>
      </c>
      <c r="E98" s="27">
        <v>594</v>
      </c>
      <c r="F98" s="27">
        <v>73.114743000000004</v>
      </c>
      <c r="G98" s="24" t="s">
        <v>2418</v>
      </c>
    </row>
    <row r="99" spans="2:7" x14ac:dyDescent="0.25">
      <c r="B99" s="23" t="s">
        <v>33</v>
      </c>
      <c r="C99" s="27" t="s">
        <v>969</v>
      </c>
      <c r="D99" s="27" t="s">
        <v>969</v>
      </c>
      <c r="E99" s="27">
        <v>117</v>
      </c>
      <c r="F99" s="27">
        <v>32.449829999999999</v>
      </c>
      <c r="G99" s="24" t="s">
        <v>2418</v>
      </c>
    </row>
    <row r="100" spans="2:7" x14ac:dyDescent="0.25">
      <c r="B100" s="23" t="s">
        <v>33</v>
      </c>
      <c r="C100" s="27" t="s">
        <v>969</v>
      </c>
      <c r="D100" s="27" t="s">
        <v>2492</v>
      </c>
      <c r="E100" s="27">
        <v>27</v>
      </c>
      <c r="F100" s="27">
        <v>15.588447</v>
      </c>
      <c r="G100" s="24" t="s">
        <v>2418</v>
      </c>
    </row>
    <row r="101" spans="2:7" x14ac:dyDescent="0.25">
      <c r="B101" s="23" t="s">
        <v>33</v>
      </c>
      <c r="C101" s="27" t="s">
        <v>969</v>
      </c>
      <c r="D101" s="27" t="s">
        <v>2493</v>
      </c>
      <c r="E101" s="27">
        <v>1746</v>
      </c>
      <c r="F101" s="27">
        <v>125.347335</v>
      </c>
      <c r="G101" s="24" t="s">
        <v>2418</v>
      </c>
    </row>
    <row r="102" spans="2:7" x14ac:dyDescent="0.25">
      <c r="B102" s="23" t="s">
        <v>33</v>
      </c>
      <c r="C102" s="27" t="s">
        <v>969</v>
      </c>
      <c r="D102" s="27" t="s">
        <v>2494</v>
      </c>
      <c r="E102" s="27">
        <v>432</v>
      </c>
      <c r="F102" s="27">
        <v>62.352840999999998</v>
      </c>
      <c r="G102" s="24" t="s">
        <v>2418</v>
      </c>
    </row>
    <row r="103" spans="2:7" x14ac:dyDescent="0.25">
      <c r="B103" s="23" t="s">
        <v>33</v>
      </c>
      <c r="C103" s="27" t="s">
        <v>969</v>
      </c>
      <c r="D103" s="27" t="s">
        <v>1266</v>
      </c>
      <c r="E103" s="27">
        <v>900</v>
      </c>
      <c r="F103" s="27">
        <v>89.996994999999998</v>
      </c>
      <c r="G103" s="24" t="s">
        <v>2418</v>
      </c>
    </row>
    <row r="104" spans="2:7" x14ac:dyDescent="0.25">
      <c r="B104" s="23" t="s">
        <v>33</v>
      </c>
      <c r="C104" s="27" t="s">
        <v>969</v>
      </c>
      <c r="D104" s="27" t="s">
        <v>2495</v>
      </c>
      <c r="E104" s="27">
        <v>90</v>
      </c>
      <c r="F104" s="27">
        <v>28.460412999999999</v>
      </c>
      <c r="G104" s="24" t="s">
        <v>2418</v>
      </c>
    </row>
    <row r="105" spans="2:7" x14ac:dyDescent="0.25">
      <c r="B105" s="23" t="s">
        <v>33</v>
      </c>
      <c r="C105" s="27" t="s">
        <v>969</v>
      </c>
      <c r="D105" s="27" t="s">
        <v>1449</v>
      </c>
      <c r="E105" s="27">
        <v>72</v>
      </c>
      <c r="F105" s="27">
        <v>25.455784000000001</v>
      </c>
      <c r="G105" s="24" t="s">
        <v>2418</v>
      </c>
    </row>
    <row r="106" spans="2:7" x14ac:dyDescent="0.25">
      <c r="B106" s="23" t="s">
        <v>33</v>
      </c>
      <c r="C106" s="27" t="s">
        <v>969</v>
      </c>
      <c r="D106" s="27" t="s">
        <v>2496</v>
      </c>
      <c r="E106" s="27">
        <v>981</v>
      </c>
      <c r="F106" s="27">
        <v>93.959335999999993</v>
      </c>
      <c r="G106" s="24" t="s">
        <v>2418</v>
      </c>
    </row>
    <row r="107" spans="2:7" x14ac:dyDescent="0.25">
      <c r="B107" s="23" t="s">
        <v>33</v>
      </c>
      <c r="C107" s="27" t="s">
        <v>969</v>
      </c>
      <c r="D107" s="27" t="s">
        <v>2497</v>
      </c>
      <c r="E107" s="27">
        <v>6282</v>
      </c>
      <c r="F107" s="27">
        <v>237.721306</v>
      </c>
      <c r="G107" s="24" t="s">
        <v>2415</v>
      </c>
    </row>
    <row r="108" spans="2:7" x14ac:dyDescent="0.25">
      <c r="B108" s="23" t="s">
        <v>34</v>
      </c>
      <c r="C108" s="27" t="s">
        <v>434</v>
      </c>
      <c r="D108" s="27" t="s">
        <v>2498</v>
      </c>
      <c r="E108" s="27">
        <v>192</v>
      </c>
      <c r="F108" s="27">
        <v>47.999757000000002</v>
      </c>
      <c r="G108" s="24" t="s">
        <v>2418</v>
      </c>
    </row>
    <row r="109" spans="2:7" x14ac:dyDescent="0.25">
      <c r="B109" s="23" t="s">
        <v>34</v>
      </c>
      <c r="C109" s="27" t="s">
        <v>434</v>
      </c>
      <c r="D109" s="27" t="s">
        <v>2499</v>
      </c>
      <c r="E109" s="27">
        <v>2028</v>
      </c>
      <c r="F109" s="27">
        <v>155.99116100000001</v>
      </c>
      <c r="G109" s="24" t="s">
        <v>2418</v>
      </c>
    </row>
    <row r="110" spans="2:7" x14ac:dyDescent="0.25">
      <c r="B110" s="23" t="s">
        <v>34</v>
      </c>
      <c r="C110" s="27" t="s">
        <v>434</v>
      </c>
      <c r="D110" s="27" t="s">
        <v>434</v>
      </c>
      <c r="E110" s="27">
        <v>5676</v>
      </c>
      <c r="F110" s="27">
        <v>260.94121000000001</v>
      </c>
      <c r="G110" s="24" t="s">
        <v>2415</v>
      </c>
    </row>
    <row r="111" spans="2:7" x14ac:dyDescent="0.25">
      <c r="B111" s="23" t="s">
        <v>34</v>
      </c>
      <c r="C111" s="27" t="s">
        <v>434</v>
      </c>
      <c r="D111" s="27" t="s">
        <v>2500</v>
      </c>
      <c r="E111" s="27">
        <v>48</v>
      </c>
      <c r="F111" s="27">
        <v>23.999976</v>
      </c>
      <c r="G111" s="24" t="s">
        <v>2418</v>
      </c>
    </row>
    <row r="112" spans="2:7" x14ac:dyDescent="0.25">
      <c r="B112" s="23" t="s">
        <v>34</v>
      </c>
      <c r="C112" s="27" t="s">
        <v>434</v>
      </c>
      <c r="D112" s="27" t="s">
        <v>2501</v>
      </c>
      <c r="E112" s="27">
        <v>3480</v>
      </c>
      <c r="F112" s="27">
        <v>204.332718</v>
      </c>
      <c r="G112" s="24" t="s">
        <v>2415</v>
      </c>
    </row>
    <row r="113" spans="2:7" x14ac:dyDescent="0.25">
      <c r="B113" s="23" t="s">
        <v>34</v>
      </c>
      <c r="C113" s="27" t="s">
        <v>434</v>
      </c>
      <c r="D113" s="27" t="s">
        <v>2502</v>
      </c>
      <c r="E113" s="27">
        <v>984</v>
      </c>
      <c r="F113" s="27">
        <v>108.661653</v>
      </c>
      <c r="G113" s="24" t="s">
        <v>2418</v>
      </c>
    </row>
    <row r="114" spans="2:7" x14ac:dyDescent="0.25">
      <c r="B114" s="23" t="s">
        <v>34</v>
      </c>
      <c r="C114" s="27" t="s">
        <v>434</v>
      </c>
      <c r="D114" s="27" t="s">
        <v>2503</v>
      </c>
      <c r="E114" s="27">
        <v>672</v>
      </c>
      <c r="F114" s="27">
        <v>89.798112000000003</v>
      </c>
      <c r="G114" s="24" t="s">
        <v>2418</v>
      </c>
    </row>
    <row r="115" spans="2:7" x14ac:dyDescent="0.25">
      <c r="B115" s="23" t="s">
        <v>34</v>
      </c>
      <c r="C115" s="27" t="s">
        <v>434</v>
      </c>
      <c r="D115" s="27" t="s">
        <v>2504</v>
      </c>
      <c r="E115" s="27">
        <v>264</v>
      </c>
      <c r="F115" s="27">
        <v>56.284590000000001</v>
      </c>
      <c r="G115" s="24" t="s">
        <v>2418</v>
      </c>
    </row>
    <row r="116" spans="2:7" x14ac:dyDescent="0.25">
      <c r="B116" s="23" t="s">
        <v>34</v>
      </c>
      <c r="C116" s="27" t="s">
        <v>434</v>
      </c>
      <c r="D116" s="27" t="s">
        <v>2505</v>
      </c>
      <c r="E116" s="27">
        <v>732</v>
      </c>
      <c r="F116" s="27">
        <v>93.721100000000007</v>
      </c>
      <c r="G116" s="24" t="s">
        <v>2418</v>
      </c>
    </row>
    <row r="117" spans="2:7" x14ac:dyDescent="0.25">
      <c r="B117" s="23" t="s">
        <v>34</v>
      </c>
      <c r="C117" s="27" t="s">
        <v>434</v>
      </c>
      <c r="D117" s="27" t="s">
        <v>1295</v>
      </c>
      <c r="E117" s="27">
        <v>156</v>
      </c>
      <c r="F117" s="27">
        <v>43.266440000000003</v>
      </c>
      <c r="G117" s="24" t="s">
        <v>2418</v>
      </c>
    </row>
    <row r="118" spans="2:7" x14ac:dyDescent="0.25">
      <c r="B118" s="23" t="s">
        <v>34</v>
      </c>
      <c r="C118" s="27" t="s">
        <v>434</v>
      </c>
      <c r="D118" s="27" t="s">
        <v>1567</v>
      </c>
      <c r="E118" s="27">
        <v>468</v>
      </c>
      <c r="F118" s="27">
        <v>74.939015999999995</v>
      </c>
      <c r="G118" s="24" t="s">
        <v>2418</v>
      </c>
    </row>
    <row r="119" spans="2:7" x14ac:dyDescent="0.25">
      <c r="B119" s="23" t="s">
        <v>34</v>
      </c>
      <c r="C119" s="27" t="s">
        <v>434</v>
      </c>
      <c r="D119" s="27" t="s">
        <v>2506</v>
      </c>
      <c r="E119" s="27">
        <v>552</v>
      </c>
      <c r="F119" s="27">
        <v>81.386724999999998</v>
      </c>
      <c r="G119" s="24" t="s">
        <v>2418</v>
      </c>
    </row>
    <row r="120" spans="2:7" x14ac:dyDescent="0.25">
      <c r="B120" s="23" t="s">
        <v>34</v>
      </c>
      <c r="C120" s="27" t="s">
        <v>434</v>
      </c>
      <c r="D120" s="27" t="s">
        <v>2507</v>
      </c>
      <c r="E120" s="27">
        <v>96</v>
      </c>
      <c r="F120" s="27">
        <v>33.941045000000003</v>
      </c>
      <c r="G120" s="24" t="s">
        <v>2418</v>
      </c>
    </row>
    <row r="121" spans="2:7" x14ac:dyDescent="0.25">
      <c r="B121" s="23" t="s">
        <v>34</v>
      </c>
      <c r="C121" s="27" t="s">
        <v>434</v>
      </c>
      <c r="D121" s="27" t="s">
        <v>2508</v>
      </c>
      <c r="E121" s="27">
        <v>84</v>
      </c>
      <c r="F121" s="27">
        <v>31.748951000000002</v>
      </c>
      <c r="G121" s="24" t="s">
        <v>2418</v>
      </c>
    </row>
    <row r="122" spans="2:7" x14ac:dyDescent="0.25">
      <c r="B122" s="23" t="s">
        <v>34</v>
      </c>
      <c r="C122" s="27" t="s">
        <v>434</v>
      </c>
      <c r="D122" s="27" t="s">
        <v>1887</v>
      </c>
      <c r="E122" s="27">
        <v>1008</v>
      </c>
      <c r="F122" s="27">
        <v>109.97873800000001</v>
      </c>
      <c r="G122" s="24" t="s">
        <v>2418</v>
      </c>
    </row>
    <row r="123" spans="2:7" x14ac:dyDescent="0.25">
      <c r="B123" s="23" t="s">
        <v>34</v>
      </c>
      <c r="C123" s="27" t="s">
        <v>34</v>
      </c>
      <c r="D123" s="27" t="s">
        <v>34</v>
      </c>
      <c r="E123" s="27">
        <v>17464</v>
      </c>
      <c r="F123" s="27">
        <v>373.50551899999999</v>
      </c>
      <c r="G123" s="24" t="s">
        <v>2415</v>
      </c>
    </row>
    <row r="124" spans="2:7" x14ac:dyDescent="0.25">
      <c r="B124" s="23" t="s">
        <v>34</v>
      </c>
      <c r="C124" s="27" t="s">
        <v>34</v>
      </c>
      <c r="D124" s="27" t="s">
        <v>2509</v>
      </c>
      <c r="E124" s="27">
        <v>304</v>
      </c>
      <c r="F124" s="27">
        <v>49.314697000000002</v>
      </c>
      <c r="G124" s="24" t="s">
        <v>2418</v>
      </c>
    </row>
    <row r="125" spans="2:7" x14ac:dyDescent="0.25">
      <c r="B125" s="23" t="s">
        <v>34</v>
      </c>
      <c r="C125" s="27" t="s">
        <v>34</v>
      </c>
      <c r="D125" s="27" t="s">
        <v>2510</v>
      </c>
      <c r="E125" s="27">
        <v>560</v>
      </c>
      <c r="F125" s="27">
        <v>66.931245000000004</v>
      </c>
      <c r="G125" s="24" t="s">
        <v>2418</v>
      </c>
    </row>
    <row r="126" spans="2:7" x14ac:dyDescent="0.25">
      <c r="B126" s="23" t="s">
        <v>34</v>
      </c>
      <c r="C126" s="27" t="s">
        <v>34</v>
      </c>
      <c r="D126" s="27" t="s">
        <v>2511</v>
      </c>
      <c r="E126" s="27">
        <v>400</v>
      </c>
      <c r="F126" s="27">
        <v>56.567608</v>
      </c>
      <c r="G126" s="24" t="s">
        <v>2418</v>
      </c>
    </row>
    <row r="127" spans="2:7" x14ac:dyDescent="0.25">
      <c r="B127" s="23" t="s">
        <v>34</v>
      </c>
      <c r="C127" s="27" t="s">
        <v>34</v>
      </c>
      <c r="D127" s="27" t="s">
        <v>2512</v>
      </c>
      <c r="E127" s="27">
        <v>776</v>
      </c>
      <c r="F127" s="27">
        <v>78.788310999999993</v>
      </c>
      <c r="G127" s="24" t="s">
        <v>2418</v>
      </c>
    </row>
    <row r="128" spans="2:7" x14ac:dyDescent="0.25">
      <c r="B128" s="23" t="s">
        <v>34</v>
      </c>
      <c r="C128" s="27" t="s">
        <v>34</v>
      </c>
      <c r="D128" s="27" t="s">
        <v>2513</v>
      </c>
      <c r="E128" s="27">
        <v>800</v>
      </c>
      <c r="F128" s="27">
        <v>79.997328999999993</v>
      </c>
      <c r="G128" s="24" t="s">
        <v>2418</v>
      </c>
    </row>
    <row r="129" spans="2:7" x14ac:dyDescent="0.25">
      <c r="B129" s="23" t="s">
        <v>34</v>
      </c>
      <c r="C129" s="27" t="s">
        <v>34</v>
      </c>
      <c r="D129" s="27" t="s">
        <v>2514</v>
      </c>
      <c r="E129" s="27">
        <v>792</v>
      </c>
      <c r="F129" s="27">
        <v>79.596363999999994</v>
      </c>
      <c r="G129" s="24" t="s">
        <v>2418</v>
      </c>
    </row>
    <row r="130" spans="2:7" x14ac:dyDescent="0.25">
      <c r="B130" s="23" t="s">
        <v>34</v>
      </c>
      <c r="C130" s="27" t="s">
        <v>34</v>
      </c>
      <c r="D130" s="27" t="s">
        <v>872</v>
      </c>
      <c r="E130" s="27">
        <v>1296</v>
      </c>
      <c r="F130" s="27">
        <v>101.817847</v>
      </c>
      <c r="G130" s="24" t="s">
        <v>2418</v>
      </c>
    </row>
    <row r="131" spans="2:7" x14ac:dyDescent="0.25">
      <c r="B131" s="23" t="s">
        <v>34</v>
      </c>
      <c r="C131" s="27" t="s">
        <v>34</v>
      </c>
      <c r="D131" s="27" t="s">
        <v>2515</v>
      </c>
      <c r="E131" s="27">
        <v>88</v>
      </c>
      <c r="F131" s="27">
        <v>26.532909</v>
      </c>
      <c r="G131" s="24" t="s">
        <v>2418</v>
      </c>
    </row>
    <row r="132" spans="2:7" x14ac:dyDescent="0.25">
      <c r="B132" s="23" t="s">
        <v>34</v>
      </c>
      <c r="C132" s="27" t="s">
        <v>34</v>
      </c>
      <c r="D132" s="27" t="s">
        <v>2516</v>
      </c>
      <c r="E132" s="27">
        <v>800</v>
      </c>
      <c r="F132" s="27">
        <v>79.997328999999993</v>
      </c>
      <c r="G132" s="24" t="s">
        <v>2418</v>
      </c>
    </row>
    <row r="133" spans="2:7" x14ac:dyDescent="0.25">
      <c r="B133" s="23" t="s">
        <v>34</v>
      </c>
      <c r="C133" s="27" t="s">
        <v>34</v>
      </c>
      <c r="D133" s="27" t="s">
        <v>2517</v>
      </c>
      <c r="E133" s="27">
        <v>128</v>
      </c>
      <c r="F133" s="27">
        <v>31.999838</v>
      </c>
      <c r="G133" s="24" t="s">
        <v>2418</v>
      </c>
    </row>
    <row r="134" spans="2:7" x14ac:dyDescent="0.25">
      <c r="B134" s="23" t="s">
        <v>34</v>
      </c>
      <c r="C134" s="27" t="s">
        <v>34</v>
      </c>
      <c r="D134" s="27" t="s">
        <v>2518</v>
      </c>
      <c r="E134" s="27">
        <v>336</v>
      </c>
      <c r="F134" s="27">
        <v>51.845208999999997</v>
      </c>
      <c r="G134" s="24" t="s">
        <v>2418</v>
      </c>
    </row>
    <row r="135" spans="2:7" x14ac:dyDescent="0.25">
      <c r="B135" s="23" t="s">
        <v>34</v>
      </c>
      <c r="C135" s="27" t="s">
        <v>474</v>
      </c>
      <c r="D135" s="27" t="s">
        <v>474</v>
      </c>
      <c r="E135" s="27">
        <v>2009</v>
      </c>
      <c r="F135" s="27">
        <v>118.576081</v>
      </c>
      <c r="G135" s="24" t="s">
        <v>2418</v>
      </c>
    </row>
    <row r="136" spans="2:7" x14ac:dyDescent="0.25">
      <c r="B136" s="23" t="s">
        <v>34</v>
      </c>
      <c r="C136" s="27" t="s">
        <v>474</v>
      </c>
      <c r="D136" s="27" t="s">
        <v>2519</v>
      </c>
      <c r="E136" s="27">
        <v>504</v>
      </c>
      <c r="F136" s="27">
        <v>59.395547000000001</v>
      </c>
      <c r="G136" s="24" t="s">
        <v>2418</v>
      </c>
    </row>
    <row r="137" spans="2:7" x14ac:dyDescent="0.25">
      <c r="B137" s="23" t="s">
        <v>34</v>
      </c>
      <c r="C137" s="27" t="s">
        <v>474</v>
      </c>
      <c r="D137" s="27" t="s">
        <v>2520</v>
      </c>
      <c r="E137" s="27">
        <v>518</v>
      </c>
      <c r="F137" s="27">
        <v>60.214793999999998</v>
      </c>
      <c r="G137" s="24" t="s">
        <v>2418</v>
      </c>
    </row>
    <row r="138" spans="2:7" x14ac:dyDescent="0.25">
      <c r="B138" s="23" t="s">
        <v>34</v>
      </c>
      <c r="C138" s="27" t="s">
        <v>474</v>
      </c>
      <c r="D138" s="27" t="s">
        <v>2521</v>
      </c>
      <c r="E138" s="27">
        <v>658</v>
      </c>
      <c r="F138" s="27">
        <v>67.865388999999993</v>
      </c>
      <c r="G138" s="24" t="s">
        <v>2418</v>
      </c>
    </row>
    <row r="139" spans="2:7" x14ac:dyDescent="0.25">
      <c r="B139" s="23" t="s">
        <v>34</v>
      </c>
      <c r="C139" s="27" t="s">
        <v>474</v>
      </c>
      <c r="D139" s="27" t="s">
        <v>2522</v>
      </c>
      <c r="E139" s="27">
        <v>126</v>
      </c>
      <c r="F139" s="27">
        <v>29.698315000000001</v>
      </c>
      <c r="G139" s="24" t="s">
        <v>2418</v>
      </c>
    </row>
    <row r="140" spans="2:7" x14ac:dyDescent="0.25">
      <c r="B140" s="23" t="s">
        <v>34</v>
      </c>
      <c r="C140" s="27" t="s">
        <v>474</v>
      </c>
      <c r="D140" s="27" t="s">
        <v>2523</v>
      </c>
      <c r="E140" s="27">
        <v>497</v>
      </c>
      <c r="F140" s="27">
        <v>58.981656000000001</v>
      </c>
      <c r="G140" s="24" t="s">
        <v>2418</v>
      </c>
    </row>
    <row r="141" spans="2:7" x14ac:dyDescent="0.25">
      <c r="B141" s="23" t="s">
        <v>34</v>
      </c>
      <c r="C141" s="27" t="s">
        <v>474</v>
      </c>
      <c r="D141" s="27" t="s">
        <v>2524</v>
      </c>
      <c r="E141" s="27">
        <v>1393</v>
      </c>
      <c r="F141" s="27">
        <v>98.740557999999993</v>
      </c>
      <c r="G141" s="24" t="s">
        <v>2418</v>
      </c>
    </row>
    <row r="142" spans="2:7" x14ac:dyDescent="0.25">
      <c r="B142" s="23" t="s">
        <v>34</v>
      </c>
      <c r="C142" s="27" t="s">
        <v>474</v>
      </c>
      <c r="D142" s="27" t="s">
        <v>2525</v>
      </c>
      <c r="E142" s="27">
        <v>1190</v>
      </c>
      <c r="F142" s="27">
        <v>91.263632000000001</v>
      </c>
      <c r="G142" s="24" t="s">
        <v>2418</v>
      </c>
    </row>
    <row r="143" spans="2:7" x14ac:dyDescent="0.25">
      <c r="B143" s="23" t="s">
        <v>34</v>
      </c>
      <c r="C143" s="27" t="s">
        <v>474</v>
      </c>
      <c r="D143" s="27" t="s">
        <v>2526</v>
      </c>
      <c r="E143" s="27">
        <v>700</v>
      </c>
      <c r="F143" s="27">
        <v>69.997663000000003</v>
      </c>
      <c r="G143" s="24" t="s">
        <v>2418</v>
      </c>
    </row>
    <row r="144" spans="2:7" x14ac:dyDescent="0.25">
      <c r="B144" s="23" t="s">
        <v>34</v>
      </c>
      <c r="C144" s="27" t="s">
        <v>699</v>
      </c>
      <c r="D144" s="27" t="s">
        <v>2527</v>
      </c>
      <c r="E144" s="27">
        <v>882</v>
      </c>
      <c r="F144" s="27">
        <v>89.09254</v>
      </c>
      <c r="G144" s="24" t="s">
        <v>2418</v>
      </c>
    </row>
    <row r="145" spans="2:7" x14ac:dyDescent="0.25">
      <c r="B145" s="23" t="s">
        <v>34</v>
      </c>
      <c r="C145" s="27" t="s">
        <v>699</v>
      </c>
      <c r="D145" s="27" t="s">
        <v>2528</v>
      </c>
      <c r="E145" s="27">
        <v>837</v>
      </c>
      <c r="F145" s="27">
        <v>86.790164000000004</v>
      </c>
      <c r="G145" s="24" t="s">
        <v>2418</v>
      </c>
    </row>
    <row r="146" spans="2:7" x14ac:dyDescent="0.25">
      <c r="B146" s="23" t="s">
        <v>34</v>
      </c>
      <c r="C146" s="27" t="s">
        <v>699</v>
      </c>
      <c r="D146" s="27" t="s">
        <v>699</v>
      </c>
      <c r="E146" s="27">
        <v>3879</v>
      </c>
      <c r="F146" s="27">
        <v>186.817757</v>
      </c>
      <c r="G146" s="24" t="s">
        <v>2415</v>
      </c>
    </row>
    <row r="147" spans="2:7" x14ac:dyDescent="0.25">
      <c r="B147" s="23" t="s">
        <v>34</v>
      </c>
      <c r="C147" s="27" t="s">
        <v>699</v>
      </c>
      <c r="D147" s="27" t="s">
        <v>2529</v>
      </c>
      <c r="E147" s="27">
        <v>279</v>
      </c>
      <c r="F147" s="27">
        <v>50.109372</v>
      </c>
      <c r="G147" s="24" t="s">
        <v>2418</v>
      </c>
    </row>
    <row r="148" spans="2:7" x14ac:dyDescent="0.25">
      <c r="B148" s="23" t="s">
        <v>34</v>
      </c>
      <c r="C148" s="27" t="s">
        <v>699</v>
      </c>
      <c r="D148" s="27" t="s">
        <v>2530</v>
      </c>
      <c r="E148" s="27">
        <v>1134</v>
      </c>
      <c r="F148" s="27">
        <v>101.02049</v>
      </c>
      <c r="G148" s="24" t="s">
        <v>2418</v>
      </c>
    </row>
    <row r="149" spans="2:7" x14ac:dyDescent="0.25">
      <c r="B149" s="23" t="s">
        <v>34</v>
      </c>
      <c r="C149" s="27" t="s">
        <v>699</v>
      </c>
      <c r="D149" s="27" t="s">
        <v>2531</v>
      </c>
      <c r="E149" s="27">
        <v>135</v>
      </c>
      <c r="F149" s="27">
        <v>34.856686000000003</v>
      </c>
      <c r="G149" s="24" t="s">
        <v>2418</v>
      </c>
    </row>
    <row r="150" spans="2:7" x14ac:dyDescent="0.25">
      <c r="B150" s="23" t="s">
        <v>34</v>
      </c>
      <c r="C150" s="27" t="s">
        <v>699</v>
      </c>
      <c r="D150" s="27" t="s">
        <v>2466</v>
      </c>
      <c r="E150" s="27">
        <v>45</v>
      </c>
      <c r="F150" s="27">
        <v>20.124585</v>
      </c>
      <c r="G150" s="24" t="s">
        <v>2418</v>
      </c>
    </row>
    <row r="151" spans="2:7" x14ac:dyDescent="0.25">
      <c r="B151" s="23" t="s">
        <v>34</v>
      </c>
      <c r="C151" s="27" t="s">
        <v>709</v>
      </c>
      <c r="D151" s="27" t="s">
        <v>2532</v>
      </c>
      <c r="E151" s="27">
        <v>810</v>
      </c>
      <c r="F151" s="27">
        <v>85.378934000000001</v>
      </c>
      <c r="G151" s="24" t="s">
        <v>2418</v>
      </c>
    </row>
    <row r="152" spans="2:7" x14ac:dyDescent="0.25">
      <c r="B152" s="23" t="s">
        <v>34</v>
      </c>
      <c r="C152" s="27" t="s">
        <v>709</v>
      </c>
      <c r="D152" s="27" t="s">
        <v>2533</v>
      </c>
      <c r="E152" s="27">
        <v>891</v>
      </c>
      <c r="F152" s="27">
        <v>89.545910000000006</v>
      </c>
      <c r="G152" s="24" t="s">
        <v>2418</v>
      </c>
    </row>
    <row r="153" spans="2:7" x14ac:dyDescent="0.25">
      <c r="B153" s="23" t="s">
        <v>34</v>
      </c>
      <c r="C153" s="27" t="s">
        <v>709</v>
      </c>
      <c r="D153" s="27" t="s">
        <v>2534</v>
      </c>
      <c r="E153" s="27">
        <v>900</v>
      </c>
      <c r="F153" s="27">
        <v>89.996994999999998</v>
      </c>
      <c r="G153" s="24" t="s">
        <v>2418</v>
      </c>
    </row>
    <row r="154" spans="2:7" x14ac:dyDescent="0.25">
      <c r="B154" s="23" t="s">
        <v>34</v>
      </c>
      <c r="C154" s="27" t="s">
        <v>709</v>
      </c>
      <c r="D154" s="27" t="s">
        <v>2535</v>
      </c>
      <c r="E154" s="27">
        <v>351</v>
      </c>
      <c r="F154" s="27">
        <v>56.204262</v>
      </c>
      <c r="G154" s="24" t="s">
        <v>2418</v>
      </c>
    </row>
    <row r="155" spans="2:7" x14ac:dyDescent="0.25">
      <c r="B155" s="23" t="s">
        <v>34</v>
      </c>
      <c r="C155" s="27" t="s">
        <v>709</v>
      </c>
      <c r="D155" s="27" t="s">
        <v>709</v>
      </c>
      <c r="E155" s="27">
        <v>1791</v>
      </c>
      <c r="F155" s="27">
        <v>126.952145</v>
      </c>
      <c r="G155" s="24" t="s">
        <v>2418</v>
      </c>
    </row>
    <row r="156" spans="2:7" x14ac:dyDescent="0.25">
      <c r="B156" s="23" t="s">
        <v>34</v>
      </c>
      <c r="C156" s="27" t="s">
        <v>709</v>
      </c>
      <c r="D156" s="27" t="s">
        <v>766</v>
      </c>
      <c r="E156" s="27">
        <v>900</v>
      </c>
      <c r="F156" s="27">
        <v>89.996994999999998</v>
      </c>
      <c r="G156" s="24" t="s">
        <v>2418</v>
      </c>
    </row>
    <row r="157" spans="2:7" x14ac:dyDescent="0.25">
      <c r="B157" s="23" t="s">
        <v>34</v>
      </c>
      <c r="C157" s="27" t="s">
        <v>709</v>
      </c>
      <c r="D157" s="27" t="s">
        <v>2536</v>
      </c>
      <c r="E157" s="27">
        <v>540</v>
      </c>
      <c r="F157" s="27">
        <v>69.712312999999995</v>
      </c>
      <c r="G157" s="24" t="s">
        <v>2418</v>
      </c>
    </row>
    <row r="158" spans="2:7" x14ac:dyDescent="0.25">
      <c r="B158" s="23" t="s">
        <v>34</v>
      </c>
      <c r="C158" s="27" t="s">
        <v>709</v>
      </c>
      <c r="D158" s="27" t="s">
        <v>2537</v>
      </c>
      <c r="E158" s="27">
        <v>108</v>
      </c>
      <c r="F158" s="27">
        <v>31.176798999999999</v>
      </c>
      <c r="G158" s="24" t="s">
        <v>2418</v>
      </c>
    </row>
    <row r="159" spans="2:7" x14ac:dyDescent="0.25">
      <c r="B159" s="23" t="s">
        <v>34</v>
      </c>
      <c r="C159" s="27" t="s">
        <v>709</v>
      </c>
      <c r="D159" s="27" t="s">
        <v>2538</v>
      </c>
      <c r="E159" s="27">
        <v>126</v>
      </c>
      <c r="F159" s="27">
        <v>33.674768999999998</v>
      </c>
      <c r="G159" s="24" t="s">
        <v>2418</v>
      </c>
    </row>
    <row r="160" spans="2:7" x14ac:dyDescent="0.25">
      <c r="B160" s="23" t="s">
        <v>34</v>
      </c>
      <c r="C160" s="27" t="s">
        <v>709</v>
      </c>
      <c r="D160" s="27" t="s">
        <v>2539</v>
      </c>
      <c r="E160" s="27">
        <v>729</v>
      </c>
      <c r="F160" s="27">
        <v>80.997815000000003</v>
      </c>
      <c r="G160" s="24" t="s">
        <v>2418</v>
      </c>
    </row>
    <row r="161" spans="2:7" x14ac:dyDescent="0.25">
      <c r="B161" s="23" t="s">
        <v>34</v>
      </c>
      <c r="C161" s="27" t="s">
        <v>709</v>
      </c>
      <c r="D161" s="27" t="s">
        <v>2540</v>
      </c>
      <c r="E161" s="27">
        <v>270</v>
      </c>
      <c r="F161" s="27">
        <v>49.294547999999999</v>
      </c>
      <c r="G161" s="24" t="s">
        <v>2418</v>
      </c>
    </row>
    <row r="162" spans="2:7" x14ac:dyDescent="0.25">
      <c r="B162" s="23" t="s">
        <v>34</v>
      </c>
      <c r="C162" s="27" t="s">
        <v>709</v>
      </c>
      <c r="D162" s="27" t="s">
        <v>2541</v>
      </c>
      <c r="E162" s="27">
        <v>36</v>
      </c>
      <c r="F162" s="27">
        <v>17.999981999999999</v>
      </c>
      <c r="G162" s="24" t="s">
        <v>2418</v>
      </c>
    </row>
    <row r="163" spans="2:7" x14ac:dyDescent="0.25">
      <c r="B163" s="23" t="s">
        <v>34</v>
      </c>
      <c r="C163" s="27" t="s">
        <v>709</v>
      </c>
      <c r="D163" s="27" t="s">
        <v>2542</v>
      </c>
      <c r="E163" s="27">
        <v>45</v>
      </c>
      <c r="F163" s="27">
        <v>20.124585</v>
      </c>
      <c r="G163" s="24" t="s">
        <v>2418</v>
      </c>
    </row>
    <row r="164" spans="2:7" x14ac:dyDescent="0.25">
      <c r="B164" s="23" t="s">
        <v>34</v>
      </c>
      <c r="C164" s="27" t="s">
        <v>1871</v>
      </c>
      <c r="D164" s="27" t="s">
        <v>2543</v>
      </c>
      <c r="E164" s="27">
        <v>180</v>
      </c>
      <c r="F164" s="27">
        <v>40.248966000000003</v>
      </c>
      <c r="G164" s="24" t="s">
        <v>2418</v>
      </c>
    </row>
    <row r="165" spans="2:7" x14ac:dyDescent="0.25">
      <c r="B165" s="23" t="s">
        <v>34</v>
      </c>
      <c r="C165" s="27" t="s">
        <v>1871</v>
      </c>
      <c r="D165" s="27" t="s">
        <v>1871</v>
      </c>
      <c r="E165" s="27">
        <v>2736</v>
      </c>
      <c r="F165" s="27">
        <v>156.904326</v>
      </c>
      <c r="G165" s="24" t="s">
        <v>2415</v>
      </c>
    </row>
    <row r="166" spans="2:7" x14ac:dyDescent="0.25">
      <c r="B166" s="23" t="s">
        <v>34</v>
      </c>
      <c r="C166" s="27" t="s">
        <v>1871</v>
      </c>
      <c r="D166" s="27" t="s">
        <v>2544</v>
      </c>
      <c r="E166" s="27">
        <v>504</v>
      </c>
      <c r="F166" s="27">
        <v>67.348584000000002</v>
      </c>
      <c r="G166" s="24" t="s">
        <v>2418</v>
      </c>
    </row>
    <row r="167" spans="2:7" x14ac:dyDescent="0.25">
      <c r="B167" s="23" t="s">
        <v>35</v>
      </c>
      <c r="C167" s="27" t="s">
        <v>258</v>
      </c>
      <c r="D167" s="27" t="s">
        <v>258</v>
      </c>
      <c r="E167" s="27">
        <v>1603</v>
      </c>
      <c r="F167" s="27">
        <v>105.921076</v>
      </c>
      <c r="G167" s="24" t="s">
        <v>2418</v>
      </c>
    </row>
    <row r="168" spans="2:7" x14ac:dyDescent="0.25">
      <c r="B168" s="23" t="s">
        <v>35</v>
      </c>
      <c r="C168" s="27" t="s">
        <v>261</v>
      </c>
      <c r="D168" s="27" t="s">
        <v>261</v>
      </c>
      <c r="E168" s="27">
        <v>2576</v>
      </c>
      <c r="F168" s="27">
        <v>143.53932499999999</v>
      </c>
      <c r="G168" s="24" t="s">
        <v>2415</v>
      </c>
    </row>
    <row r="169" spans="2:7" x14ac:dyDescent="0.25">
      <c r="B169" s="23" t="s">
        <v>35</v>
      </c>
      <c r="C169" s="27" t="s">
        <v>261</v>
      </c>
      <c r="D169" s="27" t="s">
        <v>2545</v>
      </c>
      <c r="E169" s="27">
        <v>192</v>
      </c>
      <c r="F169" s="27">
        <v>39.191532000000002</v>
      </c>
      <c r="G169" s="24" t="s">
        <v>2418</v>
      </c>
    </row>
    <row r="170" spans="2:7" x14ac:dyDescent="0.25">
      <c r="B170" s="23" t="s">
        <v>35</v>
      </c>
      <c r="C170" s="27" t="s">
        <v>261</v>
      </c>
      <c r="D170" s="27" t="s">
        <v>2546</v>
      </c>
      <c r="E170" s="27">
        <v>96</v>
      </c>
      <c r="F170" s="27">
        <v>27.712710000000001</v>
      </c>
      <c r="G170" s="24" t="s">
        <v>2418</v>
      </c>
    </row>
    <row r="171" spans="2:7" x14ac:dyDescent="0.25">
      <c r="B171" s="23" t="s">
        <v>35</v>
      </c>
      <c r="C171" s="27" t="s">
        <v>261</v>
      </c>
      <c r="D171" s="27" t="s">
        <v>2547</v>
      </c>
      <c r="E171" s="27">
        <v>680</v>
      </c>
      <c r="F171" s="27">
        <v>73.754266000000001</v>
      </c>
      <c r="G171" s="24" t="s">
        <v>2418</v>
      </c>
    </row>
    <row r="172" spans="2:7" x14ac:dyDescent="0.25">
      <c r="B172" s="23" t="s">
        <v>35</v>
      </c>
      <c r="C172" s="27" t="s">
        <v>264</v>
      </c>
      <c r="D172" s="27" t="s">
        <v>2548</v>
      </c>
      <c r="E172" s="27">
        <v>873</v>
      </c>
      <c r="F172" s="27">
        <v>51.171160999999998</v>
      </c>
      <c r="G172" s="24" t="s">
        <v>2418</v>
      </c>
    </row>
    <row r="173" spans="2:7" x14ac:dyDescent="0.25">
      <c r="B173" s="23" t="s">
        <v>35</v>
      </c>
      <c r="C173" s="27" t="s">
        <v>264</v>
      </c>
      <c r="D173" s="27" t="s">
        <v>2549</v>
      </c>
      <c r="E173" s="27">
        <v>237</v>
      </c>
      <c r="F173" s="27">
        <v>26.663882000000001</v>
      </c>
      <c r="G173" s="24" t="s">
        <v>2418</v>
      </c>
    </row>
    <row r="174" spans="2:7" x14ac:dyDescent="0.25">
      <c r="B174" s="23" t="s">
        <v>35</v>
      </c>
      <c r="C174" s="27" t="s">
        <v>323</v>
      </c>
      <c r="D174" s="27" t="s">
        <v>323</v>
      </c>
      <c r="E174" s="27">
        <v>1190</v>
      </c>
      <c r="F174" s="27">
        <v>109.08278</v>
      </c>
      <c r="G174" s="24" t="s">
        <v>2418</v>
      </c>
    </row>
    <row r="175" spans="2:7" x14ac:dyDescent="0.25">
      <c r="B175" s="23" t="s">
        <v>35</v>
      </c>
      <c r="C175" s="27" t="s">
        <v>323</v>
      </c>
      <c r="D175" s="27" t="s">
        <v>2550</v>
      </c>
      <c r="E175" s="27">
        <v>770</v>
      </c>
      <c r="F175" s="27">
        <v>87.747394999999997</v>
      </c>
      <c r="G175" s="24" t="s">
        <v>2418</v>
      </c>
    </row>
    <row r="176" spans="2:7" x14ac:dyDescent="0.25">
      <c r="B176" s="23" t="s">
        <v>35</v>
      </c>
      <c r="C176" s="27" t="s">
        <v>323</v>
      </c>
      <c r="D176" s="27" t="s">
        <v>2455</v>
      </c>
      <c r="E176" s="27">
        <v>90</v>
      </c>
      <c r="F176" s="27">
        <v>29.999918999999998</v>
      </c>
      <c r="G176" s="24" t="s">
        <v>2418</v>
      </c>
    </row>
    <row r="177" spans="2:7" x14ac:dyDescent="0.25">
      <c r="B177" s="23" t="s">
        <v>35</v>
      </c>
      <c r="C177" s="27" t="s">
        <v>317</v>
      </c>
      <c r="D177" s="27" t="s">
        <v>317</v>
      </c>
      <c r="E177" s="27">
        <v>800</v>
      </c>
      <c r="F177" s="27">
        <v>79.997328999999993</v>
      </c>
      <c r="G177" s="24" t="s">
        <v>2418</v>
      </c>
    </row>
    <row r="178" spans="2:7" x14ac:dyDescent="0.25">
      <c r="B178" s="23" t="s">
        <v>35</v>
      </c>
      <c r="C178" s="27" t="s">
        <v>317</v>
      </c>
      <c r="D178" s="27" t="s">
        <v>420</v>
      </c>
      <c r="E178" s="27">
        <v>376</v>
      </c>
      <c r="F178" s="27">
        <v>54.844386</v>
      </c>
      <c r="G178" s="24" t="s">
        <v>2418</v>
      </c>
    </row>
    <row r="179" spans="2:7" x14ac:dyDescent="0.25">
      <c r="B179" s="23" t="s">
        <v>35</v>
      </c>
      <c r="C179" s="27" t="s">
        <v>317</v>
      </c>
      <c r="D179" s="27" t="s">
        <v>2551</v>
      </c>
      <c r="E179" s="27">
        <v>800</v>
      </c>
      <c r="F179" s="27">
        <v>79.997328999999993</v>
      </c>
      <c r="G179" s="24" t="s">
        <v>2418</v>
      </c>
    </row>
    <row r="180" spans="2:7" x14ac:dyDescent="0.25">
      <c r="B180" s="23" t="s">
        <v>35</v>
      </c>
      <c r="C180" s="27" t="s">
        <v>317</v>
      </c>
      <c r="D180" s="27" t="s">
        <v>2552</v>
      </c>
      <c r="E180" s="27">
        <v>400</v>
      </c>
      <c r="F180" s="27">
        <v>56.567608</v>
      </c>
      <c r="G180" s="24" t="s">
        <v>2418</v>
      </c>
    </row>
    <row r="181" spans="2:7" x14ac:dyDescent="0.25">
      <c r="B181" s="23" t="s">
        <v>35</v>
      </c>
      <c r="C181" s="27" t="s">
        <v>317</v>
      </c>
      <c r="D181" s="27" t="s">
        <v>2553</v>
      </c>
      <c r="E181" s="27">
        <v>744</v>
      </c>
      <c r="F181" s="27">
        <v>77.146811999999997</v>
      </c>
      <c r="G181" s="24" t="s">
        <v>2418</v>
      </c>
    </row>
    <row r="182" spans="2:7" x14ac:dyDescent="0.25">
      <c r="B182" s="23" t="s">
        <v>35</v>
      </c>
      <c r="C182" s="27" t="s">
        <v>317</v>
      </c>
      <c r="D182" s="27" t="s">
        <v>2554</v>
      </c>
      <c r="E182" s="27">
        <v>352</v>
      </c>
      <c r="F182" s="27">
        <v>53.065227</v>
      </c>
      <c r="G182" s="24" t="s">
        <v>2418</v>
      </c>
    </row>
    <row r="183" spans="2:7" x14ac:dyDescent="0.25">
      <c r="B183" s="23" t="s">
        <v>35</v>
      </c>
      <c r="C183" s="27" t="s">
        <v>317</v>
      </c>
      <c r="D183" s="27" t="s">
        <v>2555</v>
      </c>
      <c r="E183" s="27">
        <v>800</v>
      </c>
      <c r="F183" s="27">
        <v>79.997328999999993</v>
      </c>
      <c r="G183" s="24" t="s">
        <v>2418</v>
      </c>
    </row>
    <row r="184" spans="2:7" x14ac:dyDescent="0.25">
      <c r="B184" s="23" t="s">
        <v>35</v>
      </c>
      <c r="C184" s="27" t="s">
        <v>317</v>
      </c>
      <c r="D184" s="27" t="s">
        <v>2556</v>
      </c>
      <c r="E184" s="27">
        <v>464</v>
      </c>
      <c r="F184" s="27">
        <v>60.925013999999997</v>
      </c>
      <c r="G184" s="24" t="s">
        <v>2418</v>
      </c>
    </row>
    <row r="185" spans="2:7" x14ac:dyDescent="0.25">
      <c r="B185" s="23" t="s">
        <v>35</v>
      </c>
      <c r="C185" s="27" t="s">
        <v>317</v>
      </c>
      <c r="D185" s="27" t="s">
        <v>2557</v>
      </c>
      <c r="E185" s="27">
        <v>792</v>
      </c>
      <c r="F185" s="27">
        <v>79.596363999999994</v>
      </c>
      <c r="G185" s="24" t="s">
        <v>2418</v>
      </c>
    </row>
    <row r="186" spans="2:7" x14ac:dyDescent="0.25">
      <c r="B186" s="23" t="s">
        <v>35</v>
      </c>
      <c r="C186" s="27" t="s">
        <v>347</v>
      </c>
      <c r="D186" s="27">
        <v>777</v>
      </c>
      <c r="E186" s="27">
        <v>9</v>
      </c>
      <c r="F186" s="27">
        <v>9</v>
      </c>
      <c r="G186" s="24" t="s">
        <v>2418</v>
      </c>
    </row>
    <row r="187" spans="2:7" x14ac:dyDescent="0.25">
      <c r="B187" s="23" t="s">
        <v>35</v>
      </c>
      <c r="C187" s="27" t="s">
        <v>347</v>
      </c>
      <c r="D187" s="27" t="s">
        <v>2558</v>
      </c>
      <c r="E187" s="27">
        <v>63</v>
      </c>
      <c r="F187" s="27">
        <v>23.811713999999998</v>
      </c>
      <c r="G187" s="24" t="s">
        <v>2418</v>
      </c>
    </row>
    <row r="188" spans="2:7" x14ac:dyDescent="0.25">
      <c r="B188" s="23" t="s">
        <v>35</v>
      </c>
      <c r="C188" s="27" t="s">
        <v>347</v>
      </c>
      <c r="D188" s="27" t="s">
        <v>347</v>
      </c>
      <c r="E188" s="27">
        <v>4149</v>
      </c>
      <c r="F188" s="27">
        <v>193.208214</v>
      </c>
      <c r="G188" s="24" t="s">
        <v>2415</v>
      </c>
    </row>
    <row r="189" spans="2:7" x14ac:dyDescent="0.25">
      <c r="B189" s="23" t="s">
        <v>35</v>
      </c>
      <c r="C189" s="27" t="s">
        <v>347</v>
      </c>
      <c r="D189" s="27" t="s">
        <v>2559</v>
      </c>
      <c r="E189" s="27">
        <v>45</v>
      </c>
      <c r="F189" s="27">
        <v>20.124585</v>
      </c>
      <c r="G189" s="24" t="s">
        <v>2418</v>
      </c>
    </row>
    <row r="190" spans="2:7" x14ac:dyDescent="0.25">
      <c r="B190" s="23" t="s">
        <v>35</v>
      </c>
      <c r="C190" s="27" t="s">
        <v>347</v>
      </c>
      <c r="D190" s="27" t="s">
        <v>2560</v>
      </c>
      <c r="E190" s="27">
        <v>45</v>
      </c>
      <c r="F190" s="27">
        <v>20.124585</v>
      </c>
      <c r="G190" s="24" t="s">
        <v>2418</v>
      </c>
    </row>
    <row r="191" spans="2:7" x14ac:dyDescent="0.25">
      <c r="B191" s="23" t="s">
        <v>35</v>
      </c>
      <c r="C191" s="27" t="s">
        <v>347</v>
      </c>
      <c r="D191" s="27" t="s">
        <v>2561</v>
      </c>
      <c r="E191" s="27">
        <v>891</v>
      </c>
      <c r="F191" s="27">
        <v>89.545910000000006</v>
      </c>
      <c r="G191" s="24" t="s">
        <v>2418</v>
      </c>
    </row>
    <row r="192" spans="2:7" x14ac:dyDescent="0.25">
      <c r="B192" s="23" t="s">
        <v>35</v>
      </c>
      <c r="C192" s="27" t="s">
        <v>347</v>
      </c>
      <c r="D192" s="27" t="s">
        <v>2562</v>
      </c>
      <c r="E192" s="27">
        <v>99</v>
      </c>
      <c r="F192" s="27">
        <v>29.849522</v>
      </c>
      <c r="G192" s="24" t="s">
        <v>2418</v>
      </c>
    </row>
    <row r="193" spans="2:7" x14ac:dyDescent="0.25">
      <c r="B193" s="23" t="s">
        <v>35</v>
      </c>
      <c r="C193" s="27" t="s">
        <v>347</v>
      </c>
      <c r="D193" s="27" t="s">
        <v>2455</v>
      </c>
      <c r="E193" s="27">
        <v>72</v>
      </c>
      <c r="F193" s="27">
        <v>25.455784000000001</v>
      </c>
      <c r="G193" s="24" t="s">
        <v>2418</v>
      </c>
    </row>
    <row r="194" spans="2:7" x14ac:dyDescent="0.25">
      <c r="B194" s="23" t="s">
        <v>35</v>
      </c>
      <c r="C194" s="27" t="s">
        <v>347</v>
      </c>
      <c r="D194" s="27" t="s">
        <v>2563</v>
      </c>
      <c r="E194" s="27">
        <v>171</v>
      </c>
      <c r="F194" s="27">
        <v>39.229852000000001</v>
      </c>
      <c r="G194" s="24" t="s">
        <v>2418</v>
      </c>
    </row>
    <row r="195" spans="2:7" x14ac:dyDescent="0.25">
      <c r="B195" s="23" t="s">
        <v>35</v>
      </c>
      <c r="C195" s="27" t="s">
        <v>347</v>
      </c>
      <c r="D195" s="27" t="s">
        <v>2564</v>
      </c>
      <c r="E195" s="27">
        <v>72</v>
      </c>
      <c r="F195" s="27">
        <v>25.455784000000001</v>
      </c>
      <c r="G195" s="24" t="s">
        <v>2418</v>
      </c>
    </row>
    <row r="196" spans="2:7" x14ac:dyDescent="0.25">
      <c r="B196" s="23" t="s">
        <v>35</v>
      </c>
      <c r="C196" s="27" t="s">
        <v>347</v>
      </c>
      <c r="D196" s="27" t="s">
        <v>2565</v>
      </c>
      <c r="E196" s="27">
        <v>711</v>
      </c>
      <c r="F196" s="27">
        <v>79.991645000000005</v>
      </c>
      <c r="G196" s="24" t="s">
        <v>2418</v>
      </c>
    </row>
    <row r="197" spans="2:7" x14ac:dyDescent="0.25">
      <c r="B197" s="23" t="s">
        <v>35</v>
      </c>
      <c r="C197" s="27" t="s">
        <v>347</v>
      </c>
      <c r="D197" s="27" t="s">
        <v>2465</v>
      </c>
      <c r="E197" s="27">
        <v>864</v>
      </c>
      <c r="F197" s="27">
        <v>88.178804999999997</v>
      </c>
      <c r="G197" s="24" t="s">
        <v>2418</v>
      </c>
    </row>
    <row r="198" spans="2:7" x14ac:dyDescent="0.25">
      <c r="B198" s="23" t="s">
        <v>35</v>
      </c>
      <c r="C198" s="27" t="s">
        <v>347</v>
      </c>
      <c r="D198" s="27" t="s">
        <v>2566</v>
      </c>
      <c r="E198" s="27">
        <v>162</v>
      </c>
      <c r="F198" s="27">
        <v>38.183546999999997</v>
      </c>
      <c r="G198" s="24" t="s">
        <v>2418</v>
      </c>
    </row>
    <row r="199" spans="2:7" x14ac:dyDescent="0.25">
      <c r="B199" s="23" t="s">
        <v>35</v>
      </c>
      <c r="C199" s="27" t="s">
        <v>411</v>
      </c>
      <c r="D199" s="27" t="s">
        <v>411</v>
      </c>
      <c r="E199" s="27">
        <v>1309</v>
      </c>
      <c r="F199" s="27">
        <v>149.170571</v>
      </c>
      <c r="G199" s="24" t="s">
        <v>2418</v>
      </c>
    </row>
    <row r="200" spans="2:7" x14ac:dyDescent="0.25">
      <c r="B200" s="23" t="s">
        <v>35</v>
      </c>
      <c r="C200" s="27" t="s">
        <v>411</v>
      </c>
      <c r="D200" s="27" t="s">
        <v>2567</v>
      </c>
      <c r="E200" s="27">
        <v>306</v>
      </c>
      <c r="F200" s="27">
        <v>72.124477999999996</v>
      </c>
      <c r="G200" s="24" t="s">
        <v>2418</v>
      </c>
    </row>
    <row r="201" spans="2:7" x14ac:dyDescent="0.25">
      <c r="B201" s="23" t="s">
        <v>35</v>
      </c>
      <c r="C201" s="27" t="s">
        <v>411</v>
      </c>
      <c r="D201" s="27" t="s">
        <v>2568</v>
      </c>
      <c r="E201" s="27">
        <v>782</v>
      </c>
      <c r="F201" s="27">
        <v>115.29786</v>
      </c>
      <c r="G201" s="24" t="s">
        <v>2418</v>
      </c>
    </row>
    <row r="202" spans="2:7" x14ac:dyDescent="0.25">
      <c r="B202" s="23" t="s">
        <v>35</v>
      </c>
      <c r="C202" s="27" t="s">
        <v>413</v>
      </c>
      <c r="D202" s="27" t="s">
        <v>413</v>
      </c>
      <c r="E202" s="27">
        <v>1428</v>
      </c>
      <c r="F202" s="27">
        <v>99.973152999999996</v>
      </c>
      <c r="G202" s="24" t="s">
        <v>2418</v>
      </c>
    </row>
    <row r="203" spans="2:7" x14ac:dyDescent="0.25">
      <c r="B203" s="23" t="s">
        <v>35</v>
      </c>
      <c r="C203" s="27" t="s">
        <v>413</v>
      </c>
      <c r="D203" s="27" t="s">
        <v>2569</v>
      </c>
      <c r="E203" s="27">
        <v>406</v>
      </c>
      <c r="F203" s="27">
        <v>53.309387000000001</v>
      </c>
      <c r="G203" s="24" t="s">
        <v>2418</v>
      </c>
    </row>
    <row r="204" spans="2:7" x14ac:dyDescent="0.25">
      <c r="B204" s="23" t="s">
        <v>35</v>
      </c>
      <c r="C204" s="27" t="s">
        <v>413</v>
      </c>
      <c r="D204" s="27" t="s">
        <v>2570</v>
      </c>
      <c r="E204" s="27">
        <v>140</v>
      </c>
      <c r="F204" s="27">
        <v>31.304751</v>
      </c>
      <c r="G204" s="24" t="s">
        <v>2418</v>
      </c>
    </row>
    <row r="205" spans="2:7" x14ac:dyDescent="0.25">
      <c r="B205" s="23" t="s">
        <v>35</v>
      </c>
      <c r="C205" s="27" t="s">
        <v>413</v>
      </c>
      <c r="D205" s="27" t="s">
        <v>2571</v>
      </c>
      <c r="E205" s="27">
        <v>91</v>
      </c>
      <c r="F205" s="27">
        <v>25.238757</v>
      </c>
      <c r="G205" s="24" t="s">
        <v>2418</v>
      </c>
    </row>
    <row r="206" spans="2:7" x14ac:dyDescent="0.25">
      <c r="B206" s="23" t="s">
        <v>35</v>
      </c>
      <c r="C206" s="27" t="s">
        <v>413</v>
      </c>
      <c r="D206" s="27" t="s">
        <v>2572</v>
      </c>
      <c r="E206" s="27">
        <v>700</v>
      </c>
      <c r="F206" s="27">
        <v>69.997663000000003</v>
      </c>
      <c r="G206" s="24" t="s">
        <v>2418</v>
      </c>
    </row>
    <row r="207" spans="2:7" x14ac:dyDescent="0.25">
      <c r="B207" s="23" t="s">
        <v>35</v>
      </c>
      <c r="C207" s="27" t="s">
        <v>413</v>
      </c>
      <c r="D207" s="27" t="s">
        <v>2573</v>
      </c>
      <c r="E207" s="27">
        <v>63</v>
      </c>
      <c r="F207" s="27">
        <v>20.999942999999998</v>
      </c>
      <c r="G207" s="24" t="s">
        <v>2418</v>
      </c>
    </row>
    <row r="208" spans="2:7" x14ac:dyDescent="0.25">
      <c r="B208" s="23" t="s">
        <v>35</v>
      </c>
      <c r="C208" s="27" t="s">
        <v>415</v>
      </c>
      <c r="D208" s="27" t="s">
        <v>415</v>
      </c>
      <c r="E208" s="27">
        <v>918</v>
      </c>
      <c r="F208" s="27">
        <v>74.212097</v>
      </c>
      <c r="G208" s="24" t="s">
        <v>2418</v>
      </c>
    </row>
    <row r="209" spans="2:7" x14ac:dyDescent="0.25">
      <c r="B209" s="23" t="s">
        <v>35</v>
      </c>
      <c r="C209" s="27" t="s">
        <v>415</v>
      </c>
      <c r="D209" s="27" t="s">
        <v>2574</v>
      </c>
      <c r="E209" s="27">
        <v>600</v>
      </c>
      <c r="F209" s="27">
        <v>59.997996999999998</v>
      </c>
      <c r="G209" s="24" t="s">
        <v>2418</v>
      </c>
    </row>
    <row r="210" spans="2:7" x14ac:dyDescent="0.25">
      <c r="B210" s="23" t="s">
        <v>35</v>
      </c>
      <c r="C210" s="27" t="s">
        <v>415</v>
      </c>
      <c r="D210" s="27" t="s">
        <v>2575</v>
      </c>
      <c r="E210" s="27">
        <v>588</v>
      </c>
      <c r="F210" s="27">
        <v>59.395026000000001</v>
      </c>
      <c r="G210" s="24" t="s">
        <v>2418</v>
      </c>
    </row>
    <row r="211" spans="2:7" x14ac:dyDescent="0.25">
      <c r="B211" s="23" t="s">
        <v>35</v>
      </c>
      <c r="C211" s="27" t="s">
        <v>415</v>
      </c>
      <c r="D211" s="27" t="s">
        <v>1733</v>
      </c>
      <c r="E211" s="27">
        <v>588</v>
      </c>
      <c r="F211" s="27">
        <v>59.395026000000001</v>
      </c>
      <c r="G211" s="24" t="s">
        <v>2418</v>
      </c>
    </row>
    <row r="212" spans="2:7" x14ac:dyDescent="0.25">
      <c r="B212" s="23" t="s">
        <v>35</v>
      </c>
      <c r="C212" s="27" t="s">
        <v>426</v>
      </c>
      <c r="D212" s="27" t="s">
        <v>2485</v>
      </c>
      <c r="E212" s="27">
        <v>776</v>
      </c>
      <c r="F212" s="27">
        <v>78.788310999999993</v>
      </c>
      <c r="G212" s="24" t="s">
        <v>2418</v>
      </c>
    </row>
    <row r="213" spans="2:7" x14ac:dyDescent="0.25">
      <c r="B213" s="23" t="s">
        <v>35</v>
      </c>
      <c r="C213" s="27" t="s">
        <v>426</v>
      </c>
      <c r="D213" s="27" t="s">
        <v>426</v>
      </c>
      <c r="E213" s="27">
        <v>1512</v>
      </c>
      <c r="F213" s="27">
        <v>109.97484300000001</v>
      </c>
      <c r="G213" s="24" t="s">
        <v>2418</v>
      </c>
    </row>
    <row r="214" spans="2:7" x14ac:dyDescent="0.25">
      <c r="B214" s="23" t="s">
        <v>35</v>
      </c>
      <c r="C214" s="27" t="s">
        <v>426</v>
      </c>
      <c r="D214" s="27" t="s">
        <v>639</v>
      </c>
      <c r="E214" s="27">
        <v>536</v>
      </c>
      <c r="F214" s="27">
        <v>65.481364999999997</v>
      </c>
      <c r="G214" s="24" t="s">
        <v>2418</v>
      </c>
    </row>
    <row r="215" spans="2:7" x14ac:dyDescent="0.25">
      <c r="B215" s="23" t="s">
        <v>35</v>
      </c>
      <c r="C215" s="27" t="s">
        <v>426</v>
      </c>
      <c r="D215" s="27" t="s">
        <v>2576</v>
      </c>
      <c r="E215" s="27">
        <v>384</v>
      </c>
      <c r="F215" s="27">
        <v>55.424747000000004</v>
      </c>
      <c r="G215" s="24" t="s">
        <v>2418</v>
      </c>
    </row>
    <row r="216" spans="2:7" x14ac:dyDescent="0.25">
      <c r="B216" s="23" t="s">
        <v>35</v>
      </c>
      <c r="C216" s="27" t="s">
        <v>426</v>
      </c>
      <c r="D216" s="27" t="s">
        <v>2577</v>
      </c>
      <c r="E216" s="27">
        <v>800</v>
      </c>
      <c r="F216" s="27">
        <v>79.997328999999993</v>
      </c>
      <c r="G216" s="24" t="s">
        <v>2418</v>
      </c>
    </row>
    <row r="217" spans="2:7" x14ac:dyDescent="0.25">
      <c r="B217" s="23" t="s">
        <v>35</v>
      </c>
      <c r="C217" s="27" t="s">
        <v>426</v>
      </c>
      <c r="D217" s="27" t="s">
        <v>2578</v>
      </c>
      <c r="E217" s="27">
        <v>792</v>
      </c>
      <c r="F217" s="27">
        <v>79.596363999999994</v>
      </c>
      <c r="G217" s="24" t="s">
        <v>2418</v>
      </c>
    </row>
    <row r="218" spans="2:7" x14ac:dyDescent="0.25">
      <c r="B218" s="23" t="s">
        <v>35</v>
      </c>
      <c r="C218" s="27" t="s">
        <v>426</v>
      </c>
      <c r="D218" s="27" t="s">
        <v>2579</v>
      </c>
      <c r="E218" s="27">
        <v>776</v>
      </c>
      <c r="F218" s="27">
        <v>78.788310999999993</v>
      </c>
      <c r="G218" s="24" t="s">
        <v>2418</v>
      </c>
    </row>
    <row r="219" spans="2:7" x14ac:dyDescent="0.25">
      <c r="B219" s="23" t="s">
        <v>35</v>
      </c>
      <c r="C219" s="27" t="s">
        <v>426</v>
      </c>
      <c r="D219" s="27" t="s">
        <v>2580</v>
      </c>
      <c r="E219" s="27">
        <v>408</v>
      </c>
      <c r="F219" s="27">
        <v>57.130464000000003</v>
      </c>
      <c r="G219" s="24" t="s">
        <v>2418</v>
      </c>
    </row>
    <row r="220" spans="2:7" x14ac:dyDescent="0.25">
      <c r="B220" s="23" t="s">
        <v>35</v>
      </c>
      <c r="C220" s="27" t="s">
        <v>426</v>
      </c>
      <c r="D220" s="27" t="s">
        <v>2581</v>
      </c>
      <c r="E220" s="27">
        <v>160</v>
      </c>
      <c r="F220" s="27">
        <v>35.776857999999997</v>
      </c>
      <c r="G220" s="24" t="s">
        <v>2418</v>
      </c>
    </row>
    <row r="221" spans="2:7" x14ac:dyDescent="0.25">
      <c r="B221" s="23" t="s">
        <v>35</v>
      </c>
      <c r="C221" s="27" t="s">
        <v>426</v>
      </c>
      <c r="D221" s="27" t="s">
        <v>2566</v>
      </c>
      <c r="E221" s="27">
        <v>792</v>
      </c>
      <c r="F221" s="27">
        <v>79.596363999999994</v>
      </c>
      <c r="G221" s="24" t="s">
        <v>2418</v>
      </c>
    </row>
    <row r="222" spans="2:7" x14ac:dyDescent="0.25">
      <c r="B222" s="23" t="s">
        <v>35</v>
      </c>
      <c r="C222" s="27" t="s">
        <v>426</v>
      </c>
      <c r="D222" s="27" t="s">
        <v>2582</v>
      </c>
      <c r="E222" s="27">
        <v>256</v>
      </c>
      <c r="F222" s="27">
        <v>45.254361000000003</v>
      </c>
      <c r="G222" s="24" t="s">
        <v>2418</v>
      </c>
    </row>
    <row r="223" spans="2:7" x14ac:dyDescent="0.25">
      <c r="B223" s="23" t="s">
        <v>35</v>
      </c>
      <c r="C223" s="27" t="s">
        <v>426</v>
      </c>
      <c r="D223" s="27" t="s">
        <v>2583</v>
      </c>
      <c r="E223" s="27">
        <v>160</v>
      </c>
      <c r="F223" s="27">
        <v>35.776857999999997</v>
      </c>
      <c r="G223" s="24" t="s">
        <v>2418</v>
      </c>
    </row>
    <row r="224" spans="2:7" x14ac:dyDescent="0.25">
      <c r="B224" s="23" t="s">
        <v>35</v>
      </c>
      <c r="C224" s="27" t="s">
        <v>456</v>
      </c>
      <c r="D224" s="27" t="s">
        <v>456</v>
      </c>
      <c r="E224" s="27">
        <v>800</v>
      </c>
      <c r="F224" s="27">
        <v>79.997328999999993</v>
      </c>
      <c r="G224" s="24" t="s">
        <v>2418</v>
      </c>
    </row>
    <row r="225" spans="2:7" x14ac:dyDescent="0.25">
      <c r="B225" s="23" t="s">
        <v>35</v>
      </c>
      <c r="C225" s="27" t="s">
        <v>456</v>
      </c>
      <c r="D225" s="27" t="s">
        <v>2584</v>
      </c>
      <c r="E225" s="27">
        <v>232</v>
      </c>
      <c r="F225" s="27">
        <v>43.080911999999998</v>
      </c>
      <c r="G225" s="24" t="s">
        <v>2418</v>
      </c>
    </row>
    <row r="226" spans="2:7" x14ac:dyDescent="0.25">
      <c r="B226" s="23" t="s">
        <v>35</v>
      </c>
      <c r="C226" s="27" t="s">
        <v>456</v>
      </c>
      <c r="D226" s="27" t="s">
        <v>2585</v>
      </c>
      <c r="E226" s="27">
        <v>280</v>
      </c>
      <c r="F226" s="27">
        <v>47.328096000000002</v>
      </c>
      <c r="G226" s="24" t="s">
        <v>2418</v>
      </c>
    </row>
    <row r="227" spans="2:7" x14ac:dyDescent="0.25">
      <c r="B227" s="23" t="s">
        <v>35</v>
      </c>
      <c r="C227" s="27" t="s">
        <v>456</v>
      </c>
      <c r="D227" s="27" t="s">
        <v>2586</v>
      </c>
      <c r="E227" s="27">
        <v>768</v>
      </c>
      <c r="F227" s="27">
        <v>78.381159999999994</v>
      </c>
      <c r="G227" s="24" t="s">
        <v>2418</v>
      </c>
    </row>
    <row r="228" spans="2:7" x14ac:dyDescent="0.25">
      <c r="B228" s="23" t="s">
        <v>35</v>
      </c>
      <c r="C228" s="27" t="s">
        <v>456</v>
      </c>
      <c r="D228" s="27" t="s">
        <v>2587</v>
      </c>
      <c r="E228" s="27">
        <v>776</v>
      </c>
      <c r="F228" s="27">
        <v>78.788310999999993</v>
      </c>
      <c r="G228" s="24" t="s">
        <v>2418</v>
      </c>
    </row>
    <row r="229" spans="2:7" x14ac:dyDescent="0.25">
      <c r="B229" s="23" t="s">
        <v>35</v>
      </c>
      <c r="C229" s="27" t="s">
        <v>456</v>
      </c>
      <c r="D229" s="27" t="s">
        <v>1060</v>
      </c>
      <c r="E229" s="27">
        <v>744</v>
      </c>
      <c r="F229" s="27">
        <v>77.146811999999997</v>
      </c>
      <c r="G229" s="24" t="s">
        <v>2418</v>
      </c>
    </row>
    <row r="230" spans="2:7" x14ac:dyDescent="0.25">
      <c r="B230" s="23" t="s">
        <v>35</v>
      </c>
      <c r="C230" s="27" t="s">
        <v>456</v>
      </c>
      <c r="D230" s="27" t="s">
        <v>2588</v>
      </c>
      <c r="E230" s="27">
        <v>240</v>
      </c>
      <c r="F230" s="27">
        <v>43.817376000000003</v>
      </c>
      <c r="G230" s="24" t="s">
        <v>2418</v>
      </c>
    </row>
    <row r="231" spans="2:7" x14ac:dyDescent="0.25">
      <c r="B231" s="23" t="s">
        <v>35</v>
      </c>
      <c r="C231" s="27" t="s">
        <v>456</v>
      </c>
      <c r="D231" s="27" t="s">
        <v>1665</v>
      </c>
      <c r="E231" s="27">
        <v>152</v>
      </c>
      <c r="F231" s="27">
        <v>34.870980000000003</v>
      </c>
      <c r="G231" s="24" t="s">
        <v>2418</v>
      </c>
    </row>
    <row r="232" spans="2:7" x14ac:dyDescent="0.25">
      <c r="B232" s="23" t="s">
        <v>35</v>
      </c>
      <c r="C232" s="27" t="s">
        <v>456</v>
      </c>
      <c r="D232" s="27" t="s">
        <v>2589</v>
      </c>
      <c r="E232" s="27">
        <v>400</v>
      </c>
      <c r="F232" s="27">
        <v>56.567608</v>
      </c>
      <c r="G232" s="24" t="s">
        <v>2418</v>
      </c>
    </row>
    <row r="233" spans="2:7" x14ac:dyDescent="0.25">
      <c r="B233" s="23" t="s">
        <v>35</v>
      </c>
      <c r="C233" s="27" t="s">
        <v>475</v>
      </c>
      <c r="D233" s="27" t="s">
        <v>2590</v>
      </c>
      <c r="E233" s="27">
        <v>1800</v>
      </c>
      <c r="F233" s="27">
        <v>127.270678</v>
      </c>
      <c r="G233" s="24" t="s">
        <v>2418</v>
      </c>
    </row>
    <row r="234" spans="2:7" x14ac:dyDescent="0.25">
      <c r="B234" s="23" t="s">
        <v>35</v>
      </c>
      <c r="C234" s="27" t="s">
        <v>475</v>
      </c>
      <c r="D234" s="27" t="s">
        <v>2591</v>
      </c>
      <c r="E234" s="27">
        <v>900</v>
      </c>
      <c r="F234" s="27">
        <v>89.996994999999998</v>
      </c>
      <c r="G234" s="24" t="s">
        <v>2418</v>
      </c>
    </row>
    <row r="235" spans="2:7" x14ac:dyDescent="0.25">
      <c r="B235" s="23" t="s">
        <v>35</v>
      </c>
      <c r="C235" s="27" t="s">
        <v>475</v>
      </c>
      <c r="D235" s="27" t="s">
        <v>2592</v>
      </c>
      <c r="E235" s="27">
        <v>666</v>
      </c>
      <c r="F235" s="27">
        <v>77.419021000000001</v>
      </c>
      <c r="G235" s="24" t="s">
        <v>2418</v>
      </c>
    </row>
    <row r="236" spans="2:7" x14ac:dyDescent="0.25">
      <c r="B236" s="23" t="s">
        <v>35</v>
      </c>
      <c r="C236" s="27" t="s">
        <v>475</v>
      </c>
      <c r="D236" s="27" t="s">
        <v>2593</v>
      </c>
      <c r="E236" s="27">
        <v>792</v>
      </c>
      <c r="F236" s="27">
        <v>84.425005999999996</v>
      </c>
      <c r="G236" s="24" t="s">
        <v>2418</v>
      </c>
    </row>
    <row r="237" spans="2:7" x14ac:dyDescent="0.25">
      <c r="B237" s="23" t="s">
        <v>35</v>
      </c>
      <c r="C237" s="27" t="s">
        <v>475</v>
      </c>
      <c r="D237" s="27" t="s">
        <v>2594</v>
      </c>
      <c r="E237" s="27">
        <v>900</v>
      </c>
      <c r="F237" s="27">
        <v>89.996994999999998</v>
      </c>
      <c r="G237" s="24" t="s">
        <v>2418</v>
      </c>
    </row>
    <row r="238" spans="2:7" x14ac:dyDescent="0.25">
      <c r="B238" s="23" t="s">
        <v>35</v>
      </c>
      <c r="C238" s="27" t="s">
        <v>475</v>
      </c>
      <c r="D238" s="27" t="s">
        <v>2595</v>
      </c>
      <c r="E238" s="27">
        <v>891</v>
      </c>
      <c r="F238" s="27">
        <v>89.545910000000006</v>
      </c>
      <c r="G238" s="24" t="s">
        <v>2418</v>
      </c>
    </row>
    <row r="239" spans="2:7" x14ac:dyDescent="0.25">
      <c r="B239" s="23" t="s">
        <v>35</v>
      </c>
      <c r="C239" s="27" t="s">
        <v>475</v>
      </c>
      <c r="D239" s="27" t="s">
        <v>2596</v>
      </c>
      <c r="E239" s="27">
        <v>603</v>
      </c>
      <c r="F239" s="27">
        <v>73.666534999999996</v>
      </c>
      <c r="G239" s="24" t="s">
        <v>2418</v>
      </c>
    </row>
    <row r="240" spans="2:7" x14ac:dyDescent="0.25">
      <c r="B240" s="23" t="s">
        <v>35</v>
      </c>
      <c r="C240" s="27" t="s">
        <v>475</v>
      </c>
      <c r="D240" s="27" t="s">
        <v>2597</v>
      </c>
      <c r="E240" s="27">
        <v>900</v>
      </c>
      <c r="F240" s="27">
        <v>89.996994999999998</v>
      </c>
      <c r="G240" s="24" t="s">
        <v>2418</v>
      </c>
    </row>
    <row r="241" spans="2:7" x14ac:dyDescent="0.25">
      <c r="B241" s="23" t="s">
        <v>35</v>
      </c>
      <c r="C241" s="27" t="s">
        <v>475</v>
      </c>
      <c r="D241" s="27" t="s">
        <v>2598</v>
      </c>
      <c r="E241" s="27">
        <v>324</v>
      </c>
      <c r="F241" s="27">
        <v>53.999363000000002</v>
      </c>
      <c r="G241" s="24" t="s">
        <v>2418</v>
      </c>
    </row>
    <row r="242" spans="2:7" x14ac:dyDescent="0.25">
      <c r="B242" s="23" t="s">
        <v>35</v>
      </c>
      <c r="C242" s="27" t="s">
        <v>475</v>
      </c>
      <c r="D242" s="27" t="s">
        <v>2599</v>
      </c>
      <c r="E242" s="27">
        <v>729</v>
      </c>
      <c r="F242" s="27">
        <v>80.997815000000003</v>
      </c>
      <c r="G242" s="24" t="s">
        <v>2418</v>
      </c>
    </row>
    <row r="243" spans="2:7" x14ac:dyDescent="0.25">
      <c r="B243" s="23" t="s">
        <v>35</v>
      </c>
      <c r="C243" s="27" t="s">
        <v>481</v>
      </c>
      <c r="D243" s="27" t="s">
        <v>481</v>
      </c>
      <c r="E243" s="27">
        <v>906</v>
      </c>
      <c r="F243" s="27">
        <v>73.725504000000001</v>
      </c>
      <c r="G243" s="24" t="s">
        <v>2418</v>
      </c>
    </row>
    <row r="244" spans="2:7" x14ac:dyDescent="0.25">
      <c r="B244" s="23" t="s">
        <v>35</v>
      </c>
      <c r="C244" s="27" t="s">
        <v>481</v>
      </c>
      <c r="D244" s="27" t="s">
        <v>2600</v>
      </c>
      <c r="E244" s="27">
        <v>600</v>
      </c>
      <c r="F244" s="27">
        <v>59.997996999999998</v>
      </c>
      <c r="G244" s="24" t="s">
        <v>2418</v>
      </c>
    </row>
    <row r="245" spans="2:7" x14ac:dyDescent="0.25">
      <c r="B245" s="23" t="s">
        <v>35</v>
      </c>
      <c r="C245" s="27" t="s">
        <v>481</v>
      </c>
      <c r="D245" s="27" t="s">
        <v>2601</v>
      </c>
      <c r="E245" s="27">
        <v>600</v>
      </c>
      <c r="F245" s="27">
        <v>59.997996999999998</v>
      </c>
      <c r="G245" s="24" t="s">
        <v>2418</v>
      </c>
    </row>
    <row r="246" spans="2:7" x14ac:dyDescent="0.25">
      <c r="B246" s="23" t="s">
        <v>35</v>
      </c>
      <c r="C246" s="27" t="s">
        <v>486</v>
      </c>
      <c r="D246" s="27">
        <v>777</v>
      </c>
      <c r="E246" s="27">
        <v>960</v>
      </c>
      <c r="F246" s="27">
        <v>97.97645</v>
      </c>
      <c r="G246" s="24" t="s">
        <v>2418</v>
      </c>
    </row>
    <row r="247" spans="2:7" x14ac:dyDescent="0.25">
      <c r="B247" s="23" t="s">
        <v>35</v>
      </c>
      <c r="C247" s="27" t="s">
        <v>486</v>
      </c>
      <c r="D247" s="27" t="s">
        <v>2602</v>
      </c>
      <c r="E247" s="27">
        <v>210</v>
      </c>
      <c r="F247" s="27">
        <v>45.825448000000002</v>
      </c>
      <c r="G247" s="24" t="s">
        <v>2418</v>
      </c>
    </row>
    <row r="248" spans="2:7" x14ac:dyDescent="0.25">
      <c r="B248" s="23" t="s">
        <v>35</v>
      </c>
      <c r="C248" s="27" t="s">
        <v>486</v>
      </c>
      <c r="D248" s="27" t="s">
        <v>2603</v>
      </c>
      <c r="E248" s="27">
        <v>4520</v>
      </c>
      <c r="F248" s="27">
        <v>212.57057599999999</v>
      </c>
      <c r="G248" s="24" t="s">
        <v>2415</v>
      </c>
    </row>
    <row r="249" spans="2:7" x14ac:dyDescent="0.25">
      <c r="B249" s="23" t="s">
        <v>35</v>
      </c>
      <c r="C249" s="27" t="s">
        <v>486</v>
      </c>
      <c r="D249" s="27" t="s">
        <v>624</v>
      </c>
      <c r="E249" s="27">
        <v>160</v>
      </c>
      <c r="F249" s="27">
        <v>39.999797999999998</v>
      </c>
      <c r="G249" s="24" t="s">
        <v>2418</v>
      </c>
    </row>
    <row r="250" spans="2:7" x14ac:dyDescent="0.25">
      <c r="B250" s="23" t="s">
        <v>35</v>
      </c>
      <c r="C250" s="27" t="s">
        <v>486</v>
      </c>
      <c r="D250" s="27" t="s">
        <v>2604</v>
      </c>
      <c r="E250" s="27">
        <v>260</v>
      </c>
      <c r="F250" s="27">
        <v>50.989764999999998</v>
      </c>
      <c r="G250" s="24" t="s">
        <v>2418</v>
      </c>
    </row>
    <row r="251" spans="2:7" x14ac:dyDescent="0.25">
      <c r="B251" s="23" t="s">
        <v>35</v>
      </c>
      <c r="C251" s="27" t="s">
        <v>486</v>
      </c>
      <c r="D251" s="27" t="s">
        <v>2605</v>
      </c>
      <c r="E251" s="27">
        <v>70</v>
      </c>
      <c r="F251" s="27">
        <v>26.457460000000001</v>
      </c>
      <c r="G251" s="24" t="s">
        <v>2418</v>
      </c>
    </row>
    <row r="252" spans="2:7" x14ac:dyDescent="0.25">
      <c r="B252" s="23" t="s">
        <v>35</v>
      </c>
      <c r="C252" s="27" t="s">
        <v>486</v>
      </c>
      <c r="D252" s="27" t="s">
        <v>2606</v>
      </c>
      <c r="E252" s="27">
        <v>280</v>
      </c>
      <c r="F252" s="27">
        <v>52.914543999999999</v>
      </c>
      <c r="G252" s="24" t="s">
        <v>2418</v>
      </c>
    </row>
    <row r="253" spans="2:7" x14ac:dyDescent="0.25">
      <c r="B253" s="23" t="s">
        <v>35</v>
      </c>
      <c r="C253" s="27" t="s">
        <v>486</v>
      </c>
      <c r="D253" s="27" t="s">
        <v>2607</v>
      </c>
      <c r="E253" s="27">
        <v>980</v>
      </c>
      <c r="F253" s="27">
        <v>98.991710999999995</v>
      </c>
      <c r="G253" s="24" t="s">
        <v>2418</v>
      </c>
    </row>
    <row r="254" spans="2:7" x14ac:dyDescent="0.25">
      <c r="B254" s="23" t="s">
        <v>35</v>
      </c>
      <c r="C254" s="27" t="s">
        <v>486</v>
      </c>
      <c r="D254" s="27" t="s">
        <v>2608</v>
      </c>
      <c r="E254" s="27">
        <v>820</v>
      </c>
      <c r="F254" s="27">
        <v>90.551378</v>
      </c>
      <c r="G254" s="24" t="s">
        <v>2418</v>
      </c>
    </row>
    <row r="255" spans="2:7" x14ac:dyDescent="0.25">
      <c r="B255" s="23" t="s">
        <v>35</v>
      </c>
      <c r="C255" s="27" t="s">
        <v>486</v>
      </c>
      <c r="D255" s="27" t="s">
        <v>2521</v>
      </c>
      <c r="E255" s="27">
        <v>470</v>
      </c>
      <c r="F255" s="27">
        <v>68.555481999999998</v>
      </c>
      <c r="G255" s="24" t="s">
        <v>2418</v>
      </c>
    </row>
    <row r="256" spans="2:7" x14ac:dyDescent="0.25">
      <c r="B256" s="23" t="s">
        <v>35</v>
      </c>
      <c r="C256" s="27" t="s">
        <v>486</v>
      </c>
      <c r="D256" s="27" t="s">
        <v>2609</v>
      </c>
      <c r="E256" s="27">
        <v>140</v>
      </c>
      <c r="F256" s="27">
        <v>37.416409999999999</v>
      </c>
      <c r="G256" s="24" t="s">
        <v>2418</v>
      </c>
    </row>
    <row r="257" spans="2:7" x14ac:dyDescent="0.25">
      <c r="B257" s="23" t="s">
        <v>35</v>
      </c>
      <c r="C257" s="27" t="s">
        <v>486</v>
      </c>
      <c r="D257" s="27" t="s">
        <v>2610</v>
      </c>
      <c r="E257" s="27">
        <v>1000</v>
      </c>
      <c r="F257" s="27">
        <v>99.996661000000003</v>
      </c>
      <c r="G257" s="24" t="s">
        <v>2418</v>
      </c>
    </row>
    <row r="258" spans="2:7" x14ac:dyDescent="0.25">
      <c r="B258" s="23" t="s">
        <v>35</v>
      </c>
      <c r="C258" s="27" t="s">
        <v>486</v>
      </c>
      <c r="D258" s="27" t="s">
        <v>2611</v>
      </c>
      <c r="E258" s="27">
        <v>740</v>
      </c>
      <c r="F258" s="27">
        <v>86.021135000000001</v>
      </c>
      <c r="G258" s="24" t="s">
        <v>2418</v>
      </c>
    </row>
    <row r="259" spans="2:7" x14ac:dyDescent="0.25">
      <c r="B259" s="23" t="s">
        <v>35</v>
      </c>
      <c r="C259" s="27" t="s">
        <v>486</v>
      </c>
      <c r="D259" s="27" t="s">
        <v>1449</v>
      </c>
      <c r="E259" s="27">
        <v>430</v>
      </c>
      <c r="F259" s="27">
        <v>65.573455999999993</v>
      </c>
      <c r="G259" s="24" t="s">
        <v>2418</v>
      </c>
    </row>
    <row r="260" spans="2:7" x14ac:dyDescent="0.25">
      <c r="B260" s="23" t="s">
        <v>35</v>
      </c>
      <c r="C260" s="27" t="s">
        <v>487</v>
      </c>
      <c r="D260" s="27" t="s">
        <v>487</v>
      </c>
      <c r="E260" s="27">
        <v>792</v>
      </c>
      <c r="F260" s="27">
        <v>79.596363999999994</v>
      </c>
      <c r="G260" s="24" t="s">
        <v>2418</v>
      </c>
    </row>
    <row r="261" spans="2:7" x14ac:dyDescent="0.25">
      <c r="B261" s="23" t="s">
        <v>35</v>
      </c>
      <c r="C261" s="27" t="s">
        <v>487</v>
      </c>
      <c r="D261" s="27" t="s">
        <v>2573</v>
      </c>
      <c r="E261" s="27">
        <v>96</v>
      </c>
      <c r="F261" s="27">
        <v>27.712710000000001</v>
      </c>
      <c r="G261" s="24" t="s">
        <v>2418</v>
      </c>
    </row>
    <row r="262" spans="2:7" x14ac:dyDescent="0.25">
      <c r="B262" s="23" t="s">
        <v>35</v>
      </c>
      <c r="C262" s="27" t="s">
        <v>492</v>
      </c>
      <c r="D262" s="27" t="s">
        <v>492</v>
      </c>
      <c r="E262" s="27">
        <v>800</v>
      </c>
      <c r="F262" s="27">
        <v>56.564746</v>
      </c>
      <c r="G262" s="24" t="s">
        <v>2418</v>
      </c>
    </row>
    <row r="263" spans="2:7" x14ac:dyDescent="0.25">
      <c r="B263" s="23" t="s">
        <v>35</v>
      </c>
      <c r="C263" s="27" t="s">
        <v>494</v>
      </c>
      <c r="D263" s="27" t="s">
        <v>494</v>
      </c>
      <c r="E263" s="27">
        <v>1098</v>
      </c>
      <c r="F263" s="27">
        <v>81.161512999999999</v>
      </c>
      <c r="G263" s="24" t="s">
        <v>2418</v>
      </c>
    </row>
    <row r="264" spans="2:7" x14ac:dyDescent="0.25">
      <c r="B264" s="23" t="s">
        <v>35</v>
      </c>
      <c r="C264" s="27" t="s">
        <v>494</v>
      </c>
      <c r="D264" s="27" t="s">
        <v>2473</v>
      </c>
      <c r="E264" s="27">
        <v>294</v>
      </c>
      <c r="F264" s="27">
        <v>41.999319999999997</v>
      </c>
      <c r="G264" s="24" t="s">
        <v>2418</v>
      </c>
    </row>
    <row r="265" spans="2:7" x14ac:dyDescent="0.25">
      <c r="B265" s="23" t="s">
        <v>35</v>
      </c>
      <c r="C265" s="27" t="s">
        <v>494</v>
      </c>
      <c r="D265" s="27" t="s">
        <v>2612</v>
      </c>
      <c r="E265" s="27">
        <v>588</v>
      </c>
      <c r="F265" s="27">
        <v>59.395026000000001</v>
      </c>
      <c r="G265" s="24" t="s">
        <v>2418</v>
      </c>
    </row>
    <row r="266" spans="2:7" x14ac:dyDescent="0.25">
      <c r="B266" s="23" t="s">
        <v>35</v>
      </c>
      <c r="C266" s="27" t="s">
        <v>494</v>
      </c>
      <c r="D266" s="27" t="s">
        <v>2613</v>
      </c>
      <c r="E266" s="27">
        <v>162</v>
      </c>
      <c r="F266" s="27">
        <v>31.176641</v>
      </c>
      <c r="G266" s="24" t="s">
        <v>2418</v>
      </c>
    </row>
    <row r="267" spans="2:7" x14ac:dyDescent="0.25">
      <c r="B267" s="23" t="s">
        <v>35</v>
      </c>
      <c r="C267" s="27" t="s">
        <v>494</v>
      </c>
      <c r="D267" s="27" t="s">
        <v>1665</v>
      </c>
      <c r="E267" s="27">
        <v>144</v>
      </c>
      <c r="F267" s="27">
        <v>29.393649</v>
      </c>
      <c r="G267" s="24" t="s">
        <v>2418</v>
      </c>
    </row>
    <row r="268" spans="2:7" x14ac:dyDescent="0.25">
      <c r="B268" s="23" t="s">
        <v>35</v>
      </c>
      <c r="C268" s="27" t="s">
        <v>494</v>
      </c>
      <c r="D268" s="27" t="s">
        <v>2614</v>
      </c>
      <c r="E268" s="27">
        <v>600</v>
      </c>
      <c r="F268" s="27">
        <v>59.997996999999998</v>
      </c>
      <c r="G268" s="24" t="s">
        <v>2418</v>
      </c>
    </row>
    <row r="269" spans="2:7" x14ac:dyDescent="0.25">
      <c r="B269" s="23" t="s">
        <v>35</v>
      </c>
      <c r="C269" s="27" t="s">
        <v>526</v>
      </c>
      <c r="D269" s="27" t="s">
        <v>2615</v>
      </c>
      <c r="E269" s="27">
        <v>360</v>
      </c>
      <c r="F269" s="27">
        <v>56.920248999999998</v>
      </c>
      <c r="G269" s="24" t="s">
        <v>2418</v>
      </c>
    </row>
    <row r="270" spans="2:7" x14ac:dyDescent="0.25">
      <c r="B270" s="23" t="s">
        <v>35</v>
      </c>
      <c r="C270" s="27" t="s">
        <v>526</v>
      </c>
      <c r="D270" s="27" t="s">
        <v>2616</v>
      </c>
      <c r="E270" s="27">
        <v>4365</v>
      </c>
      <c r="F270" s="27">
        <v>198.17208400000001</v>
      </c>
      <c r="G270" s="24" t="s">
        <v>2415</v>
      </c>
    </row>
    <row r="271" spans="2:7" x14ac:dyDescent="0.25">
      <c r="B271" s="23" t="s">
        <v>35</v>
      </c>
      <c r="C271" s="27" t="s">
        <v>526</v>
      </c>
      <c r="D271" s="27" t="s">
        <v>2617</v>
      </c>
      <c r="E271" s="27">
        <v>153</v>
      </c>
      <c r="F271" s="27">
        <v>37.107750000000003</v>
      </c>
      <c r="G271" s="24" t="s">
        <v>2418</v>
      </c>
    </row>
    <row r="272" spans="2:7" x14ac:dyDescent="0.25">
      <c r="B272" s="23" t="s">
        <v>35</v>
      </c>
      <c r="C272" s="27" t="s">
        <v>526</v>
      </c>
      <c r="D272" s="27" t="s">
        <v>2618</v>
      </c>
      <c r="E272" s="27">
        <v>459</v>
      </c>
      <c r="F272" s="27">
        <v>64.271771999999999</v>
      </c>
      <c r="G272" s="24" t="s">
        <v>2418</v>
      </c>
    </row>
    <row r="273" spans="2:7" x14ac:dyDescent="0.25">
      <c r="B273" s="23" t="s">
        <v>35</v>
      </c>
      <c r="C273" s="27" t="s">
        <v>526</v>
      </c>
      <c r="D273" s="27" t="s">
        <v>2619</v>
      </c>
      <c r="E273" s="27">
        <v>378</v>
      </c>
      <c r="F273" s="27">
        <v>58.325859999999999</v>
      </c>
      <c r="G273" s="24" t="s">
        <v>2418</v>
      </c>
    </row>
    <row r="274" spans="2:7" x14ac:dyDescent="0.25">
      <c r="B274" s="23" t="s">
        <v>35</v>
      </c>
      <c r="C274" s="27" t="s">
        <v>526</v>
      </c>
      <c r="D274" s="27" t="s">
        <v>662</v>
      </c>
      <c r="E274" s="27">
        <v>765</v>
      </c>
      <c r="F274" s="27">
        <v>82.973549000000006</v>
      </c>
      <c r="G274" s="24" t="s">
        <v>2418</v>
      </c>
    </row>
    <row r="275" spans="2:7" x14ac:dyDescent="0.25">
      <c r="B275" s="23" t="s">
        <v>35</v>
      </c>
      <c r="C275" s="27" t="s">
        <v>526</v>
      </c>
      <c r="D275" s="27" t="s">
        <v>2620</v>
      </c>
      <c r="E275" s="27">
        <v>882</v>
      </c>
      <c r="F275" s="27">
        <v>89.09254</v>
      </c>
      <c r="G275" s="24" t="s">
        <v>2418</v>
      </c>
    </row>
    <row r="276" spans="2:7" x14ac:dyDescent="0.25">
      <c r="B276" s="23" t="s">
        <v>35</v>
      </c>
      <c r="C276" s="27" t="s">
        <v>526</v>
      </c>
      <c r="D276" s="27" t="s">
        <v>861</v>
      </c>
      <c r="E276" s="27">
        <v>900</v>
      </c>
      <c r="F276" s="27">
        <v>89.996994999999998</v>
      </c>
      <c r="G276" s="24" t="s">
        <v>2418</v>
      </c>
    </row>
    <row r="277" spans="2:7" x14ac:dyDescent="0.25">
      <c r="B277" s="23" t="s">
        <v>35</v>
      </c>
      <c r="C277" s="27" t="s">
        <v>526</v>
      </c>
      <c r="D277" s="27" t="s">
        <v>2621</v>
      </c>
      <c r="E277" s="27">
        <v>387</v>
      </c>
      <c r="F277" s="27">
        <v>59.016111000000002</v>
      </c>
      <c r="G277" s="24" t="s">
        <v>2418</v>
      </c>
    </row>
    <row r="278" spans="2:7" x14ac:dyDescent="0.25">
      <c r="B278" s="23" t="s">
        <v>35</v>
      </c>
      <c r="C278" s="27" t="s">
        <v>526</v>
      </c>
      <c r="D278" s="27" t="s">
        <v>2622</v>
      </c>
      <c r="E278" s="27">
        <v>837</v>
      </c>
      <c r="F278" s="27">
        <v>86.790164000000004</v>
      </c>
      <c r="G278" s="24" t="s">
        <v>2418</v>
      </c>
    </row>
    <row r="279" spans="2:7" x14ac:dyDescent="0.25">
      <c r="B279" s="23" t="s">
        <v>35</v>
      </c>
      <c r="C279" s="27" t="s">
        <v>526</v>
      </c>
      <c r="D279" s="27" t="s">
        <v>2623</v>
      </c>
      <c r="E279" s="27">
        <v>225</v>
      </c>
      <c r="F279" s="27">
        <v>44.999636000000002</v>
      </c>
      <c r="G279" s="24" t="s">
        <v>2418</v>
      </c>
    </row>
    <row r="280" spans="2:7" x14ac:dyDescent="0.25">
      <c r="B280" s="23" t="s">
        <v>35</v>
      </c>
      <c r="C280" s="27" t="s">
        <v>526</v>
      </c>
      <c r="D280" s="27" t="s">
        <v>2624</v>
      </c>
      <c r="E280" s="27">
        <v>846</v>
      </c>
      <c r="F280" s="27">
        <v>87.255500999999995</v>
      </c>
      <c r="G280" s="24" t="s">
        <v>2418</v>
      </c>
    </row>
    <row r="281" spans="2:7" x14ac:dyDescent="0.25">
      <c r="B281" s="23" t="s">
        <v>35</v>
      </c>
      <c r="C281" s="27" t="s">
        <v>526</v>
      </c>
      <c r="D281" s="27" t="s">
        <v>2573</v>
      </c>
      <c r="E281" s="27">
        <v>108</v>
      </c>
      <c r="F281" s="27">
        <v>31.176798999999999</v>
      </c>
      <c r="G281" s="24" t="s">
        <v>2418</v>
      </c>
    </row>
    <row r="282" spans="2:7" x14ac:dyDescent="0.25">
      <c r="B282" s="23" t="s">
        <v>35</v>
      </c>
      <c r="C282" s="27" t="s">
        <v>526</v>
      </c>
      <c r="D282" s="27" t="s">
        <v>1566</v>
      </c>
      <c r="E282" s="27">
        <v>45</v>
      </c>
      <c r="F282" s="27">
        <v>20.124585</v>
      </c>
      <c r="G282" s="24" t="s">
        <v>2418</v>
      </c>
    </row>
    <row r="283" spans="2:7" x14ac:dyDescent="0.25">
      <c r="B283" s="23" t="s">
        <v>35</v>
      </c>
      <c r="C283" s="27" t="s">
        <v>539</v>
      </c>
      <c r="D283" s="27" t="s">
        <v>539</v>
      </c>
      <c r="E283" s="27">
        <v>1188</v>
      </c>
      <c r="F283" s="27">
        <v>84.421874000000003</v>
      </c>
      <c r="G283" s="24" t="s">
        <v>2418</v>
      </c>
    </row>
    <row r="284" spans="2:7" x14ac:dyDescent="0.25">
      <c r="B284" s="23" t="s">
        <v>35</v>
      </c>
      <c r="C284" s="27" t="s">
        <v>539</v>
      </c>
      <c r="D284" s="27" t="s">
        <v>2625</v>
      </c>
      <c r="E284" s="27">
        <v>36</v>
      </c>
      <c r="F284" s="27">
        <v>14.696914</v>
      </c>
      <c r="G284" s="24" t="s">
        <v>2418</v>
      </c>
    </row>
    <row r="285" spans="2:7" x14ac:dyDescent="0.25">
      <c r="B285" s="23" t="s">
        <v>35</v>
      </c>
      <c r="C285" s="27" t="s">
        <v>556</v>
      </c>
      <c r="D285" s="27" t="s">
        <v>2626</v>
      </c>
      <c r="E285" s="27">
        <v>792</v>
      </c>
      <c r="F285" s="27">
        <v>79.596363999999994</v>
      </c>
      <c r="G285" s="24" t="s">
        <v>2418</v>
      </c>
    </row>
    <row r="286" spans="2:7" x14ac:dyDescent="0.25">
      <c r="B286" s="23" t="s">
        <v>35</v>
      </c>
      <c r="C286" s="27" t="s">
        <v>556</v>
      </c>
      <c r="D286" s="27" t="s">
        <v>2627</v>
      </c>
      <c r="E286" s="27">
        <v>112</v>
      </c>
      <c r="F286" s="27">
        <v>29.933128</v>
      </c>
      <c r="G286" s="24" t="s">
        <v>2418</v>
      </c>
    </row>
    <row r="287" spans="2:7" x14ac:dyDescent="0.25">
      <c r="B287" s="23" t="s">
        <v>35</v>
      </c>
      <c r="C287" s="27" t="s">
        <v>556</v>
      </c>
      <c r="D287" s="27" t="s">
        <v>2628</v>
      </c>
      <c r="E287" s="27">
        <v>8632</v>
      </c>
      <c r="F287" s="27">
        <v>262.689527</v>
      </c>
      <c r="G287" s="24" t="s">
        <v>2415</v>
      </c>
    </row>
    <row r="288" spans="2:7" x14ac:dyDescent="0.25">
      <c r="B288" s="23" t="s">
        <v>35</v>
      </c>
      <c r="C288" s="27" t="s">
        <v>556</v>
      </c>
      <c r="D288" s="27" t="s">
        <v>2629</v>
      </c>
      <c r="E288" s="27">
        <v>240</v>
      </c>
      <c r="F288" s="27">
        <v>43.817376000000003</v>
      </c>
      <c r="G288" s="24" t="s">
        <v>2418</v>
      </c>
    </row>
    <row r="289" spans="2:7" x14ac:dyDescent="0.25">
      <c r="B289" s="23" t="s">
        <v>35</v>
      </c>
      <c r="C289" s="27" t="s">
        <v>556</v>
      </c>
      <c r="D289" s="27" t="s">
        <v>639</v>
      </c>
      <c r="E289" s="27">
        <v>168</v>
      </c>
      <c r="F289" s="27">
        <v>36.660358000000002</v>
      </c>
      <c r="G289" s="24" t="s">
        <v>2418</v>
      </c>
    </row>
    <row r="290" spans="2:7" x14ac:dyDescent="0.25">
      <c r="B290" s="23" t="s">
        <v>35</v>
      </c>
      <c r="C290" s="27" t="s">
        <v>556</v>
      </c>
      <c r="D290" s="27" t="s">
        <v>2630</v>
      </c>
      <c r="E290" s="27">
        <v>120</v>
      </c>
      <c r="F290" s="27">
        <v>30.983720000000002</v>
      </c>
      <c r="G290" s="24" t="s">
        <v>2418</v>
      </c>
    </row>
    <row r="291" spans="2:7" x14ac:dyDescent="0.25">
      <c r="B291" s="23" t="s">
        <v>35</v>
      </c>
      <c r="C291" s="27" t="s">
        <v>556</v>
      </c>
      <c r="D291" s="27" t="s">
        <v>2631</v>
      </c>
      <c r="E291" s="27">
        <v>792</v>
      </c>
      <c r="F291" s="27">
        <v>79.596363999999994</v>
      </c>
      <c r="G291" s="24" t="s">
        <v>2418</v>
      </c>
    </row>
    <row r="292" spans="2:7" x14ac:dyDescent="0.25">
      <c r="B292" s="23" t="s">
        <v>35</v>
      </c>
      <c r="C292" s="27" t="s">
        <v>556</v>
      </c>
      <c r="D292" s="27" t="s">
        <v>2632</v>
      </c>
      <c r="E292" s="27">
        <v>792</v>
      </c>
      <c r="F292" s="27">
        <v>79.596363999999994</v>
      </c>
      <c r="G292" s="24" t="s">
        <v>2418</v>
      </c>
    </row>
    <row r="293" spans="2:7" x14ac:dyDescent="0.25">
      <c r="B293" s="23" t="s">
        <v>35</v>
      </c>
      <c r="C293" s="27" t="s">
        <v>556</v>
      </c>
      <c r="D293" s="27" t="s">
        <v>2633</v>
      </c>
      <c r="E293" s="27">
        <v>776</v>
      </c>
      <c r="F293" s="27">
        <v>78.788310999999993</v>
      </c>
      <c r="G293" s="24" t="s">
        <v>2418</v>
      </c>
    </row>
    <row r="294" spans="2:7" x14ac:dyDescent="0.25">
      <c r="B294" s="23" t="s">
        <v>35</v>
      </c>
      <c r="C294" s="27" t="s">
        <v>556</v>
      </c>
      <c r="D294" s="27" t="s">
        <v>2634</v>
      </c>
      <c r="E294" s="27">
        <v>504</v>
      </c>
      <c r="F294" s="27">
        <v>63.496704000000001</v>
      </c>
      <c r="G294" s="24" t="s">
        <v>2418</v>
      </c>
    </row>
    <row r="295" spans="2:7" x14ac:dyDescent="0.25">
      <c r="B295" s="23" t="s">
        <v>35</v>
      </c>
      <c r="C295" s="27" t="s">
        <v>556</v>
      </c>
      <c r="D295" s="27" t="s">
        <v>2635</v>
      </c>
      <c r="E295" s="27">
        <v>1056</v>
      </c>
      <c r="F295" s="27">
        <v>91.908940999999999</v>
      </c>
      <c r="G295" s="24" t="s">
        <v>2418</v>
      </c>
    </row>
    <row r="296" spans="2:7" x14ac:dyDescent="0.25">
      <c r="B296" s="23" t="s">
        <v>35</v>
      </c>
      <c r="C296" s="27" t="s">
        <v>556</v>
      </c>
      <c r="D296" s="27" t="s">
        <v>1133</v>
      </c>
      <c r="E296" s="27">
        <v>688</v>
      </c>
      <c r="F296" s="27">
        <v>74.186820999999995</v>
      </c>
      <c r="G296" s="24" t="s">
        <v>2418</v>
      </c>
    </row>
    <row r="297" spans="2:7" x14ac:dyDescent="0.25">
      <c r="B297" s="23" t="s">
        <v>35</v>
      </c>
      <c r="C297" s="27" t="s">
        <v>556</v>
      </c>
      <c r="D297" s="27" t="s">
        <v>2636</v>
      </c>
      <c r="E297" s="27">
        <v>232</v>
      </c>
      <c r="F297" s="27">
        <v>43.080911999999998</v>
      </c>
      <c r="G297" s="24" t="s">
        <v>2418</v>
      </c>
    </row>
    <row r="298" spans="2:7" x14ac:dyDescent="0.25">
      <c r="B298" s="23" t="s">
        <v>35</v>
      </c>
      <c r="C298" s="27" t="s">
        <v>556</v>
      </c>
      <c r="D298" s="27" t="s">
        <v>2637</v>
      </c>
      <c r="E298" s="27">
        <v>120</v>
      </c>
      <c r="F298" s="27">
        <v>30.983720000000002</v>
      </c>
      <c r="G298" s="24" t="s">
        <v>2418</v>
      </c>
    </row>
    <row r="299" spans="2:7" x14ac:dyDescent="0.25">
      <c r="B299" s="23" t="s">
        <v>35</v>
      </c>
      <c r="C299" s="27" t="s">
        <v>556</v>
      </c>
      <c r="D299" s="27" t="s">
        <v>2638</v>
      </c>
      <c r="E299" s="27">
        <v>320</v>
      </c>
      <c r="F299" s="27">
        <v>50.595776999999998</v>
      </c>
      <c r="G299" s="24" t="s">
        <v>2418</v>
      </c>
    </row>
    <row r="300" spans="2:7" x14ac:dyDescent="0.25">
      <c r="B300" s="23" t="s">
        <v>35</v>
      </c>
      <c r="C300" s="27" t="s">
        <v>556</v>
      </c>
      <c r="D300" s="27" t="s">
        <v>2639</v>
      </c>
      <c r="E300" s="27">
        <v>368</v>
      </c>
      <c r="F300" s="27">
        <v>54.257815999999998</v>
      </c>
      <c r="G300" s="24" t="s">
        <v>2418</v>
      </c>
    </row>
    <row r="301" spans="2:7" x14ac:dyDescent="0.25">
      <c r="B301" s="23" t="s">
        <v>35</v>
      </c>
      <c r="C301" s="27" t="s">
        <v>556</v>
      </c>
      <c r="D301" s="27" t="s">
        <v>2640</v>
      </c>
      <c r="E301" s="27">
        <v>1504</v>
      </c>
      <c r="F301" s="27">
        <v>109.683556</v>
      </c>
      <c r="G301" s="24" t="s">
        <v>2418</v>
      </c>
    </row>
    <row r="302" spans="2:7" x14ac:dyDescent="0.25">
      <c r="B302" s="23" t="s">
        <v>35</v>
      </c>
      <c r="C302" s="27" t="s">
        <v>556</v>
      </c>
      <c r="D302" s="27" t="s">
        <v>2641</v>
      </c>
      <c r="E302" s="27">
        <v>792</v>
      </c>
      <c r="F302" s="27">
        <v>79.596363999999994</v>
      </c>
      <c r="G302" s="24" t="s">
        <v>2418</v>
      </c>
    </row>
    <row r="303" spans="2:7" x14ac:dyDescent="0.25">
      <c r="B303" s="23" t="s">
        <v>35</v>
      </c>
      <c r="C303" s="27" t="s">
        <v>556</v>
      </c>
      <c r="D303" s="27" t="s">
        <v>2642</v>
      </c>
      <c r="E303" s="27">
        <v>800</v>
      </c>
      <c r="F303" s="27">
        <v>79.997328999999993</v>
      </c>
      <c r="G303" s="24" t="s">
        <v>2418</v>
      </c>
    </row>
    <row r="304" spans="2:7" x14ac:dyDescent="0.25">
      <c r="B304" s="23" t="s">
        <v>35</v>
      </c>
      <c r="C304" s="27" t="s">
        <v>565</v>
      </c>
      <c r="D304" s="27" t="s">
        <v>412</v>
      </c>
      <c r="E304" s="27">
        <v>1200</v>
      </c>
      <c r="F304" s="27">
        <v>119.995993</v>
      </c>
      <c r="G304" s="24" t="s">
        <v>2418</v>
      </c>
    </row>
    <row r="305" spans="2:7" x14ac:dyDescent="0.25">
      <c r="B305" s="23" t="s">
        <v>35</v>
      </c>
      <c r="C305" s="27" t="s">
        <v>565</v>
      </c>
      <c r="D305" s="27" t="s">
        <v>2643</v>
      </c>
      <c r="E305" s="27">
        <v>180</v>
      </c>
      <c r="F305" s="27">
        <v>46.475580999999998</v>
      </c>
      <c r="G305" s="24" t="s">
        <v>2418</v>
      </c>
    </row>
    <row r="306" spans="2:7" x14ac:dyDescent="0.25">
      <c r="B306" s="23" t="s">
        <v>35</v>
      </c>
      <c r="C306" s="27" t="s">
        <v>565</v>
      </c>
      <c r="D306" s="27" t="s">
        <v>565</v>
      </c>
      <c r="E306" s="27">
        <v>2412</v>
      </c>
      <c r="F306" s="27">
        <v>170.117887</v>
      </c>
      <c r="G306" s="24" t="s">
        <v>2418</v>
      </c>
    </row>
    <row r="307" spans="2:7" x14ac:dyDescent="0.25">
      <c r="B307" s="23" t="s">
        <v>35</v>
      </c>
      <c r="C307" s="27" t="s">
        <v>565</v>
      </c>
      <c r="D307" s="27" t="s">
        <v>45</v>
      </c>
      <c r="E307" s="27">
        <v>600</v>
      </c>
      <c r="F307" s="27">
        <v>84.851410999999999</v>
      </c>
      <c r="G307" s="24" t="s">
        <v>2418</v>
      </c>
    </row>
    <row r="308" spans="2:7" x14ac:dyDescent="0.25">
      <c r="B308" s="23" t="s">
        <v>35</v>
      </c>
      <c r="C308" s="27" t="s">
        <v>565</v>
      </c>
      <c r="D308" s="27" t="s">
        <v>2644</v>
      </c>
      <c r="E308" s="27">
        <v>60</v>
      </c>
      <c r="F308" s="27">
        <v>26.83278</v>
      </c>
      <c r="G308" s="24" t="s">
        <v>2418</v>
      </c>
    </row>
    <row r="309" spans="2:7" x14ac:dyDescent="0.25">
      <c r="B309" s="23" t="s">
        <v>35</v>
      </c>
      <c r="C309" s="27" t="s">
        <v>565</v>
      </c>
      <c r="D309" s="27" t="s">
        <v>1584</v>
      </c>
      <c r="E309" s="27">
        <v>144</v>
      </c>
      <c r="F309" s="27">
        <v>41.569065000000002</v>
      </c>
      <c r="G309" s="24" t="s">
        <v>2418</v>
      </c>
    </row>
    <row r="310" spans="2:7" x14ac:dyDescent="0.25">
      <c r="B310" s="23" t="s">
        <v>35</v>
      </c>
      <c r="C310" s="27" t="s">
        <v>645</v>
      </c>
      <c r="D310" s="27" t="s">
        <v>2645</v>
      </c>
      <c r="E310" s="27">
        <v>1365</v>
      </c>
      <c r="F310" s="27">
        <v>97.743285</v>
      </c>
      <c r="G310" s="24" t="s">
        <v>2418</v>
      </c>
    </row>
    <row r="311" spans="2:7" x14ac:dyDescent="0.25">
      <c r="B311" s="23" t="s">
        <v>35</v>
      </c>
      <c r="C311" s="27" t="s">
        <v>645</v>
      </c>
      <c r="D311" s="27" t="s">
        <v>2646</v>
      </c>
      <c r="E311" s="27">
        <v>700</v>
      </c>
      <c r="F311" s="27">
        <v>69.997663000000003</v>
      </c>
      <c r="G311" s="24" t="s">
        <v>2418</v>
      </c>
    </row>
    <row r="312" spans="2:7" x14ac:dyDescent="0.25">
      <c r="B312" s="23" t="s">
        <v>35</v>
      </c>
      <c r="C312" s="27" t="s">
        <v>645</v>
      </c>
      <c r="D312" s="27" t="s">
        <v>2647</v>
      </c>
      <c r="E312" s="27">
        <v>679</v>
      </c>
      <c r="F312" s="27">
        <v>68.939772000000005</v>
      </c>
      <c r="G312" s="24" t="s">
        <v>2418</v>
      </c>
    </row>
    <row r="313" spans="2:7" x14ac:dyDescent="0.25">
      <c r="B313" s="23" t="s">
        <v>35</v>
      </c>
      <c r="C313" s="27" t="s">
        <v>655</v>
      </c>
      <c r="D313" s="27" t="s">
        <v>2648</v>
      </c>
      <c r="E313" s="27">
        <v>136</v>
      </c>
      <c r="F313" s="27">
        <v>32.984667000000002</v>
      </c>
      <c r="G313" s="24" t="s">
        <v>2418</v>
      </c>
    </row>
    <row r="314" spans="2:7" x14ac:dyDescent="0.25">
      <c r="B314" s="23" t="s">
        <v>35</v>
      </c>
      <c r="C314" s="27" t="s">
        <v>655</v>
      </c>
      <c r="D314" s="27" t="s">
        <v>2649</v>
      </c>
      <c r="E314" s="27">
        <v>672</v>
      </c>
      <c r="F314" s="27">
        <v>73.319158999999999</v>
      </c>
      <c r="G314" s="24" t="s">
        <v>2418</v>
      </c>
    </row>
    <row r="315" spans="2:7" x14ac:dyDescent="0.25">
      <c r="B315" s="23" t="s">
        <v>35</v>
      </c>
      <c r="C315" s="27" t="s">
        <v>655</v>
      </c>
      <c r="D315" s="27" t="s">
        <v>655</v>
      </c>
      <c r="E315" s="27">
        <v>1800</v>
      </c>
      <c r="F315" s="27">
        <v>119.990934</v>
      </c>
      <c r="G315" s="24" t="s">
        <v>2418</v>
      </c>
    </row>
    <row r="316" spans="2:7" x14ac:dyDescent="0.25">
      <c r="B316" s="23" t="s">
        <v>35</v>
      </c>
      <c r="C316" s="27" t="s">
        <v>655</v>
      </c>
      <c r="D316" s="27" t="s">
        <v>2650</v>
      </c>
      <c r="E316" s="27">
        <v>424</v>
      </c>
      <c r="F316" s="27">
        <v>58.239857999999998</v>
      </c>
      <c r="G316" s="24" t="s">
        <v>2418</v>
      </c>
    </row>
    <row r="317" spans="2:7" x14ac:dyDescent="0.25">
      <c r="B317" s="23" t="s">
        <v>35</v>
      </c>
      <c r="C317" s="27" t="s">
        <v>655</v>
      </c>
      <c r="D317" s="27" t="s">
        <v>2651</v>
      </c>
      <c r="E317" s="27">
        <v>224</v>
      </c>
      <c r="F317" s="27">
        <v>42.331636000000003</v>
      </c>
      <c r="G317" s="24" t="s">
        <v>2418</v>
      </c>
    </row>
    <row r="318" spans="2:7" x14ac:dyDescent="0.25">
      <c r="B318" s="23" t="s">
        <v>35</v>
      </c>
      <c r="C318" s="27" t="s">
        <v>655</v>
      </c>
      <c r="D318" s="27" t="s">
        <v>2652</v>
      </c>
      <c r="E318" s="27">
        <v>792</v>
      </c>
      <c r="F318" s="27">
        <v>79.596363999999994</v>
      </c>
      <c r="G318" s="24" t="s">
        <v>2418</v>
      </c>
    </row>
    <row r="319" spans="2:7" x14ac:dyDescent="0.25">
      <c r="B319" s="23" t="s">
        <v>35</v>
      </c>
      <c r="C319" s="27" t="s">
        <v>655</v>
      </c>
      <c r="D319" s="27" t="s">
        <v>2653</v>
      </c>
      <c r="E319" s="27">
        <v>776</v>
      </c>
      <c r="F319" s="27">
        <v>78.788310999999993</v>
      </c>
      <c r="G319" s="24" t="s">
        <v>2418</v>
      </c>
    </row>
    <row r="320" spans="2:7" x14ac:dyDescent="0.25">
      <c r="B320" s="23" t="s">
        <v>35</v>
      </c>
      <c r="C320" s="27" t="s">
        <v>655</v>
      </c>
      <c r="D320" s="27" t="s">
        <v>2654</v>
      </c>
      <c r="E320" s="27">
        <v>216</v>
      </c>
      <c r="F320" s="27">
        <v>41.568854999999999</v>
      </c>
      <c r="G320" s="24" t="s">
        <v>2418</v>
      </c>
    </row>
    <row r="321" spans="2:7" x14ac:dyDescent="0.25">
      <c r="B321" s="23" t="s">
        <v>35</v>
      </c>
      <c r="C321" s="27" t="s">
        <v>655</v>
      </c>
      <c r="D321" s="27" t="s">
        <v>2655</v>
      </c>
      <c r="E321" s="27">
        <v>792</v>
      </c>
      <c r="F321" s="27">
        <v>79.596363999999994</v>
      </c>
      <c r="G321" s="24" t="s">
        <v>2418</v>
      </c>
    </row>
    <row r="322" spans="2:7" x14ac:dyDescent="0.25">
      <c r="B322" s="23" t="s">
        <v>35</v>
      </c>
      <c r="C322" s="27" t="s">
        <v>655</v>
      </c>
      <c r="D322" s="27" t="s">
        <v>2656</v>
      </c>
      <c r="E322" s="27">
        <v>1512</v>
      </c>
      <c r="F322" s="27">
        <v>109.97484300000001</v>
      </c>
      <c r="G322" s="24" t="s">
        <v>2418</v>
      </c>
    </row>
    <row r="323" spans="2:7" x14ac:dyDescent="0.25">
      <c r="B323" s="23" t="s">
        <v>35</v>
      </c>
      <c r="C323" s="27" t="s">
        <v>655</v>
      </c>
      <c r="D323" s="27" t="s">
        <v>1295</v>
      </c>
      <c r="E323" s="27">
        <v>800</v>
      </c>
      <c r="F323" s="27">
        <v>79.997328999999993</v>
      </c>
      <c r="G323" s="24" t="s">
        <v>2418</v>
      </c>
    </row>
    <row r="324" spans="2:7" x14ac:dyDescent="0.25">
      <c r="B324" s="23" t="s">
        <v>35</v>
      </c>
      <c r="C324" s="27" t="s">
        <v>655</v>
      </c>
      <c r="D324" s="27" t="s">
        <v>2657</v>
      </c>
      <c r="E324" s="27">
        <v>184</v>
      </c>
      <c r="F324" s="27">
        <v>38.366368000000001</v>
      </c>
      <c r="G324" s="24" t="s">
        <v>2418</v>
      </c>
    </row>
    <row r="325" spans="2:7" x14ac:dyDescent="0.25">
      <c r="B325" s="23" t="s">
        <v>35</v>
      </c>
      <c r="C325" s="27" t="s">
        <v>2389</v>
      </c>
      <c r="D325" s="27" t="s">
        <v>2658</v>
      </c>
      <c r="E325" s="27">
        <v>49</v>
      </c>
      <c r="F325" s="27">
        <v>18.520222</v>
      </c>
      <c r="G325" s="24" t="s">
        <v>2418</v>
      </c>
    </row>
    <row r="326" spans="2:7" x14ac:dyDescent="0.25">
      <c r="B326" s="23" t="s">
        <v>35</v>
      </c>
      <c r="C326" s="27" t="s">
        <v>2389</v>
      </c>
      <c r="D326" s="27" t="s">
        <v>665</v>
      </c>
      <c r="E326" s="27">
        <v>700</v>
      </c>
      <c r="F326" s="27">
        <v>69.997663000000003</v>
      </c>
      <c r="G326" s="24" t="s">
        <v>2418</v>
      </c>
    </row>
    <row r="327" spans="2:7" x14ac:dyDescent="0.25">
      <c r="B327" s="23" t="s">
        <v>35</v>
      </c>
      <c r="C327" s="27" t="s">
        <v>2389</v>
      </c>
      <c r="D327" s="27" t="s">
        <v>2659</v>
      </c>
      <c r="E327" s="27">
        <v>35</v>
      </c>
      <c r="F327" s="27">
        <v>15.652455</v>
      </c>
      <c r="G327" s="24" t="s">
        <v>2418</v>
      </c>
    </row>
    <row r="328" spans="2:7" x14ac:dyDescent="0.25">
      <c r="B328" s="23" t="s">
        <v>35</v>
      </c>
      <c r="C328" s="27" t="s">
        <v>2389</v>
      </c>
      <c r="D328" s="27" t="s">
        <v>2660</v>
      </c>
      <c r="E328" s="27">
        <v>63</v>
      </c>
      <c r="F328" s="27">
        <v>20.999942999999998</v>
      </c>
      <c r="G328" s="24" t="s">
        <v>2418</v>
      </c>
    </row>
    <row r="329" spans="2:7" x14ac:dyDescent="0.25">
      <c r="B329" s="23" t="s">
        <v>35</v>
      </c>
      <c r="C329" s="27" t="s">
        <v>2389</v>
      </c>
      <c r="D329" s="27" t="s">
        <v>2661</v>
      </c>
      <c r="E329" s="27">
        <v>28</v>
      </c>
      <c r="F329" s="27">
        <v>13.999986</v>
      </c>
      <c r="G329" s="24" t="s">
        <v>2418</v>
      </c>
    </row>
    <row r="330" spans="2:7" x14ac:dyDescent="0.25">
      <c r="B330" s="23" t="s">
        <v>35</v>
      </c>
      <c r="C330" s="27" t="s">
        <v>2389</v>
      </c>
      <c r="D330" s="27" t="s">
        <v>2662</v>
      </c>
      <c r="E330" s="27">
        <v>49</v>
      </c>
      <c r="F330" s="27">
        <v>18.520222</v>
      </c>
      <c r="G330" s="24" t="s">
        <v>2418</v>
      </c>
    </row>
    <row r="331" spans="2:7" x14ac:dyDescent="0.25">
      <c r="B331" s="23" t="s">
        <v>35</v>
      </c>
      <c r="C331" s="27" t="s">
        <v>2389</v>
      </c>
      <c r="D331" s="27" t="s">
        <v>2663</v>
      </c>
      <c r="E331" s="27">
        <v>224</v>
      </c>
      <c r="F331" s="27">
        <v>39.597566</v>
      </c>
      <c r="G331" s="24" t="s">
        <v>2418</v>
      </c>
    </row>
    <row r="332" spans="2:7" x14ac:dyDescent="0.25">
      <c r="B332" s="23" t="s">
        <v>35</v>
      </c>
      <c r="C332" s="27" t="s">
        <v>2389</v>
      </c>
      <c r="D332" s="27" t="s">
        <v>2664</v>
      </c>
      <c r="E332" s="27">
        <v>35</v>
      </c>
      <c r="F332" s="27">
        <v>15.652455</v>
      </c>
      <c r="G332" s="24" t="s">
        <v>2418</v>
      </c>
    </row>
    <row r="333" spans="2:7" x14ac:dyDescent="0.25">
      <c r="B333" s="23" t="s">
        <v>35</v>
      </c>
      <c r="C333" s="27" t="s">
        <v>664</v>
      </c>
      <c r="D333" s="27" t="s">
        <v>2665</v>
      </c>
      <c r="E333" s="27">
        <v>343</v>
      </c>
      <c r="F333" s="27">
        <v>48.999206999999998</v>
      </c>
      <c r="G333" s="24" t="s">
        <v>2418</v>
      </c>
    </row>
    <row r="334" spans="2:7" x14ac:dyDescent="0.25">
      <c r="B334" s="23" t="s">
        <v>35</v>
      </c>
      <c r="C334" s="27" t="s">
        <v>664</v>
      </c>
      <c r="D334" s="27" t="s">
        <v>2666</v>
      </c>
      <c r="E334" s="27">
        <v>210</v>
      </c>
      <c r="F334" s="27">
        <v>38.340204</v>
      </c>
      <c r="G334" s="24" t="s">
        <v>2418</v>
      </c>
    </row>
    <row r="335" spans="2:7" x14ac:dyDescent="0.25">
      <c r="B335" s="23" t="s">
        <v>35</v>
      </c>
      <c r="C335" s="27" t="s">
        <v>664</v>
      </c>
      <c r="D335" s="27" t="s">
        <v>664</v>
      </c>
      <c r="E335" s="27">
        <v>1400</v>
      </c>
      <c r="F335" s="27">
        <v>98.988304999999997</v>
      </c>
      <c r="G335" s="24" t="s">
        <v>2418</v>
      </c>
    </row>
    <row r="336" spans="2:7" x14ac:dyDescent="0.25">
      <c r="B336" s="23" t="s">
        <v>35</v>
      </c>
      <c r="C336" s="27" t="s">
        <v>664</v>
      </c>
      <c r="D336" s="27" t="s">
        <v>2667</v>
      </c>
      <c r="E336" s="27">
        <v>693</v>
      </c>
      <c r="F336" s="27">
        <v>69.646818999999994</v>
      </c>
      <c r="G336" s="24" t="s">
        <v>2418</v>
      </c>
    </row>
    <row r="337" spans="2:7" x14ac:dyDescent="0.25">
      <c r="B337" s="23" t="s">
        <v>35</v>
      </c>
      <c r="C337" s="27" t="s">
        <v>664</v>
      </c>
      <c r="D337" s="27" t="s">
        <v>1584</v>
      </c>
      <c r="E337" s="27">
        <v>273</v>
      </c>
      <c r="F337" s="27">
        <v>43.714426000000003</v>
      </c>
      <c r="G337" s="24" t="s">
        <v>2418</v>
      </c>
    </row>
    <row r="338" spans="2:7" x14ac:dyDescent="0.25">
      <c r="B338" s="23" t="s">
        <v>35</v>
      </c>
      <c r="C338" s="27" t="s">
        <v>732</v>
      </c>
      <c r="D338" s="27" t="s">
        <v>2668</v>
      </c>
      <c r="E338" s="27">
        <v>294</v>
      </c>
      <c r="F338" s="27">
        <v>45.364558000000002</v>
      </c>
      <c r="G338" s="24" t="s">
        <v>2418</v>
      </c>
    </row>
    <row r="339" spans="2:7" x14ac:dyDescent="0.25">
      <c r="B339" s="23" t="s">
        <v>35</v>
      </c>
      <c r="C339" s="27" t="s">
        <v>732</v>
      </c>
      <c r="D339" s="27" t="s">
        <v>2669</v>
      </c>
      <c r="E339" s="27">
        <v>672</v>
      </c>
      <c r="F339" s="27">
        <v>68.583515000000006</v>
      </c>
      <c r="G339" s="24" t="s">
        <v>2418</v>
      </c>
    </row>
    <row r="340" spans="2:7" x14ac:dyDescent="0.25">
      <c r="B340" s="23" t="s">
        <v>35</v>
      </c>
      <c r="C340" s="27" t="s">
        <v>732</v>
      </c>
      <c r="D340" s="27" t="s">
        <v>639</v>
      </c>
      <c r="E340" s="27">
        <v>154</v>
      </c>
      <c r="F340" s="27">
        <v>32.832678000000001</v>
      </c>
      <c r="G340" s="24" t="s">
        <v>2418</v>
      </c>
    </row>
    <row r="341" spans="2:7" x14ac:dyDescent="0.25">
      <c r="B341" s="23" t="s">
        <v>35</v>
      </c>
      <c r="C341" s="27" t="s">
        <v>732</v>
      </c>
      <c r="D341" s="27" t="s">
        <v>2670</v>
      </c>
      <c r="E341" s="27">
        <v>140</v>
      </c>
      <c r="F341" s="27">
        <v>31.304751</v>
      </c>
      <c r="G341" s="24" t="s">
        <v>2418</v>
      </c>
    </row>
    <row r="342" spans="2:7" x14ac:dyDescent="0.25">
      <c r="B342" s="23" t="s">
        <v>35</v>
      </c>
      <c r="C342" s="27" t="s">
        <v>732</v>
      </c>
      <c r="D342" s="27" t="s">
        <v>2671</v>
      </c>
      <c r="E342" s="27">
        <v>434</v>
      </c>
      <c r="F342" s="27">
        <v>55.116920999999998</v>
      </c>
      <c r="G342" s="24" t="s">
        <v>2418</v>
      </c>
    </row>
    <row r="343" spans="2:7" x14ac:dyDescent="0.25">
      <c r="B343" s="23" t="s">
        <v>35</v>
      </c>
      <c r="C343" s="27" t="s">
        <v>732</v>
      </c>
      <c r="D343" s="27" t="s">
        <v>683</v>
      </c>
      <c r="E343" s="27">
        <v>658</v>
      </c>
      <c r="F343" s="27">
        <v>67.865388999999993</v>
      </c>
      <c r="G343" s="24" t="s">
        <v>2418</v>
      </c>
    </row>
    <row r="344" spans="2:7" x14ac:dyDescent="0.25">
      <c r="B344" s="23" t="s">
        <v>35</v>
      </c>
      <c r="C344" s="27" t="s">
        <v>732</v>
      </c>
      <c r="D344" s="27" t="s">
        <v>732</v>
      </c>
      <c r="E344" s="27">
        <v>1974</v>
      </c>
      <c r="F344" s="27">
        <v>117.538849</v>
      </c>
      <c r="G344" s="24" t="s">
        <v>2418</v>
      </c>
    </row>
    <row r="345" spans="2:7" x14ac:dyDescent="0.25">
      <c r="B345" s="23" t="s">
        <v>35</v>
      </c>
      <c r="C345" s="27" t="s">
        <v>732</v>
      </c>
      <c r="D345" s="27" t="s">
        <v>2672</v>
      </c>
      <c r="E345" s="27">
        <v>70</v>
      </c>
      <c r="F345" s="27">
        <v>22.135876</v>
      </c>
      <c r="G345" s="24" t="s">
        <v>2418</v>
      </c>
    </row>
    <row r="346" spans="2:7" x14ac:dyDescent="0.25">
      <c r="B346" s="23" t="s">
        <v>35</v>
      </c>
      <c r="C346" s="27" t="s">
        <v>732</v>
      </c>
      <c r="D346" s="27" t="s">
        <v>2673</v>
      </c>
      <c r="E346" s="27">
        <v>182</v>
      </c>
      <c r="F346" s="27">
        <v>35.692836</v>
      </c>
      <c r="G346" s="24" t="s">
        <v>2418</v>
      </c>
    </row>
    <row r="347" spans="2:7" x14ac:dyDescent="0.25">
      <c r="B347" s="23" t="s">
        <v>35</v>
      </c>
      <c r="C347" s="27" t="s">
        <v>732</v>
      </c>
      <c r="D347" s="27" t="s">
        <v>2674</v>
      </c>
      <c r="E347" s="27">
        <v>112</v>
      </c>
      <c r="F347" s="27">
        <v>27.999858</v>
      </c>
      <c r="G347" s="24" t="s">
        <v>2418</v>
      </c>
    </row>
    <row r="348" spans="2:7" x14ac:dyDescent="0.25">
      <c r="B348" s="23" t="s">
        <v>35</v>
      </c>
      <c r="C348" s="27" t="s">
        <v>732</v>
      </c>
      <c r="D348" s="27" t="s">
        <v>2675</v>
      </c>
      <c r="E348" s="27">
        <v>28</v>
      </c>
      <c r="F348" s="27">
        <v>13.999986</v>
      </c>
      <c r="G348" s="24" t="s">
        <v>2418</v>
      </c>
    </row>
    <row r="349" spans="2:7" x14ac:dyDescent="0.25">
      <c r="B349" s="23" t="s">
        <v>35</v>
      </c>
      <c r="C349" s="27" t="s">
        <v>732</v>
      </c>
      <c r="D349" s="27" t="s">
        <v>2676</v>
      </c>
      <c r="E349" s="27">
        <v>154</v>
      </c>
      <c r="F349" s="27">
        <v>32.832678000000001</v>
      </c>
      <c r="G349" s="24" t="s">
        <v>2418</v>
      </c>
    </row>
    <row r="350" spans="2:7" x14ac:dyDescent="0.25">
      <c r="B350" s="23" t="s">
        <v>35</v>
      </c>
      <c r="C350" s="27" t="s">
        <v>732</v>
      </c>
      <c r="D350" s="27" t="s">
        <v>2677</v>
      </c>
      <c r="E350" s="27">
        <v>126</v>
      </c>
      <c r="F350" s="27">
        <v>29.698315000000001</v>
      </c>
      <c r="G350" s="24" t="s">
        <v>2418</v>
      </c>
    </row>
    <row r="351" spans="2:7" x14ac:dyDescent="0.25">
      <c r="B351" s="23" t="s">
        <v>35</v>
      </c>
      <c r="C351" s="27" t="s">
        <v>749</v>
      </c>
      <c r="D351" s="27" t="s">
        <v>2678</v>
      </c>
      <c r="E351" s="27">
        <v>150</v>
      </c>
      <c r="F351" s="27">
        <v>38.729650999999997</v>
      </c>
      <c r="G351" s="24" t="s">
        <v>2418</v>
      </c>
    </row>
    <row r="352" spans="2:7" x14ac:dyDescent="0.25">
      <c r="B352" s="23" t="s">
        <v>35</v>
      </c>
      <c r="C352" s="27" t="s">
        <v>749</v>
      </c>
      <c r="D352" s="27" t="s">
        <v>2679</v>
      </c>
      <c r="E352" s="27">
        <v>210</v>
      </c>
      <c r="F352" s="27">
        <v>45.825448000000002</v>
      </c>
      <c r="G352" s="24" t="s">
        <v>2418</v>
      </c>
    </row>
    <row r="353" spans="2:7" x14ac:dyDescent="0.25">
      <c r="B353" s="23" t="s">
        <v>35</v>
      </c>
      <c r="C353" s="27" t="s">
        <v>749</v>
      </c>
      <c r="D353" s="27" t="s">
        <v>2680</v>
      </c>
      <c r="E353" s="27">
        <v>1720</v>
      </c>
      <c r="F353" s="27">
        <v>131.14120700000001</v>
      </c>
      <c r="G353" s="24" t="s">
        <v>2418</v>
      </c>
    </row>
    <row r="354" spans="2:7" x14ac:dyDescent="0.25">
      <c r="B354" s="23" t="s">
        <v>35</v>
      </c>
      <c r="C354" s="27" t="s">
        <v>749</v>
      </c>
      <c r="D354" s="27" t="s">
        <v>2681</v>
      </c>
      <c r="E354" s="27">
        <v>270</v>
      </c>
      <c r="F354" s="27">
        <v>51.961069000000002</v>
      </c>
      <c r="G354" s="24" t="s">
        <v>2418</v>
      </c>
    </row>
    <row r="355" spans="2:7" x14ac:dyDescent="0.25">
      <c r="B355" s="23" t="s">
        <v>35</v>
      </c>
      <c r="C355" s="27" t="s">
        <v>749</v>
      </c>
      <c r="D355" s="27" t="s">
        <v>2682</v>
      </c>
      <c r="E355" s="27">
        <v>270</v>
      </c>
      <c r="F355" s="27">
        <v>51.961069000000002</v>
      </c>
      <c r="G355" s="24" t="s">
        <v>2418</v>
      </c>
    </row>
    <row r="356" spans="2:7" x14ac:dyDescent="0.25">
      <c r="B356" s="23" t="s">
        <v>35</v>
      </c>
      <c r="C356" s="27" t="s">
        <v>749</v>
      </c>
      <c r="D356" s="27" t="s">
        <v>2683</v>
      </c>
      <c r="E356" s="27">
        <v>990</v>
      </c>
      <c r="F356" s="27">
        <v>99.495455000000007</v>
      </c>
      <c r="G356" s="24" t="s">
        <v>2418</v>
      </c>
    </row>
    <row r="357" spans="2:7" x14ac:dyDescent="0.25">
      <c r="B357" s="23" t="s">
        <v>35</v>
      </c>
      <c r="C357" s="27" t="s">
        <v>749</v>
      </c>
      <c r="D357" s="27" t="s">
        <v>1461</v>
      </c>
      <c r="E357" s="27">
        <v>100</v>
      </c>
      <c r="F357" s="27">
        <v>31.622681</v>
      </c>
      <c r="G357" s="24" t="s">
        <v>2418</v>
      </c>
    </row>
    <row r="358" spans="2:7" x14ac:dyDescent="0.25">
      <c r="B358" s="23" t="s">
        <v>35</v>
      </c>
      <c r="C358" s="27" t="s">
        <v>749</v>
      </c>
      <c r="D358" s="27" t="s">
        <v>2684</v>
      </c>
      <c r="E358" s="27">
        <v>220</v>
      </c>
      <c r="F358" s="27">
        <v>46.903824999999998</v>
      </c>
      <c r="G358" s="24" t="s">
        <v>2418</v>
      </c>
    </row>
    <row r="359" spans="2:7" x14ac:dyDescent="0.25">
      <c r="B359" s="23" t="s">
        <v>35</v>
      </c>
      <c r="C359" s="27" t="s">
        <v>749</v>
      </c>
      <c r="D359" s="27" t="s">
        <v>2685</v>
      </c>
      <c r="E359" s="27">
        <v>270</v>
      </c>
      <c r="F359" s="27">
        <v>51.961069000000002</v>
      </c>
      <c r="G359" s="24" t="s">
        <v>2418</v>
      </c>
    </row>
    <row r="360" spans="2:7" x14ac:dyDescent="0.25">
      <c r="B360" s="23" t="s">
        <v>35</v>
      </c>
      <c r="C360" s="27" t="s">
        <v>749</v>
      </c>
      <c r="D360" s="27" t="s">
        <v>2686</v>
      </c>
      <c r="E360" s="27">
        <v>210</v>
      </c>
      <c r="F360" s="27">
        <v>45.825448000000002</v>
      </c>
      <c r="G360" s="24" t="s">
        <v>2418</v>
      </c>
    </row>
    <row r="361" spans="2:7" x14ac:dyDescent="0.25">
      <c r="B361" s="23" t="s">
        <v>35</v>
      </c>
      <c r="C361" s="27" t="s">
        <v>755</v>
      </c>
      <c r="D361" s="27" t="s">
        <v>2687</v>
      </c>
      <c r="E361" s="27">
        <v>176</v>
      </c>
      <c r="F361" s="27">
        <v>43.999777000000002</v>
      </c>
      <c r="G361" s="24" t="s">
        <v>2418</v>
      </c>
    </row>
    <row r="362" spans="2:7" x14ac:dyDescent="0.25">
      <c r="B362" s="23" t="s">
        <v>35</v>
      </c>
      <c r="C362" s="27" t="s">
        <v>755</v>
      </c>
      <c r="D362" s="27" t="s">
        <v>2688</v>
      </c>
      <c r="E362" s="27">
        <v>869</v>
      </c>
      <c r="F362" s="27">
        <v>97.767567</v>
      </c>
      <c r="G362" s="24" t="s">
        <v>2418</v>
      </c>
    </row>
    <row r="363" spans="2:7" x14ac:dyDescent="0.25">
      <c r="B363" s="23" t="s">
        <v>35</v>
      </c>
      <c r="C363" s="27" t="s">
        <v>755</v>
      </c>
      <c r="D363" s="27" t="s">
        <v>2689</v>
      </c>
      <c r="E363" s="27">
        <v>22</v>
      </c>
      <c r="F363" s="27">
        <v>15.556343999999999</v>
      </c>
      <c r="G363" s="24" t="s">
        <v>2418</v>
      </c>
    </row>
    <row r="364" spans="2:7" x14ac:dyDescent="0.25">
      <c r="B364" s="23" t="s">
        <v>35</v>
      </c>
      <c r="C364" s="27" t="s">
        <v>755</v>
      </c>
      <c r="D364" s="27" t="s">
        <v>755</v>
      </c>
      <c r="E364" s="27">
        <v>4939</v>
      </c>
      <c r="F364" s="27">
        <v>233.050601</v>
      </c>
      <c r="G364" s="24" t="s">
        <v>2415</v>
      </c>
    </row>
    <row r="365" spans="2:7" x14ac:dyDescent="0.25">
      <c r="B365" s="23" t="s">
        <v>35</v>
      </c>
      <c r="C365" s="27" t="s">
        <v>755</v>
      </c>
      <c r="D365" s="27" t="s">
        <v>2690</v>
      </c>
      <c r="E365" s="27">
        <v>44</v>
      </c>
      <c r="F365" s="27">
        <v>21.999977999999999</v>
      </c>
      <c r="G365" s="24" t="s">
        <v>2418</v>
      </c>
    </row>
    <row r="366" spans="2:7" x14ac:dyDescent="0.25">
      <c r="B366" s="23" t="s">
        <v>35</v>
      </c>
      <c r="C366" s="27" t="s">
        <v>755</v>
      </c>
      <c r="D366" s="27" t="s">
        <v>2691</v>
      </c>
      <c r="E366" s="27">
        <v>1056</v>
      </c>
      <c r="F366" s="27">
        <v>107.774095</v>
      </c>
      <c r="G366" s="24" t="s">
        <v>2418</v>
      </c>
    </row>
    <row r="367" spans="2:7" x14ac:dyDescent="0.25">
      <c r="B367" s="23" t="s">
        <v>35</v>
      </c>
      <c r="C367" s="27" t="s">
        <v>755</v>
      </c>
      <c r="D367" s="27" t="s">
        <v>960</v>
      </c>
      <c r="E367" s="27">
        <v>231</v>
      </c>
      <c r="F367" s="27">
        <v>50.407992999999998</v>
      </c>
      <c r="G367" s="24" t="s">
        <v>2418</v>
      </c>
    </row>
    <row r="368" spans="2:7" x14ac:dyDescent="0.25">
      <c r="B368" s="23" t="s">
        <v>35</v>
      </c>
      <c r="C368" s="27" t="s">
        <v>755</v>
      </c>
      <c r="D368" s="27" t="s">
        <v>2692</v>
      </c>
      <c r="E368" s="27">
        <v>308</v>
      </c>
      <c r="F368" s="27">
        <v>58.205998999999998</v>
      </c>
      <c r="G368" s="24" t="s">
        <v>2418</v>
      </c>
    </row>
    <row r="369" spans="2:7" x14ac:dyDescent="0.25">
      <c r="B369" s="23" t="s">
        <v>35</v>
      </c>
      <c r="C369" s="27" t="s">
        <v>755</v>
      </c>
      <c r="D369" s="27" t="s">
        <v>2466</v>
      </c>
      <c r="E369" s="27">
        <v>308</v>
      </c>
      <c r="F369" s="27">
        <v>58.205998999999998</v>
      </c>
      <c r="G369" s="24" t="s">
        <v>2418</v>
      </c>
    </row>
    <row r="370" spans="2:7" x14ac:dyDescent="0.25">
      <c r="B370" s="23" t="s">
        <v>35</v>
      </c>
      <c r="C370" s="27" t="s">
        <v>755</v>
      </c>
      <c r="D370" s="27" t="s">
        <v>2693</v>
      </c>
      <c r="E370" s="27">
        <v>286</v>
      </c>
      <c r="F370" s="27">
        <v>56.088742000000003</v>
      </c>
      <c r="G370" s="24" t="s">
        <v>2418</v>
      </c>
    </row>
    <row r="371" spans="2:7" x14ac:dyDescent="0.25">
      <c r="B371" s="23" t="s">
        <v>35</v>
      </c>
      <c r="C371" s="27" t="s">
        <v>775</v>
      </c>
      <c r="D371" s="27" t="s">
        <v>2694</v>
      </c>
      <c r="E371" s="27">
        <v>360</v>
      </c>
      <c r="F371" s="27">
        <v>46.474874999999997</v>
      </c>
      <c r="G371" s="24" t="s">
        <v>2418</v>
      </c>
    </row>
    <row r="372" spans="2:7" x14ac:dyDescent="0.25">
      <c r="B372" s="23" t="s">
        <v>35</v>
      </c>
      <c r="C372" s="27" t="s">
        <v>775</v>
      </c>
      <c r="D372" s="27" t="s">
        <v>775</v>
      </c>
      <c r="E372" s="27">
        <v>300</v>
      </c>
      <c r="F372" s="27">
        <v>42.425705999999998</v>
      </c>
      <c r="G372" s="24" t="s">
        <v>2418</v>
      </c>
    </row>
    <row r="373" spans="2:7" x14ac:dyDescent="0.25">
      <c r="B373" s="23" t="s">
        <v>35</v>
      </c>
      <c r="C373" s="27" t="s">
        <v>775</v>
      </c>
      <c r="D373" s="27" t="s">
        <v>2695</v>
      </c>
      <c r="E373" s="27">
        <v>564</v>
      </c>
      <c r="F373" s="27">
        <v>58.170333999999997</v>
      </c>
      <c r="G373" s="24" t="s">
        <v>2418</v>
      </c>
    </row>
    <row r="374" spans="2:7" x14ac:dyDescent="0.25">
      <c r="B374" s="23" t="s">
        <v>35</v>
      </c>
      <c r="C374" s="27" t="s">
        <v>778</v>
      </c>
      <c r="D374" s="27" t="s">
        <v>2696</v>
      </c>
      <c r="E374" s="27">
        <v>143</v>
      </c>
      <c r="F374" s="27">
        <v>39.660904000000002</v>
      </c>
      <c r="G374" s="24" t="s">
        <v>2418</v>
      </c>
    </row>
    <row r="375" spans="2:7" x14ac:dyDescent="0.25">
      <c r="B375" s="23" t="s">
        <v>35</v>
      </c>
      <c r="C375" s="27" t="s">
        <v>778</v>
      </c>
      <c r="D375" s="27" t="s">
        <v>778</v>
      </c>
      <c r="E375" s="27">
        <v>1155</v>
      </c>
      <c r="F375" s="27">
        <v>112.71250499999999</v>
      </c>
      <c r="G375" s="24" t="s">
        <v>2418</v>
      </c>
    </row>
    <row r="376" spans="2:7" x14ac:dyDescent="0.25">
      <c r="B376" s="23" t="s">
        <v>35</v>
      </c>
      <c r="C376" s="27" t="s">
        <v>778</v>
      </c>
      <c r="D376" s="27" t="s">
        <v>1131</v>
      </c>
      <c r="E376" s="27">
        <v>341</v>
      </c>
      <c r="F376" s="27">
        <v>61.244788</v>
      </c>
      <c r="G376" s="24" t="s">
        <v>2418</v>
      </c>
    </row>
    <row r="377" spans="2:7" x14ac:dyDescent="0.25">
      <c r="B377" s="23" t="s">
        <v>35</v>
      </c>
      <c r="C377" s="27" t="s">
        <v>778</v>
      </c>
      <c r="D377" s="27" t="s">
        <v>2697</v>
      </c>
      <c r="E377" s="27">
        <v>473</v>
      </c>
      <c r="F377" s="27">
        <v>72.130802000000003</v>
      </c>
      <c r="G377" s="24" t="s">
        <v>2418</v>
      </c>
    </row>
    <row r="378" spans="2:7" x14ac:dyDescent="0.25">
      <c r="B378" s="23" t="s">
        <v>35</v>
      </c>
      <c r="C378" s="27" t="s">
        <v>781</v>
      </c>
      <c r="D378" s="27" t="s">
        <v>2698</v>
      </c>
      <c r="E378" s="27">
        <v>600</v>
      </c>
      <c r="F378" s="27">
        <v>59.997996999999998</v>
      </c>
      <c r="G378" s="24" t="s">
        <v>2418</v>
      </c>
    </row>
    <row r="379" spans="2:7" x14ac:dyDescent="0.25">
      <c r="B379" s="23" t="s">
        <v>35</v>
      </c>
      <c r="C379" s="27" t="s">
        <v>781</v>
      </c>
      <c r="D379" s="27" t="s">
        <v>2619</v>
      </c>
      <c r="E379" s="27">
        <v>594</v>
      </c>
      <c r="F379" s="27">
        <v>59.697273000000003</v>
      </c>
      <c r="G379" s="24" t="s">
        <v>2418</v>
      </c>
    </row>
    <row r="380" spans="2:7" x14ac:dyDescent="0.25">
      <c r="B380" s="23" t="s">
        <v>35</v>
      </c>
      <c r="C380" s="27" t="s">
        <v>781</v>
      </c>
      <c r="D380" s="27" t="s">
        <v>781</v>
      </c>
      <c r="E380" s="27">
        <v>1044</v>
      </c>
      <c r="F380" s="27">
        <v>79.140817999999996</v>
      </c>
      <c r="G380" s="24" t="s">
        <v>2418</v>
      </c>
    </row>
    <row r="381" spans="2:7" x14ac:dyDescent="0.25">
      <c r="B381" s="23" t="s">
        <v>35</v>
      </c>
      <c r="C381" s="27" t="s">
        <v>781</v>
      </c>
      <c r="D381" s="27" t="s">
        <v>2699</v>
      </c>
      <c r="E381" s="27">
        <v>138</v>
      </c>
      <c r="F381" s="27">
        <v>28.774775999999999</v>
      </c>
      <c r="G381" s="24" t="s">
        <v>2418</v>
      </c>
    </row>
    <row r="382" spans="2:7" x14ac:dyDescent="0.25">
      <c r="B382" s="23" t="s">
        <v>35</v>
      </c>
      <c r="C382" s="27" t="s">
        <v>781</v>
      </c>
      <c r="D382" s="27" t="s">
        <v>2700</v>
      </c>
      <c r="E382" s="27">
        <v>222</v>
      </c>
      <c r="F382" s="27">
        <v>36.496132000000003</v>
      </c>
      <c r="G382" s="24" t="s">
        <v>2418</v>
      </c>
    </row>
    <row r="383" spans="2:7" x14ac:dyDescent="0.25">
      <c r="B383" s="23" t="s">
        <v>35</v>
      </c>
      <c r="C383" s="27" t="s">
        <v>784</v>
      </c>
      <c r="D383" s="27" t="s">
        <v>2701</v>
      </c>
      <c r="E383" s="27">
        <v>250</v>
      </c>
      <c r="F383" s="27">
        <v>49.999594999999999</v>
      </c>
      <c r="G383" s="24" t="s">
        <v>2418</v>
      </c>
    </row>
    <row r="384" spans="2:7" x14ac:dyDescent="0.25">
      <c r="B384" s="23" t="s">
        <v>35</v>
      </c>
      <c r="C384" s="27" t="s">
        <v>784</v>
      </c>
      <c r="D384" s="27" t="s">
        <v>2643</v>
      </c>
      <c r="E384" s="27">
        <v>20</v>
      </c>
      <c r="F384" s="27">
        <v>14.142130999999999</v>
      </c>
      <c r="G384" s="24" t="s">
        <v>2418</v>
      </c>
    </row>
    <row r="385" spans="2:7" x14ac:dyDescent="0.25">
      <c r="B385" s="23" t="s">
        <v>35</v>
      </c>
      <c r="C385" s="27" t="s">
        <v>784</v>
      </c>
      <c r="D385" s="27" t="s">
        <v>2702</v>
      </c>
      <c r="E385" s="27">
        <v>140</v>
      </c>
      <c r="F385" s="27">
        <v>37.416409999999999</v>
      </c>
      <c r="G385" s="24" t="s">
        <v>2418</v>
      </c>
    </row>
    <row r="386" spans="2:7" x14ac:dyDescent="0.25">
      <c r="B386" s="23" t="s">
        <v>35</v>
      </c>
      <c r="C386" s="27" t="s">
        <v>784</v>
      </c>
      <c r="D386" s="27" t="s">
        <v>2703</v>
      </c>
      <c r="E386" s="27">
        <v>80</v>
      </c>
      <c r="F386" s="27">
        <v>28.284203999999999</v>
      </c>
      <c r="G386" s="24" t="s">
        <v>2418</v>
      </c>
    </row>
    <row r="387" spans="2:7" x14ac:dyDescent="0.25">
      <c r="B387" s="23" t="s">
        <v>35</v>
      </c>
      <c r="C387" s="27" t="s">
        <v>784</v>
      </c>
      <c r="D387" s="27" t="s">
        <v>2704</v>
      </c>
      <c r="E387" s="27">
        <v>60</v>
      </c>
      <c r="F387" s="27">
        <v>24.494855999999999</v>
      </c>
      <c r="G387" s="24" t="s">
        <v>2418</v>
      </c>
    </row>
    <row r="388" spans="2:7" x14ac:dyDescent="0.25">
      <c r="B388" s="23" t="s">
        <v>35</v>
      </c>
      <c r="C388" s="27" t="s">
        <v>784</v>
      </c>
      <c r="D388" s="27" t="s">
        <v>784</v>
      </c>
      <c r="E388" s="27">
        <v>410</v>
      </c>
      <c r="F388" s="27">
        <v>64.030378999999996</v>
      </c>
      <c r="G388" s="24" t="s">
        <v>2418</v>
      </c>
    </row>
    <row r="389" spans="2:7" x14ac:dyDescent="0.25">
      <c r="B389" s="23" t="s">
        <v>35</v>
      </c>
      <c r="C389" s="27" t="s">
        <v>784</v>
      </c>
      <c r="D389" s="27" t="s">
        <v>2651</v>
      </c>
      <c r="E389" s="27">
        <v>80</v>
      </c>
      <c r="F389" s="27">
        <v>28.284203999999999</v>
      </c>
      <c r="G389" s="24" t="s">
        <v>2418</v>
      </c>
    </row>
    <row r="390" spans="2:7" x14ac:dyDescent="0.25">
      <c r="B390" s="23" t="s">
        <v>35</v>
      </c>
      <c r="C390" s="27" t="s">
        <v>784</v>
      </c>
      <c r="D390" s="27" t="s">
        <v>2705</v>
      </c>
      <c r="E390" s="27">
        <v>90</v>
      </c>
      <c r="F390" s="27">
        <v>29.999918999999998</v>
      </c>
      <c r="G390" s="24" t="s">
        <v>2418</v>
      </c>
    </row>
    <row r="391" spans="2:7" x14ac:dyDescent="0.25">
      <c r="B391" s="23" t="s">
        <v>35</v>
      </c>
      <c r="C391" s="27" t="s">
        <v>784</v>
      </c>
      <c r="D391" s="27" t="s">
        <v>2706</v>
      </c>
      <c r="E391" s="27">
        <v>160</v>
      </c>
      <c r="F391" s="27">
        <v>39.999797999999998</v>
      </c>
      <c r="G391" s="24" t="s">
        <v>2418</v>
      </c>
    </row>
    <row r="392" spans="2:7" x14ac:dyDescent="0.25">
      <c r="B392" s="23" t="s">
        <v>35</v>
      </c>
      <c r="C392" s="27" t="s">
        <v>784</v>
      </c>
      <c r="D392" s="27" t="s">
        <v>2707</v>
      </c>
      <c r="E392" s="27">
        <v>100</v>
      </c>
      <c r="F392" s="27">
        <v>31.622681</v>
      </c>
      <c r="G392" s="24" t="s">
        <v>2418</v>
      </c>
    </row>
    <row r="393" spans="2:7" x14ac:dyDescent="0.25">
      <c r="B393" s="23" t="s">
        <v>35</v>
      </c>
      <c r="C393" s="27" t="s">
        <v>784</v>
      </c>
      <c r="D393" s="27" t="s">
        <v>2708</v>
      </c>
      <c r="E393" s="27">
        <v>110</v>
      </c>
      <c r="F393" s="27">
        <v>33.166136000000002</v>
      </c>
      <c r="G393" s="24" t="s">
        <v>2418</v>
      </c>
    </row>
    <row r="394" spans="2:7" x14ac:dyDescent="0.25">
      <c r="B394" s="23" t="s">
        <v>35</v>
      </c>
      <c r="C394" s="27" t="s">
        <v>812</v>
      </c>
      <c r="D394" s="27" t="s">
        <v>2709</v>
      </c>
      <c r="E394" s="27">
        <v>132</v>
      </c>
      <c r="F394" s="27">
        <v>38.104976000000001</v>
      </c>
      <c r="G394" s="24" t="s">
        <v>2418</v>
      </c>
    </row>
    <row r="395" spans="2:7" x14ac:dyDescent="0.25">
      <c r="B395" s="23" t="s">
        <v>35</v>
      </c>
      <c r="C395" s="27" t="s">
        <v>812</v>
      </c>
      <c r="D395" s="27" t="s">
        <v>2710</v>
      </c>
      <c r="E395" s="27">
        <v>55</v>
      </c>
      <c r="F395" s="27">
        <v>24.596715</v>
      </c>
      <c r="G395" s="24" t="s">
        <v>2418</v>
      </c>
    </row>
    <row r="396" spans="2:7" x14ac:dyDescent="0.25">
      <c r="B396" s="23" t="s">
        <v>35</v>
      </c>
      <c r="C396" s="27" t="s">
        <v>812</v>
      </c>
      <c r="D396" s="27" t="s">
        <v>2711</v>
      </c>
      <c r="E396" s="27">
        <v>176</v>
      </c>
      <c r="F396" s="27">
        <v>43.999777000000002</v>
      </c>
      <c r="G396" s="24" t="s">
        <v>2418</v>
      </c>
    </row>
    <row r="397" spans="2:7" x14ac:dyDescent="0.25">
      <c r="B397" s="23" t="s">
        <v>35</v>
      </c>
      <c r="C397" s="27" t="s">
        <v>812</v>
      </c>
      <c r="D397" s="27" t="s">
        <v>2712</v>
      </c>
      <c r="E397" s="27">
        <v>814</v>
      </c>
      <c r="F397" s="27">
        <v>94.623248000000004</v>
      </c>
      <c r="G397" s="24" t="s">
        <v>2418</v>
      </c>
    </row>
    <row r="398" spans="2:7" x14ac:dyDescent="0.25">
      <c r="B398" s="23" t="s">
        <v>35</v>
      </c>
      <c r="C398" s="27" t="s">
        <v>812</v>
      </c>
      <c r="D398" s="27" t="s">
        <v>2713</v>
      </c>
      <c r="E398" s="27">
        <v>506</v>
      </c>
      <c r="F398" s="27">
        <v>74.604498000000007</v>
      </c>
      <c r="G398" s="24" t="s">
        <v>2418</v>
      </c>
    </row>
    <row r="399" spans="2:7" x14ac:dyDescent="0.25">
      <c r="B399" s="23" t="s">
        <v>35</v>
      </c>
      <c r="C399" s="27" t="s">
        <v>812</v>
      </c>
      <c r="D399" s="27" t="s">
        <v>2714</v>
      </c>
      <c r="E399" s="27">
        <v>440</v>
      </c>
      <c r="F399" s="27">
        <v>69.569192999999999</v>
      </c>
      <c r="G399" s="24" t="s">
        <v>2418</v>
      </c>
    </row>
    <row r="400" spans="2:7" x14ac:dyDescent="0.25">
      <c r="B400" s="23" t="s">
        <v>35</v>
      </c>
      <c r="C400" s="27" t="s">
        <v>812</v>
      </c>
      <c r="D400" s="27" t="s">
        <v>812</v>
      </c>
      <c r="E400" s="27">
        <v>2475</v>
      </c>
      <c r="F400" s="27">
        <v>164.98753400000001</v>
      </c>
      <c r="G400" s="24" t="s">
        <v>2418</v>
      </c>
    </row>
    <row r="401" spans="2:7" x14ac:dyDescent="0.25">
      <c r="B401" s="23" t="s">
        <v>35</v>
      </c>
      <c r="C401" s="27" t="s">
        <v>812</v>
      </c>
      <c r="D401" s="27" t="s">
        <v>2715</v>
      </c>
      <c r="E401" s="27">
        <v>539</v>
      </c>
      <c r="F401" s="27">
        <v>76.998752999999994</v>
      </c>
      <c r="G401" s="24" t="s">
        <v>2418</v>
      </c>
    </row>
    <row r="402" spans="2:7" x14ac:dyDescent="0.25">
      <c r="B402" s="23" t="s">
        <v>35</v>
      </c>
      <c r="C402" s="27" t="s">
        <v>812</v>
      </c>
      <c r="D402" s="27" t="s">
        <v>2716</v>
      </c>
      <c r="E402" s="27">
        <v>198</v>
      </c>
      <c r="F402" s="27">
        <v>46.668779999999998</v>
      </c>
      <c r="G402" s="24" t="s">
        <v>2418</v>
      </c>
    </row>
    <row r="403" spans="2:7" x14ac:dyDescent="0.25">
      <c r="B403" s="23" t="s">
        <v>35</v>
      </c>
      <c r="C403" s="27" t="s">
        <v>812</v>
      </c>
      <c r="D403" s="27" t="s">
        <v>2717</v>
      </c>
      <c r="E403" s="27">
        <v>462</v>
      </c>
      <c r="F403" s="27">
        <v>71.287161999999995</v>
      </c>
      <c r="G403" s="24" t="s">
        <v>2418</v>
      </c>
    </row>
    <row r="404" spans="2:7" x14ac:dyDescent="0.25">
      <c r="B404" s="23" t="s">
        <v>35</v>
      </c>
      <c r="C404" s="27" t="s">
        <v>812</v>
      </c>
      <c r="D404" s="27" t="s">
        <v>2718</v>
      </c>
      <c r="E404" s="27">
        <v>231</v>
      </c>
      <c r="F404" s="27">
        <v>50.407992999999998</v>
      </c>
      <c r="G404" s="24" t="s">
        <v>2418</v>
      </c>
    </row>
    <row r="405" spans="2:7" x14ac:dyDescent="0.25">
      <c r="B405" s="23" t="s">
        <v>35</v>
      </c>
      <c r="C405" s="27" t="s">
        <v>812</v>
      </c>
      <c r="D405" s="27" t="s">
        <v>2719</v>
      </c>
      <c r="E405" s="27">
        <v>77</v>
      </c>
      <c r="F405" s="27">
        <v>29.103206</v>
      </c>
      <c r="G405" s="24" t="s">
        <v>2418</v>
      </c>
    </row>
    <row r="406" spans="2:7" x14ac:dyDescent="0.25">
      <c r="B406" s="23" t="s">
        <v>35</v>
      </c>
      <c r="C406" s="27" t="s">
        <v>812</v>
      </c>
      <c r="D406" s="27" t="s">
        <v>2720</v>
      </c>
      <c r="E406" s="27">
        <v>154</v>
      </c>
      <c r="F406" s="27">
        <v>41.158051</v>
      </c>
      <c r="G406" s="24" t="s">
        <v>2418</v>
      </c>
    </row>
    <row r="407" spans="2:7" x14ac:dyDescent="0.25">
      <c r="B407" s="23" t="s">
        <v>35</v>
      </c>
      <c r="C407" s="27" t="s">
        <v>812</v>
      </c>
      <c r="D407" s="27" t="s">
        <v>2721</v>
      </c>
      <c r="E407" s="27">
        <v>1078</v>
      </c>
      <c r="F407" s="27">
        <v>108.890882</v>
      </c>
      <c r="G407" s="24" t="s">
        <v>2418</v>
      </c>
    </row>
    <row r="408" spans="2:7" x14ac:dyDescent="0.25">
      <c r="B408" s="23" t="s">
        <v>35</v>
      </c>
      <c r="C408" s="27" t="s">
        <v>812</v>
      </c>
      <c r="D408" s="27" t="s">
        <v>2431</v>
      </c>
      <c r="E408" s="27">
        <v>77</v>
      </c>
      <c r="F408" s="27">
        <v>29.103206</v>
      </c>
      <c r="G408" s="24" t="s">
        <v>2418</v>
      </c>
    </row>
    <row r="409" spans="2:7" x14ac:dyDescent="0.25">
      <c r="B409" s="23" t="s">
        <v>35</v>
      </c>
      <c r="C409" s="27" t="s">
        <v>812</v>
      </c>
      <c r="D409" s="27" t="s">
        <v>2722</v>
      </c>
      <c r="E409" s="27">
        <v>253</v>
      </c>
      <c r="F409" s="27">
        <v>52.753754999999998</v>
      </c>
      <c r="G409" s="24" t="s">
        <v>2418</v>
      </c>
    </row>
    <row r="410" spans="2:7" x14ac:dyDescent="0.25">
      <c r="B410" s="23" t="s">
        <v>35</v>
      </c>
      <c r="C410" s="27" t="s">
        <v>812</v>
      </c>
      <c r="D410" s="27" t="s">
        <v>2723</v>
      </c>
      <c r="E410" s="27">
        <v>143</v>
      </c>
      <c r="F410" s="27">
        <v>39.660904000000002</v>
      </c>
      <c r="G410" s="24" t="s">
        <v>2418</v>
      </c>
    </row>
    <row r="411" spans="2:7" x14ac:dyDescent="0.25">
      <c r="B411" s="23" t="s">
        <v>35</v>
      </c>
      <c r="C411" s="27" t="s">
        <v>812</v>
      </c>
      <c r="D411" s="27" t="s">
        <v>63</v>
      </c>
      <c r="E411" s="27">
        <v>77</v>
      </c>
      <c r="F411" s="27">
        <v>29.103206</v>
      </c>
      <c r="G411" s="24" t="s">
        <v>2418</v>
      </c>
    </row>
    <row r="412" spans="2:7" x14ac:dyDescent="0.25">
      <c r="B412" s="23" t="s">
        <v>35</v>
      </c>
      <c r="C412" s="27" t="s">
        <v>814</v>
      </c>
      <c r="D412" s="27" t="s">
        <v>2724</v>
      </c>
      <c r="E412" s="27">
        <v>686</v>
      </c>
      <c r="F412" s="27">
        <v>69.294197999999994</v>
      </c>
      <c r="G412" s="24" t="s">
        <v>2418</v>
      </c>
    </row>
    <row r="413" spans="2:7" x14ac:dyDescent="0.25">
      <c r="B413" s="23" t="s">
        <v>35</v>
      </c>
      <c r="C413" s="27" t="s">
        <v>814</v>
      </c>
      <c r="D413" s="27" t="s">
        <v>2725</v>
      </c>
      <c r="E413" s="27">
        <v>294</v>
      </c>
      <c r="F413" s="27">
        <v>45.364558000000002</v>
      </c>
      <c r="G413" s="24" t="s">
        <v>2418</v>
      </c>
    </row>
    <row r="414" spans="2:7" x14ac:dyDescent="0.25">
      <c r="B414" s="23" t="s">
        <v>35</v>
      </c>
      <c r="C414" s="27" t="s">
        <v>814</v>
      </c>
      <c r="D414" s="27" t="s">
        <v>2552</v>
      </c>
      <c r="E414" s="27">
        <v>238</v>
      </c>
      <c r="F414" s="27">
        <v>40.816209000000001</v>
      </c>
      <c r="G414" s="24" t="s">
        <v>2418</v>
      </c>
    </row>
    <row r="415" spans="2:7" x14ac:dyDescent="0.25">
      <c r="B415" s="23" t="s">
        <v>35</v>
      </c>
      <c r="C415" s="27" t="s">
        <v>814</v>
      </c>
      <c r="D415" s="27" t="s">
        <v>814</v>
      </c>
      <c r="E415" s="27">
        <v>1400</v>
      </c>
      <c r="F415" s="27">
        <v>98.988304999999997</v>
      </c>
      <c r="G415" s="24" t="s">
        <v>2418</v>
      </c>
    </row>
    <row r="416" spans="2:7" x14ac:dyDescent="0.25">
      <c r="B416" s="23" t="s">
        <v>35</v>
      </c>
      <c r="C416" s="27" t="s">
        <v>814</v>
      </c>
      <c r="D416" s="27" t="s">
        <v>2726</v>
      </c>
      <c r="E416" s="27">
        <v>273</v>
      </c>
      <c r="F416" s="27">
        <v>43.714426000000003</v>
      </c>
      <c r="G416" s="24" t="s">
        <v>2418</v>
      </c>
    </row>
    <row r="417" spans="2:7" x14ac:dyDescent="0.25">
      <c r="B417" s="23" t="s">
        <v>35</v>
      </c>
      <c r="C417" s="27" t="s">
        <v>814</v>
      </c>
      <c r="D417" s="27" t="s">
        <v>1178</v>
      </c>
      <c r="E417" s="27">
        <v>224</v>
      </c>
      <c r="F417" s="27">
        <v>39.597566</v>
      </c>
      <c r="G417" s="24" t="s">
        <v>2418</v>
      </c>
    </row>
    <row r="418" spans="2:7" x14ac:dyDescent="0.25">
      <c r="B418" s="23" t="s">
        <v>35</v>
      </c>
      <c r="C418" s="27" t="s">
        <v>814</v>
      </c>
      <c r="D418" s="27" t="s">
        <v>2727</v>
      </c>
      <c r="E418" s="27">
        <v>238</v>
      </c>
      <c r="F418" s="27">
        <v>40.816209000000001</v>
      </c>
      <c r="G418" s="24" t="s">
        <v>2418</v>
      </c>
    </row>
    <row r="419" spans="2:7" x14ac:dyDescent="0.25">
      <c r="B419" s="23" t="s">
        <v>35</v>
      </c>
      <c r="C419" s="27" t="s">
        <v>834</v>
      </c>
      <c r="D419" s="27" t="s">
        <v>2728</v>
      </c>
      <c r="E419" s="27">
        <v>56</v>
      </c>
      <c r="F419" s="27">
        <v>21.165967999999999</v>
      </c>
      <c r="G419" s="24" t="s">
        <v>2418</v>
      </c>
    </row>
    <row r="420" spans="2:7" x14ac:dyDescent="0.25">
      <c r="B420" s="23" t="s">
        <v>35</v>
      </c>
      <c r="C420" s="27" t="s">
        <v>834</v>
      </c>
      <c r="D420" s="27" t="s">
        <v>2729</v>
      </c>
      <c r="E420" s="27">
        <v>96</v>
      </c>
      <c r="F420" s="27">
        <v>27.712710000000001</v>
      </c>
      <c r="G420" s="24" t="s">
        <v>2418</v>
      </c>
    </row>
    <row r="421" spans="2:7" x14ac:dyDescent="0.25">
      <c r="B421" s="23" t="s">
        <v>35</v>
      </c>
      <c r="C421" s="27" t="s">
        <v>834</v>
      </c>
      <c r="D421" s="27" t="s">
        <v>2730</v>
      </c>
      <c r="E421" s="27">
        <v>568</v>
      </c>
      <c r="F421" s="27">
        <v>67.407606999999999</v>
      </c>
      <c r="G421" s="24" t="s">
        <v>2418</v>
      </c>
    </row>
    <row r="422" spans="2:7" x14ac:dyDescent="0.25">
      <c r="B422" s="23" t="s">
        <v>35</v>
      </c>
      <c r="C422" s="27" t="s">
        <v>834</v>
      </c>
      <c r="D422" s="27" t="s">
        <v>639</v>
      </c>
      <c r="E422" s="27">
        <v>152</v>
      </c>
      <c r="F422" s="27">
        <v>34.870980000000003</v>
      </c>
      <c r="G422" s="24" t="s">
        <v>2418</v>
      </c>
    </row>
    <row r="423" spans="2:7" x14ac:dyDescent="0.25">
      <c r="B423" s="23" t="s">
        <v>35</v>
      </c>
      <c r="C423" s="27" t="s">
        <v>834</v>
      </c>
      <c r="D423" s="27" t="s">
        <v>2731</v>
      </c>
      <c r="E423" s="27">
        <v>24</v>
      </c>
      <c r="F423" s="27">
        <v>13.856396999999999</v>
      </c>
      <c r="G423" s="24" t="s">
        <v>2418</v>
      </c>
    </row>
    <row r="424" spans="2:7" x14ac:dyDescent="0.25">
      <c r="B424" s="23" t="s">
        <v>35</v>
      </c>
      <c r="C424" s="27" t="s">
        <v>834</v>
      </c>
      <c r="D424" s="27" t="s">
        <v>2732</v>
      </c>
      <c r="E424" s="27">
        <v>184</v>
      </c>
      <c r="F424" s="27">
        <v>38.366368000000001</v>
      </c>
      <c r="G424" s="24" t="s">
        <v>2418</v>
      </c>
    </row>
    <row r="425" spans="2:7" x14ac:dyDescent="0.25">
      <c r="B425" s="23" t="s">
        <v>35</v>
      </c>
      <c r="C425" s="27" t="s">
        <v>834</v>
      </c>
      <c r="D425" s="27" t="s">
        <v>2733</v>
      </c>
      <c r="E425" s="27">
        <v>96</v>
      </c>
      <c r="F425" s="27">
        <v>27.712710000000001</v>
      </c>
      <c r="G425" s="24" t="s">
        <v>2418</v>
      </c>
    </row>
    <row r="426" spans="2:7" x14ac:dyDescent="0.25">
      <c r="B426" s="23" t="s">
        <v>35</v>
      </c>
      <c r="C426" s="27" t="s">
        <v>834</v>
      </c>
      <c r="D426" s="27" t="s">
        <v>2734</v>
      </c>
      <c r="E426" s="27">
        <v>16</v>
      </c>
      <c r="F426" s="27">
        <v>11.313705000000001</v>
      </c>
      <c r="G426" s="24" t="s">
        <v>2418</v>
      </c>
    </row>
    <row r="427" spans="2:7" x14ac:dyDescent="0.25">
      <c r="B427" s="23" t="s">
        <v>35</v>
      </c>
      <c r="C427" s="27" t="s">
        <v>834</v>
      </c>
      <c r="D427" s="27" t="s">
        <v>2735</v>
      </c>
      <c r="E427" s="27">
        <v>128</v>
      </c>
      <c r="F427" s="27">
        <v>31.999838</v>
      </c>
      <c r="G427" s="24" t="s">
        <v>2418</v>
      </c>
    </row>
    <row r="428" spans="2:7" x14ac:dyDescent="0.25">
      <c r="B428" s="23" t="s">
        <v>35</v>
      </c>
      <c r="C428" s="27" t="s">
        <v>834</v>
      </c>
      <c r="D428" s="27" t="s">
        <v>2736</v>
      </c>
      <c r="E428" s="27">
        <v>152</v>
      </c>
      <c r="F428" s="27">
        <v>34.870980000000003</v>
      </c>
      <c r="G428" s="24" t="s">
        <v>2418</v>
      </c>
    </row>
    <row r="429" spans="2:7" x14ac:dyDescent="0.25">
      <c r="B429" s="23" t="s">
        <v>35</v>
      </c>
      <c r="C429" s="27" t="s">
        <v>834</v>
      </c>
      <c r="D429" s="27" t="s">
        <v>834</v>
      </c>
      <c r="E429" s="27">
        <v>440</v>
      </c>
      <c r="F429" s="27">
        <v>59.328507000000002</v>
      </c>
      <c r="G429" s="24" t="s">
        <v>2418</v>
      </c>
    </row>
    <row r="430" spans="2:7" x14ac:dyDescent="0.25">
      <c r="B430" s="23" t="s">
        <v>35</v>
      </c>
      <c r="C430" s="27" t="s">
        <v>834</v>
      </c>
      <c r="D430" s="27" t="s">
        <v>2577</v>
      </c>
      <c r="E430" s="27">
        <v>216</v>
      </c>
      <c r="F430" s="27">
        <v>41.568854999999999</v>
      </c>
      <c r="G430" s="24" t="s">
        <v>2418</v>
      </c>
    </row>
    <row r="431" spans="2:7" x14ac:dyDescent="0.25">
      <c r="B431" s="23" t="s">
        <v>35</v>
      </c>
      <c r="C431" s="27" t="s">
        <v>834</v>
      </c>
      <c r="D431" s="27" t="s">
        <v>2737</v>
      </c>
      <c r="E431" s="27">
        <v>144</v>
      </c>
      <c r="F431" s="27">
        <v>33.940930999999999</v>
      </c>
      <c r="G431" s="24" t="s">
        <v>2418</v>
      </c>
    </row>
    <row r="432" spans="2:7" x14ac:dyDescent="0.25">
      <c r="B432" s="23" t="s">
        <v>35</v>
      </c>
      <c r="C432" s="27" t="s">
        <v>834</v>
      </c>
      <c r="D432" s="27" t="s">
        <v>2738</v>
      </c>
      <c r="E432" s="27">
        <v>88</v>
      </c>
      <c r="F432" s="27">
        <v>26.532909</v>
      </c>
      <c r="G432" s="24" t="s">
        <v>2418</v>
      </c>
    </row>
    <row r="433" spans="2:7" x14ac:dyDescent="0.25">
      <c r="B433" s="23" t="s">
        <v>35</v>
      </c>
      <c r="C433" s="27" t="s">
        <v>834</v>
      </c>
      <c r="D433" s="27" t="s">
        <v>2739</v>
      </c>
      <c r="E433" s="27">
        <v>56</v>
      </c>
      <c r="F433" s="27">
        <v>21.165967999999999</v>
      </c>
      <c r="G433" s="24" t="s">
        <v>2418</v>
      </c>
    </row>
    <row r="434" spans="2:7" x14ac:dyDescent="0.25">
      <c r="B434" s="23" t="s">
        <v>35</v>
      </c>
      <c r="C434" s="27" t="s">
        <v>834</v>
      </c>
      <c r="D434" s="27" t="s">
        <v>2740</v>
      </c>
      <c r="E434" s="27">
        <v>104</v>
      </c>
      <c r="F434" s="27">
        <v>28.844293</v>
      </c>
      <c r="G434" s="24" t="s">
        <v>2418</v>
      </c>
    </row>
    <row r="435" spans="2:7" x14ac:dyDescent="0.25">
      <c r="B435" s="23" t="s">
        <v>35</v>
      </c>
      <c r="C435" s="27" t="s">
        <v>834</v>
      </c>
      <c r="D435" s="27" t="s">
        <v>2741</v>
      </c>
      <c r="E435" s="27">
        <v>776</v>
      </c>
      <c r="F435" s="27">
        <v>78.788310999999993</v>
      </c>
      <c r="G435" s="24" t="s">
        <v>2418</v>
      </c>
    </row>
    <row r="436" spans="2:7" x14ac:dyDescent="0.25">
      <c r="B436" s="23" t="s">
        <v>35</v>
      </c>
      <c r="C436" s="27" t="s">
        <v>834</v>
      </c>
      <c r="D436" s="27" t="s">
        <v>1119</v>
      </c>
      <c r="E436" s="27">
        <v>776</v>
      </c>
      <c r="F436" s="27">
        <v>78.788310999999993</v>
      </c>
      <c r="G436" s="24" t="s">
        <v>2418</v>
      </c>
    </row>
    <row r="437" spans="2:7" x14ac:dyDescent="0.25">
      <c r="B437" s="23" t="s">
        <v>35</v>
      </c>
      <c r="C437" s="27" t="s">
        <v>834</v>
      </c>
      <c r="D437" s="27" t="s">
        <v>2742</v>
      </c>
      <c r="E437" s="27">
        <v>64</v>
      </c>
      <c r="F437" s="27">
        <v>22.627364</v>
      </c>
      <c r="G437" s="24" t="s">
        <v>2418</v>
      </c>
    </row>
    <row r="438" spans="2:7" x14ac:dyDescent="0.25">
      <c r="B438" s="23" t="s">
        <v>35</v>
      </c>
      <c r="C438" s="27" t="s">
        <v>834</v>
      </c>
      <c r="D438" s="27" t="s">
        <v>2743</v>
      </c>
      <c r="E438" s="27">
        <v>24</v>
      </c>
      <c r="F438" s="27">
        <v>13.856396999999999</v>
      </c>
      <c r="G438" s="24" t="s">
        <v>2418</v>
      </c>
    </row>
    <row r="439" spans="2:7" x14ac:dyDescent="0.25">
      <c r="B439" s="23" t="s">
        <v>35</v>
      </c>
      <c r="C439" s="27" t="s">
        <v>834</v>
      </c>
      <c r="D439" s="27" t="s">
        <v>2744</v>
      </c>
      <c r="E439" s="27">
        <v>264</v>
      </c>
      <c r="F439" s="27">
        <v>45.956004999999998</v>
      </c>
      <c r="G439" s="24" t="s">
        <v>2418</v>
      </c>
    </row>
    <row r="440" spans="2:7" x14ac:dyDescent="0.25">
      <c r="B440" s="23" t="s">
        <v>35</v>
      </c>
      <c r="C440" s="27" t="s">
        <v>834</v>
      </c>
      <c r="D440" s="27" t="s">
        <v>2745</v>
      </c>
      <c r="E440" s="27">
        <v>168</v>
      </c>
      <c r="F440" s="27">
        <v>36.660358000000002</v>
      </c>
      <c r="G440" s="24" t="s">
        <v>2418</v>
      </c>
    </row>
    <row r="441" spans="2:7" x14ac:dyDescent="0.25">
      <c r="B441" s="23" t="s">
        <v>35</v>
      </c>
      <c r="C441" s="27" t="s">
        <v>834</v>
      </c>
      <c r="D441" s="27" t="s">
        <v>2746</v>
      </c>
      <c r="E441" s="27">
        <v>96</v>
      </c>
      <c r="F441" s="27">
        <v>27.712710000000001</v>
      </c>
      <c r="G441" s="24" t="s">
        <v>2418</v>
      </c>
    </row>
    <row r="442" spans="2:7" x14ac:dyDescent="0.25">
      <c r="B442" s="23" t="s">
        <v>35</v>
      </c>
      <c r="C442" s="27" t="s">
        <v>834</v>
      </c>
      <c r="D442" s="27" t="s">
        <v>2747</v>
      </c>
      <c r="E442" s="27">
        <v>56</v>
      </c>
      <c r="F442" s="27">
        <v>21.165967999999999</v>
      </c>
      <c r="G442" s="24" t="s">
        <v>2418</v>
      </c>
    </row>
    <row r="443" spans="2:7" x14ac:dyDescent="0.25">
      <c r="B443" s="23" t="s">
        <v>35</v>
      </c>
      <c r="C443" s="27" t="s">
        <v>834</v>
      </c>
      <c r="D443" s="27" t="s">
        <v>1547</v>
      </c>
      <c r="E443" s="27">
        <v>88</v>
      </c>
      <c r="F443" s="27">
        <v>26.532909</v>
      </c>
      <c r="G443" s="24" t="s">
        <v>2418</v>
      </c>
    </row>
    <row r="444" spans="2:7" x14ac:dyDescent="0.25">
      <c r="B444" s="23" t="s">
        <v>35</v>
      </c>
      <c r="C444" s="27" t="s">
        <v>834</v>
      </c>
      <c r="D444" s="27" t="s">
        <v>1590</v>
      </c>
      <c r="E444" s="27">
        <v>176</v>
      </c>
      <c r="F444" s="27">
        <v>37.523060000000001</v>
      </c>
      <c r="G444" s="24" t="s">
        <v>2418</v>
      </c>
    </row>
    <row r="445" spans="2:7" x14ac:dyDescent="0.25">
      <c r="B445" s="23" t="s">
        <v>35</v>
      </c>
      <c r="C445" s="27" t="s">
        <v>834</v>
      </c>
      <c r="D445" s="27" t="s">
        <v>1733</v>
      </c>
      <c r="E445" s="27">
        <v>160</v>
      </c>
      <c r="F445" s="27">
        <v>35.776857999999997</v>
      </c>
      <c r="G445" s="24" t="s">
        <v>2418</v>
      </c>
    </row>
    <row r="446" spans="2:7" x14ac:dyDescent="0.25">
      <c r="B446" s="23" t="s">
        <v>35</v>
      </c>
      <c r="C446" s="27" t="s">
        <v>834</v>
      </c>
      <c r="D446" s="27" t="s">
        <v>1755</v>
      </c>
      <c r="E446" s="27">
        <v>24</v>
      </c>
      <c r="F446" s="27">
        <v>13.856396999999999</v>
      </c>
      <c r="G446" s="24" t="s">
        <v>2418</v>
      </c>
    </row>
    <row r="447" spans="2:7" x14ac:dyDescent="0.25">
      <c r="B447" s="23" t="s">
        <v>35</v>
      </c>
      <c r="C447" s="27" t="s">
        <v>845</v>
      </c>
      <c r="D447" s="27" t="s">
        <v>2748</v>
      </c>
      <c r="E447" s="27">
        <v>990</v>
      </c>
      <c r="F447" s="27">
        <v>99.495455000000007</v>
      </c>
      <c r="G447" s="24" t="s">
        <v>2418</v>
      </c>
    </row>
    <row r="448" spans="2:7" x14ac:dyDescent="0.25">
      <c r="B448" s="23" t="s">
        <v>35</v>
      </c>
      <c r="C448" s="27" t="s">
        <v>845</v>
      </c>
      <c r="D448" s="27" t="s">
        <v>2749</v>
      </c>
      <c r="E448" s="27">
        <v>30</v>
      </c>
      <c r="F448" s="27">
        <v>17.320495999999999</v>
      </c>
      <c r="G448" s="24" t="s">
        <v>2418</v>
      </c>
    </row>
    <row r="449" spans="2:7" x14ac:dyDescent="0.25">
      <c r="B449" s="23" t="s">
        <v>35</v>
      </c>
      <c r="C449" s="27" t="s">
        <v>845</v>
      </c>
      <c r="D449" s="27" t="s">
        <v>2750</v>
      </c>
      <c r="E449" s="27">
        <v>570</v>
      </c>
      <c r="F449" s="27">
        <v>75.496917999999994</v>
      </c>
      <c r="G449" s="24" t="s">
        <v>2418</v>
      </c>
    </row>
    <row r="450" spans="2:7" x14ac:dyDescent="0.25">
      <c r="B450" s="23" t="s">
        <v>35</v>
      </c>
      <c r="C450" s="27" t="s">
        <v>845</v>
      </c>
      <c r="D450" s="27" t="s">
        <v>845</v>
      </c>
      <c r="E450" s="27">
        <v>2820</v>
      </c>
      <c r="F450" s="27">
        <v>167.91264100000001</v>
      </c>
      <c r="G450" s="24" t="s">
        <v>2415</v>
      </c>
    </row>
    <row r="451" spans="2:7" x14ac:dyDescent="0.25">
      <c r="B451" s="23" t="s">
        <v>35</v>
      </c>
      <c r="C451" s="27" t="s">
        <v>845</v>
      </c>
      <c r="D451" s="27" t="s">
        <v>2751</v>
      </c>
      <c r="E451" s="27">
        <v>140</v>
      </c>
      <c r="F451" s="27">
        <v>37.416409999999999</v>
      </c>
      <c r="G451" s="24" t="s">
        <v>2418</v>
      </c>
    </row>
    <row r="452" spans="2:7" x14ac:dyDescent="0.25">
      <c r="B452" s="23" t="s">
        <v>35</v>
      </c>
      <c r="C452" s="27" t="s">
        <v>845</v>
      </c>
      <c r="D452" s="27" t="s">
        <v>961</v>
      </c>
      <c r="E452" s="27">
        <v>90</v>
      </c>
      <c r="F452" s="27">
        <v>29.999918999999998</v>
      </c>
      <c r="G452" s="24" t="s">
        <v>2418</v>
      </c>
    </row>
    <row r="453" spans="2:7" x14ac:dyDescent="0.25">
      <c r="B453" s="23" t="s">
        <v>35</v>
      </c>
      <c r="C453" s="27" t="s">
        <v>845</v>
      </c>
      <c r="D453" s="27" t="s">
        <v>2752</v>
      </c>
      <c r="E453" s="27">
        <v>80</v>
      </c>
      <c r="F453" s="27">
        <v>28.284203999999999</v>
      </c>
      <c r="G453" s="24" t="s">
        <v>2418</v>
      </c>
    </row>
    <row r="454" spans="2:7" x14ac:dyDescent="0.25">
      <c r="B454" s="23" t="s">
        <v>35</v>
      </c>
      <c r="C454" s="27" t="s">
        <v>845</v>
      </c>
      <c r="D454" s="27" t="s">
        <v>2753</v>
      </c>
      <c r="E454" s="27">
        <v>310</v>
      </c>
      <c r="F454" s="27">
        <v>55.677079999999997</v>
      </c>
      <c r="G454" s="24" t="s">
        <v>2418</v>
      </c>
    </row>
    <row r="455" spans="2:7" x14ac:dyDescent="0.25">
      <c r="B455" s="23" t="s">
        <v>35</v>
      </c>
      <c r="C455" s="27" t="s">
        <v>845</v>
      </c>
      <c r="D455" s="27" t="s">
        <v>2573</v>
      </c>
      <c r="E455" s="27">
        <v>200</v>
      </c>
      <c r="F455" s="27">
        <v>44.721072999999997</v>
      </c>
      <c r="G455" s="24" t="s">
        <v>2418</v>
      </c>
    </row>
    <row r="456" spans="2:7" x14ac:dyDescent="0.25">
      <c r="B456" s="23" t="s">
        <v>35</v>
      </c>
      <c r="C456" s="27" t="s">
        <v>845</v>
      </c>
      <c r="D456" s="27" t="s">
        <v>2754</v>
      </c>
      <c r="E456" s="27">
        <v>210</v>
      </c>
      <c r="F456" s="27">
        <v>45.825448000000002</v>
      </c>
      <c r="G456" s="24" t="s">
        <v>2418</v>
      </c>
    </row>
    <row r="457" spans="2:7" x14ac:dyDescent="0.25">
      <c r="B457" s="23" t="s">
        <v>35</v>
      </c>
      <c r="C457" s="27" t="s">
        <v>845</v>
      </c>
      <c r="D457" s="27" t="s">
        <v>2755</v>
      </c>
      <c r="E457" s="27">
        <v>930</v>
      </c>
      <c r="F457" s="27">
        <v>96.433515</v>
      </c>
      <c r="G457" s="24" t="s">
        <v>2418</v>
      </c>
    </row>
    <row r="458" spans="2:7" x14ac:dyDescent="0.25">
      <c r="B458" s="23" t="s">
        <v>35</v>
      </c>
      <c r="C458" s="27" t="s">
        <v>848</v>
      </c>
      <c r="D458" s="27" t="s">
        <v>848</v>
      </c>
      <c r="E458" s="27">
        <v>35</v>
      </c>
      <c r="F458" s="27">
        <v>15.652455</v>
      </c>
      <c r="G458" s="24" t="s">
        <v>2418</v>
      </c>
    </row>
    <row r="459" spans="2:7" x14ac:dyDescent="0.25">
      <c r="B459" s="23" t="s">
        <v>35</v>
      </c>
      <c r="C459" s="27" t="s">
        <v>848</v>
      </c>
      <c r="D459" s="27" t="s">
        <v>2622</v>
      </c>
      <c r="E459" s="27">
        <v>630</v>
      </c>
      <c r="F459" s="27">
        <v>66.405838000000003</v>
      </c>
      <c r="G459" s="24" t="s">
        <v>2418</v>
      </c>
    </row>
    <row r="460" spans="2:7" x14ac:dyDescent="0.25">
      <c r="B460" s="23" t="s">
        <v>35</v>
      </c>
      <c r="C460" s="27" t="s">
        <v>848</v>
      </c>
      <c r="D460" s="27" t="s">
        <v>2756</v>
      </c>
      <c r="E460" s="27">
        <v>693</v>
      </c>
      <c r="F460" s="27">
        <v>69.646818999999994</v>
      </c>
      <c r="G460" s="24" t="s">
        <v>2418</v>
      </c>
    </row>
    <row r="461" spans="2:7" x14ac:dyDescent="0.25">
      <c r="B461" s="23" t="s">
        <v>35</v>
      </c>
      <c r="C461" s="27" t="s">
        <v>848</v>
      </c>
      <c r="D461" s="27" t="s">
        <v>2757</v>
      </c>
      <c r="E461" s="27">
        <v>658</v>
      </c>
      <c r="F461" s="27">
        <v>67.865388999999993</v>
      </c>
      <c r="G461" s="24" t="s">
        <v>2418</v>
      </c>
    </row>
    <row r="462" spans="2:7" x14ac:dyDescent="0.25">
      <c r="B462" s="23" t="s">
        <v>35</v>
      </c>
      <c r="C462" s="27" t="s">
        <v>850</v>
      </c>
      <c r="D462" s="27" t="s">
        <v>420</v>
      </c>
      <c r="E462" s="27">
        <v>873</v>
      </c>
      <c r="F462" s="27">
        <v>88.636849999999995</v>
      </c>
      <c r="G462" s="24" t="s">
        <v>2418</v>
      </c>
    </row>
    <row r="463" spans="2:7" x14ac:dyDescent="0.25">
      <c r="B463" s="23" t="s">
        <v>35</v>
      </c>
      <c r="C463" s="27" t="s">
        <v>850</v>
      </c>
      <c r="D463" s="27" t="s">
        <v>2456</v>
      </c>
      <c r="E463" s="27">
        <v>306</v>
      </c>
      <c r="F463" s="27">
        <v>52.477983000000002</v>
      </c>
      <c r="G463" s="24" t="s">
        <v>2418</v>
      </c>
    </row>
    <row r="464" spans="2:7" x14ac:dyDescent="0.25">
      <c r="B464" s="23" t="s">
        <v>35</v>
      </c>
      <c r="C464" s="27" t="s">
        <v>850</v>
      </c>
      <c r="D464" s="27" t="s">
        <v>850</v>
      </c>
      <c r="E464" s="27">
        <v>756</v>
      </c>
      <c r="F464" s="27">
        <v>82.484053000000003</v>
      </c>
      <c r="G464" s="24" t="s">
        <v>2418</v>
      </c>
    </row>
    <row r="465" spans="2:7" x14ac:dyDescent="0.25">
      <c r="B465" s="23" t="s">
        <v>35</v>
      </c>
      <c r="C465" s="27" t="s">
        <v>850</v>
      </c>
      <c r="D465" s="27" t="s">
        <v>2758</v>
      </c>
      <c r="E465" s="27">
        <v>315</v>
      </c>
      <c r="F465" s="27">
        <v>53.244107</v>
      </c>
      <c r="G465" s="24" t="s">
        <v>2418</v>
      </c>
    </row>
    <row r="466" spans="2:7" x14ac:dyDescent="0.25">
      <c r="B466" s="23" t="s">
        <v>35</v>
      </c>
      <c r="C466" s="27" t="s">
        <v>850</v>
      </c>
      <c r="D466" s="27" t="s">
        <v>2572</v>
      </c>
      <c r="E466" s="27">
        <v>315</v>
      </c>
      <c r="F466" s="27">
        <v>53.244107</v>
      </c>
      <c r="G466" s="24" t="s">
        <v>2418</v>
      </c>
    </row>
    <row r="467" spans="2:7" x14ac:dyDescent="0.25">
      <c r="B467" s="23" t="s">
        <v>35</v>
      </c>
      <c r="C467" s="27" t="s">
        <v>850</v>
      </c>
      <c r="D467" s="27" t="s">
        <v>2445</v>
      </c>
      <c r="E467" s="27">
        <v>900</v>
      </c>
      <c r="F467" s="27">
        <v>89.996994999999998</v>
      </c>
      <c r="G467" s="24" t="s">
        <v>2418</v>
      </c>
    </row>
    <row r="468" spans="2:7" x14ac:dyDescent="0.25">
      <c r="B468" s="23" t="s">
        <v>35</v>
      </c>
      <c r="C468" s="27" t="s">
        <v>851</v>
      </c>
      <c r="D468" s="27" t="s">
        <v>2759</v>
      </c>
      <c r="E468" s="27">
        <v>9</v>
      </c>
      <c r="F468" s="27">
        <v>9</v>
      </c>
      <c r="G468" s="24" t="s">
        <v>2418</v>
      </c>
    </row>
    <row r="469" spans="2:7" x14ac:dyDescent="0.25">
      <c r="B469" s="23" t="s">
        <v>35</v>
      </c>
      <c r="C469" s="27" t="s">
        <v>851</v>
      </c>
      <c r="D469" s="27" t="s">
        <v>851</v>
      </c>
      <c r="E469" s="27">
        <v>828</v>
      </c>
      <c r="F469" s="27">
        <v>86.322317999999996</v>
      </c>
      <c r="G469" s="24" t="s">
        <v>2418</v>
      </c>
    </row>
    <row r="470" spans="2:7" x14ac:dyDescent="0.25">
      <c r="B470" s="23" t="s">
        <v>35</v>
      </c>
      <c r="C470" s="27" t="s">
        <v>851</v>
      </c>
      <c r="D470" s="27" t="s">
        <v>2760</v>
      </c>
      <c r="E470" s="27">
        <v>126</v>
      </c>
      <c r="F470" s="27">
        <v>33.674768999999998</v>
      </c>
      <c r="G470" s="24" t="s">
        <v>2418</v>
      </c>
    </row>
    <row r="471" spans="2:7" x14ac:dyDescent="0.25">
      <c r="B471" s="23" t="s">
        <v>35</v>
      </c>
      <c r="C471" s="27" t="s">
        <v>851</v>
      </c>
      <c r="D471" s="27" t="s">
        <v>2663</v>
      </c>
      <c r="E471" s="27">
        <v>234</v>
      </c>
      <c r="F471" s="27">
        <v>45.890788999999998</v>
      </c>
      <c r="G471" s="24" t="s">
        <v>2418</v>
      </c>
    </row>
    <row r="472" spans="2:7" x14ac:dyDescent="0.25">
      <c r="B472" s="23" t="s">
        <v>35</v>
      </c>
      <c r="C472" s="27" t="s">
        <v>851</v>
      </c>
      <c r="D472" s="27" t="s">
        <v>2761</v>
      </c>
      <c r="E472" s="27">
        <v>900</v>
      </c>
      <c r="F472" s="27">
        <v>89.996994999999998</v>
      </c>
      <c r="G472" s="24" t="s">
        <v>2418</v>
      </c>
    </row>
    <row r="473" spans="2:7" x14ac:dyDescent="0.25">
      <c r="B473" s="23" t="s">
        <v>35</v>
      </c>
      <c r="C473" s="27" t="s">
        <v>866</v>
      </c>
      <c r="D473" s="27" t="s">
        <v>2762</v>
      </c>
      <c r="E473" s="27">
        <v>640</v>
      </c>
      <c r="F473" s="27">
        <v>71.552268999999995</v>
      </c>
      <c r="G473" s="24" t="s">
        <v>2418</v>
      </c>
    </row>
    <row r="474" spans="2:7" x14ac:dyDescent="0.25">
      <c r="B474" s="23" t="s">
        <v>35</v>
      </c>
      <c r="C474" s="27" t="s">
        <v>866</v>
      </c>
      <c r="D474" s="27" t="s">
        <v>2696</v>
      </c>
      <c r="E474" s="27">
        <v>352</v>
      </c>
      <c r="F474" s="27">
        <v>53.065227</v>
      </c>
      <c r="G474" s="24" t="s">
        <v>2418</v>
      </c>
    </row>
    <row r="475" spans="2:7" x14ac:dyDescent="0.25">
      <c r="B475" s="23" t="s">
        <v>35</v>
      </c>
      <c r="C475" s="27" t="s">
        <v>866</v>
      </c>
      <c r="D475" s="27" t="s">
        <v>2763</v>
      </c>
      <c r="E475" s="27">
        <v>680</v>
      </c>
      <c r="F475" s="27">
        <v>73.754266000000001</v>
      </c>
      <c r="G475" s="24" t="s">
        <v>2418</v>
      </c>
    </row>
    <row r="476" spans="2:7" x14ac:dyDescent="0.25">
      <c r="B476" s="23" t="s">
        <v>35</v>
      </c>
      <c r="C476" s="27" t="s">
        <v>866</v>
      </c>
      <c r="D476" s="27" t="s">
        <v>2764</v>
      </c>
      <c r="E476" s="27">
        <v>744</v>
      </c>
      <c r="F476" s="27">
        <v>77.146811999999997</v>
      </c>
      <c r="G476" s="24" t="s">
        <v>2418</v>
      </c>
    </row>
    <row r="477" spans="2:7" x14ac:dyDescent="0.25">
      <c r="B477" s="23" t="s">
        <v>35</v>
      </c>
      <c r="C477" s="27" t="s">
        <v>866</v>
      </c>
      <c r="D477" s="27" t="s">
        <v>2765</v>
      </c>
      <c r="E477" s="27">
        <v>800</v>
      </c>
      <c r="F477" s="27">
        <v>79.997328999999993</v>
      </c>
      <c r="G477" s="24" t="s">
        <v>2418</v>
      </c>
    </row>
    <row r="478" spans="2:7" x14ac:dyDescent="0.25">
      <c r="B478" s="23" t="s">
        <v>35</v>
      </c>
      <c r="C478" s="27" t="s">
        <v>866</v>
      </c>
      <c r="D478" s="27" t="s">
        <v>2766</v>
      </c>
      <c r="E478" s="27">
        <v>792</v>
      </c>
      <c r="F478" s="27">
        <v>79.596363999999994</v>
      </c>
      <c r="G478" s="24" t="s">
        <v>2418</v>
      </c>
    </row>
    <row r="479" spans="2:7" x14ac:dyDescent="0.25">
      <c r="B479" s="23" t="s">
        <v>35</v>
      </c>
      <c r="C479" s="27" t="s">
        <v>866</v>
      </c>
      <c r="D479" s="27" t="s">
        <v>2767</v>
      </c>
      <c r="E479" s="27">
        <v>520</v>
      </c>
      <c r="F479" s="27">
        <v>64.496669999999995</v>
      </c>
      <c r="G479" s="24" t="s">
        <v>2418</v>
      </c>
    </row>
    <row r="480" spans="2:7" x14ac:dyDescent="0.25">
      <c r="B480" s="23" t="s">
        <v>35</v>
      </c>
      <c r="C480" s="27" t="s">
        <v>866</v>
      </c>
      <c r="D480" s="27" t="s">
        <v>2768</v>
      </c>
      <c r="E480" s="27">
        <v>400</v>
      </c>
      <c r="F480" s="27">
        <v>56.567608</v>
      </c>
      <c r="G480" s="24" t="s">
        <v>2418</v>
      </c>
    </row>
    <row r="481" spans="2:7" x14ac:dyDescent="0.25">
      <c r="B481" s="23" t="s">
        <v>35</v>
      </c>
      <c r="C481" s="27" t="s">
        <v>866</v>
      </c>
      <c r="D481" s="27" t="s">
        <v>866</v>
      </c>
      <c r="E481" s="27">
        <v>1552</v>
      </c>
      <c r="F481" s="27">
        <v>111.419853</v>
      </c>
      <c r="G481" s="24" t="s">
        <v>2418</v>
      </c>
    </row>
    <row r="482" spans="2:7" x14ac:dyDescent="0.25">
      <c r="B482" s="23" t="s">
        <v>35</v>
      </c>
      <c r="C482" s="27" t="s">
        <v>866</v>
      </c>
      <c r="D482" s="27" t="s">
        <v>2555</v>
      </c>
      <c r="E482" s="27">
        <v>480</v>
      </c>
      <c r="F482" s="27">
        <v>61.966500000000003</v>
      </c>
      <c r="G482" s="24" t="s">
        <v>2418</v>
      </c>
    </row>
    <row r="483" spans="2:7" x14ac:dyDescent="0.25">
      <c r="B483" s="23" t="s">
        <v>35</v>
      </c>
      <c r="C483" s="27" t="s">
        <v>866</v>
      </c>
      <c r="D483" s="27" t="s">
        <v>2769</v>
      </c>
      <c r="E483" s="27">
        <v>288</v>
      </c>
      <c r="F483" s="27">
        <v>47.999433000000003</v>
      </c>
      <c r="G483" s="24" t="s">
        <v>2418</v>
      </c>
    </row>
    <row r="484" spans="2:7" x14ac:dyDescent="0.25">
      <c r="B484" s="23" t="s">
        <v>35</v>
      </c>
      <c r="C484" s="27" t="s">
        <v>866</v>
      </c>
      <c r="D484" s="27" t="s">
        <v>2770</v>
      </c>
      <c r="E484" s="27">
        <v>168</v>
      </c>
      <c r="F484" s="27">
        <v>36.660358000000002</v>
      </c>
      <c r="G484" s="24" t="s">
        <v>2418</v>
      </c>
    </row>
    <row r="485" spans="2:7" x14ac:dyDescent="0.25">
      <c r="B485" s="23" t="s">
        <v>35</v>
      </c>
      <c r="C485" s="27" t="s">
        <v>866</v>
      </c>
      <c r="D485" s="27" t="s">
        <v>2771</v>
      </c>
      <c r="E485" s="27">
        <v>144</v>
      </c>
      <c r="F485" s="27">
        <v>33.940930999999999</v>
      </c>
      <c r="G485" s="24" t="s">
        <v>2418</v>
      </c>
    </row>
    <row r="486" spans="2:7" x14ac:dyDescent="0.25">
      <c r="B486" s="23" t="s">
        <v>35</v>
      </c>
      <c r="C486" s="27" t="s">
        <v>866</v>
      </c>
      <c r="D486" s="27" t="s">
        <v>2573</v>
      </c>
      <c r="E486" s="27">
        <v>792</v>
      </c>
      <c r="F486" s="27">
        <v>79.596363999999994</v>
      </c>
      <c r="G486" s="24" t="s">
        <v>2418</v>
      </c>
    </row>
    <row r="487" spans="2:7" x14ac:dyDescent="0.25">
      <c r="B487" s="23" t="s">
        <v>35</v>
      </c>
      <c r="C487" s="27" t="s">
        <v>866</v>
      </c>
      <c r="D487" s="27" t="s">
        <v>1356</v>
      </c>
      <c r="E487" s="27">
        <v>512</v>
      </c>
      <c r="F487" s="27">
        <v>63.998640000000002</v>
      </c>
      <c r="G487" s="24" t="s">
        <v>2418</v>
      </c>
    </row>
    <row r="488" spans="2:7" x14ac:dyDescent="0.25">
      <c r="B488" s="23" t="s">
        <v>35</v>
      </c>
      <c r="C488" s="27" t="s">
        <v>866</v>
      </c>
      <c r="D488" s="27" t="s">
        <v>1516</v>
      </c>
      <c r="E488" s="27">
        <v>168</v>
      </c>
      <c r="F488" s="27">
        <v>36.660358000000002</v>
      </c>
      <c r="G488" s="24" t="s">
        <v>2418</v>
      </c>
    </row>
    <row r="489" spans="2:7" x14ac:dyDescent="0.25">
      <c r="B489" s="23" t="s">
        <v>35</v>
      </c>
      <c r="C489" s="27" t="s">
        <v>866</v>
      </c>
      <c r="D489" s="27" t="s">
        <v>2663</v>
      </c>
      <c r="E489" s="27">
        <v>584</v>
      </c>
      <c r="F489" s="27">
        <v>68.350369999999998</v>
      </c>
      <c r="G489" s="24" t="s">
        <v>2418</v>
      </c>
    </row>
    <row r="490" spans="2:7" x14ac:dyDescent="0.25">
      <c r="B490" s="23" t="s">
        <v>35</v>
      </c>
      <c r="C490" s="27" t="s">
        <v>866</v>
      </c>
      <c r="D490" s="27" t="s">
        <v>62</v>
      </c>
      <c r="E490" s="27">
        <v>368</v>
      </c>
      <c r="F490" s="27">
        <v>54.257815999999998</v>
      </c>
      <c r="G490" s="24" t="s">
        <v>2418</v>
      </c>
    </row>
    <row r="491" spans="2:7" x14ac:dyDescent="0.25">
      <c r="B491" s="23" t="s">
        <v>35</v>
      </c>
      <c r="C491" s="27" t="s">
        <v>866</v>
      </c>
      <c r="D491" s="27" t="s">
        <v>2772</v>
      </c>
      <c r="E491" s="27">
        <v>640</v>
      </c>
      <c r="F491" s="27">
        <v>71.552268999999995</v>
      </c>
      <c r="G491" s="24" t="s">
        <v>2418</v>
      </c>
    </row>
    <row r="492" spans="2:7" x14ac:dyDescent="0.25">
      <c r="B492" s="23" t="s">
        <v>35</v>
      </c>
      <c r="C492" s="27" t="s">
        <v>884</v>
      </c>
      <c r="D492" s="27" t="s">
        <v>884</v>
      </c>
      <c r="E492" s="27">
        <v>1584</v>
      </c>
      <c r="F492" s="27">
        <v>119.391445</v>
      </c>
      <c r="G492" s="24" t="s">
        <v>2418</v>
      </c>
    </row>
    <row r="493" spans="2:7" x14ac:dyDescent="0.25">
      <c r="B493" s="23" t="s">
        <v>35</v>
      </c>
      <c r="C493" s="27" t="s">
        <v>884</v>
      </c>
      <c r="D493" s="27" t="s">
        <v>2773</v>
      </c>
      <c r="E493" s="27">
        <v>162</v>
      </c>
      <c r="F493" s="27">
        <v>38.183546999999997</v>
      </c>
      <c r="G493" s="24" t="s">
        <v>2418</v>
      </c>
    </row>
    <row r="494" spans="2:7" x14ac:dyDescent="0.25">
      <c r="B494" s="23" t="s">
        <v>35</v>
      </c>
      <c r="C494" s="27" t="s">
        <v>884</v>
      </c>
      <c r="D494" s="27" t="s">
        <v>2774</v>
      </c>
      <c r="E494" s="27">
        <v>252</v>
      </c>
      <c r="F494" s="27">
        <v>47.623089999999998</v>
      </c>
      <c r="G494" s="24" t="s">
        <v>2418</v>
      </c>
    </row>
    <row r="495" spans="2:7" x14ac:dyDescent="0.25">
      <c r="B495" s="23" t="s">
        <v>35</v>
      </c>
      <c r="C495" s="27" t="s">
        <v>902</v>
      </c>
      <c r="D495" s="27" t="s">
        <v>2775</v>
      </c>
      <c r="E495" s="27">
        <v>594</v>
      </c>
      <c r="F495" s="27">
        <v>73.114743000000004</v>
      </c>
      <c r="G495" s="24" t="s">
        <v>2418</v>
      </c>
    </row>
    <row r="496" spans="2:7" x14ac:dyDescent="0.25">
      <c r="B496" s="23" t="s">
        <v>35</v>
      </c>
      <c r="C496" s="27" t="s">
        <v>902</v>
      </c>
      <c r="D496" s="27" t="s">
        <v>902</v>
      </c>
      <c r="E496" s="27">
        <v>1305</v>
      </c>
      <c r="F496" s="27">
        <v>108.369088</v>
      </c>
      <c r="G496" s="24" t="s">
        <v>2418</v>
      </c>
    </row>
    <row r="497" spans="2:7" x14ac:dyDescent="0.25">
      <c r="B497" s="23" t="s">
        <v>35</v>
      </c>
      <c r="C497" s="27" t="s">
        <v>902</v>
      </c>
      <c r="D497" s="27" t="s">
        <v>2776</v>
      </c>
      <c r="E497" s="27">
        <v>45</v>
      </c>
      <c r="F497" s="27">
        <v>20.124585</v>
      </c>
      <c r="G497" s="24" t="s">
        <v>2418</v>
      </c>
    </row>
    <row r="498" spans="2:7" x14ac:dyDescent="0.25">
      <c r="B498" s="23" t="s">
        <v>35</v>
      </c>
      <c r="C498" s="27" t="s">
        <v>902</v>
      </c>
      <c r="D498" s="27" t="s">
        <v>2777</v>
      </c>
      <c r="E498" s="27">
        <v>396</v>
      </c>
      <c r="F498" s="27">
        <v>59.69838</v>
      </c>
      <c r="G498" s="24" t="s">
        <v>2418</v>
      </c>
    </row>
    <row r="499" spans="2:7" x14ac:dyDescent="0.25">
      <c r="B499" s="23" t="s">
        <v>35</v>
      </c>
      <c r="C499" s="27" t="s">
        <v>902</v>
      </c>
      <c r="D499" s="27" t="s">
        <v>2778</v>
      </c>
      <c r="E499" s="27">
        <v>891</v>
      </c>
      <c r="F499" s="27">
        <v>89.545910000000006</v>
      </c>
      <c r="G499" s="24" t="s">
        <v>2418</v>
      </c>
    </row>
    <row r="500" spans="2:7" x14ac:dyDescent="0.25">
      <c r="B500" s="23" t="s">
        <v>35</v>
      </c>
      <c r="C500" s="27" t="s">
        <v>915</v>
      </c>
      <c r="D500" s="27" t="s">
        <v>2779</v>
      </c>
      <c r="E500" s="27">
        <v>561</v>
      </c>
      <c r="F500" s="27">
        <v>78.554388000000003</v>
      </c>
      <c r="G500" s="24" t="s">
        <v>2418</v>
      </c>
    </row>
    <row r="501" spans="2:7" x14ac:dyDescent="0.25">
      <c r="B501" s="23" t="s">
        <v>35</v>
      </c>
      <c r="C501" s="27" t="s">
        <v>915</v>
      </c>
      <c r="D501" s="27" t="s">
        <v>2780</v>
      </c>
      <c r="E501" s="27">
        <v>1100</v>
      </c>
      <c r="F501" s="27">
        <v>109.99632699999999</v>
      </c>
      <c r="G501" s="24" t="s">
        <v>2418</v>
      </c>
    </row>
    <row r="502" spans="2:7" x14ac:dyDescent="0.25">
      <c r="B502" s="23" t="s">
        <v>35</v>
      </c>
      <c r="C502" s="27" t="s">
        <v>915</v>
      </c>
      <c r="D502" s="27" t="s">
        <v>2781</v>
      </c>
      <c r="E502" s="27">
        <v>1023</v>
      </c>
      <c r="F502" s="27">
        <v>106.07686699999999</v>
      </c>
      <c r="G502" s="24" t="s">
        <v>2418</v>
      </c>
    </row>
    <row r="503" spans="2:7" x14ac:dyDescent="0.25">
      <c r="B503" s="23" t="s">
        <v>35</v>
      </c>
      <c r="C503" s="27" t="s">
        <v>921</v>
      </c>
      <c r="D503" s="27" t="s">
        <v>2782</v>
      </c>
      <c r="E503" s="27">
        <v>472</v>
      </c>
      <c r="F503" s="27">
        <v>61.447963999999999</v>
      </c>
      <c r="G503" s="24" t="s">
        <v>2418</v>
      </c>
    </row>
    <row r="504" spans="2:7" x14ac:dyDescent="0.25">
      <c r="B504" s="23" t="s">
        <v>35</v>
      </c>
      <c r="C504" s="27" t="s">
        <v>921</v>
      </c>
      <c r="D504" s="27" t="s">
        <v>921</v>
      </c>
      <c r="E504" s="27">
        <v>1488</v>
      </c>
      <c r="F504" s="27">
        <v>109.098646</v>
      </c>
      <c r="G504" s="24" t="s">
        <v>2418</v>
      </c>
    </row>
    <row r="505" spans="2:7" x14ac:dyDescent="0.25">
      <c r="B505" s="23" t="s">
        <v>35</v>
      </c>
      <c r="C505" s="27" t="s">
        <v>921</v>
      </c>
      <c r="D505" s="27" t="s">
        <v>2783</v>
      </c>
      <c r="E505" s="27">
        <v>288</v>
      </c>
      <c r="F505" s="27">
        <v>47.999433000000003</v>
      </c>
      <c r="G505" s="24" t="s">
        <v>2418</v>
      </c>
    </row>
    <row r="506" spans="2:7" x14ac:dyDescent="0.25">
      <c r="B506" s="23" t="s">
        <v>35</v>
      </c>
      <c r="C506" s="27" t="s">
        <v>927</v>
      </c>
      <c r="D506" s="27" t="s">
        <v>2784</v>
      </c>
      <c r="E506" s="27">
        <v>30</v>
      </c>
      <c r="F506" s="27">
        <v>12.247427999999999</v>
      </c>
      <c r="G506" s="24" t="s">
        <v>2418</v>
      </c>
    </row>
    <row r="507" spans="2:7" x14ac:dyDescent="0.25">
      <c r="B507" s="23" t="s">
        <v>35</v>
      </c>
      <c r="C507" s="27" t="s">
        <v>927</v>
      </c>
      <c r="D507" s="27" t="s">
        <v>2785</v>
      </c>
      <c r="E507" s="27">
        <v>495</v>
      </c>
      <c r="F507" s="27">
        <v>49.747728000000002</v>
      </c>
      <c r="G507" s="24" t="s">
        <v>2418</v>
      </c>
    </row>
    <row r="508" spans="2:7" x14ac:dyDescent="0.25">
      <c r="B508" s="23" t="s">
        <v>35</v>
      </c>
      <c r="C508" s="27" t="s">
        <v>927</v>
      </c>
      <c r="D508" s="27" t="s">
        <v>2786</v>
      </c>
      <c r="E508" s="27">
        <v>45</v>
      </c>
      <c r="F508" s="27">
        <v>14.99996</v>
      </c>
      <c r="G508" s="24" t="s">
        <v>2418</v>
      </c>
    </row>
    <row r="509" spans="2:7" x14ac:dyDescent="0.25">
      <c r="B509" s="23" t="s">
        <v>35</v>
      </c>
      <c r="C509" s="27" t="s">
        <v>927</v>
      </c>
      <c r="D509" s="27" t="s">
        <v>2787</v>
      </c>
      <c r="E509" s="27">
        <v>50</v>
      </c>
      <c r="F509" s="27">
        <v>15.81134</v>
      </c>
      <c r="G509" s="24" t="s">
        <v>2418</v>
      </c>
    </row>
    <row r="510" spans="2:7" x14ac:dyDescent="0.25">
      <c r="B510" s="23" t="s">
        <v>35</v>
      </c>
      <c r="C510" s="27" t="s">
        <v>927</v>
      </c>
      <c r="D510" s="27" t="s">
        <v>1776</v>
      </c>
      <c r="E510" s="27">
        <v>65</v>
      </c>
      <c r="F510" s="27">
        <v>18.027683</v>
      </c>
      <c r="G510" s="24" t="s">
        <v>2418</v>
      </c>
    </row>
    <row r="511" spans="2:7" x14ac:dyDescent="0.25">
      <c r="B511" s="23" t="s">
        <v>35</v>
      </c>
      <c r="C511" s="27" t="s">
        <v>958</v>
      </c>
      <c r="D511" s="27" t="s">
        <v>2788</v>
      </c>
      <c r="E511" s="27">
        <v>580</v>
      </c>
      <c r="F511" s="27">
        <v>76.156267</v>
      </c>
      <c r="G511" s="24" t="s">
        <v>2418</v>
      </c>
    </row>
    <row r="512" spans="2:7" x14ac:dyDescent="0.25">
      <c r="B512" s="23" t="s">
        <v>35</v>
      </c>
      <c r="C512" s="27" t="s">
        <v>958</v>
      </c>
      <c r="D512" s="27" t="s">
        <v>2789</v>
      </c>
      <c r="E512" s="27">
        <v>950</v>
      </c>
      <c r="F512" s="27">
        <v>97.464853000000005</v>
      </c>
      <c r="G512" s="24" t="s">
        <v>2418</v>
      </c>
    </row>
    <row r="513" spans="2:7" x14ac:dyDescent="0.25">
      <c r="B513" s="23" t="s">
        <v>35</v>
      </c>
      <c r="C513" s="27" t="s">
        <v>958</v>
      </c>
      <c r="D513" s="27" t="s">
        <v>958</v>
      </c>
      <c r="E513" s="27">
        <v>510</v>
      </c>
      <c r="F513" s="27">
        <v>71.413079999999994</v>
      </c>
      <c r="G513" s="24" t="s">
        <v>2418</v>
      </c>
    </row>
    <row r="514" spans="2:7" x14ac:dyDescent="0.25">
      <c r="B514" s="23" t="s">
        <v>35</v>
      </c>
      <c r="C514" s="27" t="s">
        <v>965</v>
      </c>
      <c r="D514" s="27" t="s">
        <v>2790</v>
      </c>
      <c r="E514" s="27">
        <v>387</v>
      </c>
      <c r="F514" s="27">
        <v>59.016111000000002</v>
      </c>
      <c r="G514" s="24" t="s">
        <v>2418</v>
      </c>
    </row>
    <row r="515" spans="2:7" x14ac:dyDescent="0.25">
      <c r="B515" s="23" t="s">
        <v>35</v>
      </c>
      <c r="C515" s="27" t="s">
        <v>965</v>
      </c>
      <c r="D515" s="27" t="s">
        <v>412</v>
      </c>
      <c r="E515" s="27">
        <v>783</v>
      </c>
      <c r="F515" s="27">
        <v>83.943977000000004</v>
      </c>
      <c r="G515" s="24" t="s">
        <v>2418</v>
      </c>
    </row>
    <row r="516" spans="2:7" x14ac:dyDescent="0.25">
      <c r="B516" s="23" t="s">
        <v>35</v>
      </c>
      <c r="C516" s="27" t="s">
        <v>965</v>
      </c>
      <c r="D516" s="27" t="s">
        <v>413</v>
      </c>
      <c r="E516" s="27">
        <v>828</v>
      </c>
      <c r="F516" s="27">
        <v>86.322317999999996</v>
      </c>
      <c r="G516" s="24" t="s">
        <v>2418</v>
      </c>
    </row>
    <row r="517" spans="2:7" x14ac:dyDescent="0.25">
      <c r="B517" s="23" t="s">
        <v>35</v>
      </c>
      <c r="C517" s="27" t="s">
        <v>965</v>
      </c>
      <c r="D517" s="27" t="s">
        <v>2791</v>
      </c>
      <c r="E517" s="27">
        <v>891</v>
      </c>
      <c r="F517" s="27">
        <v>89.545910000000006</v>
      </c>
      <c r="G517" s="24" t="s">
        <v>2418</v>
      </c>
    </row>
    <row r="518" spans="2:7" x14ac:dyDescent="0.25">
      <c r="B518" s="23" t="s">
        <v>35</v>
      </c>
      <c r="C518" s="27" t="s">
        <v>965</v>
      </c>
      <c r="D518" s="27" t="s">
        <v>2792</v>
      </c>
      <c r="E518" s="27">
        <v>900</v>
      </c>
      <c r="F518" s="27">
        <v>89.996994999999998</v>
      </c>
      <c r="G518" s="24" t="s">
        <v>2418</v>
      </c>
    </row>
    <row r="519" spans="2:7" x14ac:dyDescent="0.25">
      <c r="B519" s="23" t="s">
        <v>35</v>
      </c>
      <c r="C519" s="27" t="s">
        <v>965</v>
      </c>
      <c r="D519" s="27" t="s">
        <v>647</v>
      </c>
      <c r="E519" s="27">
        <v>864</v>
      </c>
      <c r="F519" s="27">
        <v>88.178804999999997</v>
      </c>
      <c r="G519" s="24" t="s">
        <v>2418</v>
      </c>
    </row>
    <row r="520" spans="2:7" x14ac:dyDescent="0.25">
      <c r="B520" s="23" t="s">
        <v>35</v>
      </c>
      <c r="C520" s="27" t="s">
        <v>965</v>
      </c>
      <c r="D520" s="27" t="s">
        <v>2458</v>
      </c>
      <c r="E520" s="27">
        <v>333</v>
      </c>
      <c r="F520" s="27">
        <v>54.744197999999997</v>
      </c>
      <c r="G520" s="24" t="s">
        <v>2418</v>
      </c>
    </row>
    <row r="521" spans="2:7" x14ac:dyDescent="0.25">
      <c r="B521" s="23" t="s">
        <v>35</v>
      </c>
      <c r="C521" s="27" t="s">
        <v>965</v>
      </c>
      <c r="D521" s="27" t="s">
        <v>2793</v>
      </c>
      <c r="E521" s="27">
        <v>765</v>
      </c>
      <c r="F521" s="27">
        <v>82.973549000000006</v>
      </c>
      <c r="G521" s="24" t="s">
        <v>2418</v>
      </c>
    </row>
    <row r="522" spans="2:7" x14ac:dyDescent="0.25">
      <c r="B522" s="23" t="s">
        <v>35</v>
      </c>
      <c r="C522" s="27" t="s">
        <v>965</v>
      </c>
      <c r="D522" s="27" t="s">
        <v>2794</v>
      </c>
      <c r="E522" s="27">
        <v>900</v>
      </c>
      <c r="F522" s="27">
        <v>89.996994999999998</v>
      </c>
      <c r="G522" s="24" t="s">
        <v>2418</v>
      </c>
    </row>
    <row r="523" spans="2:7" x14ac:dyDescent="0.25">
      <c r="B523" s="23" t="s">
        <v>35</v>
      </c>
      <c r="C523" s="27" t="s">
        <v>965</v>
      </c>
      <c r="D523" s="27" t="s">
        <v>2795</v>
      </c>
      <c r="E523" s="27">
        <v>2601</v>
      </c>
      <c r="F523" s="27">
        <v>152.98513800000001</v>
      </c>
      <c r="G523" s="24" t="s">
        <v>2415</v>
      </c>
    </row>
    <row r="524" spans="2:7" x14ac:dyDescent="0.25">
      <c r="B524" s="23" t="s">
        <v>35</v>
      </c>
      <c r="C524" s="27" t="s">
        <v>965</v>
      </c>
      <c r="D524" s="27" t="s">
        <v>2796</v>
      </c>
      <c r="E524" s="27">
        <v>1224</v>
      </c>
      <c r="F524" s="27">
        <v>104.952355</v>
      </c>
      <c r="G524" s="24" t="s">
        <v>2418</v>
      </c>
    </row>
    <row r="525" spans="2:7" x14ac:dyDescent="0.25">
      <c r="B525" s="23" t="s">
        <v>35</v>
      </c>
      <c r="C525" s="27" t="s">
        <v>965</v>
      </c>
      <c r="D525" s="27" t="s">
        <v>2555</v>
      </c>
      <c r="E525" s="27">
        <v>333</v>
      </c>
      <c r="F525" s="27">
        <v>54.744197999999997</v>
      </c>
      <c r="G525" s="24" t="s">
        <v>2418</v>
      </c>
    </row>
    <row r="526" spans="2:7" x14ac:dyDescent="0.25">
      <c r="B526" s="23" t="s">
        <v>35</v>
      </c>
      <c r="C526" s="27" t="s">
        <v>965</v>
      </c>
      <c r="D526" s="27" t="s">
        <v>2797</v>
      </c>
      <c r="E526" s="27">
        <v>891</v>
      </c>
      <c r="F526" s="27">
        <v>89.545910000000006</v>
      </c>
      <c r="G526" s="24" t="s">
        <v>2418</v>
      </c>
    </row>
    <row r="527" spans="2:7" x14ac:dyDescent="0.25">
      <c r="B527" s="23" t="s">
        <v>35</v>
      </c>
      <c r="C527" s="27" t="s">
        <v>965</v>
      </c>
      <c r="D527" s="27" t="s">
        <v>2798</v>
      </c>
      <c r="E527" s="27">
        <v>450</v>
      </c>
      <c r="F527" s="27">
        <v>63.638559000000001</v>
      </c>
      <c r="G527" s="24" t="s">
        <v>2418</v>
      </c>
    </row>
    <row r="528" spans="2:7" x14ac:dyDescent="0.25">
      <c r="B528" s="23" t="s">
        <v>35</v>
      </c>
      <c r="C528" s="27" t="s">
        <v>992</v>
      </c>
      <c r="D528" s="27" t="s">
        <v>992</v>
      </c>
      <c r="E528" s="27">
        <v>591</v>
      </c>
      <c r="F528" s="27">
        <v>42.104222999999998</v>
      </c>
      <c r="G528" s="24" t="s">
        <v>2418</v>
      </c>
    </row>
    <row r="529" spans="2:7" x14ac:dyDescent="0.25">
      <c r="B529" s="23" t="s">
        <v>35</v>
      </c>
      <c r="C529" s="27" t="s">
        <v>1014</v>
      </c>
      <c r="D529" s="27" t="s">
        <v>2799</v>
      </c>
      <c r="E529" s="27">
        <v>60</v>
      </c>
      <c r="F529" s="27">
        <v>24.494855999999999</v>
      </c>
      <c r="G529" s="24" t="s">
        <v>2418</v>
      </c>
    </row>
    <row r="530" spans="2:7" x14ac:dyDescent="0.25">
      <c r="B530" s="23" t="s">
        <v>35</v>
      </c>
      <c r="C530" s="27" t="s">
        <v>1014</v>
      </c>
      <c r="D530" s="27" t="s">
        <v>2800</v>
      </c>
      <c r="E530" s="27">
        <v>400</v>
      </c>
      <c r="F530" s="27">
        <v>63.244720999999998</v>
      </c>
      <c r="G530" s="24" t="s">
        <v>2418</v>
      </c>
    </row>
    <row r="531" spans="2:7" x14ac:dyDescent="0.25">
      <c r="B531" s="23" t="s">
        <v>35</v>
      </c>
      <c r="C531" s="27" t="s">
        <v>1014</v>
      </c>
      <c r="D531" s="27" t="s">
        <v>2801</v>
      </c>
      <c r="E531" s="27">
        <v>970</v>
      </c>
      <c r="F531" s="27">
        <v>98.485388999999998</v>
      </c>
      <c r="G531" s="24" t="s">
        <v>2418</v>
      </c>
    </row>
    <row r="532" spans="2:7" x14ac:dyDescent="0.25">
      <c r="B532" s="23" t="s">
        <v>35</v>
      </c>
      <c r="C532" s="27" t="s">
        <v>1014</v>
      </c>
      <c r="D532" s="27" t="s">
        <v>2802</v>
      </c>
      <c r="E532" s="27">
        <v>140</v>
      </c>
      <c r="F532" s="27">
        <v>37.416409999999999</v>
      </c>
      <c r="G532" s="24" t="s">
        <v>2418</v>
      </c>
    </row>
    <row r="533" spans="2:7" x14ac:dyDescent="0.25">
      <c r="B533" s="23" t="s">
        <v>35</v>
      </c>
      <c r="C533" s="27" t="s">
        <v>1014</v>
      </c>
      <c r="D533" s="27" t="s">
        <v>639</v>
      </c>
      <c r="E533" s="27">
        <v>990</v>
      </c>
      <c r="F533" s="27">
        <v>99.495455000000007</v>
      </c>
      <c r="G533" s="24" t="s">
        <v>2418</v>
      </c>
    </row>
    <row r="534" spans="2:7" x14ac:dyDescent="0.25">
      <c r="B534" s="23" t="s">
        <v>35</v>
      </c>
      <c r="C534" s="27" t="s">
        <v>1014</v>
      </c>
      <c r="D534" s="27" t="s">
        <v>2803</v>
      </c>
      <c r="E534" s="27">
        <v>1000</v>
      </c>
      <c r="F534" s="27">
        <v>99.996661000000003</v>
      </c>
      <c r="G534" s="24" t="s">
        <v>2418</v>
      </c>
    </row>
    <row r="535" spans="2:7" x14ac:dyDescent="0.25">
      <c r="B535" s="23" t="s">
        <v>35</v>
      </c>
      <c r="C535" s="27" t="s">
        <v>1014</v>
      </c>
      <c r="D535" s="27" t="s">
        <v>2804</v>
      </c>
      <c r="E535" s="27">
        <v>810</v>
      </c>
      <c r="F535" s="27">
        <v>89.997572000000005</v>
      </c>
      <c r="G535" s="24" t="s">
        <v>2418</v>
      </c>
    </row>
    <row r="536" spans="2:7" x14ac:dyDescent="0.25">
      <c r="B536" s="23" t="s">
        <v>35</v>
      </c>
      <c r="C536" s="27" t="s">
        <v>1014</v>
      </c>
      <c r="D536" s="27" t="s">
        <v>683</v>
      </c>
      <c r="E536" s="27">
        <v>430</v>
      </c>
      <c r="F536" s="27">
        <v>65.573455999999993</v>
      </c>
      <c r="G536" s="24" t="s">
        <v>2418</v>
      </c>
    </row>
    <row r="537" spans="2:7" x14ac:dyDescent="0.25">
      <c r="B537" s="23" t="s">
        <v>35</v>
      </c>
      <c r="C537" s="27" t="s">
        <v>1014</v>
      </c>
      <c r="D537" s="27" t="s">
        <v>2805</v>
      </c>
      <c r="E537" s="27">
        <v>970</v>
      </c>
      <c r="F537" s="27">
        <v>98.485388999999998</v>
      </c>
      <c r="G537" s="24" t="s">
        <v>2418</v>
      </c>
    </row>
    <row r="538" spans="2:7" x14ac:dyDescent="0.25">
      <c r="B538" s="23" t="s">
        <v>35</v>
      </c>
      <c r="C538" s="27" t="s">
        <v>1014</v>
      </c>
      <c r="D538" s="27" t="s">
        <v>2806</v>
      </c>
      <c r="E538" s="27">
        <v>70</v>
      </c>
      <c r="F538" s="27">
        <v>26.457460000000001</v>
      </c>
      <c r="G538" s="24" t="s">
        <v>2418</v>
      </c>
    </row>
    <row r="539" spans="2:7" x14ac:dyDescent="0.25">
      <c r="B539" s="23" t="s">
        <v>35</v>
      </c>
      <c r="C539" s="27" t="s">
        <v>1014</v>
      </c>
      <c r="D539" s="27" t="s">
        <v>2807</v>
      </c>
      <c r="E539" s="27">
        <v>980</v>
      </c>
      <c r="F539" s="27">
        <v>98.991710999999995</v>
      </c>
      <c r="G539" s="24" t="s">
        <v>2418</v>
      </c>
    </row>
    <row r="540" spans="2:7" x14ac:dyDescent="0.25">
      <c r="B540" s="23" t="s">
        <v>35</v>
      </c>
      <c r="C540" s="27" t="s">
        <v>1014</v>
      </c>
      <c r="D540" s="27" t="s">
        <v>2808</v>
      </c>
      <c r="E540" s="27">
        <v>90</v>
      </c>
      <c r="F540" s="27">
        <v>29.999918999999998</v>
      </c>
      <c r="G540" s="24" t="s">
        <v>2418</v>
      </c>
    </row>
    <row r="541" spans="2:7" x14ac:dyDescent="0.25">
      <c r="B541" s="23" t="s">
        <v>35</v>
      </c>
      <c r="C541" s="27" t="s">
        <v>1014</v>
      </c>
      <c r="D541" s="27" t="s">
        <v>2809</v>
      </c>
      <c r="E541" s="27">
        <v>130</v>
      </c>
      <c r="F541" s="27">
        <v>36.055366999999997</v>
      </c>
      <c r="G541" s="24" t="s">
        <v>2418</v>
      </c>
    </row>
    <row r="542" spans="2:7" x14ac:dyDescent="0.25">
      <c r="B542" s="23" t="s">
        <v>35</v>
      </c>
      <c r="C542" s="27" t="s">
        <v>1014</v>
      </c>
      <c r="D542" s="27" t="s">
        <v>2793</v>
      </c>
      <c r="E542" s="27">
        <v>410</v>
      </c>
      <c r="F542" s="27">
        <v>64.030378999999996</v>
      </c>
      <c r="G542" s="24" t="s">
        <v>2418</v>
      </c>
    </row>
    <row r="543" spans="2:7" x14ac:dyDescent="0.25">
      <c r="B543" s="23" t="s">
        <v>35</v>
      </c>
      <c r="C543" s="27" t="s">
        <v>1014</v>
      </c>
      <c r="D543" s="27" t="s">
        <v>2572</v>
      </c>
      <c r="E543" s="27">
        <v>980</v>
      </c>
      <c r="F543" s="27">
        <v>98.991710999999995</v>
      </c>
      <c r="G543" s="24" t="s">
        <v>2418</v>
      </c>
    </row>
    <row r="544" spans="2:7" x14ac:dyDescent="0.25">
      <c r="B544" s="23" t="s">
        <v>35</v>
      </c>
      <c r="C544" s="27" t="s">
        <v>1014</v>
      </c>
      <c r="D544" s="27" t="s">
        <v>2810</v>
      </c>
      <c r="E544" s="27">
        <v>500</v>
      </c>
      <c r="F544" s="27">
        <v>70.709509999999995</v>
      </c>
      <c r="G544" s="24" t="s">
        <v>2418</v>
      </c>
    </row>
    <row r="545" spans="2:7" x14ac:dyDescent="0.25">
      <c r="B545" s="23" t="s">
        <v>35</v>
      </c>
      <c r="C545" s="27" t="s">
        <v>1014</v>
      </c>
      <c r="D545" s="27" t="s">
        <v>2811</v>
      </c>
      <c r="E545" s="27">
        <v>810</v>
      </c>
      <c r="F545" s="27">
        <v>89.997572000000005</v>
      </c>
      <c r="G545" s="24" t="s">
        <v>2418</v>
      </c>
    </row>
    <row r="546" spans="2:7" x14ac:dyDescent="0.25">
      <c r="B546" s="23" t="s">
        <v>35</v>
      </c>
      <c r="C546" s="27" t="s">
        <v>1014</v>
      </c>
      <c r="D546" s="27" t="s">
        <v>1014</v>
      </c>
      <c r="E546" s="27">
        <v>980</v>
      </c>
      <c r="F546" s="27">
        <v>98.991710999999995</v>
      </c>
      <c r="G546" s="24" t="s">
        <v>2418</v>
      </c>
    </row>
    <row r="547" spans="2:7" x14ac:dyDescent="0.25">
      <c r="B547" s="23" t="s">
        <v>35</v>
      </c>
      <c r="C547" s="27" t="s">
        <v>1014</v>
      </c>
      <c r="D547" s="27" t="s">
        <v>2812</v>
      </c>
      <c r="E547" s="27">
        <v>210</v>
      </c>
      <c r="F547" s="27">
        <v>45.825448000000002</v>
      </c>
      <c r="G547" s="24" t="s">
        <v>2418</v>
      </c>
    </row>
    <row r="548" spans="2:7" x14ac:dyDescent="0.25">
      <c r="B548" s="23" t="s">
        <v>35</v>
      </c>
      <c r="C548" s="27" t="s">
        <v>1014</v>
      </c>
      <c r="D548" s="27" t="s">
        <v>2813</v>
      </c>
      <c r="E548" s="27">
        <v>570</v>
      </c>
      <c r="F548" s="27">
        <v>75.496917999999994</v>
      </c>
      <c r="G548" s="24" t="s">
        <v>2418</v>
      </c>
    </row>
    <row r="549" spans="2:7" x14ac:dyDescent="0.25">
      <c r="B549" s="23" t="s">
        <v>35</v>
      </c>
      <c r="C549" s="27" t="s">
        <v>1014</v>
      </c>
      <c r="D549" s="27" t="s">
        <v>2814</v>
      </c>
      <c r="E549" s="27">
        <v>80</v>
      </c>
      <c r="F549" s="27">
        <v>28.284203999999999</v>
      </c>
      <c r="G549" s="24" t="s">
        <v>2418</v>
      </c>
    </row>
    <row r="550" spans="2:7" x14ac:dyDescent="0.25">
      <c r="B550" s="23" t="s">
        <v>35</v>
      </c>
      <c r="C550" s="27" t="s">
        <v>1014</v>
      </c>
      <c r="D550" s="27" t="s">
        <v>2815</v>
      </c>
      <c r="E550" s="27">
        <v>60</v>
      </c>
      <c r="F550" s="27">
        <v>24.494855999999999</v>
      </c>
      <c r="G550" s="24" t="s">
        <v>2418</v>
      </c>
    </row>
    <row r="551" spans="2:7" x14ac:dyDescent="0.25">
      <c r="B551" s="23" t="s">
        <v>35</v>
      </c>
      <c r="C551" s="27" t="s">
        <v>1014</v>
      </c>
      <c r="D551" s="27" t="s">
        <v>2816</v>
      </c>
      <c r="E551" s="27">
        <v>40</v>
      </c>
      <c r="F551" s="27">
        <v>19.999980000000001</v>
      </c>
      <c r="G551" s="24" t="s">
        <v>2418</v>
      </c>
    </row>
    <row r="552" spans="2:7" x14ac:dyDescent="0.25">
      <c r="B552" s="23" t="s">
        <v>35</v>
      </c>
      <c r="C552" s="27" t="s">
        <v>1014</v>
      </c>
      <c r="D552" s="27" t="s">
        <v>2817</v>
      </c>
      <c r="E552" s="27">
        <v>60</v>
      </c>
      <c r="F552" s="27">
        <v>24.494855999999999</v>
      </c>
      <c r="G552" s="24" t="s">
        <v>2418</v>
      </c>
    </row>
    <row r="553" spans="2:7" x14ac:dyDescent="0.25">
      <c r="B553" s="23" t="s">
        <v>35</v>
      </c>
      <c r="C553" s="27" t="s">
        <v>1014</v>
      </c>
      <c r="D553" s="27" t="s">
        <v>2818</v>
      </c>
      <c r="E553" s="27">
        <v>130</v>
      </c>
      <c r="F553" s="27">
        <v>36.055366999999997</v>
      </c>
      <c r="G553" s="24" t="s">
        <v>2418</v>
      </c>
    </row>
    <row r="554" spans="2:7" x14ac:dyDescent="0.25">
      <c r="B554" s="23" t="s">
        <v>35</v>
      </c>
      <c r="C554" s="27" t="s">
        <v>1014</v>
      </c>
      <c r="D554" s="27" t="s">
        <v>1755</v>
      </c>
      <c r="E554" s="27">
        <v>20</v>
      </c>
      <c r="F554" s="27">
        <v>14.142130999999999</v>
      </c>
      <c r="G554" s="24" t="s">
        <v>2418</v>
      </c>
    </row>
    <row r="555" spans="2:7" x14ac:dyDescent="0.25">
      <c r="B555" s="23" t="s">
        <v>35</v>
      </c>
      <c r="C555" s="27" t="s">
        <v>1014</v>
      </c>
      <c r="D555" s="27" t="s">
        <v>2819</v>
      </c>
      <c r="E555" s="27">
        <v>620</v>
      </c>
      <c r="F555" s="27">
        <v>78.738459000000006</v>
      </c>
      <c r="G555" s="24" t="s">
        <v>2418</v>
      </c>
    </row>
    <row r="556" spans="2:7" x14ac:dyDescent="0.25">
      <c r="B556" s="23" t="s">
        <v>35</v>
      </c>
      <c r="C556" s="27" t="s">
        <v>1014</v>
      </c>
      <c r="D556" s="27" t="s">
        <v>2820</v>
      </c>
      <c r="E556" s="27">
        <v>340</v>
      </c>
      <c r="F556" s="27">
        <v>58.308869999999999</v>
      </c>
      <c r="G556" s="24" t="s">
        <v>2418</v>
      </c>
    </row>
    <row r="557" spans="2:7" x14ac:dyDescent="0.25">
      <c r="B557" s="23" t="s">
        <v>35</v>
      </c>
      <c r="C557" s="27" t="s">
        <v>1014</v>
      </c>
      <c r="D557" s="27" t="s">
        <v>2821</v>
      </c>
      <c r="E557" s="27">
        <v>300</v>
      </c>
      <c r="F557" s="27">
        <v>54.771720000000002</v>
      </c>
      <c r="G557" s="24" t="s">
        <v>2418</v>
      </c>
    </row>
    <row r="558" spans="2:7" x14ac:dyDescent="0.25">
      <c r="B558" s="23" t="s">
        <v>35</v>
      </c>
      <c r="C558" s="27" t="s">
        <v>1014</v>
      </c>
      <c r="D558" s="27" t="s">
        <v>2822</v>
      </c>
      <c r="E558" s="27">
        <v>680</v>
      </c>
      <c r="F558" s="27">
        <v>82.460249000000005</v>
      </c>
      <c r="G558" s="24" t="s">
        <v>2418</v>
      </c>
    </row>
    <row r="559" spans="2:7" x14ac:dyDescent="0.25">
      <c r="B559" s="23" t="s">
        <v>35</v>
      </c>
      <c r="C559" s="27" t="s">
        <v>1014</v>
      </c>
      <c r="D559" s="27" t="s">
        <v>2823</v>
      </c>
      <c r="E559" s="27">
        <v>430</v>
      </c>
      <c r="F559" s="27">
        <v>65.573455999999993</v>
      </c>
      <c r="G559" s="24" t="s">
        <v>2418</v>
      </c>
    </row>
    <row r="560" spans="2:7" x14ac:dyDescent="0.25">
      <c r="B560" s="23" t="s">
        <v>35</v>
      </c>
      <c r="C560" s="27" t="s">
        <v>1014</v>
      </c>
      <c r="D560" s="27" t="s">
        <v>2824</v>
      </c>
      <c r="E560" s="27">
        <v>600</v>
      </c>
      <c r="F560" s="27">
        <v>77.458125999999993</v>
      </c>
      <c r="G560" s="24" t="s">
        <v>2418</v>
      </c>
    </row>
    <row r="561" spans="2:7" x14ac:dyDescent="0.25">
      <c r="B561" s="23" t="s">
        <v>35</v>
      </c>
      <c r="C561" s="27" t="s">
        <v>1014</v>
      </c>
      <c r="D561" s="27" t="s">
        <v>2825</v>
      </c>
      <c r="E561" s="27">
        <v>430</v>
      </c>
      <c r="F561" s="27">
        <v>65.573455999999993</v>
      </c>
      <c r="G561" s="24" t="s">
        <v>2418</v>
      </c>
    </row>
    <row r="562" spans="2:7" x14ac:dyDescent="0.25">
      <c r="B562" s="23" t="s">
        <v>35</v>
      </c>
      <c r="C562" s="27" t="s">
        <v>1015</v>
      </c>
      <c r="D562" s="27" t="s">
        <v>1015</v>
      </c>
      <c r="E562" s="27">
        <v>1476</v>
      </c>
      <c r="F562" s="27">
        <v>94.098546999999996</v>
      </c>
      <c r="G562" s="24" t="s">
        <v>2418</v>
      </c>
    </row>
    <row r="563" spans="2:7" x14ac:dyDescent="0.25">
      <c r="B563" s="23" t="s">
        <v>35</v>
      </c>
      <c r="C563" s="27" t="s">
        <v>1020</v>
      </c>
      <c r="D563" s="27" t="s">
        <v>2826</v>
      </c>
      <c r="E563" s="27">
        <v>270</v>
      </c>
      <c r="F563" s="27">
        <v>49.294547999999999</v>
      </c>
      <c r="G563" s="24" t="s">
        <v>2418</v>
      </c>
    </row>
    <row r="564" spans="2:7" x14ac:dyDescent="0.25">
      <c r="B564" s="23" t="s">
        <v>35</v>
      </c>
      <c r="C564" s="27" t="s">
        <v>1020</v>
      </c>
      <c r="D564" s="27" t="s">
        <v>2749</v>
      </c>
      <c r="E564" s="27">
        <v>378</v>
      </c>
      <c r="F564" s="27">
        <v>58.325859999999999</v>
      </c>
      <c r="G564" s="24" t="s">
        <v>2418</v>
      </c>
    </row>
    <row r="565" spans="2:7" x14ac:dyDescent="0.25">
      <c r="B565" s="23" t="s">
        <v>35</v>
      </c>
      <c r="C565" s="27" t="s">
        <v>1020</v>
      </c>
      <c r="D565" s="27" t="s">
        <v>2827</v>
      </c>
      <c r="E565" s="27">
        <v>45</v>
      </c>
      <c r="F565" s="27">
        <v>20.124585</v>
      </c>
      <c r="G565" s="24" t="s">
        <v>2418</v>
      </c>
    </row>
    <row r="566" spans="2:7" x14ac:dyDescent="0.25">
      <c r="B566" s="23" t="s">
        <v>35</v>
      </c>
      <c r="C566" s="27" t="s">
        <v>1020</v>
      </c>
      <c r="D566" s="27" t="s">
        <v>2828</v>
      </c>
      <c r="E566" s="27">
        <v>36</v>
      </c>
      <c r="F566" s="27">
        <v>17.999981999999999</v>
      </c>
      <c r="G566" s="24" t="s">
        <v>2418</v>
      </c>
    </row>
    <row r="567" spans="2:7" x14ac:dyDescent="0.25">
      <c r="B567" s="23" t="s">
        <v>35</v>
      </c>
      <c r="C567" s="27" t="s">
        <v>1020</v>
      </c>
      <c r="D567" s="27" t="s">
        <v>688</v>
      </c>
      <c r="E567" s="27">
        <v>684</v>
      </c>
      <c r="F567" s="27">
        <v>78.458196000000001</v>
      </c>
      <c r="G567" s="24" t="s">
        <v>2418</v>
      </c>
    </row>
    <row r="568" spans="2:7" x14ac:dyDescent="0.25">
      <c r="B568" s="23" t="s">
        <v>35</v>
      </c>
      <c r="C568" s="27" t="s">
        <v>1020</v>
      </c>
      <c r="D568" s="27" t="s">
        <v>2829</v>
      </c>
      <c r="E568" s="27">
        <v>36</v>
      </c>
      <c r="F568" s="27">
        <v>17.999981999999999</v>
      </c>
      <c r="G568" s="24" t="s">
        <v>2418</v>
      </c>
    </row>
    <row r="569" spans="2:7" x14ac:dyDescent="0.25">
      <c r="B569" s="23" t="s">
        <v>35</v>
      </c>
      <c r="C569" s="27" t="s">
        <v>1020</v>
      </c>
      <c r="D569" s="27" t="s">
        <v>2830</v>
      </c>
      <c r="E569" s="27">
        <v>36</v>
      </c>
      <c r="F569" s="27">
        <v>17.999981999999999</v>
      </c>
      <c r="G569" s="24" t="s">
        <v>2418</v>
      </c>
    </row>
    <row r="570" spans="2:7" x14ac:dyDescent="0.25">
      <c r="B570" s="23" t="s">
        <v>35</v>
      </c>
      <c r="C570" s="27" t="s">
        <v>1020</v>
      </c>
      <c r="D570" s="27" t="s">
        <v>2831</v>
      </c>
      <c r="E570" s="27">
        <v>900</v>
      </c>
      <c r="F570" s="27">
        <v>89.996994999999998</v>
      </c>
      <c r="G570" s="24" t="s">
        <v>2418</v>
      </c>
    </row>
    <row r="571" spans="2:7" x14ac:dyDescent="0.25">
      <c r="B571" s="23" t="s">
        <v>35</v>
      </c>
      <c r="C571" s="27" t="s">
        <v>1020</v>
      </c>
      <c r="D571" s="27" t="s">
        <v>2832</v>
      </c>
      <c r="E571" s="27">
        <v>63</v>
      </c>
      <c r="F571" s="27">
        <v>23.811713999999998</v>
      </c>
      <c r="G571" s="24" t="s">
        <v>2418</v>
      </c>
    </row>
    <row r="572" spans="2:7" x14ac:dyDescent="0.25">
      <c r="B572" s="23" t="s">
        <v>35</v>
      </c>
      <c r="C572" s="27" t="s">
        <v>1020</v>
      </c>
      <c r="D572" s="27" t="s">
        <v>2833</v>
      </c>
      <c r="E572" s="27">
        <v>3114</v>
      </c>
      <c r="F572" s="27">
        <v>167.390197</v>
      </c>
      <c r="G572" s="24" t="s">
        <v>2415</v>
      </c>
    </row>
    <row r="573" spans="2:7" x14ac:dyDescent="0.25">
      <c r="B573" s="23" t="s">
        <v>35</v>
      </c>
      <c r="C573" s="27" t="s">
        <v>1020</v>
      </c>
      <c r="D573" s="27" t="s">
        <v>2834</v>
      </c>
      <c r="E573" s="27">
        <v>900</v>
      </c>
      <c r="F573" s="27">
        <v>89.996994999999998</v>
      </c>
      <c r="G573" s="24" t="s">
        <v>2418</v>
      </c>
    </row>
    <row r="574" spans="2:7" x14ac:dyDescent="0.25">
      <c r="B574" s="23" t="s">
        <v>35</v>
      </c>
      <c r="C574" s="27" t="s">
        <v>1020</v>
      </c>
      <c r="D574" s="27" t="s">
        <v>2835</v>
      </c>
      <c r="E574" s="27">
        <v>81</v>
      </c>
      <c r="F574" s="27">
        <v>26.999927</v>
      </c>
      <c r="G574" s="24" t="s">
        <v>2418</v>
      </c>
    </row>
    <row r="575" spans="2:7" x14ac:dyDescent="0.25">
      <c r="B575" s="23" t="s">
        <v>35</v>
      </c>
      <c r="C575" s="27" t="s">
        <v>1020</v>
      </c>
      <c r="D575" s="27" t="s">
        <v>1590</v>
      </c>
      <c r="E575" s="27">
        <v>243</v>
      </c>
      <c r="F575" s="27">
        <v>46.764961999999997</v>
      </c>
      <c r="G575" s="24" t="s">
        <v>2418</v>
      </c>
    </row>
    <row r="576" spans="2:7" x14ac:dyDescent="0.25">
      <c r="B576" s="23" t="s">
        <v>35</v>
      </c>
      <c r="C576" s="27" t="s">
        <v>1020</v>
      </c>
      <c r="D576" s="27" t="s">
        <v>2836</v>
      </c>
      <c r="E576" s="27">
        <v>675</v>
      </c>
      <c r="F576" s="27">
        <v>77.940341000000004</v>
      </c>
      <c r="G576" s="24" t="s">
        <v>2418</v>
      </c>
    </row>
    <row r="577" spans="2:7" x14ac:dyDescent="0.25">
      <c r="B577" s="23" t="s">
        <v>35</v>
      </c>
      <c r="C577" s="27" t="s">
        <v>1036</v>
      </c>
      <c r="D577" s="27" t="s">
        <v>2837</v>
      </c>
      <c r="E577" s="27">
        <v>14</v>
      </c>
      <c r="F577" s="27">
        <v>9.8994920000000004</v>
      </c>
      <c r="G577" s="24" t="s">
        <v>2418</v>
      </c>
    </row>
    <row r="578" spans="2:7" x14ac:dyDescent="0.25">
      <c r="B578" s="23" t="s">
        <v>35</v>
      </c>
      <c r="C578" s="27" t="s">
        <v>1036</v>
      </c>
      <c r="D578" s="27" t="s">
        <v>2838</v>
      </c>
      <c r="E578" s="27">
        <v>63</v>
      </c>
      <c r="F578" s="27">
        <v>20.999942999999998</v>
      </c>
      <c r="G578" s="24" t="s">
        <v>2418</v>
      </c>
    </row>
    <row r="579" spans="2:7" x14ac:dyDescent="0.25">
      <c r="B579" s="23" t="s">
        <v>35</v>
      </c>
      <c r="C579" s="27" t="s">
        <v>1036</v>
      </c>
      <c r="D579" s="27" t="s">
        <v>2724</v>
      </c>
      <c r="E579" s="27">
        <v>700</v>
      </c>
      <c r="F579" s="27">
        <v>69.997663000000003</v>
      </c>
      <c r="G579" s="24" t="s">
        <v>2418</v>
      </c>
    </row>
    <row r="580" spans="2:7" x14ac:dyDescent="0.25">
      <c r="B580" s="23" t="s">
        <v>35</v>
      </c>
      <c r="C580" s="27" t="s">
        <v>1036</v>
      </c>
      <c r="D580" s="27" t="s">
        <v>2839</v>
      </c>
      <c r="E580" s="27">
        <v>119</v>
      </c>
      <c r="F580" s="27">
        <v>28.861584000000001</v>
      </c>
      <c r="G580" s="24" t="s">
        <v>2418</v>
      </c>
    </row>
    <row r="581" spans="2:7" x14ac:dyDescent="0.25">
      <c r="B581" s="23" t="s">
        <v>35</v>
      </c>
      <c r="C581" s="27" t="s">
        <v>1036</v>
      </c>
      <c r="D581" s="27" t="s">
        <v>2840</v>
      </c>
      <c r="E581" s="27">
        <v>259</v>
      </c>
      <c r="F581" s="27">
        <v>42.578820999999998</v>
      </c>
      <c r="G581" s="24" t="s">
        <v>2418</v>
      </c>
    </row>
    <row r="582" spans="2:7" x14ac:dyDescent="0.25">
      <c r="B582" s="23" t="s">
        <v>35</v>
      </c>
      <c r="C582" s="27" t="s">
        <v>1036</v>
      </c>
      <c r="D582" s="27" t="s">
        <v>2841</v>
      </c>
      <c r="E582" s="27">
        <v>504</v>
      </c>
      <c r="F582" s="27">
        <v>59.395547000000001</v>
      </c>
      <c r="G582" s="24" t="s">
        <v>2418</v>
      </c>
    </row>
    <row r="583" spans="2:7" x14ac:dyDescent="0.25">
      <c r="B583" s="23" t="s">
        <v>35</v>
      </c>
      <c r="C583" s="27" t="s">
        <v>1036</v>
      </c>
      <c r="D583" s="27" t="s">
        <v>2842</v>
      </c>
      <c r="E583" s="27">
        <v>21</v>
      </c>
      <c r="F583" s="27">
        <v>12.124347</v>
      </c>
      <c r="G583" s="24" t="s">
        <v>2418</v>
      </c>
    </row>
    <row r="584" spans="2:7" x14ac:dyDescent="0.25">
      <c r="B584" s="23" t="s">
        <v>35</v>
      </c>
      <c r="C584" s="27" t="s">
        <v>1036</v>
      </c>
      <c r="D584" s="27" t="s">
        <v>861</v>
      </c>
      <c r="E584" s="27">
        <v>77</v>
      </c>
      <c r="F584" s="27">
        <v>23.216294999999999</v>
      </c>
      <c r="G584" s="24" t="s">
        <v>2418</v>
      </c>
    </row>
    <row r="585" spans="2:7" x14ac:dyDescent="0.25">
      <c r="B585" s="23" t="s">
        <v>35</v>
      </c>
      <c r="C585" s="27" t="s">
        <v>1036</v>
      </c>
      <c r="D585" s="27" t="s">
        <v>2843</v>
      </c>
      <c r="E585" s="27">
        <v>35</v>
      </c>
      <c r="F585" s="27">
        <v>15.652455</v>
      </c>
      <c r="G585" s="24" t="s">
        <v>2418</v>
      </c>
    </row>
    <row r="586" spans="2:7" x14ac:dyDescent="0.25">
      <c r="B586" s="23" t="s">
        <v>35</v>
      </c>
      <c r="C586" s="27" t="s">
        <v>1036</v>
      </c>
      <c r="D586" s="27" t="s">
        <v>2844</v>
      </c>
      <c r="E586" s="27">
        <v>63</v>
      </c>
      <c r="F586" s="27">
        <v>20.999942999999998</v>
      </c>
      <c r="G586" s="24" t="s">
        <v>2418</v>
      </c>
    </row>
    <row r="587" spans="2:7" x14ac:dyDescent="0.25">
      <c r="B587" s="23" t="s">
        <v>35</v>
      </c>
      <c r="C587" s="27" t="s">
        <v>1036</v>
      </c>
      <c r="D587" s="27" t="s">
        <v>1036</v>
      </c>
      <c r="E587" s="27">
        <v>693</v>
      </c>
      <c r="F587" s="27">
        <v>69.646818999999994</v>
      </c>
      <c r="G587" s="24" t="s">
        <v>2418</v>
      </c>
    </row>
    <row r="588" spans="2:7" x14ac:dyDescent="0.25">
      <c r="B588" s="23" t="s">
        <v>35</v>
      </c>
      <c r="C588" s="27" t="s">
        <v>1036</v>
      </c>
      <c r="D588" s="27" t="s">
        <v>1178</v>
      </c>
      <c r="E588" s="27">
        <v>84</v>
      </c>
      <c r="F588" s="27">
        <v>24.248621</v>
      </c>
      <c r="G588" s="24" t="s">
        <v>2418</v>
      </c>
    </row>
    <row r="589" spans="2:7" x14ac:dyDescent="0.25">
      <c r="B589" s="23" t="s">
        <v>35</v>
      </c>
      <c r="C589" s="27" t="s">
        <v>1036</v>
      </c>
      <c r="D589" s="27" t="s">
        <v>2845</v>
      </c>
      <c r="E589" s="27">
        <v>168</v>
      </c>
      <c r="F589" s="27">
        <v>34.292589999999997</v>
      </c>
      <c r="G589" s="24" t="s">
        <v>2418</v>
      </c>
    </row>
    <row r="590" spans="2:7" x14ac:dyDescent="0.25">
      <c r="B590" s="23" t="s">
        <v>35</v>
      </c>
      <c r="C590" s="27" t="s">
        <v>1036</v>
      </c>
      <c r="D590" s="27" t="s">
        <v>1193</v>
      </c>
      <c r="E590" s="27">
        <v>84</v>
      </c>
      <c r="F590" s="27">
        <v>24.248621</v>
      </c>
      <c r="G590" s="24" t="s">
        <v>2418</v>
      </c>
    </row>
    <row r="591" spans="2:7" x14ac:dyDescent="0.25">
      <c r="B591" s="23" t="s">
        <v>35</v>
      </c>
      <c r="C591" s="27" t="s">
        <v>1036</v>
      </c>
      <c r="D591" s="27" t="s">
        <v>1210</v>
      </c>
      <c r="E591" s="27">
        <v>84</v>
      </c>
      <c r="F591" s="27">
        <v>24.248621</v>
      </c>
      <c r="G591" s="24" t="s">
        <v>2418</v>
      </c>
    </row>
    <row r="592" spans="2:7" x14ac:dyDescent="0.25">
      <c r="B592" s="23" t="s">
        <v>35</v>
      </c>
      <c r="C592" s="27" t="s">
        <v>1036</v>
      </c>
      <c r="D592" s="27" t="s">
        <v>2846</v>
      </c>
      <c r="E592" s="27">
        <v>42</v>
      </c>
      <c r="F592" s="27">
        <v>17.146398999999999</v>
      </c>
      <c r="G592" s="24" t="s">
        <v>2418</v>
      </c>
    </row>
    <row r="593" spans="2:7" x14ac:dyDescent="0.25">
      <c r="B593" s="23" t="s">
        <v>35</v>
      </c>
      <c r="C593" s="27" t="s">
        <v>1036</v>
      </c>
      <c r="D593" s="27" t="s">
        <v>2465</v>
      </c>
      <c r="E593" s="27">
        <v>35</v>
      </c>
      <c r="F593" s="27">
        <v>15.652455</v>
      </c>
      <c r="G593" s="24" t="s">
        <v>2418</v>
      </c>
    </row>
    <row r="594" spans="2:7" x14ac:dyDescent="0.25">
      <c r="B594" s="23" t="s">
        <v>35</v>
      </c>
      <c r="C594" s="27" t="s">
        <v>1036</v>
      </c>
      <c r="D594" s="27" t="s">
        <v>2847</v>
      </c>
      <c r="E594" s="27">
        <v>21</v>
      </c>
      <c r="F594" s="27">
        <v>12.124347</v>
      </c>
      <c r="G594" s="24" t="s">
        <v>2418</v>
      </c>
    </row>
    <row r="595" spans="2:7" x14ac:dyDescent="0.25">
      <c r="B595" s="23" t="s">
        <v>35</v>
      </c>
      <c r="C595" s="27" t="s">
        <v>1036</v>
      </c>
      <c r="D595" s="27" t="s">
        <v>2848</v>
      </c>
      <c r="E595" s="27">
        <v>42</v>
      </c>
      <c r="F595" s="27">
        <v>17.146398999999999</v>
      </c>
      <c r="G595" s="24" t="s">
        <v>2418</v>
      </c>
    </row>
    <row r="596" spans="2:7" x14ac:dyDescent="0.25">
      <c r="B596" s="23" t="s">
        <v>35</v>
      </c>
      <c r="C596" s="27" t="s">
        <v>1036</v>
      </c>
      <c r="D596" s="27" t="s">
        <v>2849</v>
      </c>
      <c r="E596" s="27">
        <v>70</v>
      </c>
      <c r="F596" s="27">
        <v>22.135876</v>
      </c>
      <c r="G596" s="24" t="s">
        <v>2418</v>
      </c>
    </row>
    <row r="597" spans="2:7" x14ac:dyDescent="0.25">
      <c r="B597" s="23" t="s">
        <v>35</v>
      </c>
      <c r="C597" s="27" t="s">
        <v>1036</v>
      </c>
      <c r="D597" s="27" t="s">
        <v>2850</v>
      </c>
      <c r="E597" s="27">
        <v>14</v>
      </c>
      <c r="F597" s="27">
        <v>9.8994920000000004</v>
      </c>
      <c r="G597" s="24" t="s">
        <v>2418</v>
      </c>
    </row>
    <row r="598" spans="2:7" x14ac:dyDescent="0.25">
      <c r="B598" s="23" t="s">
        <v>35</v>
      </c>
      <c r="C598" s="27" t="s">
        <v>1036</v>
      </c>
      <c r="D598" s="27" t="s">
        <v>2663</v>
      </c>
      <c r="E598" s="27">
        <v>56</v>
      </c>
      <c r="F598" s="27">
        <v>19.798943000000001</v>
      </c>
      <c r="G598" s="24" t="s">
        <v>2418</v>
      </c>
    </row>
    <row r="599" spans="2:7" x14ac:dyDescent="0.25">
      <c r="B599" s="23" t="s">
        <v>35</v>
      </c>
      <c r="C599" s="27" t="s">
        <v>1036</v>
      </c>
      <c r="D599" s="27" t="s">
        <v>1766</v>
      </c>
      <c r="E599" s="27">
        <v>448</v>
      </c>
      <c r="F599" s="27">
        <v>55.998809999999999</v>
      </c>
      <c r="G599" s="24" t="s">
        <v>2418</v>
      </c>
    </row>
    <row r="600" spans="2:7" x14ac:dyDescent="0.25">
      <c r="B600" s="23" t="s">
        <v>35</v>
      </c>
      <c r="C600" s="27" t="s">
        <v>1036</v>
      </c>
      <c r="D600" s="27" t="s">
        <v>58</v>
      </c>
      <c r="E600" s="27">
        <v>42</v>
      </c>
      <c r="F600" s="27">
        <v>17.146398999999999</v>
      </c>
      <c r="G600" s="24" t="s">
        <v>2418</v>
      </c>
    </row>
    <row r="601" spans="2:7" x14ac:dyDescent="0.25">
      <c r="B601" s="23" t="s">
        <v>35</v>
      </c>
      <c r="C601" s="27" t="s">
        <v>1037</v>
      </c>
      <c r="D601" s="27" t="s">
        <v>2851</v>
      </c>
      <c r="E601" s="27">
        <v>100</v>
      </c>
      <c r="F601" s="27">
        <v>19.999838</v>
      </c>
      <c r="G601" s="24" t="s">
        <v>2418</v>
      </c>
    </row>
    <row r="602" spans="2:7" x14ac:dyDescent="0.25">
      <c r="B602" s="23" t="s">
        <v>35</v>
      </c>
      <c r="C602" s="27" t="s">
        <v>1037</v>
      </c>
      <c r="D602" s="27" t="s">
        <v>1037</v>
      </c>
      <c r="E602" s="27">
        <v>316</v>
      </c>
      <c r="F602" s="27">
        <v>35.551842000000001</v>
      </c>
      <c r="G602" s="24" t="s">
        <v>2418</v>
      </c>
    </row>
    <row r="603" spans="2:7" x14ac:dyDescent="0.25">
      <c r="B603" s="23" t="s">
        <v>35</v>
      </c>
      <c r="C603" s="27" t="s">
        <v>1037</v>
      </c>
      <c r="D603" s="27" t="s">
        <v>1362</v>
      </c>
      <c r="E603" s="27">
        <v>364</v>
      </c>
      <c r="F603" s="27">
        <v>38.156410000000001</v>
      </c>
      <c r="G603" s="24" t="s">
        <v>2418</v>
      </c>
    </row>
    <row r="604" spans="2:7" x14ac:dyDescent="0.25">
      <c r="B604" s="23" t="s">
        <v>35</v>
      </c>
      <c r="C604" s="27" t="s">
        <v>1049</v>
      </c>
      <c r="D604" s="27" t="s">
        <v>2852</v>
      </c>
      <c r="E604" s="27">
        <v>288</v>
      </c>
      <c r="F604" s="27">
        <v>41.568559999999998</v>
      </c>
      <c r="G604" s="24" t="s">
        <v>2418</v>
      </c>
    </row>
    <row r="605" spans="2:7" x14ac:dyDescent="0.25">
      <c r="B605" s="23" t="s">
        <v>35</v>
      </c>
      <c r="C605" s="27" t="s">
        <v>1049</v>
      </c>
      <c r="D605" s="27" t="s">
        <v>1049</v>
      </c>
      <c r="E605" s="27">
        <v>714</v>
      </c>
      <c r="F605" s="27">
        <v>65.449668000000003</v>
      </c>
      <c r="G605" s="24" t="s">
        <v>2418</v>
      </c>
    </row>
    <row r="606" spans="2:7" x14ac:dyDescent="0.25">
      <c r="B606" s="23" t="s">
        <v>35</v>
      </c>
      <c r="C606" s="27" t="s">
        <v>1049</v>
      </c>
      <c r="D606" s="27" t="s">
        <v>1295</v>
      </c>
      <c r="E606" s="27">
        <v>600</v>
      </c>
      <c r="F606" s="27">
        <v>59.997996999999998</v>
      </c>
      <c r="G606" s="24" t="s">
        <v>2418</v>
      </c>
    </row>
    <row r="607" spans="2:7" x14ac:dyDescent="0.25">
      <c r="B607" s="23" t="s">
        <v>35</v>
      </c>
      <c r="C607" s="27" t="s">
        <v>1055</v>
      </c>
      <c r="D607" s="27" t="s">
        <v>1055</v>
      </c>
      <c r="E607" s="27">
        <v>1485</v>
      </c>
      <c r="F607" s="27">
        <v>86.159836999999996</v>
      </c>
      <c r="G607" s="24" t="s">
        <v>2418</v>
      </c>
    </row>
    <row r="608" spans="2:7" x14ac:dyDescent="0.25">
      <c r="B608" s="23" t="s">
        <v>35</v>
      </c>
      <c r="C608" s="27" t="s">
        <v>1055</v>
      </c>
      <c r="D608" s="27" t="s">
        <v>1776</v>
      </c>
      <c r="E608" s="27">
        <v>480</v>
      </c>
      <c r="F608" s="27">
        <v>48.988225</v>
      </c>
      <c r="G608" s="24" t="s">
        <v>2418</v>
      </c>
    </row>
    <row r="609" spans="2:7" x14ac:dyDescent="0.25">
      <c r="B609" s="23" t="s">
        <v>35</v>
      </c>
      <c r="C609" s="27" t="s">
        <v>1076</v>
      </c>
      <c r="D609" s="27" t="s">
        <v>2853</v>
      </c>
      <c r="E609" s="27">
        <v>441</v>
      </c>
      <c r="F609" s="27">
        <v>62.998980000000003</v>
      </c>
      <c r="G609" s="24" t="s">
        <v>2418</v>
      </c>
    </row>
    <row r="610" spans="2:7" x14ac:dyDescent="0.25">
      <c r="B610" s="23" t="s">
        <v>35</v>
      </c>
      <c r="C610" s="27" t="s">
        <v>1076</v>
      </c>
      <c r="D610" s="27" t="s">
        <v>2854</v>
      </c>
      <c r="E610" s="27">
        <v>63</v>
      </c>
      <c r="F610" s="27">
        <v>23.811713999999998</v>
      </c>
      <c r="G610" s="24" t="s">
        <v>2418</v>
      </c>
    </row>
    <row r="611" spans="2:7" x14ac:dyDescent="0.25">
      <c r="B611" s="23" t="s">
        <v>35</v>
      </c>
      <c r="C611" s="27" t="s">
        <v>1076</v>
      </c>
      <c r="D611" s="27" t="s">
        <v>2855</v>
      </c>
      <c r="E611" s="27">
        <v>171</v>
      </c>
      <c r="F611" s="27">
        <v>39.229852000000001</v>
      </c>
      <c r="G611" s="24" t="s">
        <v>2418</v>
      </c>
    </row>
    <row r="612" spans="2:7" x14ac:dyDescent="0.25">
      <c r="B612" s="23" t="s">
        <v>35</v>
      </c>
      <c r="C612" s="27" t="s">
        <v>1076</v>
      </c>
      <c r="D612" s="27" t="s">
        <v>639</v>
      </c>
      <c r="E612" s="27">
        <v>108</v>
      </c>
      <c r="F612" s="27">
        <v>31.176798999999999</v>
      </c>
      <c r="G612" s="24" t="s">
        <v>2418</v>
      </c>
    </row>
    <row r="613" spans="2:7" x14ac:dyDescent="0.25">
      <c r="B613" s="23" t="s">
        <v>35</v>
      </c>
      <c r="C613" s="27" t="s">
        <v>1076</v>
      </c>
      <c r="D613" s="27" t="s">
        <v>2856</v>
      </c>
      <c r="E613" s="27">
        <v>72</v>
      </c>
      <c r="F613" s="27">
        <v>25.455784000000001</v>
      </c>
      <c r="G613" s="24" t="s">
        <v>2418</v>
      </c>
    </row>
    <row r="614" spans="2:7" x14ac:dyDescent="0.25">
      <c r="B614" s="23" t="s">
        <v>35</v>
      </c>
      <c r="C614" s="27" t="s">
        <v>1076</v>
      </c>
      <c r="D614" s="27" t="s">
        <v>2455</v>
      </c>
      <c r="E614" s="27">
        <v>477</v>
      </c>
      <c r="F614" s="27">
        <v>65.519840000000002</v>
      </c>
      <c r="G614" s="24" t="s">
        <v>2418</v>
      </c>
    </row>
    <row r="615" spans="2:7" x14ac:dyDescent="0.25">
      <c r="B615" s="23" t="s">
        <v>35</v>
      </c>
      <c r="C615" s="27" t="s">
        <v>1076</v>
      </c>
      <c r="D615" s="27" t="s">
        <v>2857</v>
      </c>
      <c r="E615" s="27">
        <v>90</v>
      </c>
      <c r="F615" s="27">
        <v>28.460412999999999</v>
      </c>
      <c r="G615" s="24" t="s">
        <v>2418</v>
      </c>
    </row>
    <row r="616" spans="2:7" x14ac:dyDescent="0.25">
      <c r="B616" s="23" t="s">
        <v>35</v>
      </c>
      <c r="C616" s="27" t="s">
        <v>1076</v>
      </c>
      <c r="D616" s="27" t="s">
        <v>2704</v>
      </c>
      <c r="E616" s="27">
        <v>63</v>
      </c>
      <c r="F616" s="27">
        <v>23.811713999999998</v>
      </c>
      <c r="G616" s="24" t="s">
        <v>2418</v>
      </c>
    </row>
    <row r="617" spans="2:7" x14ac:dyDescent="0.25">
      <c r="B617" s="23" t="s">
        <v>35</v>
      </c>
      <c r="C617" s="27" t="s">
        <v>1076</v>
      </c>
      <c r="D617" s="27" t="s">
        <v>2858</v>
      </c>
      <c r="E617" s="27">
        <v>81</v>
      </c>
      <c r="F617" s="27">
        <v>26.999927</v>
      </c>
      <c r="G617" s="24" t="s">
        <v>2418</v>
      </c>
    </row>
    <row r="618" spans="2:7" x14ac:dyDescent="0.25">
      <c r="B618" s="23" t="s">
        <v>35</v>
      </c>
      <c r="C618" s="27" t="s">
        <v>1076</v>
      </c>
      <c r="D618" s="27" t="s">
        <v>2458</v>
      </c>
      <c r="E618" s="27">
        <v>99</v>
      </c>
      <c r="F618" s="27">
        <v>29.849522</v>
      </c>
      <c r="G618" s="24" t="s">
        <v>2418</v>
      </c>
    </row>
    <row r="619" spans="2:7" x14ac:dyDescent="0.25">
      <c r="B619" s="23" t="s">
        <v>35</v>
      </c>
      <c r="C619" s="27" t="s">
        <v>1076</v>
      </c>
      <c r="D619" s="27" t="s">
        <v>2859</v>
      </c>
      <c r="E619" s="27">
        <v>144</v>
      </c>
      <c r="F619" s="27">
        <v>35.999817999999998</v>
      </c>
      <c r="G619" s="24" t="s">
        <v>2418</v>
      </c>
    </row>
    <row r="620" spans="2:7" x14ac:dyDescent="0.25">
      <c r="B620" s="23" t="s">
        <v>35</v>
      </c>
      <c r="C620" s="27" t="s">
        <v>1076</v>
      </c>
      <c r="D620" s="27" t="s">
        <v>2860</v>
      </c>
      <c r="E620" s="27">
        <v>72</v>
      </c>
      <c r="F620" s="27">
        <v>25.455784000000001</v>
      </c>
      <c r="G620" s="24" t="s">
        <v>2418</v>
      </c>
    </row>
    <row r="621" spans="2:7" x14ac:dyDescent="0.25">
      <c r="B621" s="23" t="s">
        <v>35</v>
      </c>
      <c r="C621" s="27" t="s">
        <v>1076</v>
      </c>
      <c r="D621" s="27" t="s">
        <v>2861</v>
      </c>
      <c r="E621" s="27">
        <v>90</v>
      </c>
      <c r="F621" s="27">
        <v>28.460412999999999</v>
      </c>
      <c r="G621" s="24" t="s">
        <v>2418</v>
      </c>
    </row>
    <row r="622" spans="2:7" x14ac:dyDescent="0.25">
      <c r="B622" s="23" t="s">
        <v>35</v>
      </c>
      <c r="C622" s="27" t="s">
        <v>1076</v>
      </c>
      <c r="D622" s="27" t="s">
        <v>2862</v>
      </c>
      <c r="E622" s="27">
        <v>54</v>
      </c>
      <c r="F622" s="27">
        <v>22.045370999999999</v>
      </c>
      <c r="G622" s="24" t="s">
        <v>2418</v>
      </c>
    </row>
    <row r="623" spans="2:7" x14ac:dyDescent="0.25">
      <c r="B623" s="23" t="s">
        <v>35</v>
      </c>
      <c r="C623" s="27" t="s">
        <v>1076</v>
      </c>
      <c r="D623" s="27" t="s">
        <v>2572</v>
      </c>
      <c r="E623" s="27">
        <v>405</v>
      </c>
      <c r="F623" s="27">
        <v>60.372939000000002</v>
      </c>
      <c r="G623" s="24" t="s">
        <v>2418</v>
      </c>
    </row>
    <row r="624" spans="2:7" x14ac:dyDescent="0.25">
      <c r="B624" s="23" t="s">
        <v>35</v>
      </c>
      <c r="C624" s="27" t="s">
        <v>1076</v>
      </c>
      <c r="D624" s="27" t="s">
        <v>1076</v>
      </c>
      <c r="E624" s="27">
        <v>1269</v>
      </c>
      <c r="F624" s="27">
        <v>106.86403300000001</v>
      </c>
      <c r="G624" s="24" t="s">
        <v>2418</v>
      </c>
    </row>
    <row r="625" spans="2:7" x14ac:dyDescent="0.25">
      <c r="B625" s="23" t="s">
        <v>35</v>
      </c>
      <c r="C625" s="27" t="s">
        <v>1076</v>
      </c>
      <c r="D625" s="27" t="s">
        <v>2863</v>
      </c>
      <c r="E625" s="27">
        <v>18</v>
      </c>
      <c r="F625" s="27">
        <v>12.727918000000001</v>
      </c>
      <c r="G625" s="24" t="s">
        <v>2418</v>
      </c>
    </row>
    <row r="626" spans="2:7" x14ac:dyDescent="0.25">
      <c r="B626" s="23" t="s">
        <v>35</v>
      </c>
      <c r="C626" s="27" t="s">
        <v>1076</v>
      </c>
      <c r="D626" s="27" t="s">
        <v>2864</v>
      </c>
      <c r="E626" s="27">
        <v>135</v>
      </c>
      <c r="F626" s="27">
        <v>34.856686000000003</v>
      </c>
      <c r="G626" s="24" t="s">
        <v>2418</v>
      </c>
    </row>
    <row r="627" spans="2:7" x14ac:dyDescent="0.25">
      <c r="B627" s="23" t="s">
        <v>35</v>
      </c>
      <c r="C627" s="27" t="s">
        <v>1076</v>
      </c>
      <c r="D627" s="27" t="s">
        <v>1178</v>
      </c>
      <c r="E627" s="27">
        <v>378</v>
      </c>
      <c r="F627" s="27">
        <v>58.325859999999999</v>
      </c>
      <c r="G627" s="24" t="s">
        <v>2418</v>
      </c>
    </row>
    <row r="628" spans="2:7" x14ac:dyDescent="0.25">
      <c r="B628" s="23" t="s">
        <v>35</v>
      </c>
      <c r="C628" s="27" t="s">
        <v>1076</v>
      </c>
      <c r="D628" s="27" t="s">
        <v>2865</v>
      </c>
      <c r="E628" s="27">
        <v>27</v>
      </c>
      <c r="F628" s="27">
        <v>15.588447</v>
      </c>
      <c r="G628" s="24" t="s">
        <v>2418</v>
      </c>
    </row>
    <row r="629" spans="2:7" x14ac:dyDescent="0.25">
      <c r="B629" s="23" t="s">
        <v>35</v>
      </c>
      <c r="C629" s="27" t="s">
        <v>1076</v>
      </c>
      <c r="D629" s="27" t="s">
        <v>2866</v>
      </c>
      <c r="E629" s="27">
        <v>45</v>
      </c>
      <c r="F629" s="27">
        <v>20.124585</v>
      </c>
      <c r="G629" s="24" t="s">
        <v>2418</v>
      </c>
    </row>
    <row r="630" spans="2:7" x14ac:dyDescent="0.25">
      <c r="B630" s="23" t="s">
        <v>35</v>
      </c>
      <c r="C630" s="27" t="s">
        <v>1076</v>
      </c>
      <c r="D630" s="27" t="s">
        <v>1217</v>
      </c>
      <c r="E630" s="27">
        <v>45</v>
      </c>
      <c r="F630" s="27">
        <v>20.124585</v>
      </c>
      <c r="G630" s="24" t="s">
        <v>2418</v>
      </c>
    </row>
    <row r="631" spans="2:7" x14ac:dyDescent="0.25">
      <c r="B631" s="23" t="s">
        <v>35</v>
      </c>
      <c r="C631" s="27" t="s">
        <v>1076</v>
      </c>
      <c r="D631" s="27" t="s">
        <v>2636</v>
      </c>
      <c r="E631" s="27">
        <v>54</v>
      </c>
      <c r="F631" s="27">
        <v>22.045370999999999</v>
      </c>
      <c r="G631" s="24" t="s">
        <v>2418</v>
      </c>
    </row>
    <row r="632" spans="2:7" x14ac:dyDescent="0.25">
      <c r="B632" s="23" t="s">
        <v>35</v>
      </c>
      <c r="C632" s="27" t="s">
        <v>1076</v>
      </c>
      <c r="D632" s="27" t="s">
        <v>2465</v>
      </c>
      <c r="E632" s="27">
        <v>18</v>
      </c>
      <c r="F632" s="27">
        <v>12.727918000000001</v>
      </c>
      <c r="G632" s="24" t="s">
        <v>2418</v>
      </c>
    </row>
    <row r="633" spans="2:7" x14ac:dyDescent="0.25">
      <c r="B633" s="23" t="s">
        <v>35</v>
      </c>
      <c r="C633" s="27" t="s">
        <v>1076</v>
      </c>
      <c r="D633" s="27" t="s">
        <v>2847</v>
      </c>
      <c r="E633" s="27">
        <v>27</v>
      </c>
      <c r="F633" s="27">
        <v>15.588447</v>
      </c>
      <c r="G633" s="24" t="s">
        <v>2418</v>
      </c>
    </row>
    <row r="634" spans="2:7" x14ac:dyDescent="0.25">
      <c r="B634" s="23" t="s">
        <v>35</v>
      </c>
      <c r="C634" s="27" t="s">
        <v>1076</v>
      </c>
      <c r="D634" s="27" t="s">
        <v>2675</v>
      </c>
      <c r="E634" s="27">
        <v>270</v>
      </c>
      <c r="F634" s="27">
        <v>49.294547999999999</v>
      </c>
      <c r="G634" s="24" t="s">
        <v>2418</v>
      </c>
    </row>
    <row r="635" spans="2:7" x14ac:dyDescent="0.25">
      <c r="B635" s="23" t="s">
        <v>35</v>
      </c>
      <c r="C635" s="27" t="s">
        <v>1076</v>
      </c>
      <c r="D635" s="27" t="s">
        <v>2867</v>
      </c>
      <c r="E635" s="27">
        <v>126</v>
      </c>
      <c r="F635" s="27">
        <v>33.674768999999998</v>
      </c>
      <c r="G635" s="24" t="s">
        <v>2418</v>
      </c>
    </row>
    <row r="636" spans="2:7" x14ac:dyDescent="0.25">
      <c r="B636" s="23" t="s">
        <v>35</v>
      </c>
      <c r="C636" s="27" t="s">
        <v>1076</v>
      </c>
      <c r="D636" s="27" t="s">
        <v>2466</v>
      </c>
      <c r="E636" s="27">
        <v>468</v>
      </c>
      <c r="F636" s="27">
        <v>64.898807000000005</v>
      </c>
      <c r="G636" s="24" t="s">
        <v>2418</v>
      </c>
    </row>
    <row r="637" spans="2:7" x14ac:dyDescent="0.25">
      <c r="B637" s="23" t="s">
        <v>35</v>
      </c>
      <c r="C637" s="27" t="s">
        <v>1076</v>
      </c>
      <c r="D637" s="27" t="s">
        <v>2868</v>
      </c>
      <c r="E637" s="27">
        <v>126</v>
      </c>
      <c r="F637" s="27">
        <v>33.674768999999998</v>
      </c>
      <c r="G637" s="24" t="s">
        <v>2418</v>
      </c>
    </row>
    <row r="638" spans="2:7" x14ac:dyDescent="0.25">
      <c r="B638" s="23" t="s">
        <v>35</v>
      </c>
      <c r="C638" s="27" t="s">
        <v>1076</v>
      </c>
      <c r="D638" s="27" t="s">
        <v>2707</v>
      </c>
      <c r="E638" s="27">
        <v>540</v>
      </c>
      <c r="F638" s="27">
        <v>69.712312999999995</v>
      </c>
      <c r="G638" s="24" t="s">
        <v>2418</v>
      </c>
    </row>
    <row r="639" spans="2:7" x14ac:dyDescent="0.25">
      <c r="B639" s="23" t="s">
        <v>35</v>
      </c>
      <c r="C639" s="27" t="s">
        <v>1076</v>
      </c>
      <c r="D639" s="27" t="s">
        <v>1539</v>
      </c>
      <c r="E639" s="27">
        <v>144</v>
      </c>
      <c r="F639" s="27">
        <v>35.999817999999998</v>
      </c>
      <c r="G639" s="24" t="s">
        <v>2418</v>
      </c>
    </row>
    <row r="640" spans="2:7" x14ac:dyDescent="0.25">
      <c r="B640" s="23" t="s">
        <v>35</v>
      </c>
      <c r="C640" s="27" t="s">
        <v>1076</v>
      </c>
      <c r="D640" s="27" t="s">
        <v>2747</v>
      </c>
      <c r="E640" s="27">
        <v>90</v>
      </c>
      <c r="F640" s="27">
        <v>28.460412999999999</v>
      </c>
      <c r="G640" s="24" t="s">
        <v>2418</v>
      </c>
    </row>
    <row r="641" spans="2:7" x14ac:dyDescent="0.25">
      <c r="B641" s="23" t="s">
        <v>35</v>
      </c>
      <c r="C641" s="27" t="s">
        <v>1076</v>
      </c>
      <c r="D641" s="27" t="s">
        <v>1567</v>
      </c>
      <c r="E641" s="27">
        <v>45</v>
      </c>
      <c r="F641" s="27">
        <v>20.124585</v>
      </c>
      <c r="G641" s="24" t="s">
        <v>2418</v>
      </c>
    </row>
    <row r="642" spans="2:7" x14ac:dyDescent="0.25">
      <c r="B642" s="23" t="s">
        <v>35</v>
      </c>
      <c r="C642" s="27" t="s">
        <v>1076</v>
      </c>
      <c r="D642" s="27" t="s">
        <v>2869</v>
      </c>
      <c r="E642" s="27">
        <v>117</v>
      </c>
      <c r="F642" s="27">
        <v>32.449829999999999</v>
      </c>
      <c r="G642" s="24" t="s">
        <v>2418</v>
      </c>
    </row>
    <row r="643" spans="2:7" x14ac:dyDescent="0.25">
      <c r="B643" s="23" t="s">
        <v>35</v>
      </c>
      <c r="C643" s="27" t="s">
        <v>1076</v>
      </c>
      <c r="D643" s="27" t="s">
        <v>1733</v>
      </c>
      <c r="E643" s="27">
        <v>891</v>
      </c>
      <c r="F643" s="27">
        <v>89.545910000000006</v>
      </c>
      <c r="G643" s="24" t="s">
        <v>2418</v>
      </c>
    </row>
    <row r="644" spans="2:7" x14ac:dyDescent="0.25">
      <c r="B644" s="23" t="s">
        <v>35</v>
      </c>
      <c r="C644" s="27" t="s">
        <v>1076</v>
      </c>
      <c r="D644" s="27" t="s">
        <v>2870</v>
      </c>
      <c r="E644" s="27">
        <v>63</v>
      </c>
      <c r="F644" s="27">
        <v>23.811713999999998</v>
      </c>
      <c r="G644" s="24" t="s">
        <v>2418</v>
      </c>
    </row>
    <row r="645" spans="2:7" x14ac:dyDescent="0.25">
      <c r="B645" s="23" t="s">
        <v>35</v>
      </c>
      <c r="C645" s="27" t="s">
        <v>1079</v>
      </c>
      <c r="D645" s="27" t="s">
        <v>2871</v>
      </c>
      <c r="E645" s="27">
        <v>783</v>
      </c>
      <c r="F645" s="27">
        <v>83.943977000000004</v>
      </c>
      <c r="G645" s="24" t="s">
        <v>2418</v>
      </c>
    </row>
    <row r="646" spans="2:7" x14ac:dyDescent="0.25">
      <c r="B646" s="23" t="s">
        <v>35</v>
      </c>
      <c r="C646" s="27" t="s">
        <v>1079</v>
      </c>
      <c r="D646" s="27" t="s">
        <v>2872</v>
      </c>
      <c r="E646" s="27">
        <v>126</v>
      </c>
      <c r="F646" s="27">
        <v>33.674768999999998</v>
      </c>
      <c r="G646" s="24" t="s">
        <v>2418</v>
      </c>
    </row>
    <row r="647" spans="2:7" x14ac:dyDescent="0.25">
      <c r="B647" s="23" t="s">
        <v>35</v>
      </c>
      <c r="C647" s="27" t="s">
        <v>1079</v>
      </c>
      <c r="D647" s="27" t="s">
        <v>2873</v>
      </c>
      <c r="E647" s="27">
        <v>324</v>
      </c>
      <c r="F647" s="27">
        <v>53.999363000000002</v>
      </c>
      <c r="G647" s="24" t="s">
        <v>2418</v>
      </c>
    </row>
    <row r="648" spans="2:7" x14ac:dyDescent="0.25">
      <c r="B648" s="23" t="s">
        <v>35</v>
      </c>
      <c r="C648" s="27" t="s">
        <v>1079</v>
      </c>
      <c r="D648" s="27" t="s">
        <v>2874</v>
      </c>
      <c r="E648" s="27">
        <v>648</v>
      </c>
      <c r="F648" s="27">
        <v>76.365703999999994</v>
      </c>
      <c r="G648" s="24" t="s">
        <v>2418</v>
      </c>
    </row>
    <row r="649" spans="2:7" x14ac:dyDescent="0.25">
      <c r="B649" s="23" t="s">
        <v>35</v>
      </c>
      <c r="C649" s="27" t="s">
        <v>1079</v>
      </c>
      <c r="D649" s="27" t="s">
        <v>2875</v>
      </c>
      <c r="E649" s="27">
        <v>450</v>
      </c>
      <c r="F649" s="27">
        <v>63.638559000000001</v>
      </c>
      <c r="G649" s="24" t="s">
        <v>2418</v>
      </c>
    </row>
    <row r="650" spans="2:7" x14ac:dyDescent="0.25">
      <c r="B650" s="23" t="s">
        <v>35</v>
      </c>
      <c r="C650" s="27" t="s">
        <v>1079</v>
      </c>
      <c r="D650" s="27" t="s">
        <v>1079</v>
      </c>
      <c r="E650" s="27">
        <v>2349</v>
      </c>
      <c r="F650" s="27">
        <v>145.38669999999999</v>
      </c>
      <c r="G650" s="24" t="s">
        <v>2418</v>
      </c>
    </row>
    <row r="651" spans="2:7" x14ac:dyDescent="0.25">
      <c r="B651" s="23" t="s">
        <v>35</v>
      </c>
      <c r="C651" s="27" t="s">
        <v>1079</v>
      </c>
      <c r="D651" s="27" t="s">
        <v>2876</v>
      </c>
      <c r="E651" s="27">
        <v>378</v>
      </c>
      <c r="F651" s="27">
        <v>58.325859999999999</v>
      </c>
      <c r="G651" s="24" t="s">
        <v>2418</v>
      </c>
    </row>
    <row r="652" spans="2:7" x14ac:dyDescent="0.25">
      <c r="B652" s="23" t="s">
        <v>35</v>
      </c>
      <c r="C652" s="27" t="s">
        <v>1079</v>
      </c>
      <c r="D652" s="27" t="s">
        <v>2877</v>
      </c>
      <c r="E652" s="27">
        <v>873</v>
      </c>
      <c r="F652" s="27">
        <v>88.636849999999995</v>
      </c>
      <c r="G652" s="24" t="s">
        <v>2418</v>
      </c>
    </row>
    <row r="653" spans="2:7" x14ac:dyDescent="0.25">
      <c r="B653" s="23" t="s">
        <v>35</v>
      </c>
      <c r="C653" s="27" t="s">
        <v>1081</v>
      </c>
      <c r="D653" s="27" t="s">
        <v>2690</v>
      </c>
      <c r="E653" s="27">
        <v>5560</v>
      </c>
      <c r="F653" s="27">
        <v>210.853452</v>
      </c>
      <c r="G653" s="24" t="s">
        <v>2415</v>
      </c>
    </row>
    <row r="654" spans="2:7" x14ac:dyDescent="0.25">
      <c r="B654" s="23" t="s">
        <v>35</v>
      </c>
      <c r="C654" s="27" t="s">
        <v>1094</v>
      </c>
      <c r="D654" s="27" t="s">
        <v>2878</v>
      </c>
      <c r="E654" s="27">
        <v>850</v>
      </c>
      <c r="F654" s="27">
        <v>92.192832999999993</v>
      </c>
      <c r="G654" s="24" t="s">
        <v>2418</v>
      </c>
    </row>
    <row r="655" spans="2:7" x14ac:dyDescent="0.25">
      <c r="B655" s="23" t="s">
        <v>35</v>
      </c>
      <c r="C655" s="27" t="s">
        <v>1094</v>
      </c>
      <c r="D655" s="27" t="s">
        <v>2879</v>
      </c>
      <c r="E655" s="27">
        <v>80</v>
      </c>
      <c r="F655" s="27">
        <v>28.284203999999999</v>
      </c>
      <c r="G655" s="24" t="s">
        <v>2418</v>
      </c>
    </row>
    <row r="656" spans="2:7" x14ac:dyDescent="0.25">
      <c r="B656" s="23" t="s">
        <v>35</v>
      </c>
      <c r="C656" s="27" t="s">
        <v>1094</v>
      </c>
      <c r="D656" s="27" t="s">
        <v>1094</v>
      </c>
      <c r="E656" s="27">
        <v>1670</v>
      </c>
      <c r="F656" s="27">
        <v>129.22124500000001</v>
      </c>
      <c r="G656" s="24" t="s">
        <v>2418</v>
      </c>
    </row>
    <row r="657" spans="2:7" x14ac:dyDescent="0.25">
      <c r="B657" s="23" t="s">
        <v>35</v>
      </c>
      <c r="C657" s="27" t="s">
        <v>1094</v>
      </c>
      <c r="D657" s="27" t="s">
        <v>2880</v>
      </c>
      <c r="E657" s="27">
        <v>320</v>
      </c>
      <c r="F657" s="27">
        <v>56.567951000000001</v>
      </c>
      <c r="G657" s="24" t="s">
        <v>2418</v>
      </c>
    </row>
    <row r="658" spans="2:7" x14ac:dyDescent="0.25">
      <c r="B658" s="23" t="s">
        <v>35</v>
      </c>
      <c r="C658" s="27" t="s">
        <v>1095</v>
      </c>
      <c r="D658" s="27" t="s">
        <v>2452</v>
      </c>
      <c r="E658" s="27">
        <v>792</v>
      </c>
      <c r="F658" s="27">
        <v>79.596363999999994</v>
      </c>
      <c r="G658" s="24" t="s">
        <v>2418</v>
      </c>
    </row>
    <row r="659" spans="2:7" x14ac:dyDescent="0.25">
      <c r="B659" s="23" t="s">
        <v>35</v>
      </c>
      <c r="C659" s="27" t="s">
        <v>1095</v>
      </c>
      <c r="D659" s="27" t="s">
        <v>2881</v>
      </c>
      <c r="E659" s="27">
        <v>728</v>
      </c>
      <c r="F659" s="27">
        <v>76.312820000000002</v>
      </c>
      <c r="G659" s="24" t="s">
        <v>2418</v>
      </c>
    </row>
    <row r="660" spans="2:7" x14ac:dyDescent="0.25">
      <c r="B660" s="23" t="s">
        <v>35</v>
      </c>
      <c r="C660" s="27" t="s">
        <v>1095</v>
      </c>
      <c r="D660" s="27" t="s">
        <v>2882</v>
      </c>
      <c r="E660" s="27">
        <v>72</v>
      </c>
      <c r="F660" s="27">
        <v>23.999935000000001</v>
      </c>
      <c r="G660" s="24" t="s">
        <v>2418</v>
      </c>
    </row>
    <row r="661" spans="2:7" x14ac:dyDescent="0.25">
      <c r="B661" s="23" t="s">
        <v>35</v>
      </c>
      <c r="C661" s="27" t="s">
        <v>1095</v>
      </c>
      <c r="D661" s="27" t="s">
        <v>2741</v>
      </c>
      <c r="E661" s="27">
        <v>80</v>
      </c>
      <c r="F661" s="27">
        <v>25.298144000000001</v>
      </c>
      <c r="G661" s="24" t="s">
        <v>2418</v>
      </c>
    </row>
    <row r="662" spans="2:7" x14ac:dyDescent="0.25">
      <c r="B662" s="23" t="s">
        <v>35</v>
      </c>
      <c r="C662" s="27" t="s">
        <v>1095</v>
      </c>
      <c r="D662" s="27" t="s">
        <v>2493</v>
      </c>
      <c r="E662" s="27">
        <v>96</v>
      </c>
      <c r="F662" s="27">
        <v>27.712710000000001</v>
      </c>
      <c r="G662" s="24" t="s">
        <v>2418</v>
      </c>
    </row>
    <row r="663" spans="2:7" x14ac:dyDescent="0.25">
      <c r="B663" s="23" t="s">
        <v>35</v>
      </c>
      <c r="C663" s="27" t="s">
        <v>1095</v>
      </c>
      <c r="D663" s="27" t="s">
        <v>1095</v>
      </c>
      <c r="E663" s="27">
        <v>1592</v>
      </c>
      <c r="F663" s="27">
        <v>112.846352</v>
      </c>
      <c r="G663" s="24" t="s">
        <v>2418</v>
      </c>
    </row>
    <row r="664" spans="2:7" x14ac:dyDescent="0.25">
      <c r="B664" s="23" t="s">
        <v>35</v>
      </c>
      <c r="C664" s="27" t="s">
        <v>1095</v>
      </c>
      <c r="D664" s="27" t="s">
        <v>2883</v>
      </c>
      <c r="E664" s="27">
        <v>792</v>
      </c>
      <c r="F664" s="27">
        <v>79.596363999999994</v>
      </c>
      <c r="G664" s="24" t="s">
        <v>2418</v>
      </c>
    </row>
    <row r="665" spans="2:7" x14ac:dyDescent="0.25">
      <c r="B665" s="23" t="s">
        <v>35</v>
      </c>
      <c r="C665" s="27" t="s">
        <v>1095</v>
      </c>
      <c r="D665" s="27" t="s">
        <v>1178</v>
      </c>
      <c r="E665" s="27">
        <v>280</v>
      </c>
      <c r="F665" s="27">
        <v>47.328096000000002</v>
      </c>
      <c r="G665" s="24" t="s">
        <v>2418</v>
      </c>
    </row>
    <row r="666" spans="2:7" x14ac:dyDescent="0.25">
      <c r="B666" s="23" t="s">
        <v>35</v>
      </c>
      <c r="C666" s="27" t="s">
        <v>1095</v>
      </c>
      <c r="D666" s="27" t="s">
        <v>2884</v>
      </c>
      <c r="E666" s="27">
        <v>784</v>
      </c>
      <c r="F666" s="27">
        <v>79.193369000000004</v>
      </c>
      <c r="G666" s="24" t="s">
        <v>2418</v>
      </c>
    </row>
    <row r="667" spans="2:7" x14ac:dyDescent="0.25">
      <c r="B667" s="23" t="s">
        <v>35</v>
      </c>
      <c r="C667" s="27" t="s">
        <v>1155</v>
      </c>
      <c r="D667" s="27" t="s">
        <v>2885</v>
      </c>
      <c r="E667" s="27">
        <v>480</v>
      </c>
      <c r="F667" s="27">
        <v>61.966500000000003</v>
      </c>
      <c r="G667" s="24" t="s">
        <v>2418</v>
      </c>
    </row>
    <row r="668" spans="2:7" x14ac:dyDescent="0.25">
      <c r="B668" s="23" t="s">
        <v>35</v>
      </c>
      <c r="C668" s="27" t="s">
        <v>1155</v>
      </c>
      <c r="D668" s="27" t="s">
        <v>2886</v>
      </c>
      <c r="E668" s="27">
        <v>296</v>
      </c>
      <c r="F668" s="27">
        <v>48.661509000000002</v>
      </c>
      <c r="G668" s="24" t="s">
        <v>2418</v>
      </c>
    </row>
    <row r="669" spans="2:7" x14ac:dyDescent="0.25">
      <c r="B669" s="23" t="s">
        <v>35</v>
      </c>
      <c r="C669" s="27" t="s">
        <v>1155</v>
      </c>
      <c r="D669" s="27" t="s">
        <v>2887</v>
      </c>
      <c r="E669" s="27">
        <v>720</v>
      </c>
      <c r="F669" s="27">
        <v>75.892386000000002</v>
      </c>
      <c r="G669" s="24" t="s">
        <v>2418</v>
      </c>
    </row>
    <row r="670" spans="2:7" x14ac:dyDescent="0.25">
      <c r="B670" s="23" t="s">
        <v>35</v>
      </c>
      <c r="C670" s="27" t="s">
        <v>1155</v>
      </c>
      <c r="D670" s="27" t="s">
        <v>2888</v>
      </c>
      <c r="E670" s="27">
        <v>200</v>
      </c>
      <c r="F670" s="27">
        <v>39.999676000000001</v>
      </c>
      <c r="G670" s="24" t="s">
        <v>2418</v>
      </c>
    </row>
    <row r="671" spans="2:7" x14ac:dyDescent="0.25">
      <c r="B671" s="23" t="s">
        <v>35</v>
      </c>
      <c r="C671" s="27" t="s">
        <v>1155</v>
      </c>
      <c r="D671" s="27" t="s">
        <v>2889</v>
      </c>
      <c r="E671" s="27">
        <v>720</v>
      </c>
      <c r="F671" s="27">
        <v>75.892386000000002</v>
      </c>
      <c r="G671" s="24" t="s">
        <v>2418</v>
      </c>
    </row>
    <row r="672" spans="2:7" x14ac:dyDescent="0.25">
      <c r="B672" s="23" t="s">
        <v>35</v>
      </c>
      <c r="C672" s="27" t="s">
        <v>1155</v>
      </c>
      <c r="D672" s="27" t="s">
        <v>1155</v>
      </c>
      <c r="E672" s="27">
        <v>320</v>
      </c>
      <c r="F672" s="27">
        <v>50.595776999999998</v>
      </c>
      <c r="G672" s="24" t="s">
        <v>2418</v>
      </c>
    </row>
    <row r="673" spans="2:7" x14ac:dyDescent="0.25">
      <c r="B673" s="23" t="s">
        <v>35</v>
      </c>
      <c r="C673" s="27" t="s">
        <v>1155</v>
      </c>
      <c r="D673" s="27" t="s">
        <v>2890</v>
      </c>
      <c r="E673" s="27">
        <v>320</v>
      </c>
      <c r="F673" s="27">
        <v>50.595776999999998</v>
      </c>
      <c r="G673" s="24" t="s">
        <v>2418</v>
      </c>
    </row>
    <row r="674" spans="2:7" x14ac:dyDescent="0.25">
      <c r="B674" s="23" t="s">
        <v>35</v>
      </c>
      <c r="C674" s="27" t="s">
        <v>1155</v>
      </c>
      <c r="D674" s="27" t="s">
        <v>2891</v>
      </c>
      <c r="E674" s="27">
        <v>648</v>
      </c>
      <c r="F674" s="27">
        <v>71.998057000000003</v>
      </c>
      <c r="G674" s="24" t="s">
        <v>2418</v>
      </c>
    </row>
    <row r="675" spans="2:7" x14ac:dyDescent="0.25">
      <c r="B675" s="23" t="s">
        <v>35</v>
      </c>
      <c r="C675" s="27" t="s">
        <v>1203</v>
      </c>
      <c r="D675" s="27" t="s">
        <v>2892</v>
      </c>
      <c r="E675" s="27">
        <v>940</v>
      </c>
      <c r="F675" s="27">
        <v>96.950556000000006</v>
      </c>
      <c r="G675" s="24" t="s">
        <v>2418</v>
      </c>
    </row>
    <row r="676" spans="2:7" x14ac:dyDescent="0.25">
      <c r="B676" s="23" t="s">
        <v>35</v>
      </c>
      <c r="C676" s="27" t="s">
        <v>1203</v>
      </c>
      <c r="D676" s="27" t="s">
        <v>2893</v>
      </c>
      <c r="E676" s="27">
        <v>1000</v>
      </c>
      <c r="F676" s="27">
        <v>99.996661000000003</v>
      </c>
      <c r="G676" s="24" t="s">
        <v>2418</v>
      </c>
    </row>
    <row r="677" spans="2:7" x14ac:dyDescent="0.25">
      <c r="B677" s="23" t="s">
        <v>35</v>
      </c>
      <c r="C677" s="27" t="s">
        <v>1203</v>
      </c>
      <c r="D677" s="27" t="s">
        <v>2894</v>
      </c>
      <c r="E677" s="27">
        <v>910</v>
      </c>
      <c r="F677" s="27">
        <v>95.391024999999999</v>
      </c>
      <c r="G677" s="24" t="s">
        <v>2418</v>
      </c>
    </row>
    <row r="678" spans="2:7" x14ac:dyDescent="0.25">
      <c r="B678" s="23" t="s">
        <v>35</v>
      </c>
      <c r="C678" s="27" t="s">
        <v>1203</v>
      </c>
      <c r="D678" s="27" t="s">
        <v>2895</v>
      </c>
      <c r="E678" s="27">
        <v>220</v>
      </c>
      <c r="F678" s="27">
        <v>46.903824999999998</v>
      </c>
      <c r="G678" s="24" t="s">
        <v>2418</v>
      </c>
    </row>
    <row r="679" spans="2:7" x14ac:dyDescent="0.25">
      <c r="B679" s="23" t="s">
        <v>35</v>
      </c>
      <c r="C679" s="27" t="s">
        <v>1203</v>
      </c>
      <c r="D679" s="27" t="s">
        <v>2896</v>
      </c>
      <c r="E679" s="27">
        <v>870</v>
      </c>
      <c r="F679" s="27">
        <v>93.271084999999999</v>
      </c>
      <c r="G679" s="24" t="s">
        <v>2418</v>
      </c>
    </row>
    <row r="680" spans="2:7" x14ac:dyDescent="0.25">
      <c r="B680" s="23" t="s">
        <v>35</v>
      </c>
      <c r="C680" s="27" t="s">
        <v>1203</v>
      </c>
      <c r="D680" s="27" t="s">
        <v>1203</v>
      </c>
      <c r="E680" s="27">
        <v>1100</v>
      </c>
      <c r="F680" s="27">
        <v>104.87702899999999</v>
      </c>
      <c r="G680" s="24" t="s">
        <v>2418</v>
      </c>
    </row>
    <row r="681" spans="2:7" x14ac:dyDescent="0.25">
      <c r="B681" s="23" t="s">
        <v>35</v>
      </c>
      <c r="C681" s="27" t="s">
        <v>1203</v>
      </c>
      <c r="D681" s="27" t="s">
        <v>2897</v>
      </c>
      <c r="E681" s="27">
        <v>920</v>
      </c>
      <c r="F681" s="27">
        <v>95.913686999999996</v>
      </c>
      <c r="G681" s="24" t="s">
        <v>2418</v>
      </c>
    </row>
    <row r="682" spans="2:7" x14ac:dyDescent="0.25">
      <c r="B682" s="23" t="s">
        <v>35</v>
      </c>
      <c r="C682" s="27" t="s">
        <v>1203</v>
      </c>
      <c r="D682" s="27" t="s">
        <v>2898</v>
      </c>
      <c r="E682" s="27">
        <v>480</v>
      </c>
      <c r="F682" s="27">
        <v>69.280934000000002</v>
      </c>
      <c r="G682" s="24" t="s">
        <v>2418</v>
      </c>
    </row>
    <row r="683" spans="2:7" x14ac:dyDescent="0.25">
      <c r="B683" s="23" t="s">
        <v>35</v>
      </c>
      <c r="C683" s="27" t="s">
        <v>1203</v>
      </c>
      <c r="D683" s="27" t="s">
        <v>1539</v>
      </c>
      <c r="E683" s="27">
        <v>330</v>
      </c>
      <c r="F683" s="27">
        <v>57.445005999999999</v>
      </c>
      <c r="G683" s="24" t="s">
        <v>2418</v>
      </c>
    </row>
    <row r="684" spans="2:7" x14ac:dyDescent="0.25">
      <c r="B684" s="23" t="s">
        <v>35</v>
      </c>
      <c r="C684" s="27" t="s">
        <v>1203</v>
      </c>
      <c r="D684" s="27" t="s">
        <v>2899</v>
      </c>
      <c r="E684" s="27">
        <v>60</v>
      </c>
      <c r="F684" s="27">
        <v>24.494855999999999</v>
      </c>
      <c r="G684" s="24" t="s">
        <v>2418</v>
      </c>
    </row>
    <row r="685" spans="2:7" x14ac:dyDescent="0.25">
      <c r="B685" s="23" t="s">
        <v>35</v>
      </c>
      <c r="C685" s="27" t="s">
        <v>1207</v>
      </c>
      <c r="D685" s="27" t="s">
        <v>1207</v>
      </c>
      <c r="E685" s="27">
        <v>1404</v>
      </c>
      <c r="F685" s="27">
        <v>91.775138999999996</v>
      </c>
      <c r="G685" s="24" t="s">
        <v>2418</v>
      </c>
    </row>
    <row r="686" spans="2:7" x14ac:dyDescent="0.25">
      <c r="B686" s="23" t="s">
        <v>35</v>
      </c>
      <c r="C686" s="27" t="s">
        <v>1207</v>
      </c>
      <c r="D686" s="27" t="s">
        <v>2900</v>
      </c>
      <c r="E686" s="27">
        <v>78</v>
      </c>
      <c r="F686" s="27">
        <v>21.633220000000001</v>
      </c>
      <c r="G686" s="24" t="s">
        <v>2418</v>
      </c>
    </row>
    <row r="687" spans="2:7" x14ac:dyDescent="0.25">
      <c r="B687" s="23" t="s">
        <v>35</v>
      </c>
      <c r="C687" s="27" t="s">
        <v>1214</v>
      </c>
      <c r="D687" s="27" t="s">
        <v>2901</v>
      </c>
      <c r="E687" s="27">
        <v>900</v>
      </c>
      <c r="F687" s="27">
        <v>89.996994999999998</v>
      </c>
      <c r="G687" s="24" t="s">
        <v>2418</v>
      </c>
    </row>
    <row r="688" spans="2:7" x14ac:dyDescent="0.25">
      <c r="B688" s="23" t="s">
        <v>35</v>
      </c>
      <c r="C688" s="27" t="s">
        <v>1214</v>
      </c>
      <c r="D688" s="27" t="s">
        <v>2902</v>
      </c>
      <c r="E688" s="27">
        <v>81</v>
      </c>
      <c r="F688" s="27">
        <v>26.999927</v>
      </c>
      <c r="G688" s="24" t="s">
        <v>2418</v>
      </c>
    </row>
    <row r="689" spans="2:7" x14ac:dyDescent="0.25">
      <c r="B689" s="23" t="s">
        <v>35</v>
      </c>
      <c r="C689" s="27" t="s">
        <v>1214</v>
      </c>
      <c r="D689" s="27" t="s">
        <v>2903</v>
      </c>
      <c r="E689" s="27">
        <v>99</v>
      </c>
      <c r="F689" s="27">
        <v>29.849522</v>
      </c>
      <c r="G689" s="24" t="s">
        <v>2418</v>
      </c>
    </row>
    <row r="690" spans="2:7" x14ac:dyDescent="0.25">
      <c r="B690" s="23" t="s">
        <v>35</v>
      </c>
      <c r="C690" s="27" t="s">
        <v>1214</v>
      </c>
      <c r="D690" s="27" t="s">
        <v>2672</v>
      </c>
      <c r="E690" s="27">
        <v>765</v>
      </c>
      <c r="F690" s="27">
        <v>82.973549000000006</v>
      </c>
      <c r="G690" s="24" t="s">
        <v>2418</v>
      </c>
    </row>
    <row r="691" spans="2:7" x14ac:dyDescent="0.25">
      <c r="B691" s="23" t="s">
        <v>35</v>
      </c>
      <c r="C691" s="27" t="s">
        <v>1214</v>
      </c>
      <c r="D691" s="27" t="s">
        <v>1214</v>
      </c>
      <c r="E691" s="27">
        <v>1530</v>
      </c>
      <c r="F691" s="27">
        <v>117.338955</v>
      </c>
      <c r="G691" s="24" t="s">
        <v>2418</v>
      </c>
    </row>
    <row r="692" spans="2:7" x14ac:dyDescent="0.25">
      <c r="B692" s="23" t="s">
        <v>35</v>
      </c>
      <c r="C692" s="27" t="s">
        <v>1214</v>
      </c>
      <c r="D692" s="27" t="s">
        <v>2445</v>
      </c>
      <c r="E692" s="27">
        <v>261</v>
      </c>
      <c r="F692" s="27">
        <v>48.466025999999999</v>
      </c>
      <c r="G692" s="24" t="s">
        <v>2418</v>
      </c>
    </row>
    <row r="693" spans="2:7" x14ac:dyDescent="0.25">
      <c r="B693" s="23" t="s">
        <v>35</v>
      </c>
      <c r="C693" s="27" t="s">
        <v>1214</v>
      </c>
      <c r="D693" s="27" t="s">
        <v>2755</v>
      </c>
      <c r="E693" s="27">
        <v>414</v>
      </c>
      <c r="F693" s="27">
        <v>61.040042999999997</v>
      </c>
      <c r="G693" s="24" t="s">
        <v>2418</v>
      </c>
    </row>
    <row r="694" spans="2:7" x14ac:dyDescent="0.25">
      <c r="B694" s="23" t="s">
        <v>35</v>
      </c>
      <c r="C694" s="27" t="s">
        <v>1214</v>
      </c>
      <c r="D694" s="27" t="s">
        <v>2904</v>
      </c>
      <c r="E694" s="27">
        <v>144</v>
      </c>
      <c r="F694" s="27">
        <v>35.999817999999998</v>
      </c>
      <c r="G694" s="24" t="s">
        <v>2418</v>
      </c>
    </row>
    <row r="695" spans="2:7" x14ac:dyDescent="0.25">
      <c r="B695" s="23" t="s">
        <v>35</v>
      </c>
      <c r="C695" s="27" t="s">
        <v>1214</v>
      </c>
      <c r="D695" s="27" t="s">
        <v>2905</v>
      </c>
      <c r="E695" s="27">
        <v>531</v>
      </c>
      <c r="F695" s="27">
        <v>69.128958999999995</v>
      </c>
      <c r="G695" s="24" t="s">
        <v>2418</v>
      </c>
    </row>
    <row r="696" spans="2:7" x14ac:dyDescent="0.25">
      <c r="B696" s="23" t="s">
        <v>35</v>
      </c>
      <c r="C696" s="27" t="s">
        <v>1217</v>
      </c>
      <c r="D696" s="27" t="s">
        <v>2906</v>
      </c>
      <c r="E696" s="27">
        <v>950</v>
      </c>
      <c r="F696" s="27">
        <v>97.464853000000005</v>
      </c>
      <c r="G696" s="24" t="s">
        <v>2418</v>
      </c>
    </row>
    <row r="697" spans="2:7" x14ac:dyDescent="0.25">
      <c r="B697" s="23" t="s">
        <v>35</v>
      </c>
      <c r="C697" s="27" t="s">
        <v>1217</v>
      </c>
      <c r="D697" s="27" t="s">
        <v>2907</v>
      </c>
      <c r="E697" s="27">
        <v>350</v>
      </c>
      <c r="F697" s="27">
        <v>59.160119000000002</v>
      </c>
      <c r="G697" s="24" t="s">
        <v>2418</v>
      </c>
    </row>
    <row r="698" spans="2:7" x14ac:dyDescent="0.25">
      <c r="B698" s="23" t="s">
        <v>35</v>
      </c>
      <c r="C698" s="27" t="s">
        <v>1217</v>
      </c>
      <c r="D698" s="27" t="s">
        <v>683</v>
      </c>
      <c r="E698" s="27">
        <v>920</v>
      </c>
      <c r="F698" s="27">
        <v>95.913686999999996</v>
      </c>
      <c r="G698" s="24" t="s">
        <v>2418</v>
      </c>
    </row>
    <row r="699" spans="2:7" x14ac:dyDescent="0.25">
      <c r="B699" s="23" t="s">
        <v>35</v>
      </c>
      <c r="C699" s="27" t="s">
        <v>1217</v>
      </c>
      <c r="D699" s="27" t="s">
        <v>2908</v>
      </c>
      <c r="E699" s="27">
        <v>60</v>
      </c>
      <c r="F699" s="27">
        <v>24.494855999999999</v>
      </c>
      <c r="G699" s="24" t="s">
        <v>2418</v>
      </c>
    </row>
    <row r="700" spans="2:7" x14ac:dyDescent="0.25">
      <c r="B700" s="23" t="s">
        <v>35</v>
      </c>
      <c r="C700" s="27" t="s">
        <v>1217</v>
      </c>
      <c r="D700" s="27" t="s">
        <v>2909</v>
      </c>
      <c r="E700" s="27">
        <v>190</v>
      </c>
      <c r="F700" s="27">
        <v>43.588724999999997</v>
      </c>
      <c r="G700" s="24" t="s">
        <v>2418</v>
      </c>
    </row>
    <row r="701" spans="2:7" x14ac:dyDescent="0.25">
      <c r="B701" s="23" t="s">
        <v>35</v>
      </c>
      <c r="C701" s="27" t="s">
        <v>1217</v>
      </c>
      <c r="D701" s="27" t="s">
        <v>1178</v>
      </c>
      <c r="E701" s="27">
        <v>880</v>
      </c>
      <c r="F701" s="27">
        <v>93.805563000000006</v>
      </c>
      <c r="G701" s="24" t="s">
        <v>2418</v>
      </c>
    </row>
    <row r="702" spans="2:7" x14ac:dyDescent="0.25">
      <c r="B702" s="23" t="s">
        <v>35</v>
      </c>
      <c r="C702" s="27" t="s">
        <v>1217</v>
      </c>
      <c r="D702" s="27" t="s">
        <v>1217</v>
      </c>
      <c r="E702" s="27">
        <v>7870</v>
      </c>
      <c r="F702" s="27">
        <v>280.46082699999999</v>
      </c>
      <c r="G702" s="24" t="s">
        <v>2415</v>
      </c>
    </row>
    <row r="703" spans="2:7" x14ac:dyDescent="0.25">
      <c r="B703" s="23" t="s">
        <v>35</v>
      </c>
      <c r="C703" s="27" t="s">
        <v>1217</v>
      </c>
      <c r="D703" s="27" t="s">
        <v>2910</v>
      </c>
      <c r="E703" s="27">
        <v>8830</v>
      </c>
      <c r="F703" s="27">
        <v>297.06475399999999</v>
      </c>
      <c r="G703" s="24" t="s">
        <v>2415</v>
      </c>
    </row>
    <row r="704" spans="2:7" x14ac:dyDescent="0.25">
      <c r="B704" s="23" t="s">
        <v>35</v>
      </c>
      <c r="C704" s="27" t="s">
        <v>1217</v>
      </c>
      <c r="D704" s="27" t="s">
        <v>2911</v>
      </c>
      <c r="E704" s="27">
        <v>50</v>
      </c>
      <c r="F704" s="27">
        <v>22.36065</v>
      </c>
      <c r="G704" s="24" t="s">
        <v>2418</v>
      </c>
    </row>
    <row r="705" spans="2:7" x14ac:dyDescent="0.25">
      <c r="B705" s="23" t="s">
        <v>35</v>
      </c>
      <c r="C705" s="27" t="s">
        <v>1217</v>
      </c>
      <c r="D705" s="27" t="s">
        <v>2912</v>
      </c>
      <c r="E705" s="27">
        <v>1900</v>
      </c>
      <c r="F705" s="27">
        <v>137.83170100000001</v>
      </c>
      <c r="G705" s="24" t="s">
        <v>2418</v>
      </c>
    </row>
    <row r="706" spans="2:7" x14ac:dyDescent="0.25">
      <c r="B706" s="23" t="s">
        <v>35</v>
      </c>
      <c r="C706" s="27" t="s">
        <v>1217</v>
      </c>
      <c r="D706" s="27" t="s">
        <v>2913</v>
      </c>
      <c r="E706" s="27">
        <v>650</v>
      </c>
      <c r="F706" s="27">
        <v>80.620836999999995</v>
      </c>
      <c r="G706" s="24" t="s">
        <v>2418</v>
      </c>
    </row>
    <row r="707" spans="2:7" x14ac:dyDescent="0.25">
      <c r="B707" s="23" t="s">
        <v>35</v>
      </c>
      <c r="C707" s="27" t="s">
        <v>2390</v>
      </c>
      <c r="D707" s="27" t="s">
        <v>2914</v>
      </c>
      <c r="E707" s="27">
        <v>558</v>
      </c>
      <c r="F707" s="27">
        <v>57.860109000000001</v>
      </c>
      <c r="G707" s="24" t="s">
        <v>2418</v>
      </c>
    </row>
    <row r="708" spans="2:7" x14ac:dyDescent="0.25">
      <c r="B708" s="23" t="s">
        <v>35</v>
      </c>
      <c r="C708" s="27" t="s">
        <v>2390</v>
      </c>
      <c r="D708" s="27" t="s">
        <v>2390</v>
      </c>
      <c r="E708" s="27">
        <v>168</v>
      </c>
      <c r="F708" s="27">
        <v>31.748726999999999</v>
      </c>
      <c r="G708" s="24" t="s">
        <v>2418</v>
      </c>
    </row>
    <row r="709" spans="2:7" x14ac:dyDescent="0.25">
      <c r="B709" s="23" t="s">
        <v>35</v>
      </c>
      <c r="C709" s="27" t="s">
        <v>1240</v>
      </c>
      <c r="D709" s="27" t="s">
        <v>2160</v>
      </c>
      <c r="E709" s="27">
        <v>420</v>
      </c>
      <c r="F709" s="27">
        <v>54.220688000000003</v>
      </c>
      <c r="G709" s="24" t="s">
        <v>2418</v>
      </c>
    </row>
    <row r="710" spans="2:7" x14ac:dyDescent="0.25">
      <c r="B710" s="23" t="s">
        <v>35</v>
      </c>
      <c r="C710" s="27" t="s">
        <v>1240</v>
      </c>
      <c r="D710" s="27" t="s">
        <v>2915</v>
      </c>
      <c r="E710" s="27">
        <v>693</v>
      </c>
      <c r="F710" s="27">
        <v>69.646818999999994</v>
      </c>
      <c r="G710" s="24" t="s">
        <v>2418</v>
      </c>
    </row>
    <row r="711" spans="2:7" x14ac:dyDescent="0.25">
      <c r="B711" s="23" t="s">
        <v>35</v>
      </c>
      <c r="C711" s="27" t="s">
        <v>1240</v>
      </c>
      <c r="D711" s="27" t="s">
        <v>2916</v>
      </c>
      <c r="E711" s="27">
        <v>595</v>
      </c>
      <c r="F711" s="27">
        <v>64.534982999999997</v>
      </c>
      <c r="G711" s="24" t="s">
        <v>2418</v>
      </c>
    </row>
    <row r="712" spans="2:7" x14ac:dyDescent="0.25">
      <c r="B712" s="23" t="s">
        <v>35</v>
      </c>
      <c r="C712" s="27" t="s">
        <v>1240</v>
      </c>
      <c r="D712" s="27" t="s">
        <v>1240</v>
      </c>
      <c r="E712" s="27">
        <v>1953</v>
      </c>
      <c r="F712" s="27">
        <v>116.91208899999999</v>
      </c>
      <c r="G712" s="24" t="s">
        <v>2418</v>
      </c>
    </row>
    <row r="713" spans="2:7" x14ac:dyDescent="0.25">
      <c r="B713" s="23" t="s">
        <v>35</v>
      </c>
      <c r="C713" s="27" t="s">
        <v>1240</v>
      </c>
      <c r="D713" s="27" t="s">
        <v>2917</v>
      </c>
      <c r="E713" s="27">
        <v>686</v>
      </c>
      <c r="F713" s="27">
        <v>69.294197999999994</v>
      </c>
      <c r="G713" s="24" t="s">
        <v>2418</v>
      </c>
    </row>
    <row r="714" spans="2:7" x14ac:dyDescent="0.25">
      <c r="B714" s="23" t="s">
        <v>35</v>
      </c>
      <c r="C714" s="27" t="s">
        <v>1263</v>
      </c>
      <c r="D714" s="27" t="s">
        <v>1263</v>
      </c>
      <c r="E714" s="27">
        <v>768</v>
      </c>
      <c r="F714" s="27">
        <v>55.422055</v>
      </c>
      <c r="G714" s="24" t="s">
        <v>2418</v>
      </c>
    </row>
    <row r="715" spans="2:7" x14ac:dyDescent="0.25">
      <c r="B715" s="23" t="s">
        <v>35</v>
      </c>
      <c r="C715" s="27" t="s">
        <v>1263</v>
      </c>
      <c r="D715" s="27" t="s">
        <v>2918</v>
      </c>
      <c r="E715" s="27">
        <v>400</v>
      </c>
      <c r="F715" s="27">
        <v>39.998663999999998</v>
      </c>
      <c r="G715" s="24" t="s">
        <v>2418</v>
      </c>
    </row>
    <row r="716" spans="2:7" x14ac:dyDescent="0.25">
      <c r="B716" s="23" t="s">
        <v>35</v>
      </c>
      <c r="C716" s="27" t="s">
        <v>1270</v>
      </c>
      <c r="D716" s="27" t="s">
        <v>2919</v>
      </c>
      <c r="E716" s="27">
        <v>664</v>
      </c>
      <c r="F716" s="27">
        <v>72.881452999999993</v>
      </c>
      <c r="G716" s="24" t="s">
        <v>2418</v>
      </c>
    </row>
    <row r="717" spans="2:7" x14ac:dyDescent="0.25">
      <c r="B717" s="23" t="s">
        <v>35</v>
      </c>
      <c r="C717" s="27" t="s">
        <v>1270</v>
      </c>
      <c r="D717" s="27" t="s">
        <v>2920</v>
      </c>
      <c r="E717" s="27">
        <v>776</v>
      </c>
      <c r="F717" s="27">
        <v>78.788310999999993</v>
      </c>
      <c r="G717" s="24" t="s">
        <v>2418</v>
      </c>
    </row>
    <row r="718" spans="2:7" x14ac:dyDescent="0.25">
      <c r="B718" s="23" t="s">
        <v>35</v>
      </c>
      <c r="C718" s="27" t="s">
        <v>1270</v>
      </c>
      <c r="D718" s="27" t="s">
        <v>2921</v>
      </c>
      <c r="E718" s="27">
        <v>792</v>
      </c>
      <c r="F718" s="27">
        <v>79.596363999999994</v>
      </c>
      <c r="G718" s="24" t="s">
        <v>2418</v>
      </c>
    </row>
    <row r="719" spans="2:7" x14ac:dyDescent="0.25">
      <c r="B719" s="23" t="s">
        <v>35</v>
      </c>
      <c r="C719" s="27" t="s">
        <v>1270</v>
      </c>
      <c r="D719" s="27" t="s">
        <v>2922</v>
      </c>
      <c r="E719" s="27">
        <v>776</v>
      </c>
      <c r="F719" s="27">
        <v>78.788310999999993</v>
      </c>
      <c r="G719" s="24" t="s">
        <v>2418</v>
      </c>
    </row>
    <row r="720" spans="2:7" x14ac:dyDescent="0.25">
      <c r="B720" s="23" t="s">
        <v>35</v>
      </c>
      <c r="C720" s="27" t="s">
        <v>1270</v>
      </c>
      <c r="D720" s="27" t="s">
        <v>2923</v>
      </c>
      <c r="E720" s="27">
        <v>792</v>
      </c>
      <c r="F720" s="27">
        <v>79.596363999999994</v>
      </c>
      <c r="G720" s="24" t="s">
        <v>2418</v>
      </c>
    </row>
    <row r="721" spans="2:7" x14ac:dyDescent="0.25">
      <c r="B721" s="23" t="s">
        <v>35</v>
      </c>
      <c r="C721" s="27" t="s">
        <v>1270</v>
      </c>
      <c r="D721" s="27" t="s">
        <v>2924</v>
      </c>
      <c r="E721" s="27">
        <v>800</v>
      </c>
      <c r="F721" s="27">
        <v>79.997328999999993</v>
      </c>
      <c r="G721" s="24" t="s">
        <v>2418</v>
      </c>
    </row>
    <row r="722" spans="2:7" x14ac:dyDescent="0.25">
      <c r="B722" s="23" t="s">
        <v>35</v>
      </c>
      <c r="C722" s="27" t="s">
        <v>1270</v>
      </c>
      <c r="D722" s="27" t="s">
        <v>2925</v>
      </c>
      <c r="E722" s="27">
        <v>720</v>
      </c>
      <c r="F722" s="27">
        <v>75.892386000000002</v>
      </c>
      <c r="G722" s="24" t="s">
        <v>2418</v>
      </c>
    </row>
    <row r="723" spans="2:7" x14ac:dyDescent="0.25">
      <c r="B723" s="23" t="s">
        <v>35</v>
      </c>
      <c r="C723" s="27" t="s">
        <v>1270</v>
      </c>
      <c r="D723" s="27" t="s">
        <v>2926</v>
      </c>
      <c r="E723" s="27">
        <v>784</v>
      </c>
      <c r="F723" s="27">
        <v>79.193369000000004</v>
      </c>
      <c r="G723" s="24" t="s">
        <v>2418</v>
      </c>
    </row>
    <row r="724" spans="2:7" x14ac:dyDescent="0.25">
      <c r="B724" s="23" t="s">
        <v>35</v>
      </c>
      <c r="C724" s="27" t="s">
        <v>1270</v>
      </c>
      <c r="D724" s="27" t="s">
        <v>1270</v>
      </c>
      <c r="E724" s="27">
        <v>784</v>
      </c>
      <c r="F724" s="27">
        <v>79.193369000000004</v>
      </c>
      <c r="G724" s="24" t="s">
        <v>2418</v>
      </c>
    </row>
    <row r="725" spans="2:7" x14ac:dyDescent="0.25">
      <c r="B725" s="23" t="s">
        <v>35</v>
      </c>
      <c r="C725" s="27" t="s">
        <v>1270</v>
      </c>
      <c r="D725" s="27" t="s">
        <v>1733</v>
      </c>
      <c r="E725" s="27">
        <v>792</v>
      </c>
      <c r="F725" s="27">
        <v>79.596363999999994</v>
      </c>
      <c r="G725" s="24" t="s">
        <v>2418</v>
      </c>
    </row>
    <row r="726" spans="2:7" x14ac:dyDescent="0.25">
      <c r="B726" s="23" t="s">
        <v>35</v>
      </c>
      <c r="C726" s="27" t="s">
        <v>1270</v>
      </c>
      <c r="D726" s="27" t="s">
        <v>2927</v>
      </c>
      <c r="E726" s="27">
        <v>776</v>
      </c>
      <c r="F726" s="27">
        <v>78.788310999999993</v>
      </c>
      <c r="G726" s="24" t="s">
        <v>2418</v>
      </c>
    </row>
    <row r="727" spans="2:7" x14ac:dyDescent="0.25">
      <c r="B727" s="23" t="s">
        <v>35</v>
      </c>
      <c r="C727" s="27" t="s">
        <v>1295</v>
      </c>
      <c r="D727" s="27" t="s">
        <v>2928</v>
      </c>
      <c r="E727" s="27">
        <v>464</v>
      </c>
      <c r="F727" s="27">
        <v>60.925013999999997</v>
      </c>
      <c r="G727" s="24" t="s">
        <v>2418</v>
      </c>
    </row>
    <row r="728" spans="2:7" x14ac:dyDescent="0.25">
      <c r="B728" s="23" t="s">
        <v>35</v>
      </c>
      <c r="C728" s="27" t="s">
        <v>1295</v>
      </c>
      <c r="D728" s="27" t="s">
        <v>2636</v>
      </c>
      <c r="E728" s="27">
        <v>160</v>
      </c>
      <c r="F728" s="27">
        <v>35.776857999999997</v>
      </c>
      <c r="G728" s="24" t="s">
        <v>2418</v>
      </c>
    </row>
    <row r="729" spans="2:7" x14ac:dyDescent="0.25">
      <c r="B729" s="23" t="s">
        <v>35</v>
      </c>
      <c r="C729" s="27" t="s">
        <v>1295</v>
      </c>
      <c r="D729" s="27" t="s">
        <v>1295</v>
      </c>
      <c r="E729" s="27">
        <v>288</v>
      </c>
      <c r="F729" s="27">
        <v>47.999433000000003</v>
      </c>
      <c r="G729" s="24" t="s">
        <v>2418</v>
      </c>
    </row>
    <row r="730" spans="2:7" x14ac:dyDescent="0.25">
      <c r="B730" s="23" t="s">
        <v>35</v>
      </c>
      <c r="C730" s="27" t="s">
        <v>1295</v>
      </c>
      <c r="D730" s="27" t="s">
        <v>2929</v>
      </c>
      <c r="E730" s="27">
        <v>768</v>
      </c>
      <c r="F730" s="27">
        <v>78.381159999999994</v>
      </c>
      <c r="G730" s="24" t="s">
        <v>2418</v>
      </c>
    </row>
    <row r="731" spans="2:7" x14ac:dyDescent="0.25">
      <c r="B731" s="23" t="s">
        <v>35</v>
      </c>
      <c r="C731" s="27" t="s">
        <v>1295</v>
      </c>
      <c r="D731" s="27" t="s">
        <v>2930</v>
      </c>
      <c r="E731" s="27">
        <v>776</v>
      </c>
      <c r="F731" s="27">
        <v>78.788310999999993</v>
      </c>
      <c r="G731" s="24" t="s">
        <v>2418</v>
      </c>
    </row>
    <row r="732" spans="2:7" x14ac:dyDescent="0.25">
      <c r="B732" s="23" t="s">
        <v>35</v>
      </c>
      <c r="C732" s="27" t="s">
        <v>1362</v>
      </c>
      <c r="D732" s="27" t="s">
        <v>1295</v>
      </c>
      <c r="E732" s="27">
        <v>174</v>
      </c>
      <c r="F732" s="27">
        <v>32.310684000000002</v>
      </c>
      <c r="G732" s="24" t="s">
        <v>2418</v>
      </c>
    </row>
    <row r="733" spans="2:7" x14ac:dyDescent="0.25">
      <c r="B733" s="23" t="s">
        <v>35</v>
      </c>
      <c r="C733" s="27" t="s">
        <v>1362</v>
      </c>
      <c r="D733" s="27" t="s">
        <v>1362</v>
      </c>
      <c r="E733" s="27">
        <v>690</v>
      </c>
      <c r="F733" s="27">
        <v>64.340357999999995</v>
      </c>
      <c r="G733" s="24" t="s">
        <v>2418</v>
      </c>
    </row>
    <row r="734" spans="2:7" x14ac:dyDescent="0.25">
      <c r="B734" s="23" t="s">
        <v>35</v>
      </c>
      <c r="C734" s="27" t="s">
        <v>1416</v>
      </c>
      <c r="D734" s="27" t="s">
        <v>2931</v>
      </c>
      <c r="E734" s="27">
        <v>490</v>
      </c>
      <c r="F734" s="27">
        <v>49.495854999999999</v>
      </c>
      <c r="G734" s="24" t="s">
        <v>2418</v>
      </c>
    </row>
    <row r="735" spans="2:7" x14ac:dyDescent="0.25">
      <c r="B735" s="23" t="s">
        <v>35</v>
      </c>
      <c r="C735" s="27" t="s">
        <v>1416</v>
      </c>
      <c r="D735" s="27" t="s">
        <v>1416</v>
      </c>
      <c r="E735" s="27">
        <v>485</v>
      </c>
      <c r="F735" s="27">
        <v>49.242694999999998</v>
      </c>
      <c r="G735" s="24" t="s">
        <v>2418</v>
      </c>
    </row>
    <row r="736" spans="2:7" x14ac:dyDescent="0.25">
      <c r="B736" s="23" t="s">
        <v>35</v>
      </c>
      <c r="C736" s="27" t="s">
        <v>1416</v>
      </c>
      <c r="D736" s="27" t="s">
        <v>2932</v>
      </c>
      <c r="E736" s="27">
        <v>425</v>
      </c>
      <c r="F736" s="27">
        <v>46.096415999999998</v>
      </c>
      <c r="G736" s="24" t="s">
        <v>2418</v>
      </c>
    </row>
    <row r="737" spans="2:7" x14ac:dyDescent="0.25">
      <c r="B737" s="23" t="s">
        <v>35</v>
      </c>
      <c r="C737" s="27" t="s">
        <v>1449</v>
      </c>
      <c r="D737" s="27" t="s">
        <v>2933</v>
      </c>
      <c r="E737" s="27">
        <v>432</v>
      </c>
      <c r="F737" s="27">
        <v>50.910468999999999</v>
      </c>
      <c r="G737" s="24" t="s">
        <v>2418</v>
      </c>
    </row>
    <row r="738" spans="2:7" x14ac:dyDescent="0.25">
      <c r="B738" s="23" t="s">
        <v>35</v>
      </c>
      <c r="C738" s="27" t="s">
        <v>1449</v>
      </c>
      <c r="D738" s="27" t="s">
        <v>2934</v>
      </c>
      <c r="E738" s="27">
        <v>600</v>
      </c>
      <c r="F738" s="27">
        <v>59.997996999999998</v>
      </c>
      <c r="G738" s="24" t="s">
        <v>2418</v>
      </c>
    </row>
    <row r="739" spans="2:7" x14ac:dyDescent="0.25">
      <c r="B739" s="23" t="s">
        <v>35</v>
      </c>
      <c r="C739" s="27" t="s">
        <v>1466</v>
      </c>
      <c r="D739" s="27" t="s">
        <v>2935</v>
      </c>
      <c r="E739" s="27">
        <v>144</v>
      </c>
      <c r="F739" s="27">
        <v>35.999817999999998</v>
      </c>
      <c r="G739" s="24" t="s">
        <v>2418</v>
      </c>
    </row>
    <row r="740" spans="2:7" x14ac:dyDescent="0.25">
      <c r="B740" s="23" t="s">
        <v>35</v>
      </c>
      <c r="C740" s="27" t="s">
        <v>1466</v>
      </c>
      <c r="D740" s="27" t="s">
        <v>2936</v>
      </c>
      <c r="E740" s="27">
        <v>90</v>
      </c>
      <c r="F740" s="27">
        <v>28.460412999999999</v>
      </c>
      <c r="G740" s="24" t="s">
        <v>2418</v>
      </c>
    </row>
    <row r="741" spans="2:7" x14ac:dyDescent="0.25">
      <c r="B741" s="23" t="s">
        <v>35</v>
      </c>
      <c r="C741" s="27" t="s">
        <v>1466</v>
      </c>
      <c r="D741" s="27" t="s">
        <v>2937</v>
      </c>
      <c r="E741" s="27">
        <v>756</v>
      </c>
      <c r="F741" s="27">
        <v>82.484053000000003</v>
      </c>
      <c r="G741" s="24" t="s">
        <v>2418</v>
      </c>
    </row>
    <row r="742" spans="2:7" x14ac:dyDescent="0.25">
      <c r="B742" s="23" t="s">
        <v>35</v>
      </c>
      <c r="C742" s="27" t="s">
        <v>1466</v>
      </c>
      <c r="D742" s="27" t="s">
        <v>2636</v>
      </c>
      <c r="E742" s="27">
        <v>630</v>
      </c>
      <c r="F742" s="27">
        <v>75.297650000000004</v>
      </c>
      <c r="G742" s="24" t="s">
        <v>2418</v>
      </c>
    </row>
    <row r="743" spans="2:7" x14ac:dyDescent="0.25">
      <c r="B743" s="23" t="s">
        <v>35</v>
      </c>
      <c r="C743" s="27" t="s">
        <v>1466</v>
      </c>
      <c r="D743" s="27" t="s">
        <v>1466</v>
      </c>
      <c r="E743" s="27">
        <v>1494</v>
      </c>
      <c r="F743" s="27">
        <v>115.950436</v>
      </c>
      <c r="G743" s="24" t="s">
        <v>2418</v>
      </c>
    </row>
    <row r="744" spans="2:7" x14ac:dyDescent="0.25">
      <c r="B744" s="23" t="s">
        <v>35</v>
      </c>
      <c r="C744" s="27" t="s">
        <v>1466</v>
      </c>
      <c r="D744" s="27" t="s">
        <v>2938</v>
      </c>
      <c r="E744" s="27">
        <v>135</v>
      </c>
      <c r="F744" s="27">
        <v>34.856686000000003</v>
      </c>
      <c r="G744" s="24" t="s">
        <v>2418</v>
      </c>
    </row>
    <row r="745" spans="2:7" x14ac:dyDescent="0.25">
      <c r="B745" s="23" t="s">
        <v>35</v>
      </c>
      <c r="C745" s="27" t="s">
        <v>1466</v>
      </c>
      <c r="D745" s="27" t="s">
        <v>2939</v>
      </c>
      <c r="E745" s="27">
        <v>864</v>
      </c>
      <c r="F745" s="27">
        <v>88.178804999999997</v>
      </c>
      <c r="G745" s="24" t="s">
        <v>2418</v>
      </c>
    </row>
    <row r="746" spans="2:7" x14ac:dyDescent="0.25">
      <c r="B746" s="23" t="s">
        <v>35</v>
      </c>
      <c r="C746" s="27" t="s">
        <v>1492</v>
      </c>
      <c r="D746" s="27" t="s">
        <v>2940</v>
      </c>
      <c r="E746" s="27">
        <v>336</v>
      </c>
      <c r="F746" s="27">
        <v>48.496653999999999</v>
      </c>
      <c r="G746" s="24" t="s">
        <v>2418</v>
      </c>
    </row>
    <row r="747" spans="2:7" x14ac:dyDescent="0.25">
      <c r="B747" s="23" t="s">
        <v>35</v>
      </c>
      <c r="C747" s="27" t="s">
        <v>1492</v>
      </c>
      <c r="D747" s="27" t="s">
        <v>2941</v>
      </c>
      <c r="E747" s="27">
        <v>693</v>
      </c>
      <c r="F747" s="27">
        <v>69.646818999999994</v>
      </c>
      <c r="G747" s="24" t="s">
        <v>2418</v>
      </c>
    </row>
    <row r="748" spans="2:7" x14ac:dyDescent="0.25">
      <c r="B748" s="23" t="s">
        <v>35</v>
      </c>
      <c r="C748" s="27" t="s">
        <v>1492</v>
      </c>
      <c r="D748" s="27" t="s">
        <v>2726</v>
      </c>
      <c r="E748" s="27">
        <v>700</v>
      </c>
      <c r="F748" s="27">
        <v>69.997663000000003</v>
      </c>
      <c r="G748" s="24" t="s">
        <v>2418</v>
      </c>
    </row>
    <row r="749" spans="2:7" x14ac:dyDescent="0.25">
      <c r="B749" s="23" t="s">
        <v>35</v>
      </c>
      <c r="C749" s="27" t="s">
        <v>1492</v>
      </c>
      <c r="D749" s="27" t="s">
        <v>2942</v>
      </c>
      <c r="E749" s="27">
        <v>700</v>
      </c>
      <c r="F749" s="27">
        <v>69.997663000000003</v>
      </c>
      <c r="G749" s="24" t="s">
        <v>2418</v>
      </c>
    </row>
    <row r="750" spans="2:7" x14ac:dyDescent="0.25">
      <c r="B750" s="23" t="s">
        <v>35</v>
      </c>
      <c r="C750" s="27" t="s">
        <v>1492</v>
      </c>
      <c r="D750" s="27" t="s">
        <v>861</v>
      </c>
      <c r="E750" s="27">
        <v>672</v>
      </c>
      <c r="F750" s="27">
        <v>68.583515000000006</v>
      </c>
      <c r="G750" s="24" t="s">
        <v>2418</v>
      </c>
    </row>
    <row r="751" spans="2:7" x14ac:dyDescent="0.25">
      <c r="B751" s="23" t="s">
        <v>35</v>
      </c>
      <c r="C751" s="27" t="s">
        <v>1492</v>
      </c>
      <c r="D751" s="27" t="s">
        <v>1492</v>
      </c>
      <c r="E751" s="27">
        <v>798</v>
      </c>
      <c r="F751" s="27">
        <v>74.736699000000002</v>
      </c>
      <c r="G751" s="24" t="s">
        <v>2418</v>
      </c>
    </row>
    <row r="752" spans="2:7" x14ac:dyDescent="0.25">
      <c r="B752" s="23" t="s">
        <v>35</v>
      </c>
      <c r="C752" s="27" t="s">
        <v>1559</v>
      </c>
      <c r="D752" s="27" t="s">
        <v>2704</v>
      </c>
      <c r="E752" s="27">
        <v>602</v>
      </c>
      <c r="F752" s="27">
        <v>64.913469000000006</v>
      </c>
      <c r="G752" s="24" t="s">
        <v>2418</v>
      </c>
    </row>
    <row r="753" spans="2:7" x14ac:dyDescent="0.25">
      <c r="B753" s="23" t="s">
        <v>35</v>
      </c>
      <c r="C753" s="27" t="s">
        <v>1559</v>
      </c>
      <c r="D753" s="27" t="s">
        <v>2943</v>
      </c>
      <c r="E753" s="27">
        <v>546</v>
      </c>
      <c r="F753" s="27">
        <v>61.820720999999999</v>
      </c>
      <c r="G753" s="24" t="s">
        <v>2418</v>
      </c>
    </row>
    <row r="754" spans="2:7" x14ac:dyDescent="0.25">
      <c r="B754" s="23" t="s">
        <v>35</v>
      </c>
      <c r="C754" s="27" t="s">
        <v>1559</v>
      </c>
      <c r="D754" s="27" t="s">
        <v>2944</v>
      </c>
      <c r="E754" s="27">
        <v>161</v>
      </c>
      <c r="F754" s="27">
        <v>33.570571999999999</v>
      </c>
      <c r="G754" s="24" t="s">
        <v>2418</v>
      </c>
    </row>
    <row r="755" spans="2:7" x14ac:dyDescent="0.25">
      <c r="B755" s="23" t="s">
        <v>35</v>
      </c>
      <c r="C755" s="27" t="s">
        <v>1559</v>
      </c>
      <c r="D755" s="27" t="s">
        <v>2431</v>
      </c>
      <c r="E755" s="27">
        <v>294</v>
      </c>
      <c r="F755" s="27">
        <v>45.364558000000002</v>
      </c>
      <c r="G755" s="24" t="s">
        <v>2418</v>
      </c>
    </row>
    <row r="756" spans="2:7" x14ac:dyDescent="0.25">
      <c r="B756" s="23" t="s">
        <v>35</v>
      </c>
      <c r="C756" s="27" t="s">
        <v>1559</v>
      </c>
      <c r="D756" s="27" t="s">
        <v>1559</v>
      </c>
      <c r="E756" s="27">
        <v>1400</v>
      </c>
      <c r="F756" s="27">
        <v>98.988304999999997</v>
      </c>
      <c r="G756" s="24" t="s">
        <v>2418</v>
      </c>
    </row>
    <row r="757" spans="2:7" x14ac:dyDescent="0.25">
      <c r="B757" s="23" t="s">
        <v>35</v>
      </c>
      <c r="C757" s="27" t="s">
        <v>1774</v>
      </c>
      <c r="D757" s="27" t="s">
        <v>2945</v>
      </c>
      <c r="E757" s="27">
        <v>104</v>
      </c>
      <c r="F757" s="27">
        <v>28.844293</v>
      </c>
      <c r="G757" s="24" t="s">
        <v>2418</v>
      </c>
    </row>
    <row r="758" spans="2:7" x14ac:dyDescent="0.25">
      <c r="B758" s="23" t="s">
        <v>35</v>
      </c>
      <c r="C758" s="27" t="s">
        <v>1774</v>
      </c>
      <c r="D758" s="27" t="s">
        <v>1567</v>
      </c>
      <c r="E758" s="27">
        <v>128</v>
      </c>
      <c r="F758" s="27">
        <v>31.999838</v>
      </c>
      <c r="G758" s="24" t="s">
        <v>2418</v>
      </c>
    </row>
    <row r="759" spans="2:7" x14ac:dyDescent="0.25">
      <c r="B759" s="23" t="s">
        <v>35</v>
      </c>
      <c r="C759" s="27" t="s">
        <v>1774</v>
      </c>
      <c r="D759" s="27" t="s">
        <v>1774</v>
      </c>
      <c r="E759" s="27">
        <v>1576</v>
      </c>
      <c r="F759" s="27">
        <v>112.277928</v>
      </c>
      <c r="G759" s="24" t="s">
        <v>2418</v>
      </c>
    </row>
    <row r="760" spans="2:7" x14ac:dyDescent="0.25">
      <c r="B760" s="23" t="s">
        <v>35</v>
      </c>
      <c r="C760" s="27" t="s">
        <v>1781</v>
      </c>
      <c r="D760" s="27" t="s">
        <v>2946</v>
      </c>
      <c r="E760" s="27">
        <v>130</v>
      </c>
      <c r="F760" s="27">
        <v>25.494883000000002</v>
      </c>
      <c r="G760" s="24" t="s">
        <v>2418</v>
      </c>
    </row>
    <row r="761" spans="2:7" x14ac:dyDescent="0.25">
      <c r="B761" s="23" t="s">
        <v>35</v>
      </c>
      <c r="C761" s="27" t="s">
        <v>1781</v>
      </c>
      <c r="D761" s="27" t="s">
        <v>2947</v>
      </c>
      <c r="E761" s="27">
        <v>335</v>
      </c>
      <c r="F761" s="27">
        <v>40.925852999999996</v>
      </c>
      <c r="G761" s="24" t="s">
        <v>2418</v>
      </c>
    </row>
    <row r="762" spans="2:7" x14ac:dyDescent="0.25">
      <c r="B762" s="23" t="s">
        <v>35</v>
      </c>
      <c r="C762" s="27" t="s">
        <v>1781</v>
      </c>
      <c r="D762" s="27" t="s">
        <v>2948</v>
      </c>
      <c r="E762" s="27">
        <v>140</v>
      </c>
      <c r="F762" s="27">
        <v>26.457272</v>
      </c>
      <c r="G762" s="24" t="s">
        <v>2418</v>
      </c>
    </row>
    <row r="763" spans="2:7" x14ac:dyDescent="0.25">
      <c r="B763" s="23" t="s">
        <v>35</v>
      </c>
      <c r="C763" s="27" t="s">
        <v>1786</v>
      </c>
      <c r="D763" s="27" t="s">
        <v>1786</v>
      </c>
      <c r="E763" s="27">
        <v>1164</v>
      </c>
      <c r="F763" s="27">
        <v>83.564890000000005</v>
      </c>
      <c r="G763" s="24" t="s">
        <v>2418</v>
      </c>
    </row>
    <row r="764" spans="2:7" x14ac:dyDescent="0.25">
      <c r="B764" s="23" t="s">
        <v>35</v>
      </c>
      <c r="C764" s="27" t="s">
        <v>1790</v>
      </c>
      <c r="D764" s="27" t="s">
        <v>2949</v>
      </c>
      <c r="E764" s="27">
        <v>456</v>
      </c>
      <c r="F764" s="27">
        <v>60.397534999999998</v>
      </c>
      <c r="G764" s="24" t="s">
        <v>2418</v>
      </c>
    </row>
    <row r="765" spans="2:7" x14ac:dyDescent="0.25">
      <c r="B765" s="23" t="s">
        <v>35</v>
      </c>
      <c r="C765" s="27" t="s">
        <v>1790</v>
      </c>
      <c r="D765" s="27" t="s">
        <v>2950</v>
      </c>
      <c r="E765" s="27">
        <v>224</v>
      </c>
      <c r="F765" s="27">
        <v>42.331636000000003</v>
      </c>
      <c r="G765" s="24" t="s">
        <v>2418</v>
      </c>
    </row>
    <row r="766" spans="2:7" x14ac:dyDescent="0.25">
      <c r="B766" s="23" t="s">
        <v>35</v>
      </c>
      <c r="C766" s="27" t="s">
        <v>1790</v>
      </c>
      <c r="D766" s="27" t="s">
        <v>1790</v>
      </c>
      <c r="E766" s="27">
        <v>2544</v>
      </c>
      <c r="F766" s="27">
        <v>142.645183</v>
      </c>
      <c r="G766" s="24" t="s">
        <v>2415</v>
      </c>
    </row>
    <row r="767" spans="2:7" x14ac:dyDescent="0.25">
      <c r="B767" s="23" t="s">
        <v>35</v>
      </c>
      <c r="C767" s="27" t="s">
        <v>1791</v>
      </c>
      <c r="D767" s="27" t="s">
        <v>2951</v>
      </c>
      <c r="E767" s="27">
        <v>445</v>
      </c>
      <c r="F767" s="27">
        <v>47.168506000000001</v>
      </c>
      <c r="G767" s="24" t="s">
        <v>2418</v>
      </c>
    </row>
    <row r="768" spans="2:7" x14ac:dyDescent="0.25">
      <c r="B768" s="23" t="s">
        <v>35</v>
      </c>
      <c r="C768" s="27" t="s">
        <v>1791</v>
      </c>
      <c r="D768" s="27" t="s">
        <v>851</v>
      </c>
      <c r="E768" s="27">
        <v>500</v>
      </c>
      <c r="F768" s="27">
        <v>49.998331</v>
      </c>
      <c r="G768" s="24" t="s">
        <v>2418</v>
      </c>
    </row>
    <row r="769" spans="2:7" x14ac:dyDescent="0.25">
      <c r="B769" s="23" t="s">
        <v>35</v>
      </c>
      <c r="C769" s="27" t="s">
        <v>1791</v>
      </c>
      <c r="D769" s="27" t="s">
        <v>1791</v>
      </c>
      <c r="E769" s="27">
        <v>985</v>
      </c>
      <c r="F769" s="27">
        <v>70.173704999999998</v>
      </c>
      <c r="G769" s="24" t="s">
        <v>2418</v>
      </c>
    </row>
    <row r="770" spans="2:7" x14ac:dyDescent="0.25">
      <c r="B770" s="23" t="s">
        <v>35</v>
      </c>
      <c r="C770" s="27" t="s">
        <v>1795</v>
      </c>
      <c r="D770" s="27" t="s">
        <v>2572</v>
      </c>
      <c r="E770" s="27">
        <v>21</v>
      </c>
      <c r="F770" s="27">
        <v>12.124347</v>
      </c>
      <c r="G770" s="24" t="s">
        <v>2418</v>
      </c>
    </row>
    <row r="771" spans="2:7" x14ac:dyDescent="0.25">
      <c r="B771" s="23" t="s">
        <v>35</v>
      </c>
      <c r="C771" s="27" t="s">
        <v>1795</v>
      </c>
      <c r="D771" s="27" t="s">
        <v>1178</v>
      </c>
      <c r="E771" s="27">
        <v>28</v>
      </c>
      <c r="F771" s="27">
        <v>13.999986</v>
      </c>
      <c r="G771" s="24" t="s">
        <v>2418</v>
      </c>
    </row>
    <row r="772" spans="2:7" x14ac:dyDescent="0.25">
      <c r="B772" s="23" t="s">
        <v>35</v>
      </c>
      <c r="C772" s="27" t="s">
        <v>1795</v>
      </c>
      <c r="D772" s="27" t="s">
        <v>2721</v>
      </c>
      <c r="E772" s="27">
        <v>70</v>
      </c>
      <c r="F772" s="27">
        <v>22.135876</v>
      </c>
      <c r="G772" s="24" t="s">
        <v>2418</v>
      </c>
    </row>
    <row r="773" spans="2:7" x14ac:dyDescent="0.25">
      <c r="B773" s="23" t="s">
        <v>35</v>
      </c>
      <c r="C773" s="27" t="s">
        <v>1795</v>
      </c>
      <c r="D773" s="27" t="s">
        <v>2466</v>
      </c>
      <c r="E773" s="27">
        <v>49</v>
      </c>
      <c r="F773" s="27">
        <v>18.520222</v>
      </c>
      <c r="G773" s="24" t="s">
        <v>2418</v>
      </c>
    </row>
    <row r="774" spans="2:7" x14ac:dyDescent="0.25">
      <c r="B774" s="23" t="s">
        <v>35</v>
      </c>
      <c r="C774" s="27" t="s">
        <v>1795</v>
      </c>
      <c r="D774" s="27" t="s">
        <v>2755</v>
      </c>
      <c r="E774" s="27">
        <v>231</v>
      </c>
      <c r="F774" s="27">
        <v>40.211505000000002</v>
      </c>
      <c r="G774" s="24" t="s">
        <v>2418</v>
      </c>
    </row>
    <row r="775" spans="2:7" x14ac:dyDescent="0.25">
      <c r="B775" s="23" t="s">
        <v>35</v>
      </c>
      <c r="C775" s="27" t="s">
        <v>1795</v>
      </c>
      <c r="D775" s="27" t="s">
        <v>1795</v>
      </c>
      <c r="E775" s="27">
        <v>630</v>
      </c>
      <c r="F775" s="27">
        <v>66.405838000000003</v>
      </c>
      <c r="G775" s="24" t="s">
        <v>2418</v>
      </c>
    </row>
    <row r="776" spans="2:7" x14ac:dyDescent="0.25">
      <c r="B776" s="23" t="s">
        <v>35</v>
      </c>
      <c r="C776" s="27" t="s">
        <v>1826</v>
      </c>
      <c r="D776" s="27" t="s">
        <v>2952</v>
      </c>
      <c r="E776" s="27">
        <v>290</v>
      </c>
      <c r="F776" s="27">
        <v>53.851140000000001</v>
      </c>
      <c r="G776" s="24" t="s">
        <v>2418</v>
      </c>
    </row>
    <row r="777" spans="2:7" x14ac:dyDescent="0.25">
      <c r="B777" s="23" t="s">
        <v>35</v>
      </c>
      <c r="C777" s="27" t="s">
        <v>1826</v>
      </c>
      <c r="D777" s="27" t="s">
        <v>2953</v>
      </c>
      <c r="E777" s="27">
        <v>320</v>
      </c>
      <c r="F777" s="27">
        <v>56.567951000000001</v>
      </c>
      <c r="G777" s="24" t="s">
        <v>2418</v>
      </c>
    </row>
    <row r="778" spans="2:7" x14ac:dyDescent="0.25">
      <c r="B778" s="23" t="s">
        <v>35</v>
      </c>
      <c r="C778" s="27" t="s">
        <v>1826</v>
      </c>
      <c r="D778" s="27" t="s">
        <v>2160</v>
      </c>
      <c r="E778" s="27">
        <v>640</v>
      </c>
      <c r="F778" s="27">
        <v>79.9983</v>
      </c>
      <c r="G778" s="24" t="s">
        <v>2418</v>
      </c>
    </row>
    <row r="779" spans="2:7" x14ac:dyDescent="0.25">
      <c r="B779" s="23" t="s">
        <v>35</v>
      </c>
      <c r="C779" s="27" t="s">
        <v>1826</v>
      </c>
      <c r="D779" s="27" t="s">
        <v>2790</v>
      </c>
      <c r="E779" s="27">
        <v>410</v>
      </c>
      <c r="F779" s="27">
        <v>64.030378999999996</v>
      </c>
      <c r="G779" s="24" t="s">
        <v>2418</v>
      </c>
    </row>
    <row r="780" spans="2:7" x14ac:dyDescent="0.25">
      <c r="B780" s="23" t="s">
        <v>35</v>
      </c>
      <c r="C780" s="27" t="s">
        <v>1826</v>
      </c>
      <c r="D780" s="27" t="s">
        <v>2954</v>
      </c>
      <c r="E780" s="27">
        <v>960</v>
      </c>
      <c r="F780" s="27">
        <v>97.97645</v>
      </c>
      <c r="G780" s="24" t="s">
        <v>2418</v>
      </c>
    </row>
    <row r="781" spans="2:7" x14ac:dyDescent="0.25">
      <c r="B781" s="23" t="s">
        <v>35</v>
      </c>
      <c r="C781" s="27" t="s">
        <v>1826</v>
      </c>
      <c r="D781" s="27" t="s">
        <v>2643</v>
      </c>
      <c r="E781" s="27">
        <v>170</v>
      </c>
      <c r="F781" s="27">
        <v>41.230834000000002</v>
      </c>
      <c r="G781" s="24" t="s">
        <v>2418</v>
      </c>
    </row>
    <row r="782" spans="2:7" x14ac:dyDescent="0.25">
      <c r="B782" s="23" t="s">
        <v>35</v>
      </c>
      <c r="C782" s="27" t="s">
        <v>1826</v>
      </c>
      <c r="D782" s="27" t="s">
        <v>2955</v>
      </c>
      <c r="E782" s="27">
        <v>1000</v>
      </c>
      <c r="F782" s="27">
        <v>99.996661000000003</v>
      </c>
      <c r="G782" s="24" t="s">
        <v>2418</v>
      </c>
    </row>
    <row r="783" spans="2:7" x14ac:dyDescent="0.25">
      <c r="B783" s="23" t="s">
        <v>35</v>
      </c>
      <c r="C783" s="27" t="s">
        <v>1826</v>
      </c>
      <c r="D783" s="27" t="s">
        <v>2956</v>
      </c>
      <c r="E783" s="27">
        <v>1000</v>
      </c>
      <c r="F783" s="27">
        <v>99.996661000000003</v>
      </c>
      <c r="G783" s="24" t="s">
        <v>2418</v>
      </c>
    </row>
    <row r="784" spans="2:7" x14ac:dyDescent="0.25">
      <c r="B784" s="23" t="s">
        <v>35</v>
      </c>
      <c r="C784" s="27" t="s">
        <v>1826</v>
      </c>
      <c r="D784" s="27" t="s">
        <v>2957</v>
      </c>
      <c r="E784" s="27">
        <v>730</v>
      </c>
      <c r="F784" s="27">
        <v>85.437962999999996</v>
      </c>
      <c r="G784" s="24" t="s">
        <v>2418</v>
      </c>
    </row>
    <row r="785" spans="2:7" x14ac:dyDescent="0.25">
      <c r="B785" s="23" t="s">
        <v>35</v>
      </c>
      <c r="C785" s="27" t="s">
        <v>1826</v>
      </c>
      <c r="D785" s="27" t="s">
        <v>2958</v>
      </c>
      <c r="E785" s="27">
        <v>20</v>
      </c>
      <c r="F785" s="27">
        <v>14.142130999999999</v>
      </c>
      <c r="G785" s="24" t="s">
        <v>2418</v>
      </c>
    </row>
    <row r="786" spans="2:7" x14ac:dyDescent="0.25">
      <c r="B786" s="23" t="s">
        <v>35</v>
      </c>
      <c r="C786" s="27" t="s">
        <v>1826</v>
      </c>
      <c r="D786" s="27" t="s">
        <v>2959</v>
      </c>
      <c r="E786" s="27">
        <v>40</v>
      </c>
      <c r="F786" s="27">
        <v>19.999980000000001</v>
      </c>
      <c r="G786" s="24" t="s">
        <v>2418</v>
      </c>
    </row>
    <row r="787" spans="2:7" x14ac:dyDescent="0.25">
      <c r="B787" s="23" t="s">
        <v>35</v>
      </c>
      <c r="C787" s="27" t="s">
        <v>1826</v>
      </c>
      <c r="D787" s="27" t="s">
        <v>2960</v>
      </c>
      <c r="E787" s="27">
        <v>160</v>
      </c>
      <c r="F787" s="27">
        <v>39.999797999999998</v>
      </c>
      <c r="G787" s="24" t="s">
        <v>2418</v>
      </c>
    </row>
    <row r="788" spans="2:7" x14ac:dyDescent="0.25">
      <c r="B788" s="23" t="s">
        <v>35</v>
      </c>
      <c r="C788" s="27" t="s">
        <v>1826</v>
      </c>
      <c r="D788" s="27" t="s">
        <v>2961</v>
      </c>
      <c r="E788" s="27">
        <v>30</v>
      </c>
      <c r="F788" s="27">
        <v>17.320495999999999</v>
      </c>
      <c r="G788" s="24" t="s">
        <v>2418</v>
      </c>
    </row>
    <row r="789" spans="2:7" x14ac:dyDescent="0.25">
      <c r="B789" s="23" t="s">
        <v>35</v>
      </c>
      <c r="C789" s="27" t="s">
        <v>1826</v>
      </c>
      <c r="D789" s="27" t="s">
        <v>639</v>
      </c>
      <c r="E789" s="27">
        <v>80</v>
      </c>
      <c r="F789" s="27">
        <v>28.284203999999999</v>
      </c>
      <c r="G789" s="24" t="s">
        <v>2418</v>
      </c>
    </row>
    <row r="790" spans="2:7" x14ac:dyDescent="0.25">
      <c r="B790" s="23" t="s">
        <v>35</v>
      </c>
      <c r="C790" s="27" t="s">
        <v>1826</v>
      </c>
      <c r="D790" s="27" t="s">
        <v>2962</v>
      </c>
      <c r="E790" s="27">
        <v>300</v>
      </c>
      <c r="F790" s="27">
        <v>54.771720000000002</v>
      </c>
      <c r="G790" s="24" t="s">
        <v>2418</v>
      </c>
    </row>
    <row r="791" spans="2:7" x14ac:dyDescent="0.25">
      <c r="B791" s="23" t="s">
        <v>35</v>
      </c>
      <c r="C791" s="27" t="s">
        <v>1826</v>
      </c>
      <c r="D791" s="27" t="s">
        <v>2963</v>
      </c>
      <c r="E791" s="27">
        <v>210</v>
      </c>
      <c r="F791" s="27">
        <v>45.825448000000002</v>
      </c>
      <c r="G791" s="24" t="s">
        <v>2418</v>
      </c>
    </row>
    <row r="792" spans="2:7" x14ac:dyDescent="0.25">
      <c r="B792" s="23" t="s">
        <v>35</v>
      </c>
      <c r="C792" s="27" t="s">
        <v>1826</v>
      </c>
      <c r="D792" s="27" t="s">
        <v>2964</v>
      </c>
      <c r="E792" s="27">
        <v>780</v>
      </c>
      <c r="F792" s="27">
        <v>88.315314999999998</v>
      </c>
      <c r="G792" s="24" t="s">
        <v>2418</v>
      </c>
    </row>
    <row r="793" spans="2:7" x14ac:dyDescent="0.25">
      <c r="B793" s="23" t="s">
        <v>35</v>
      </c>
      <c r="C793" s="27" t="s">
        <v>1826</v>
      </c>
      <c r="D793" s="27" t="s">
        <v>2456</v>
      </c>
      <c r="E793" s="27">
        <v>380</v>
      </c>
      <c r="F793" s="27">
        <v>61.643371000000002</v>
      </c>
      <c r="G793" s="24" t="s">
        <v>2418</v>
      </c>
    </row>
    <row r="794" spans="2:7" x14ac:dyDescent="0.25">
      <c r="B794" s="23" t="s">
        <v>35</v>
      </c>
      <c r="C794" s="27" t="s">
        <v>1826</v>
      </c>
      <c r="D794" s="27" t="s">
        <v>2735</v>
      </c>
      <c r="E794" s="27">
        <v>50</v>
      </c>
      <c r="F794" s="27">
        <v>22.36065</v>
      </c>
      <c r="G794" s="24" t="s">
        <v>2418</v>
      </c>
    </row>
    <row r="795" spans="2:7" x14ac:dyDescent="0.25">
      <c r="B795" s="23" t="s">
        <v>35</v>
      </c>
      <c r="C795" s="27" t="s">
        <v>1826</v>
      </c>
      <c r="D795" s="27" t="s">
        <v>2965</v>
      </c>
      <c r="E795" s="27">
        <v>150</v>
      </c>
      <c r="F795" s="27">
        <v>38.729650999999997</v>
      </c>
      <c r="G795" s="24" t="s">
        <v>2418</v>
      </c>
    </row>
    <row r="796" spans="2:7" x14ac:dyDescent="0.25">
      <c r="B796" s="23" t="s">
        <v>35</v>
      </c>
      <c r="C796" s="27" t="s">
        <v>1826</v>
      </c>
      <c r="D796" s="27" t="s">
        <v>2704</v>
      </c>
      <c r="E796" s="27">
        <v>90</v>
      </c>
      <c r="F796" s="27">
        <v>29.999918999999998</v>
      </c>
      <c r="G796" s="24" t="s">
        <v>2418</v>
      </c>
    </row>
    <row r="797" spans="2:7" x14ac:dyDescent="0.25">
      <c r="B797" s="23" t="s">
        <v>35</v>
      </c>
      <c r="C797" s="27" t="s">
        <v>1826</v>
      </c>
      <c r="D797" s="27" t="s">
        <v>683</v>
      </c>
      <c r="E797" s="27">
        <v>550</v>
      </c>
      <c r="F797" s="27">
        <v>74.160634000000002</v>
      </c>
      <c r="G797" s="24" t="s">
        <v>2418</v>
      </c>
    </row>
    <row r="798" spans="2:7" x14ac:dyDescent="0.25">
      <c r="B798" s="23" t="s">
        <v>35</v>
      </c>
      <c r="C798" s="27" t="s">
        <v>1826</v>
      </c>
      <c r="D798" s="27" t="s">
        <v>45</v>
      </c>
      <c r="E798" s="27">
        <v>110</v>
      </c>
      <c r="F798" s="27">
        <v>33.166136000000002</v>
      </c>
      <c r="G798" s="24" t="s">
        <v>2418</v>
      </c>
    </row>
    <row r="799" spans="2:7" x14ac:dyDescent="0.25">
      <c r="B799" s="23" t="s">
        <v>35</v>
      </c>
      <c r="C799" s="27" t="s">
        <v>1826</v>
      </c>
      <c r="D799" s="27" t="s">
        <v>2458</v>
      </c>
      <c r="E799" s="27">
        <v>80</v>
      </c>
      <c r="F799" s="27">
        <v>28.284203999999999</v>
      </c>
      <c r="G799" s="24" t="s">
        <v>2418</v>
      </c>
    </row>
    <row r="800" spans="2:7" x14ac:dyDescent="0.25">
      <c r="B800" s="23" t="s">
        <v>35</v>
      </c>
      <c r="C800" s="27" t="s">
        <v>1826</v>
      </c>
      <c r="D800" s="27" t="s">
        <v>2620</v>
      </c>
      <c r="E800" s="27">
        <v>110</v>
      </c>
      <c r="F800" s="27">
        <v>33.166136000000002</v>
      </c>
      <c r="G800" s="24" t="s">
        <v>2418</v>
      </c>
    </row>
    <row r="801" spans="2:7" x14ac:dyDescent="0.25">
      <c r="B801" s="23" t="s">
        <v>35</v>
      </c>
      <c r="C801" s="27" t="s">
        <v>1826</v>
      </c>
      <c r="D801" s="27" t="s">
        <v>2966</v>
      </c>
      <c r="E801" s="27">
        <v>130</v>
      </c>
      <c r="F801" s="27">
        <v>36.055366999999997</v>
      </c>
      <c r="G801" s="24" t="s">
        <v>2418</v>
      </c>
    </row>
    <row r="802" spans="2:7" x14ac:dyDescent="0.25">
      <c r="B802" s="23" t="s">
        <v>35</v>
      </c>
      <c r="C802" s="27" t="s">
        <v>1826</v>
      </c>
      <c r="D802" s="27" t="s">
        <v>2967</v>
      </c>
      <c r="E802" s="27">
        <v>210</v>
      </c>
      <c r="F802" s="27">
        <v>45.825448000000002</v>
      </c>
      <c r="G802" s="24" t="s">
        <v>2418</v>
      </c>
    </row>
    <row r="803" spans="2:7" x14ac:dyDescent="0.25">
      <c r="B803" s="23" t="s">
        <v>35</v>
      </c>
      <c r="C803" s="27" t="s">
        <v>1826</v>
      </c>
      <c r="D803" s="27" t="s">
        <v>2968</v>
      </c>
      <c r="E803" s="27">
        <v>990</v>
      </c>
      <c r="F803" s="27">
        <v>99.495455000000007</v>
      </c>
      <c r="G803" s="24" t="s">
        <v>2418</v>
      </c>
    </row>
    <row r="804" spans="2:7" x14ac:dyDescent="0.25">
      <c r="B804" s="23" t="s">
        <v>35</v>
      </c>
      <c r="C804" s="27" t="s">
        <v>1826</v>
      </c>
      <c r="D804" s="27" t="s">
        <v>2969</v>
      </c>
      <c r="E804" s="27">
        <v>1000</v>
      </c>
      <c r="F804" s="27">
        <v>99.996661000000003</v>
      </c>
      <c r="G804" s="24" t="s">
        <v>2418</v>
      </c>
    </row>
    <row r="805" spans="2:7" x14ac:dyDescent="0.25">
      <c r="B805" s="23" t="s">
        <v>35</v>
      </c>
      <c r="C805" s="27" t="s">
        <v>1826</v>
      </c>
      <c r="D805" s="27" t="s">
        <v>2970</v>
      </c>
      <c r="E805" s="27">
        <v>70</v>
      </c>
      <c r="F805" s="27">
        <v>26.457460000000001</v>
      </c>
      <c r="G805" s="24" t="s">
        <v>2418</v>
      </c>
    </row>
    <row r="806" spans="2:7" x14ac:dyDescent="0.25">
      <c r="B806" s="23" t="s">
        <v>35</v>
      </c>
      <c r="C806" s="27" t="s">
        <v>1826</v>
      </c>
      <c r="D806" s="27" t="s">
        <v>2971</v>
      </c>
      <c r="E806" s="27">
        <v>730</v>
      </c>
      <c r="F806" s="27">
        <v>85.437962999999996</v>
      </c>
      <c r="G806" s="24" t="s">
        <v>2418</v>
      </c>
    </row>
    <row r="807" spans="2:7" x14ac:dyDescent="0.25">
      <c r="B807" s="23" t="s">
        <v>35</v>
      </c>
      <c r="C807" s="27" t="s">
        <v>1826</v>
      </c>
      <c r="D807" s="27" t="s">
        <v>2402</v>
      </c>
      <c r="E807" s="27">
        <v>1000</v>
      </c>
      <c r="F807" s="27">
        <v>99.996661000000003</v>
      </c>
      <c r="G807" s="24" t="s">
        <v>2418</v>
      </c>
    </row>
    <row r="808" spans="2:7" x14ac:dyDescent="0.25">
      <c r="B808" s="23" t="s">
        <v>35</v>
      </c>
      <c r="C808" s="27" t="s">
        <v>1826</v>
      </c>
      <c r="D808" s="27" t="s">
        <v>961</v>
      </c>
      <c r="E808" s="27">
        <v>1000</v>
      </c>
      <c r="F808" s="27">
        <v>99.996661000000003</v>
      </c>
      <c r="G808" s="24" t="s">
        <v>2418</v>
      </c>
    </row>
    <row r="809" spans="2:7" x14ac:dyDescent="0.25">
      <c r="B809" s="23" t="s">
        <v>35</v>
      </c>
      <c r="C809" s="27" t="s">
        <v>1826</v>
      </c>
      <c r="D809" s="27" t="s">
        <v>2972</v>
      </c>
      <c r="E809" s="27">
        <v>280</v>
      </c>
      <c r="F809" s="27">
        <v>52.914543999999999</v>
      </c>
      <c r="G809" s="24" t="s">
        <v>2418</v>
      </c>
    </row>
    <row r="810" spans="2:7" x14ac:dyDescent="0.25">
      <c r="B810" s="23" t="s">
        <v>35</v>
      </c>
      <c r="C810" s="27" t="s">
        <v>1826</v>
      </c>
      <c r="D810" s="27" t="s">
        <v>1034</v>
      </c>
      <c r="E810" s="27">
        <v>170</v>
      </c>
      <c r="F810" s="27">
        <v>41.230834000000002</v>
      </c>
      <c r="G810" s="24" t="s">
        <v>2418</v>
      </c>
    </row>
    <row r="811" spans="2:7" x14ac:dyDescent="0.25">
      <c r="B811" s="23" t="s">
        <v>35</v>
      </c>
      <c r="C811" s="27" t="s">
        <v>1826</v>
      </c>
      <c r="D811" s="27" t="s">
        <v>2973</v>
      </c>
      <c r="E811" s="27">
        <v>110</v>
      </c>
      <c r="F811" s="27">
        <v>33.166136000000002</v>
      </c>
      <c r="G811" s="24" t="s">
        <v>2418</v>
      </c>
    </row>
    <row r="812" spans="2:7" x14ac:dyDescent="0.25">
      <c r="B812" s="23" t="s">
        <v>35</v>
      </c>
      <c r="C812" s="27" t="s">
        <v>1826</v>
      </c>
      <c r="D812" s="27" t="s">
        <v>2974</v>
      </c>
      <c r="E812" s="27">
        <v>30</v>
      </c>
      <c r="F812" s="27">
        <v>17.320495999999999</v>
      </c>
      <c r="G812" s="24" t="s">
        <v>2418</v>
      </c>
    </row>
    <row r="813" spans="2:7" x14ac:dyDescent="0.25">
      <c r="B813" s="23" t="s">
        <v>35</v>
      </c>
      <c r="C813" s="27" t="s">
        <v>1826</v>
      </c>
      <c r="D813" s="27" t="s">
        <v>2975</v>
      </c>
      <c r="E813" s="27">
        <v>930</v>
      </c>
      <c r="F813" s="27">
        <v>96.433515</v>
      </c>
      <c r="G813" s="24" t="s">
        <v>2418</v>
      </c>
    </row>
    <row r="814" spans="2:7" x14ac:dyDescent="0.25">
      <c r="B814" s="23" t="s">
        <v>35</v>
      </c>
      <c r="C814" s="27" t="s">
        <v>1826</v>
      </c>
      <c r="D814" s="27" t="s">
        <v>1119</v>
      </c>
      <c r="E814" s="27">
        <v>250</v>
      </c>
      <c r="F814" s="27">
        <v>49.999594999999999</v>
      </c>
      <c r="G814" s="24" t="s">
        <v>2418</v>
      </c>
    </row>
    <row r="815" spans="2:7" x14ac:dyDescent="0.25">
      <c r="B815" s="23" t="s">
        <v>35</v>
      </c>
      <c r="C815" s="27" t="s">
        <v>1826</v>
      </c>
      <c r="D815" s="27" t="s">
        <v>2976</v>
      </c>
      <c r="E815" s="27">
        <v>570</v>
      </c>
      <c r="F815" s="27">
        <v>75.496917999999994</v>
      </c>
      <c r="G815" s="24" t="s">
        <v>2418</v>
      </c>
    </row>
    <row r="816" spans="2:7" x14ac:dyDescent="0.25">
      <c r="B816" s="23" t="s">
        <v>35</v>
      </c>
      <c r="C816" s="27" t="s">
        <v>1826</v>
      </c>
      <c r="D816" s="27" t="s">
        <v>2753</v>
      </c>
      <c r="E816" s="27">
        <v>70</v>
      </c>
      <c r="F816" s="27">
        <v>26.457460000000001</v>
      </c>
      <c r="G816" s="24" t="s">
        <v>2418</v>
      </c>
    </row>
    <row r="817" spans="2:7" x14ac:dyDescent="0.25">
      <c r="B817" s="23" t="s">
        <v>35</v>
      </c>
      <c r="C817" s="27" t="s">
        <v>1826</v>
      </c>
      <c r="D817" s="27" t="s">
        <v>1178</v>
      </c>
      <c r="E817" s="27">
        <v>330</v>
      </c>
      <c r="F817" s="27">
        <v>57.445005999999999</v>
      </c>
      <c r="G817" s="24" t="s">
        <v>2418</v>
      </c>
    </row>
    <row r="818" spans="2:7" x14ac:dyDescent="0.25">
      <c r="B818" s="23" t="s">
        <v>35</v>
      </c>
      <c r="C818" s="27" t="s">
        <v>1826</v>
      </c>
      <c r="D818" s="27" t="s">
        <v>2977</v>
      </c>
      <c r="E818" s="27">
        <v>80</v>
      </c>
      <c r="F818" s="27">
        <v>28.284203999999999</v>
      </c>
      <c r="G818" s="24" t="s">
        <v>2418</v>
      </c>
    </row>
    <row r="819" spans="2:7" x14ac:dyDescent="0.25">
      <c r="B819" s="23" t="s">
        <v>35</v>
      </c>
      <c r="C819" s="27" t="s">
        <v>1826</v>
      </c>
      <c r="D819" s="27" t="s">
        <v>2978</v>
      </c>
      <c r="E819" s="27">
        <v>800</v>
      </c>
      <c r="F819" s="27">
        <v>89.440336000000002</v>
      </c>
      <c r="G819" s="24" t="s">
        <v>2418</v>
      </c>
    </row>
    <row r="820" spans="2:7" x14ac:dyDescent="0.25">
      <c r="B820" s="23" t="s">
        <v>35</v>
      </c>
      <c r="C820" s="27" t="s">
        <v>1826</v>
      </c>
      <c r="D820" s="27" t="s">
        <v>2979</v>
      </c>
      <c r="E820" s="27">
        <v>60</v>
      </c>
      <c r="F820" s="27">
        <v>24.494855999999999</v>
      </c>
      <c r="G820" s="24" t="s">
        <v>2418</v>
      </c>
    </row>
    <row r="821" spans="2:7" x14ac:dyDescent="0.25">
      <c r="B821" s="23" t="s">
        <v>35</v>
      </c>
      <c r="C821" s="27" t="s">
        <v>1826</v>
      </c>
      <c r="D821" s="27" t="s">
        <v>2636</v>
      </c>
      <c r="E821" s="27">
        <v>70</v>
      </c>
      <c r="F821" s="27">
        <v>26.457460000000001</v>
      </c>
      <c r="G821" s="24" t="s">
        <v>2418</v>
      </c>
    </row>
    <row r="822" spans="2:7" x14ac:dyDescent="0.25">
      <c r="B822" s="23" t="s">
        <v>35</v>
      </c>
      <c r="C822" s="27" t="s">
        <v>1826</v>
      </c>
      <c r="D822" s="27" t="s">
        <v>2465</v>
      </c>
      <c r="E822" s="27">
        <v>20</v>
      </c>
      <c r="F822" s="27">
        <v>14.142130999999999</v>
      </c>
      <c r="G822" s="24" t="s">
        <v>2418</v>
      </c>
    </row>
    <row r="823" spans="2:7" x14ac:dyDescent="0.25">
      <c r="B823" s="23" t="s">
        <v>35</v>
      </c>
      <c r="C823" s="27" t="s">
        <v>1826</v>
      </c>
      <c r="D823" s="27" t="s">
        <v>2980</v>
      </c>
      <c r="E823" s="27">
        <v>690</v>
      </c>
      <c r="F823" s="27">
        <v>83.064334000000002</v>
      </c>
      <c r="G823" s="24" t="s">
        <v>2418</v>
      </c>
    </row>
    <row r="824" spans="2:7" x14ac:dyDescent="0.25">
      <c r="B824" s="23" t="s">
        <v>35</v>
      </c>
      <c r="C824" s="27" t="s">
        <v>1826</v>
      </c>
      <c r="D824" s="27" t="s">
        <v>2847</v>
      </c>
      <c r="E824" s="27">
        <v>90</v>
      </c>
      <c r="F824" s="27">
        <v>29.999918999999998</v>
      </c>
      <c r="G824" s="24" t="s">
        <v>2418</v>
      </c>
    </row>
    <row r="825" spans="2:7" x14ac:dyDescent="0.25">
      <c r="B825" s="23" t="s">
        <v>35</v>
      </c>
      <c r="C825" s="27" t="s">
        <v>1826</v>
      </c>
      <c r="D825" s="27" t="s">
        <v>2947</v>
      </c>
      <c r="E825" s="27">
        <v>90</v>
      </c>
      <c r="F825" s="27">
        <v>29.999918999999998</v>
      </c>
      <c r="G825" s="24" t="s">
        <v>2418</v>
      </c>
    </row>
    <row r="826" spans="2:7" x14ac:dyDescent="0.25">
      <c r="B826" s="23" t="s">
        <v>35</v>
      </c>
      <c r="C826" s="27" t="s">
        <v>1826</v>
      </c>
      <c r="D826" s="27" t="s">
        <v>2466</v>
      </c>
      <c r="E826" s="27">
        <v>580</v>
      </c>
      <c r="F826" s="27">
        <v>76.156267</v>
      </c>
      <c r="G826" s="24" t="s">
        <v>2418</v>
      </c>
    </row>
    <row r="827" spans="2:7" x14ac:dyDescent="0.25">
      <c r="B827" s="23" t="s">
        <v>35</v>
      </c>
      <c r="C827" s="27" t="s">
        <v>1826</v>
      </c>
      <c r="D827" s="27" t="s">
        <v>1461</v>
      </c>
      <c r="E827" s="27">
        <v>920</v>
      </c>
      <c r="F827" s="27">
        <v>95.913686999999996</v>
      </c>
      <c r="G827" s="24" t="s">
        <v>2418</v>
      </c>
    </row>
    <row r="828" spans="2:7" x14ac:dyDescent="0.25">
      <c r="B828" s="23" t="s">
        <v>35</v>
      </c>
      <c r="C828" s="27" t="s">
        <v>1826</v>
      </c>
      <c r="D828" s="27" t="s">
        <v>2981</v>
      </c>
      <c r="E828" s="27">
        <v>120</v>
      </c>
      <c r="F828" s="27">
        <v>34.640887999999997</v>
      </c>
      <c r="G828" s="24" t="s">
        <v>2418</v>
      </c>
    </row>
    <row r="829" spans="2:7" x14ac:dyDescent="0.25">
      <c r="B829" s="23" t="s">
        <v>35</v>
      </c>
      <c r="C829" s="27" t="s">
        <v>1826</v>
      </c>
      <c r="D829" s="27" t="s">
        <v>2566</v>
      </c>
      <c r="E829" s="27">
        <v>80</v>
      </c>
      <c r="F829" s="27">
        <v>28.284203999999999</v>
      </c>
      <c r="G829" s="24" t="s">
        <v>2418</v>
      </c>
    </row>
    <row r="830" spans="2:7" x14ac:dyDescent="0.25">
      <c r="B830" s="23" t="s">
        <v>35</v>
      </c>
      <c r="C830" s="27" t="s">
        <v>1826</v>
      </c>
      <c r="D830" s="27" t="s">
        <v>1566</v>
      </c>
      <c r="E830" s="27">
        <v>100</v>
      </c>
      <c r="F830" s="27">
        <v>31.622681</v>
      </c>
      <c r="G830" s="24" t="s">
        <v>2418</v>
      </c>
    </row>
    <row r="831" spans="2:7" x14ac:dyDescent="0.25">
      <c r="B831" s="23" t="s">
        <v>35</v>
      </c>
      <c r="C831" s="27" t="s">
        <v>1826</v>
      </c>
      <c r="D831" s="27" t="s">
        <v>2755</v>
      </c>
      <c r="E831" s="27">
        <v>250</v>
      </c>
      <c r="F831" s="27">
        <v>49.999594999999999</v>
      </c>
      <c r="G831" s="24" t="s">
        <v>2418</v>
      </c>
    </row>
    <row r="832" spans="2:7" x14ac:dyDescent="0.25">
      <c r="B832" s="23" t="s">
        <v>35</v>
      </c>
      <c r="C832" s="27" t="s">
        <v>1826</v>
      </c>
      <c r="D832" s="27" t="s">
        <v>2727</v>
      </c>
      <c r="E832" s="27">
        <v>30</v>
      </c>
      <c r="F832" s="27">
        <v>17.320495999999999</v>
      </c>
      <c r="G832" s="24" t="s">
        <v>2418</v>
      </c>
    </row>
    <row r="833" spans="2:7" x14ac:dyDescent="0.25">
      <c r="B833" s="23" t="s">
        <v>35</v>
      </c>
      <c r="C833" s="27" t="s">
        <v>1826</v>
      </c>
      <c r="D833" s="27" t="s">
        <v>2693</v>
      </c>
      <c r="E833" s="27">
        <v>150</v>
      </c>
      <c r="F833" s="27">
        <v>38.729650999999997</v>
      </c>
      <c r="G833" s="24" t="s">
        <v>2418</v>
      </c>
    </row>
    <row r="834" spans="2:7" x14ac:dyDescent="0.25">
      <c r="B834" s="23" t="s">
        <v>35</v>
      </c>
      <c r="C834" s="27" t="s">
        <v>1826</v>
      </c>
      <c r="D834" s="27" t="s">
        <v>2982</v>
      </c>
      <c r="E834" s="27">
        <v>80</v>
      </c>
      <c r="F834" s="27">
        <v>28.284203999999999</v>
      </c>
      <c r="G834" s="24" t="s">
        <v>2418</v>
      </c>
    </row>
    <row r="835" spans="2:7" x14ac:dyDescent="0.25">
      <c r="B835" s="23" t="s">
        <v>35</v>
      </c>
      <c r="C835" s="27" t="s">
        <v>1826</v>
      </c>
      <c r="D835" s="27" t="s">
        <v>2983</v>
      </c>
      <c r="E835" s="27">
        <v>130</v>
      </c>
      <c r="F835" s="27">
        <v>36.055366999999997</v>
      </c>
      <c r="G835" s="24" t="s">
        <v>2418</v>
      </c>
    </row>
    <row r="836" spans="2:7" x14ac:dyDescent="0.25">
      <c r="B836" s="23" t="s">
        <v>35</v>
      </c>
      <c r="C836" s="27" t="s">
        <v>1826</v>
      </c>
      <c r="D836" s="27" t="s">
        <v>1826</v>
      </c>
      <c r="E836" s="27">
        <v>15430</v>
      </c>
      <c r="F836" s="27">
        <v>392.60605199999998</v>
      </c>
      <c r="G836" s="24" t="s">
        <v>2415</v>
      </c>
    </row>
    <row r="837" spans="2:7" x14ac:dyDescent="0.25">
      <c r="B837" s="23" t="s">
        <v>35</v>
      </c>
      <c r="C837" s="27" t="s">
        <v>1826</v>
      </c>
      <c r="D837" s="27" t="s">
        <v>2927</v>
      </c>
      <c r="E837" s="27">
        <v>130</v>
      </c>
      <c r="F837" s="27">
        <v>36.055366999999997</v>
      </c>
      <c r="G837" s="24" t="s">
        <v>2418</v>
      </c>
    </row>
    <row r="838" spans="2:7" x14ac:dyDescent="0.25">
      <c r="B838" s="23" t="s">
        <v>35</v>
      </c>
      <c r="C838" s="27" t="s">
        <v>1826</v>
      </c>
      <c r="D838" s="27" t="s">
        <v>2984</v>
      </c>
      <c r="E838" s="27">
        <v>60</v>
      </c>
      <c r="F838" s="27">
        <v>24.494855999999999</v>
      </c>
      <c r="G838" s="24" t="s">
        <v>2418</v>
      </c>
    </row>
    <row r="839" spans="2:7" x14ac:dyDescent="0.25">
      <c r="B839" s="23" t="s">
        <v>35</v>
      </c>
      <c r="C839" s="27" t="s">
        <v>1827</v>
      </c>
      <c r="D839" s="27" t="s">
        <v>1827</v>
      </c>
      <c r="E839" s="27">
        <v>792</v>
      </c>
      <c r="F839" s="27">
        <v>56.281249000000003</v>
      </c>
      <c r="G839" s="24" t="s">
        <v>2418</v>
      </c>
    </row>
    <row r="840" spans="2:7" x14ac:dyDescent="0.25">
      <c r="B840" s="23" t="s">
        <v>35</v>
      </c>
      <c r="C840" s="27" t="s">
        <v>1829</v>
      </c>
      <c r="D840" s="27" t="s">
        <v>1829</v>
      </c>
      <c r="E840" s="27">
        <v>1398</v>
      </c>
      <c r="F840" s="27">
        <v>91.578858999999994</v>
      </c>
      <c r="G840" s="24" t="s">
        <v>2418</v>
      </c>
    </row>
    <row r="841" spans="2:7" x14ac:dyDescent="0.25">
      <c r="B841" s="23" t="s">
        <v>35</v>
      </c>
      <c r="C841" s="27" t="s">
        <v>1829</v>
      </c>
      <c r="D841" s="27" t="s">
        <v>2985</v>
      </c>
      <c r="E841" s="27">
        <v>288</v>
      </c>
      <c r="F841" s="27">
        <v>41.568559999999998</v>
      </c>
      <c r="G841" s="24" t="s">
        <v>2418</v>
      </c>
    </row>
    <row r="842" spans="2:7" x14ac:dyDescent="0.25">
      <c r="B842" s="23" t="s">
        <v>35</v>
      </c>
      <c r="C842" s="27" t="s">
        <v>1848</v>
      </c>
      <c r="D842" s="27" t="s">
        <v>2851</v>
      </c>
      <c r="E842" s="27">
        <v>104</v>
      </c>
      <c r="F842" s="27">
        <v>28.844293</v>
      </c>
      <c r="G842" s="24" t="s">
        <v>2418</v>
      </c>
    </row>
    <row r="843" spans="2:7" x14ac:dyDescent="0.25">
      <c r="B843" s="23" t="s">
        <v>35</v>
      </c>
      <c r="C843" s="27" t="s">
        <v>1848</v>
      </c>
      <c r="D843" s="27" t="s">
        <v>2455</v>
      </c>
      <c r="E843" s="27">
        <v>24</v>
      </c>
      <c r="F843" s="27">
        <v>13.856396999999999</v>
      </c>
      <c r="G843" s="24" t="s">
        <v>2418</v>
      </c>
    </row>
    <row r="844" spans="2:7" x14ac:dyDescent="0.25">
      <c r="B844" s="23" t="s">
        <v>35</v>
      </c>
      <c r="C844" s="27" t="s">
        <v>1848</v>
      </c>
      <c r="D844" s="27" t="s">
        <v>2572</v>
      </c>
      <c r="E844" s="27">
        <v>144</v>
      </c>
      <c r="F844" s="27">
        <v>33.940930999999999</v>
      </c>
      <c r="G844" s="24" t="s">
        <v>2418</v>
      </c>
    </row>
    <row r="845" spans="2:7" x14ac:dyDescent="0.25">
      <c r="B845" s="23" t="s">
        <v>35</v>
      </c>
      <c r="C845" s="27" t="s">
        <v>1848</v>
      </c>
      <c r="D845" s="27" t="s">
        <v>2986</v>
      </c>
      <c r="E845" s="27">
        <v>784</v>
      </c>
      <c r="F845" s="27">
        <v>79.193369000000004</v>
      </c>
      <c r="G845" s="24" t="s">
        <v>2418</v>
      </c>
    </row>
    <row r="846" spans="2:7" x14ac:dyDescent="0.25">
      <c r="B846" s="23" t="s">
        <v>35</v>
      </c>
      <c r="C846" s="27" t="s">
        <v>1848</v>
      </c>
      <c r="D846" s="27" t="s">
        <v>1848</v>
      </c>
      <c r="E846" s="27">
        <v>1328</v>
      </c>
      <c r="F846" s="27">
        <v>103.067054</v>
      </c>
      <c r="G846" s="24" t="s">
        <v>2418</v>
      </c>
    </row>
    <row r="847" spans="2:7" x14ac:dyDescent="0.25">
      <c r="B847" s="23" t="s">
        <v>35</v>
      </c>
      <c r="C847" s="27" t="s">
        <v>1878</v>
      </c>
      <c r="D847" s="27" t="s">
        <v>2987</v>
      </c>
      <c r="E847" s="27">
        <v>776</v>
      </c>
      <c r="F847" s="27">
        <v>78.788310999999993</v>
      </c>
      <c r="G847" s="24" t="s">
        <v>2418</v>
      </c>
    </row>
    <row r="848" spans="2:7" x14ac:dyDescent="0.25">
      <c r="B848" s="23" t="s">
        <v>35</v>
      </c>
      <c r="C848" s="27" t="s">
        <v>1878</v>
      </c>
      <c r="D848" s="27" t="s">
        <v>2988</v>
      </c>
      <c r="E848" s="27">
        <v>400</v>
      </c>
      <c r="F848" s="27">
        <v>56.567608</v>
      </c>
      <c r="G848" s="24" t="s">
        <v>2418</v>
      </c>
    </row>
    <row r="849" spans="2:7" x14ac:dyDescent="0.25">
      <c r="B849" s="23" t="s">
        <v>35</v>
      </c>
      <c r="C849" s="27" t="s">
        <v>1878</v>
      </c>
      <c r="D849" s="27" t="s">
        <v>2989</v>
      </c>
      <c r="E849" s="27">
        <v>792</v>
      </c>
      <c r="F849" s="27">
        <v>79.596363999999994</v>
      </c>
      <c r="G849" s="24" t="s">
        <v>2418</v>
      </c>
    </row>
    <row r="850" spans="2:7" x14ac:dyDescent="0.25">
      <c r="B850" s="23" t="s">
        <v>35</v>
      </c>
      <c r="C850" s="27" t="s">
        <v>1878</v>
      </c>
      <c r="D850" s="27" t="s">
        <v>1878</v>
      </c>
      <c r="E850" s="27">
        <v>880</v>
      </c>
      <c r="F850" s="27">
        <v>83.901623000000001</v>
      </c>
      <c r="G850" s="24" t="s">
        <v>2418</v>
      </c>
    </row>
    <row r="851" spans="2:7" x14ac:dyDescent="0.25">
      <c r="B851" s="23" t="s">
        <v>35</v>
      </c>
      <c r="C851" s="27" t="s">
        <v>1878</v>
      </c>
      <c r="D851" s="27" t="s">
        <v>2990</v>
      </c>
      <c r="E851" s="27">
        <v>256</v>
      </c>
      <c r="F851" s="27">
        <v>45.254361000000003</v>
      </c>
      <c r="G851" s="24" t="s">
        <v>2418</v>
      </c>
    </row>
    <row r="852" spans="2:7" x14ac:dyDescent="0.25">
      <c r="B852" s="23" t="s">
        <v>35</v>
      </c>
      <c r="C852" s="27" t="s">
        <v>1882</v>
      </c>
      <c r="D852" s="27" t="s">
        <v>2991</v>
      </c>
      <c r="E852" s="27">
        <v>900</v>
      </c>
      <c r="F852" s="27">
        <v>89.996994999999998</v>
      </c>
      <c r="G852" s="24" t="s">
        <v>2418</v>
      </c>
    </row>
    <row r="853" spans="2:7" x14ac:dyDescent="0.25">
      <c r="B853" s="23" t="s">
        <v>35</v>
      </c>
      <c r="C853" s="27" t="s">
        <v>1882</v>
      </c>
      <c r="D853" s="27" t="s">
        <v>2992</v>
      </c>
      <c r="E853" s="27">
        <v>198</v>
      </c>
      <c r="F853" s="27">
        <v>42.213442999999998</v>
      </c>
      <c r="G853" s="24" t="s">
        <v>2418</v>
      </c>
    </row>
    <row r="854" spans="2:7" x14ac:dyDescent="0.25">
      <c r="B854" s="23" t="s">
        <v>35</v>
      </c>
      <c r="C854" s="27" t="s">
        <v>1882</v>
      </c>
      <c r="D854" s="27" t="s">
        <v>683</v>
      </c>
      <c r="E854" s="27">
        <v>72</v>
      </c>
      <c r="F854" s="27">
        <v>25.455784000000001</v>
      </c>
      <c r="G854" s="24" t="s">
        <v>2418</v>
      </c>
    </row>
    <row r="855" spans="2:7" x14ac:dyDescent="0.25">
      <c r="B855" s="23" t="s">
        <v>35</v>
      </c>
      <c r="C855" s="27" t="s">
        <v>1882</v>
      </c>
      <c r="D855" s="27" t="s">
        <v>2993</v>
      </c>
      <c r="E855" s="27">
        <v>684</v>
      </c>
      <c r="F855" s="27">
        <v>78.458196000000001</v>
      </c>
      <c r="G855" s="24" t="s">
        <v>2418</v>
      </c>
    </row>
    <row r="856" spans="2:7" x14ac:dyDescent="0.25">
      <c r="B856" s="23" t="s">
        <v>35</v>
      </c>
      <c r="C856" s="27" t="s">
        <v>1882</v>
      </c>
      <c r="D856" s="27" t="s">
        <v>1443</v>
      </c>
      <c r="E856" s="27">
        <v>45</v>
      </c>
      <c r="F856" s="27">
        <v>20.124585</v>
      </c>
      <c r="G856" s="24" t="s">
        <v>2418</v>
      </c>
    </row>
    <row r="857" spans="2:7" x14ac:dyDescent="0.25">
      <c r="B857" s="23" t="s">
        <v>35</v>
      </c>
      <c r="C857" s="27" t="s">
        <v>1882</v>
      </c>
      <c r="D857" s="27" t="s">
        <v>1882</v>
      </c>
      <c r="E857" s="27">
        <v>3339</v>
      </c>
      <c r="F857" s="27">
        <v>173.33060900000001</v>
      </c>
      <c r="G857" s="24" t="s">
        <v>2415</v>
      </c>
    </row>
    <row r="858" spans="2:7" x14ac:dyDescent="0.25">
      <c r="B858" s="23" t="s">
        <v>35</v>
      </c>
      <c r="C858" s="27" t="s">
        <v>1919</v>
      </c>
      <c r="D858" s="27" t="s">
        <v>637</v>
      </c>
      <c r="E858" s="27">
        <v>648</v>
      </c>
      <c r="F858" s="27">
        <v>107.99872499999999</v>
      </c>
      <c r="G858" s="24" t="s">
        <v>2418</v>
      </c>
    </row>
    <row r="859" spans="2:7" x14ac:dyDescent="0.25">
      <c r="B859" s="23" t="s">
        <v>35</v>
      </c>
      <c r="C859" s="27" t="s">
        <v>1919</v>
      </c>
      <c r="D859" s="27" t="s">
        <v>2456</v>
      </c>
      <c r="E859" s="27">
        <v>198</v>
      </c>
      <c r="F859" s="27">
        <v>59.699044999999998</v>
      </c>
      <c r="G859" s="24" t="s">
        <v>2418</v>
      </c>
    </row>
    <row r="860" spans="2:7" x14ac:dyDescent="0.25">
      <c r="B860" s="23" t="s">
        <v>35</v>
      </c>
      <c r="C860" s="27" t="s">
        <v>1919</v>
      </c>
      <c r="D860" s="27" t="s">
        <v>1733</v>
      </c>
      <c r="E860" s="27">
        <v>252</v>
      </c>
      <c r="F860" s="27">
        <v>67.349537999999995</v>
      </c>
      <c r="G860" s="24" t="s">
        <v>2418</v>
      </c>
    </row>
    <row r="861" spans="2:7" x14ac:dyDescent="0.25">
      <c r="B861" s="23" t="s">
        <v>35</v>
      </c>
      <c r="C861" s="27" t="s">
        <v>1919</v>
      </c>
      <c r="D861" s="27" t="s">
        <v>1919</v>
      </c>
      <c r="E861" s="27">
        <v>1170</v>
      </c>
      <c r="F861" s="27">
        <v>145.11750699999999</v>
      </c>
      <c r="G861" s="24" t="s">
        <v>2418</v>
      </c>
    </row>
    <row r="862" spans="2:7" x14ac:dyDescent="0.25">
      <c r="B862" s="23" t="s">
        <v>35</v>
      </c>
      <c r="C862" s="27" t="s">
        <v>2002</v>
      </c>
      <c r="D862" s="27" t="s">
        <v>420</v>
      </c>
      <c r="E862" s="27">
        <v>350</v>
      </c>
      <c r="F862" s="27">
        <v>59.160119000000002</v>
      </c>
      <c r="G862" s="24" t="s">
        <v>2418</v>
      </c>
    </row>
    <row r="863" spans="2:7" x14ac:dyDescent="0.25">
      <c r="B863" s="23" t="s">
        <v>35</v>
      </c>
      <c r="C863" s="27" t="s">
        <v>2002</v>
      </c>
      <c r="D863" s="27" t="s">
        <v>2994</v>
      </c>
      <c r="E863" s="27">
        <v>930</v>
      </c>
      <c r="F863" s="27">
        <v>96.433515</v>
      </c>
      <c r="G863" s="24" t="s">
        <v>2418</v>
      </c>
    </row>
    <row r="864" spans="2:7" x14ac:dyDescent="0.25">
      <c r="B864" s="23" t="s">
        <v>35</v>
      </c>
      <c r="C864" s="27" t="s">
        <v>2002</v>
      </c>
      <c r="D864" s="27" t="s">
        <v>2995</v>
      </c>
      <c r="E864" s="27">
        <v>630</v>
      </c>
      <c r="F864" s="27">
        <v>79.37088</v>
      </c>
      <c r="G864" s="24" t="s">
        <v>2418</v>
      </c>
    </row>
    <row r="865" spans="2:7" x14ac:dyDescent="0.25">
      <c r="B865" s="23" t="s">
        <v>35</v>
      </c>
      <c r="C865" s="27" t="s">
        <v>2002</v>
      </c>
      <c r="D865" s="27" t="s">
        <v>2996</v>
      </c>
      <c r="E865" s="27">
        <v>980</v>
      </c>
      <c r="F865" s="27">
        <v>98.991710999999995</v>
      </c>
      <c r="G865" s="24" t="s">
        <v>2418</v>
      </c>
    </row>
    <row r="866" spans="2:7" x14ac:dyDescent="0.25">
      <c r="B866" s="23" t="s">
        <v>35</v>
      </c>
      <c r="C866" s="27" t="s">
        <v>2002</v>
      </c>
      <c r="D866" s="27" t="s">
        <v>2997</v>
      </c>
      <c r="E866" s="27">
        <v>1000</v>
      </c>
      <c r="F866" s="27">
        <v>99.996661000000003</v>
      </c>
      <c r="G866" s="24" t="s">
        <v>2418</v>
      </c>
    </row>
    <row r="867" spans="2:7" x14ac:dyDescent="0.25">
      <c r="B867" s="23" t="s">
        <v>35</v>
      </c>
      <c r="C867" s="27" t="s">
        <v>2002</v>
      </c>
      <c r="D867" s="27" t="s">
        <v>2998</v>
      </c>
      <c r="E867" s="27">
        <v>640</v>
      </c>
      <c r="F867" s="27">
        <v>79.9983</v>
      </c>
      <c r="G867" s="24" t="s">
        <v>2418</v>
      </c>
    </row>
    <row r="868" spans="2:7" x14ac:dyDescent="0.25">
      <c r="B868" s="23" t="s">
        <v>35</v>
      </c>
      <c r="C868" s="27" t="s">
        <v>2002</v>
      </c>
      <c r="D868" s="27" t="s">
        <v>2999</v>
      </c>
      <c r="E868" s="27">
        <v>520</v>
      </c>
      <c r="F868" s="27">
        <v>72.109785000000002</v>
      </c>
      <c r="G868" s="24" t="s">
        <v>2418</v>
      </c>
    </row>
    <row r="869" spans="2:7" x14ac:dyDescent="0.25">
      <c r="B869" s="23" t="s">
        <v>35</v>
      </c>
      <c r="C869" s="27" t="s">
        <v>2002</v>
      </c>
      <c r="D869" s="27" t="s">
        <v>3000</v>
      </c>
      <c r="E869" s="27">
        <v>1000</v>
      </c>
      <c r="F869" s="27">
        <v>99.996661000000003</v>
      </c>
      <c r="G869" s="24" t="s">
        <v>2418</v>
      </c>
    </row>
    <row r="870" spans="2:7" x14ac:dyDescent="0.25">
      <c r="B870" s="23" t="s">
        <v>35</v>
      </c>
      <c r="C870" s="27" t="s">
        <v>2002</v>
      </c>
      <c r="D870" s="27" t="s">
        <v>3001</v>
      </c>
      <c r="E870" s="27">
        <v>390</v>
      </c>
      <c r="F870" s="27">
        <v>62.449179999999998</v>
      </c>
      <c r="G870" s="24" t="s">
        <v>2418</v>
      </c>
    </row>
    <row r="871" spans="2:7" x14ac:dyDescent="0.25">
      <c r="B871" s="23" t="s">
        <v>35</v>
      </c>
      <c r="C871" s="27" t="s">
        <v>2002</v>
      </c>
      <c r="D871" s="27" t="s">
        <v>3002</v>
      </c>
      <c r="E871" s="27">
        <v>880</v>
      </c>
      <c r="F871" s="27">
        <v>93.805563000000006</v>
      </c>
      <c r="G871" s="24" t="s">
        <v>2418</v>
      </c>
    </row>
    <row r="872" spans="2:7" x14ac:dyDescent="0.25">
      <c r="B872" s="23" t="s">
        <v>35</v>
      </c>
      <c r="C872" s="27" t="s">
        <v>2002</v>
      </c>
      <c r="D872" s="27" t="s">
        <v>3003</v>
      </c>
      <c r="E872" s="27">
        <v>320</v>
      </c>
      <c r="F872" s="27">
        <v>56.567951000000001</v>
      </c>
      <c r="G872" s="24" t="s">
        <v>2418</v>
      </c>
    </row>
    <row r="873" spans="2:7" x14ac:dyDescent="0.25">
      <c r="B873" s="23" t="s">
        <v>35</v>
      </c>
      <c r="C873" s="27" t="s">
        <v>2002</v>
      </c>
      <c r="D873" s="27" t="s">
        <v>2002</v>
      </c>
      <c r="E873" s="27">
        <v>4700</v>
      </c>
      <c r="F873" s="27">
        <v>216.76053999999999</v>
      </c>
      <c r="G873" s="24" t="s">
        <v>2415</v>
      </c>
    </row>
    <row r="874" spans="2:7" x14ac:dyDescent="0.25">
      <c r="B874" s="23" t="s">
        <v>35</v>
      </c>
      <c r="C874" s="27" t="s">
        <v>2002</v>
      </c>
      <c r="D874" s="27" t="s">
        <v>3004</v>
      </c>
      <c r="E874" s="27">
        <v>1000</v>
      </c>
      <c r="F874" s="27">
        <v>99.996661000000003</v>
      </c>
      <c r="G874" s="24" t="s">
        <v>2418</v>
      </c>
    </row>
    <row r="875" spans="2:7" x14ac:dyDescent="0.25">
      <c r="B875" s="23" t="s">
        <v>35</v>
      </c>
      <c r="C875" s="27" t="s">
        <v>2008</v>
      </c>
      <c r="D875" s="27" t="s">
        <v>624</v>
      </c>
      <c r="E875" s="27">
        <v>288</v>
      </c>
      <c r="F875" s="27">
        <v>71.999635999999995</v>
      </c>
      <c r="G875" s="24" t="s">
        <v>2418</v>
      </c>
    </row>
    <row r="876" spans="2:7" x14ac:dyDescent="0.25">
      <c r="B876" s="23" t="s">
        <v>35</v>
      </c>
      <c r="C876" s="27" t="s">
        <v>2008</v>
      </c>
      <c r="D876" s="27" t="s">
        <v>3005</v>
      </c>
      <c r="E876" s="27">
        <v>612</v>
      </c>
      <c r="F876" s="27">
        <v>104.955966</v>
      </c>
      <c r="G876" s="24" t="s">
        <v>2418</v>
      </c>
    </row>
    <row r="877" spans="2:7" x14ac:dyDescent="0.25">
      <c r="B877" s="23" t="s">
        <v>35</v>
      </c>
      <c r="C877" s="27" t="s">
        <v>2008</v>
      </c>
      <c r="D877" s="27" t="s">
        <v>2008</v>
      </c>
      <c r="E877" s="27">
        <v>324</v>
      </c>
      <c r="F877" s="27">
        <v>76.367095000000006</v>
      </c>
      <c r="G877" s="24" t="s">
        <v>2418</v>
      </c>
    </row>
    <row r="878" spans="2:7" x14ac:dyDescent="0.25">
      <c r="B878" s="23" t="s">
        <v>35</v>
      </c>
      <c r="C878" s="27" t="s">
        <v>2024</v>
      </c>
      <c r="D878" s="27" t="s">
        <v>3006</v>
      </c>
      <c r="E878" s="27">
        <v>36</v>
      </c>
      <c r="F878" s="27">
        <v>17.999981999999999</v>
      </c>
      <c r="G878" s="24" t="s">
        <v>2418</v>
      </c>
    </row>
    <row r="879" spans="2:7" x14ac:dyDescent="0.25">
      <c r="B879" s="23" t="s">
        <v>35</v>
      </c>
      <c r="C879" s="27" t="s">
        <v>2024</v>
      </c>
      <c r="D879" s="27" t="s">
        <v>3007</v>
      </c>
      <c r="E879" s="27">
        <v>36</v>
      </c>
      <c r="F879" s="27">
        <v>17.999981999999999</v>
      </c>
      <c r="G879" s="24" t="s">
        <v>2418</v>
      </c>
    </row>
    <row r="880" spans="2:7" x14ac:dyDescent="0.25">
      <c r="B880" s="23" t="s">
        <v>35</v>
      </c>
      <c r="C880" s="27" t="s">
        <v>2024</v>
      </c>
      <c r="D880" s="27" t="s">
        <v>2643</v>
      </c>
      <c r="E880" s="27">
        <v>135</v>
      </c>
      <c r="F880" s="27">
        <v>34.856686000000003</v>
      </c>
      <c r="G880" s="24" t="s">
        <v>2418</v>
      </c>
    </row>
    <row r="881" spans="2:7" x14ac:dyDescent="0.25">
      <c r="B881" s="23" t="s">
        <v>35</v>
      </c>
      <c r="C881" s="27" t="s">
        <v>2024</v>
      </c>
      <c r="D881" s="27" t="s">
        <v>3008</v>
      </c>
      <c r="E881" s="27">
        <v>54</v>
      </c>
      <c r="F881" s="27">
        <v>22.045370999999999</v>
      </c>
      <c r="G881" s="24" t="s">
        <v>2418</v>
      </c>
    </row>
    <row r="882" spans="2:7" x14ac:dyDescent="0.25">
      <c r="B882" s="23" t="s">
        <v>35</v>
      </c>
      <c r="C882" s="27" t="s">
        <v>2024</v>
      </c>
      <c r="D882" s="27" t="s">
        <v>3009</v>
      </c>
      <c r="E882" s="27">
        <v>45</v>
      </c>
      <c r="F882" s="27">
        <v>20.124585</v>
      </c>
      <c r="G882" s="24" t="s">
        <v>2418</v>
      </c>
    </row>
    <row r="883" spans="2:7" x14ac:dyDescent="0.25">
      <c r="B883" s="23" t="s">
        <v>35</v>
      </c>
      <c r="C883" s="27" t="s">
        <v>2024</v>
      </c>
      <c r="D883" s="27" t="s">
        <v>3010</v>
      </c>
      <c r="E883" s="27">
        <v>36</v>
      </c>
      <c r="F883" s="27">
        <v>17.999981999999999</v>
      </c>
      <c r="G883" s="24" t="s">
        <v>2418</v>
      </c>
    </row>
    <row r="884" spans="2:7" x14ac:dyDescent="0.25">
      <c r="B884" s="23" t="s">
        <v>35</v>
      </c>
      <c r="C884" s="27" t="s">
        <v>2024</v>
      </c>
      <c r="D884" s="27" t="s">
        <v>3011</v>
      </c>
      <c r="E884" s="27">
        <v>108</v>
      </c>
      <c r="F884" s="27">
        <v>31.176798999999999</v>
      </c>
      <c r="G884" s="24" t="s">
        <v>2418</v>
      </c>
    </row>
    <row r="885" spans="2:7" x14ac:dyDescent="0.25">
      <c r="B885" s="23" t="s">
        <v>35</v>
      </c>
      <c r="C885" s="27" t="s">
        <v>2024</v>
      </c>
      <c r="D885" s="27" t="s">
        <v>3012</v>
      </c>
      <c r="E885" s="27">
        <v>90</v>
      </c>
      <c r="F885" s="27">
        <v>28.460412999999999</v>
      </c>
      <c r="G885" s="24" t="s">
        <v>2418</v>
      </c>
    </row>
    <row r="886" spans="2:7" x14ac:dyDescent="0.25">
      <c r="B886" s="23" t="s">
        <v>35</v>
      </c>
      <c r="C886" s="27" t="s">
        <v>2024</v>
      </c>
      <c r="D886" s="27" t="s">
        <v>3013</v>
      </c>
      <c r="E886" s="27">
        <v>9</v>
      </c>
      <c r="F886" s="27">
        <v>9</v>
      </c>
      <c r="G886" s="24" t="s">
        <v>2418</v>
      </c>
    </row>
    <row r="887" spans="2:7" x14ac:dyDescent="0.25">
      <c r="B887" s="23" t="s">
        <v>35</v>
      </c>
      <c r="C887" s="27" t="s">
        <v>2024</v>
      </c>
      <c r="D887" s="27" t="s">
        <v>3014</v>
      </c>
      <c r="E887" s="27">
        <v>72</v>
      </c>
      <c r="F887" s="27">
        <v>25.455784000000001</v>
      </c>
      <c r="G887" s="24" t="s">
        <v>2418</v>
      </c>
    </row>
    <row r="888" spans="2:7" x14ac:dyDescent="0.25">
      <c r="B888" s="23" t="s">
        <v>35</v>
      </c>
      <c r="C888" s="27" t="s">
        <v>2024</v>
      </c>
      <c r="D888" s="27" t="s">
        <v>3015</v>
      </c>
      <c r="E888" s="27">
        <v>45</v>
      </c>
      <c r="F888" s="27">
        <v>20.124585</v>
      </c>
      <c r="G888" s="24" t="s">
        <v>2418</v>
      </c>
    </row>
    <row r="889" spans="2:7" x14ac:dyDescent="0.25">
      <c r="B889" s="23" t="s">
        <v>35</v>
      </c>
      <c r="C889" s="27" t="s">
        <v>2024</v>
      </c>
      <c r="D889" s="27" t="s">
        <v>3016</v>
      </c>
      <c r="E889" s="27">
        <v>54</v>
      </c>
      <c r="F889" s="27">
        <v>22.045370999999999</v>
      </c>
      <c r="G889" s="24" t="s">
        <v>2418</v>
      </c>
    </row>
    <row r="890" spans="2:7" x14ac:dyDescent="0.25">
      <c r="B890" s="23" t="s">
        <v>35</v>
      </c>
      <c r="C890" s="27" t="s">
        <v>2024</v>
      </c>
      <c r="D890" s="27" t="s">
        <v>3017</v>
      </c>
      <c r="E890" s="27">
        <v>72</v>
      </c>
      <c r="F890" s="27">
        <v>25.455784000000001</v>
      </c>
      <c r="G890" s="24" t="s">
        <v>2418</v>
      </c>
    </row>
    <row r="891" spans="2:7" x14ac:dyDescent="0.25">
      <c r="B891" s="23" t="s">
        <v>35</v>
      </c>
      <c r="C891" s="27" t="s">
        <v>2024</v>
      </c>
      <c r="D891" s="27" t="s">
        <v>3018</v>
      </c>
      <c r="E891" s="27">
        <v>72</v>
      </c>
      <c r="F891" s="27">
        <v>25.455784000000001</v>
      </c>
      <c r="G891" s="24" t="s">
        <v>2418</v>
      </c>
    </row>
    <row r="892" spans="2:7" x14ac:dyDescent="0.25">
      <c r="B892" s="23" t="s">
        <v>35</v>
      </c>
      <c r="C892" s="27" t="s">
        <v>2024</v>
      </c>
      <c r="D892" s="27" t="s">
        <v>3019</v>
      </c>
      <c r="E892" s="27">
        <v>45</v>
      </c>
      <c r="F892" s="27">
        <v>20.124585</v>
      </c>
      <c r="G892" s="24" t="s">
        <v>2418</v>
      </c>
    </row>
    <row r="893" spans="2:7" x14ac:dyDescent="0.25">
      <c r="B893" s="23" t="s">
        <v>35</v>
      </c>
      <c r="C893" s="27" t="s">
        <v>2024</v>
      </c>
      <c r="D893" s="27" t="s">
        <v>3020</v>
      </c>
      <c r="E893" s="27">
        <v>45</v>
      </c>
      <c r="F893" s="27">
        <v>20.124585</v>
      </c>
      <c r="G893" s="24" t="s">
        <v>2418</v>
      </c>
    </row>
    <row r="894" spans="2:7" x14ac:dyDescent="0.25">
      <c r="B894" s="23" t="s">
        <v>35</v>
      </c>
      <c r="C894" s="27" t="s">
        <v>2024</v>
      </c>
      <c r="D894" s="27" t="s">
        <v>2552</v>
      </c>
      <c r="E894" s="27">
        <v>54</v>
      </c>
      <c r="F894" s="27">
        <v>22.045370999999999</v>
      </c>
      <c r="G894" s="24" t="s">
        <v>2418</v>
      </c>
    </row>
    <row r="895" spans="2:7" x14ac:dyDescent="0.25">
      <c r="B895" s="23" t="s">
        <v>35</v>
      </c>
      <c r="C895" s="27" t="s">
        <v>2024</v>
      </c>
      <c r="D895" s="27" t="s">
        <v>656</v>
      </c>
      <c r="E895" s="27">
        <v>45</v>
      </c>
      <c r="F895" s="27">
        <v>20.124585</v>
      </c>
      <c r="G895" s="24" t="s">
        <v>2418</v>
      </c>
    </row>
    <row r="896" spans="2:7" x14ac:dyDescent="0.25">
      <c r="B896" s="23" t="s">
        <v>35</v>
      </c>
      <c r="C896" s="27" t="s">
        <v>2024</v>
      </c>
      <c r="D896" s="27" t="s">
        <v>2704</v>
      </c>
      <c r="E896" s="27">
        <v>117</v>
      </c>
      <c r="F896" s="27">
        <v>32.449829999999999</v>
      </c>
      <c r="G896" s="24" t="s">
        <v>2418</v>
      </c>
    </row>
    <row r="897" spans="2:7" x14ac:dyDescent="0.25">
      <c r="B897" s="23" t="s">
        <v>35</v>
      </c>
      <c r="C897" s="27" t="s">
        <v>2024</v>
      </c>
      <c r="D897" s="27" t="s">
        <v>3021</v>
      </c>
      <c r="E897" s="27">
        <v>360</v>
      </c>
      <c r="F897" s="27">
        <v>56.920248999999998</v>
      </c>
      <c r="G897" s="24" t="s">
        <v>2418</v>
      </c>
    </row>
    <row r="898" spans="2:7" x14ac:dyDescent="0.25">
      <c r="B898" s="23" t="s">
        <v>35</v>
      </c>
      <c r="C898" s="27" t="s">
        <v>2024</v>
      </c>
      <c r="D898" s="27" t="s">
        <v>3022</v>
      </c>
      <c r="E898" s="27">
        <v>54</v>
      </c>
      <c r="F898" s="27">
        <v>22.045370999999999</v>
      </c>
      <c r="G898" s="24" t="s">
        <v>2418</v>
      </c>
    </row>
    <row r="899" spans="2:7" x14ac:dyDescent="0.25">
      <c r="B899" s="23" t="s">
        <v>35</v>
      </c>
      <c r="C899" s="27" t="s">
        <v>2024</v>
      </c>
      <c r="D899" s="27" t="s">
        <v>3023</v>
      </c>
      <c r="E899" s="27">
        <v>864</v>
      </c>
      <c r="F899" s="27">
        <v>88.178804999999997</v>
      </c>
      <c r="G899" s="24" t="s">
        <v>2418</v>
      </c>
    </row>
    <row r="900" spans="2:7" x14ac:dyDescent="0.25">
      <c r="B900" s="23" t="s">
        <v>35</v>
      </c>
      <c r="C900" s="27" t="s">
        <v>2024</v>
      </c>
      <c r="D900" s="27" t="s">
        <v>683</v>
      </c>
      <c r="E900" s="27">
        <v>99</v>
      </c>
      <c r="F900" s="27">
        <v>29.849522</v>
      </c>
      <c r="G900" s="24" t="s">
        <v>2418</v>
      </c>
    </row>
    <row r="901" spans="2:7" x14ac:dyDescent="0.25">
      <c r="B901" s="23" t="s">
        <v>35</v>
      </c>
      <c r="C901" s="27" t="s">
        <v>2024</v>
      </c>
      <c r="D901" s="27" t="s">
        <v>3024</v>
      </c>
      <c r="E901" s="27">
        <v>45</v>
      </c>
      <c r="F901" s="27">
        <v>20.124585</v>
      </c>
      <c r="G901" s="24" t="s">
        <v>2418</v>
      </c>
    </row>
    <row r="902" spans="2:7" x14ac:dyDescent="0.25">
      <c r="B902" s="23" t="s">
        <v>35</v>
      </c>
      <c r="C902" s="27" t="s">
        <v>2024</v>
      </c>
      <c r="D902" s="27" t="s">
        <v>3025</v>
      </c>
      <c r="E902" s="27">
        <v>72</v>
      </c>
      <c r="F902" s="27">
        <v>25.455784000000001</v>
      </c>
      <c r="G902" s="24" t="s">
        <v>2418</v>
      </c>
    </row>
    <row r="903" spans="2:7" x14ac:dyDescent="0.25">
      <c r="B903" s="23" t="s">
        <v>35</v>
      </c>
      <c r="C903" s="27" t="s">
        <v>2024</v>
      </c>
      <c r="D903" s="27" t="s">
        <v>3026</v>
      </c>
      <c r="E903" s="27">
        <v>63</v>
      </c>
      <c r="F903" s="27">
        <v>23.811713999999998</v>
      </c>
      <c r="G903" s="24" t="s">
        <v>2418</v>
      </c>
    </row>
    <row r="904" spans="2:7" x14ac:dyDescent="0.25">
      <c r="B904" s="23" t="s">
        <v>35</v>
      </c>
      <c r="C904" s="27" t="s">
        <v>2024</v>
      </c>
      <c r="D904" s="27" t="s">
        <v>3027</v>
      </c>
      <c r="E904" s="27">
        <v>45</v>
      </c>
      <c r="F904" s="27">
        <v>20.124585</v>
      </c>
      <c r="G904" s="24" t="s">
        <v>2418</v>
      </c>
    </row>
    <row r="905" spans="2:7" x14ac:dyDescent="0.25">
      <c r="B905" s="23" t="s">
        <v>35</v>
      </c>
      <c r="C905" s="27" t="s">
        <v>2024</v>
      </c>
      <c r="D905" s="27" t="s">
        <v>3028</v>
      </c>
      <c r="E905" s="27">
        <v>54</v>
      </c>
      <c r="F905" s="27">
        <v>22.045370999999999</v>
      </c>
      <c r="G905" s="24" t="s">
        <v>2418</v>
      </c>
    </row>
    <row r="906" spans="2:7" x14ac:dyDescent="0.25">
      <c r="B906" s="23" t="s">
        <v>35</v>
      </c>
      <c r="C906" s="27" t="s">
        <v>2024</v>
      </c>
      <c r="D906" s="27" t="s">
        <v>3029</v>
      </c>
      <c r="E906" s="27">
        <v>36</v>
      </c>
      <c r="F906" s="27">
        <v>17.999981999999999</v>
      </c>
      <c r="G906" s="24" t="s">
        <v>2418</v>
      </c>
    </row>
    <row r="907" spans="2:7" x14ac:dyDescent="0.25">
      <c r="B907" s="23" t="s">
        <v>35</v>
      </c>
      <c r="C907" s="27" t="s">
        <v>2024</v>
      </c>
      <c r="D907" s="27" t="s">
        <v>2458</v>
      </c>
      <c r="E907" s="27">
        <v>81</v>
      </c>
      <c r="F907" s="27">
        <v>26.999927</v>
      </c>
      <c r="G907" s="24" t="s">
        <v>2418</v>
      </c>
    </row>
    <row r="908" spans="2:7" x14ac:dyDescent="0.25">
      <c r="B908" s="23" t="s">
        <v>35</v>
      </c>
      <c r="C908" s="27" t="s">
        <v>2024</v>
      </c>
      <c r="D908" s="27" t="s">
        <v>3030</v>
      </c>
      <c r="E908" s="27">
        <v>18</v>
      </c>
      <c r="F908" s="27">
        <v>12.727918000000001</v>
      </c>
      <c r="G908" s="24" t="s">
        <v>2418</v>
      </c>
    </row>
    <row r="909" spans="2:7" x14ac:dyDescent="0.25">
      <c r="B909" s="23" t="s">
        <v>35</v>
      </c>
      <c r="C909" s="27" t="s">
        <v>2024</v>
      </c>
      <c r="D909" s="27" t="s">
        <v>3031</v>
      </c>
      <c r="E909" s="27">
        <v>36</v>
      </c>
      <c r="F909" s="27">
        <v>17.999981999999999</v>
      </c>
      <c r="G909" s="24" t="s">
        <v>2418</v>
      </c>
    </row>
    <row r="910" spans="2:7" x14ac:dyDescent="0.25">
      <c r="B910" s="23" t="s">
        <v>35</v>
      </c>
      <c r="C910" s="27" t="s">
        <v>2024</v>
      </c>
      <c r="D910" s="27" t="s">
        <v>3032</v>
      </c>
      <c r="E910" s="27">
        <v>63</v>
      </c>
      <c r="F910" s="27">
        <v>23.811713999999998</v>
      </c>
      <c r="G910" s="24" t="s">
        <v>2418</v>
      </c>
    </row>
    <row r="911" spans="2:7" x14ac:dyDescent="0.25">
      <c r="B911" s="23" t="s">
        <v>35</v>
      </c>
      <c r="C911" s="27" t="s">
        <v>2024</v>
      </c>
      <c r="D911" s="27" t="s">
        <v>3033</v>
      </c>
      <c r="E911" s="27">
        <v>198</v>
      </c>
      <c r="F911" s="27">
        <v>42.213442999999998</v>
      </c>
      <c r="G911" s="24" t="s">
        <v>2418</v>
      </c>
    </row>
    <row r="912" spans="2:7" x14ac:dyDescent="0.25">
      <c r="B912" s="23" t="s">
        <v>35</v>
      </c>
      <c r="C912" s="27" t="s">
        <v>2024</v>
      </c>
      <c r="D912" s="27" t="s">
        <v>866</v>
      </c>
      <c r="E912" s="27">
        <v>135</v>
      </c>
      <c r="F912" s="27">
        <v>34.856686000000003</v>
      </c>
      <c r="G912" s="24" t="s">
        <v>2418</v>
      </c>
    </row>
    <row r="913" spans="2:7" x14ac:dyDescent="0.25">
      <c r="B913" s="23" t="s">
        <v>35</v>
      </c>
      <c r="C913" s="27" t="s">
        <v>2024</v>
      </c>
      <c r="D913" s="27" t="s">
        <v>3034</v>
      </c>
      <c r="E913" s="27">
        <v>90</v>
      </c>
      <c r="F913" s="27">
        <v>28.460412999999999</v>
      </c>
      <c r="G913" s="24" t="s">
        <v>2418</v>
      </c>
    </row>
    <row r="914" spans="2:7" x14ac:dyDescent="0.25">
      <c r="B914" s="23" t="s">
        <v>35</v>
      </c>
      <c r="C914" s="27" t="s">
        <v>2024</v>
      </c>
      <c r="D914" s="27" t="s">
        <v>3035</v>
      </c>
      <c r="E914" s="27">
        <v>72</v>
      </c>
      <c r="F914" s="27">
        <v>25.455784000000001</v>
      </c>
      <c r="G914" s="24" t="s">
        <v>2418</v>
      </c>
    </row>
    <row r="915" spans="2:7" x14ac:dyDescent="0.25">
      <c r="B915" s="23" t="s">
        <v>35</v>
      </c>
      <c r="C915" s="27" t="s">
        <v>2024</v>
      </c>
      <c r="D915" s="27" t="s">
        <v>3036</v>
      </c>
      <c r="E915" s="27">
        <v>81</v>
      </c>
      <c r="F915" s="27">
        <v>26.999927</v>
      </c>
      <c r="G915" s="24" t="s">
        <v>2418</v>
      </c>
    </row>
    <row r="916" spans="2:7" x14ac:dyDescent="0.25">
      <c r="B916" s="23" t="s">
        <v>35</v>
      </c>
      <c r="C916" s="27" t="s">
        <v>2024</v>
      </c>
      <c r="D916" s="27" t="s">
        <v>3037</v>
      </c>
      <c r="E916" s="27">
        <v>18</v>
      </c>
      <c r="F916" s="27">
        <v>12.727918000000001</v>
      </c>
      <c r="G916" s="24" t="s">
        <v>2418</v>
      </c>
    </row>
    <row r="917" spans="2:7" x14ac:dyDescent="0.25">
      <c r="B917" s="23" t="s">
        <v>35</v>
      </c>
      <c r="C917" s="27" t="s">
        <v>2024</v>
      </c>
      <c r="D917" s="27" t="s">
        <v>3038</v>
      </c>
      <c r="E917" s="27">
        <v>63</v>
      </c>
      <c r="F917" s="27">
        <v>23.811713999999998</v>
      </c>
      <c r="G917" s="24" t="s">
        <v>2418</v>
      </c>
    </row>
    <row r="918" spans="2:7" x14ac:dyDescent="0.25">
      <c r="B918" s="23" t="s">
        <v>35</v>
      </c>
      <c r="C918" s="27" t="s">
        <v>2024</v>
      </c>
      <c r="D918" s="27" t="s">
        <v>3039</v>
      </c>
      <c r="E918" s="27">
        <v>153</v>
      </c>
      <c r="F918" s="27">
        <v>37.107750000000003</v>
      </c>
      <c r="G918" s="24" t="s">
        <v>2418</v>
      </c>
    </row>
    <row r="919" spans="2:7" x14ac:dyDescent="0.25">
      <c r="B919" s="23" t="s">
        <v>35</v>
      </c>
      <c r="C919" s="27" t="s">
        <v>2024</v>
      </c>
      <c r="D919" s="27" t="s">
        <v>3040</v>
      </c>
      <c r="E919" s="27">
        <v>117</v>
      </c>
      <c r="F919" s="27">
        <v>32.449829999999999</v>
      </c>
      <c r="G919" s="24" t="s">
        <v>2418</v>
      </c>
    </row>
    <row r="920" spans="2:7" x14ac:dyDescent="0.25">
      <c r="B920" s="23" t="s">
        <v>35</v>
      </c>
      <c r="C920" s="27" t="s">
        <v>2024</v>
      </c>
      <c r="D920" s="27" t="s">
        <v>3041</v>
      </c>
      <c r="E920" s="27">
        <v>18</v>
      </c>
      <c r="F920" s="27">
        <v>12.727918000000001</v>
      </c>
      <c r="G920" s="24" t="s">
        <v>2418</v>
      </c>
    </row>
    <row r="921" spans="2:7" x14ac:dyDescent="0.25">
      <c r="B921" s="23" t="s">
        <v>35</v>
      </c>
      <c r="C921" s="27" t="s">
        <v>2024</v>
      </c>
      <c r="D921" s="27" t="s">
        <v>3042</v>
      </c>
      <c r="E921" s="27">
        <v>45</v>
      </c>
      <c r="F921" s="27">
        <v>20.124585</v>
      </c>
      <c r="G921" s="24" t="s">
        <v>2418</v>
      </c>
    </row>
    <row r="922" spans="2:7" x14ac:dyDescent="0.25">
      <c r="B922" s="23" t="s">
        <v>35</v>
      </c>
      <c r="C922" s="27" t="s">
        <v>2024</v>
      </c>
      <c r="D922" s="27" t="s">
        <v>2753</v>
      </c>
      <c r="E922" s="27">
        <v>180</v>
      </c>
      <c r="F922" s="27">
        <v>40.248966000000003</v>
      </c>
      <c r="G922" s="24" t="s">
        <v>2418</v>
      </c>
    </row>
    <row r="923" spans="2:7" x14ac:dyDescent="0.25">
      <c r="B923" s="23" t="s">
        <v>35</v>
      </c>
      <c r="C923" s="27" t="s">
        <v>2024</v>
      </c>
      <c r="D923" s="27" t="s">
        <v>1178</v>
      </c>
      <c r="E923" s="27">
        <v>603</v>
      </c>
      <c r="F923" s="27">
        <v>73.666534999999996</v>
      </c>
      <c r="G923" s="24" t="s">
        <v>2418</v>
      </c>
    </row>
    <row r="924" spans="2:7" x14ac:dyDescent="0.25">
      <c r="B924" s="23" t="s">
        <v>35</v>
      </c>
      <c r="C924" s="27" t="s">
        <v>2024</v>
      </c>
      <c r="D924" s="27" t="s">
        <v>3043</v>
      </c>
      <c r="E924" s="27">
        <v>81</v>
      </c>
      <c r="F924" s="27">
        <v>26.999927</v>
      </c>
      <c r="G924" s="24" t="s">
        <v>2418</v>
      </c>
    </row>
    <row r="925" spans="2:7" x14ac:dyDescent="0.25">
      <c r="B925" s="23" t="s">
        <v>35</v>
      </c>
      <c r="C925" s="27" t="s">
        <v>2024</v>
      </c>
      <c r="D925" s="27" t="s">
        <v>3044</v>
      </c>
      <c r="E925" s="27">
        <v>216</v>
      </c>
      <c r="F925" s="27">
        <v>44.090473000000003</v>
      </c>
      <c r="G925" s="24" t="s">
        <v>2418</v>
      </c>
    </row>
    <row r="926" spans="2:7" x14ac:dyDescent="0.25">
      <c r="B926" s="23" t="s">
        <v>35</v>
      </c>
      <c r="C926" s="27" t="s">
        <v>2024</v>
      </c>
      <c r="D926" s="27" t="s">
        <v>3045</v>
      </c>
      <c r="E926" s="27">
        <v>36</v>
      </c>
      <c r="F926" s="27">
        <v>17.999981999999999</v>
      </c>
      <c r="G926" s="24" t="s">
        <v>2418</v>
      </c>
    </row>
    <row r="927" spans="2:7" x14ac:dyDescent="0.25">
      <c r="B927" s="23" t="s">
        <v>35</v>
      </c>
      <c r="C927" s="27" t="s">
        <v>2024</v>
      </c>
      <c r="D927" s="27" t="s">
        <v>3046</v>
      </c>
      <c r="E927" s="27">
        <v>72</v>
      </c>
      <c r="F927" s="27">
        <v>25.455784000000001</v>
      </c>
      <c r="G927" s="24" t="s">
        <v>2418</v>
      </c>
    </row>
    <row r="928" spans="2:7" x14ac:dyDescent="0.25">
      <c r="B928" s="23" t="s">
        <v>35</v>
      </c>
      <c r="C928" s="27" t="s">
        <v>2024</v>
      </c>
      <c r="D928" s="27" t="s">
        <v>2845</v>
      </c>
      <c r="E928" s="27">
        <v>54</v>
      </c>
      <c r="F928" s="27">
        <v>22.045370999999999</v>
      </c>
      <c r="G928" s="24" t="s">
        <v>2418</v>
      </c>
    </row>
    <row r="929" spans="2:7" x14ac:dyDescent="0.25">
      <c r="B929" s="23" t="s">
        <v>35</v>
      </c>
      <c r="C929" s="27" t="s">
        <v>2024</v>
      </c>
      <c r="D929" s="27" t="s">
        <v>3047</v>
      </c>
      <c r="E929" s="27">
        <v>99</v>
      </c>
      <c r="F929" s="27">
        <v>29.849522</v>
      </c>
      <c r="G929" s="24" t="s">
        <v>2418</v>
      </c>
    </row>
    <row r="930" spans="2:7" x14ac:dyDescent="0.25">
      <c r="B930" s="23" t="s">
        <v>35</v>
      </c>
      <c r="C930" s="27" t="s">
        <v>2024</v>
      </c>
      <c r="D930" s="27" t="s">
        <v>3048</v>
      </c>
      <c r="E930" s="27">
        <v>36</v>
      </c>
      <c r="F930" s="27">
        <v>17.999981999999999</v>
      </c>
      <c r="G930" s="24" t="s">
        <v>2418</v>
      </c>
    </row>
    <row r="931" spans="2:7" x14ac:dyDescent="0.25">
      <c r="B931" s="23" t="s">
        <v>35</v>
      </c>
      <c r="C931" s="27" t="s">
        <v>2024</v>
      </c>
      <c r="D931" s="27" t="s">
        <v>3049</v>
      </c>
      <c r="E931" s="27">
        <v>153</v>
      </c>
      <c r="F931" s="27">
        <v>37.107750000000003</v>
      </c>
      <c r="G931" s="24" t="s">
        <v>2418</v>
      </c>
    </row>
    <row r="932" spans="2:7" x14ac:dyDescent="0.25">
      <c r="B932" s="23" t="s">
        <v>35</v>
      </c>
      <c r="C932" s="27" t="s">
        <v>2024</v>
      </c>
      <c r="D932" s="27" t="s">
        <v>3050</v>
      </c>
      <c r="E932" s="27">
        <v>54</v>
      </c>
      <c r="F932" s="27">
        <v>22.045370999999999</v>
      </c>
      <c r="G932" s="24" t="s">
        <v>2418</v>
      </c>
    </row>
    <row r="933" spans="2:7" x14ac:dyDescent="0.25">
      <c r="B933" s="23" t="s">
        <v>35</v>
      </c>
      <c r="C933" s="27" t="s">
        <v>2024</v>
      </c>
      <c r="D933" s="27" t="s">
        <v>3051</v>
      </c>
      <c r="E933" s="27">
        <v>81</v>
      </c>
      <c r="F933" s="27">
        <v>26.999927</v>
      </c>
      <c r="G933" s="24" t="s">
        <v>2418</v>
      </c>
    </row>
    <row r="934" spans="2:7" x14ac:dyDescent="0.25">
      <c r="B934" s="23" t="s">
        <v>35</v>
      </c>
      <c r="C934" s="27" t="s">
        <v>2024</v>
      </c>
      <c r="D934" s="27" t="s">
        <v>3052</v>
      </c>
      <c r="E934" s="27">
        <v>45</v>
      </c>
      <c r="F934" s="27">
        <v>20.124585</v>
      </c>
      <c r="G934" s="24" t="s">
        <v>2418</v>
      </c>
    </row>
    <row r="935" spans="2:7" x14ac:dyDescent="0.25">
      <c r="B935" s="23" t="s">
        <v>35</v>
      </c>
      <c r="C935" s="27" t="s">
        <v>2024</v>
      </c>
      <c r="D935" s="27" t="s">
        <v>3053</v>
      </c>
      <c r="E935" s="27">
        <v>45</v>
      </c>
      <c r="F935" s="27">
        <v>20.124585</v>
      </c>
      <c r="G935" s="24" t="s">
        <v>2418</v>
      </c>
    </row>
    <row r="936" spans="2:7" x14ac:dyDescent="0.25">
      <c r="B936" s="23" t="s">
        <v>35</v>
      </c>
      <c r="C936" s="27" t="s">
        <v>2024</v>
      </c>
      <c r="D936" s="27" t="s">
        <v>3054</v>
      </c>
      <c r="E936" s="27">
        <v>99</v>
      </c>
      <c r="F936" s="27">
        <v>29.849522</v>
      </c>
      <c r="G936" s="24" t="s">
        <v>2418</v>
      </c>
    </row>
    <row r="937" spans="2:7" x14ac:dyDescent="0.25">
      <c r="B937" s="23" t="s">
        <v>35</v>
      </c>
      <c r="C937" s="27" t="s">
        <v>2024</v>
      </c>
      <c r="D937" s="27" t="s">
        <v>3055</v>
      </c>
      <c r="E937" s="27">
        <v>18</v>
      </c>
      <c r="F937" s="27">
        <v>12.727918000000001</v>
      </c>
      <c r="G937" s="24" t="s">
        <v>2418</v>
      </c>
    </row>
    <row r="938" spans="2:7" x14ac:dyDescent="0.25">
      <c r="B938" s="23" t="s">
        <v>35</v>
      </c>
      <c r="C938" s="27" t="s">
        <v>2024</v>
      </c>
      <c r="D938" s="27" t="s">
        <v>3056</v>
      </c>
      <c r="E938" s="27">
        <v>108</v>
      </c>
      <c r="F938" s="27">
        <v>31.176798999999999</v>
      </c>
      <c r="G938" s="24" t="s">
        <v>2418</v>
      </c>
    </row>
    <row r="939" spans="2:7" x14ac:dyDescent="0.25">
      <c r="B939" s="23" t="s">
        <v>35</v>
      </c>
      <c r="C939" s="27" t="s">
        <v>2024</v>
      </c>
      <c r="D939" s="27" t="s">
        <v>3057</v>
      </c>
      <c r="E939" s="27">
        <v>63</v>
      </c>
      <c r="F939" s="27">
        <v>23.811713999999998</v>
      </c>
      <c r="G939" s="24" t="s">
        <v>2418</v>
      </c>
    </row>
    <row r="940" spans="2:7" x14ac:dyDescent="0.25">
      <c r="B940" s="23" t="s">
        <v>35</v>
      </c>
      <c r="C940" s="27" t="s">
        <v>2024</v>
      </c>
      <c r="D940" s="27" t="s">
        <v>3058</v>
      </c>
      <c r="E940" s="27">
        <v>72</v>
      </c>
      <c r="F940" s="27">
        <v>25.455784000000001</v>
      </c>
      <c r="G940" s="24" t="s">
        <v>2418</v>
      </c>
    </row>
    <row r="941" spans="2:7" x14ac:dyDescent="0.25">
      <c r="B941" s="23" t="s">
        <v>35</v>
      </c>
      <c r="C941" s="27" t="s">
        <v>2024</v>
      </c>
      <c r="D941" s="27" t="s">
        <v>3059</v>
      </c>
      <c r="E941" s="27">
        <v>162</v>
      </c>
      <c r="F941" s="27">
        <v>38.183546999999997</v>
      </c>
      <c r="G941" s="24" t="s">
        <v>2418</v>
      </c>
    </row>
    <row r="942" spans="2:7" x14ac:dyDescent="0.25">
      <c r="B942" s="23" t="s">
        <v>35</v>
      </c>
      <c r="C942" s="27" t="s">
        <v>2024</v>
      </c>
      <c r="D942" s="27" t="s">
        <v>2466</v>
      </c>
      <c r="E942" s="27">
        <v>900</v>
      </c>
      <c r="F942" s="27">
        <v>89.996994999999998</v>
      </c>
      <c r="G942" s="24" t="s">
        <v>2418</v>
      </c>
    </row>
    <row r="943" spans="2:7" x14ac:dyDescent="0.25">
      <c r="B943" s="23" t="s">
        <v>35</v>
      </c>
      <c r="C943" s="27" t="s">
        <v>2024</v>
      </c>
      <c r="D943" s="27" t="s">
        <v>1449</v>
      </c>
      <c r="E943" s="27">
        <v>90</v>
      </c>
      <c r="F943" s="27">
        <v>28.460412999999999</v>
      </c>
      <c r="G943" s="24" t="s">
        <v>2418</v>
      </c>
    </row>
    <row r="944" spans="2:7" x14ac:dyDescent="0.25">
      <c r="B944" s="23" t="s">
        <v>35</v>
      </c>
      <c r="C944" s="27" t="s">
        <v>2024</v>
      </c>
      <c r="D944" s="27" t="s">
        <v>3060</v>
      </c>
      <c r="E944" s="27">
        <v>108</v>
      </c>
      <c r="F944" s="27">
        <v>31.176798999999999</v>
      </c>
      <c r="G944" s="24" t="s">
        <v>2418</v>
      </c>
    </row>
    <row r="945" spans="2:7" x14ac:dyDescent="0.25">
      <c r="B945" s="23" t="s">
        <v>35</v>
      </c>
      <c r="C945" s="27" t="s">
        <v>2024</v>
      </c>
      <c r="D945" s="27" t="s">
        <v>2566</v>
      </c>
      <c r="E945" s="27">
        <v>9</v>
      </c>
      <c r="F945" s="27">
        <v>9</v>
      </c>
      <c r="G945" s="24" t="s">
        <v>2418</v>
      </c>
    </row>
    <row r="946" spans="2:7" x14ac:dyDescent="0.25">
      <c r="B946" s="23" t="s">
        <v>35</v>
      </c>
      <c r="C946" s="27" t="s">
        <v>2024</v>
      </c>
      <c r="D946" s="27" t="s">
        <v>3061</v>
      </c>
      <c r="E946" s="27">
        <v>90</v>
      </c>
      <c r="F946" s="27">
        <v>28.460412999999999</v>
      </c>
      <c r="G946" s="24" t="s">
        <v>2418</v>
      </c>
    </row>
    <row r="947" spans="2:7" x14ac:dyDescent="0.25">
      <c r="B947" s="23" t="s">
        <v>35</v>
      </c>
      <c r="C947" s="27" t="s">
        <v>2024</v>
      </c>
      <c r="D947" s="27" t="s">
        <v>3062</v>
      </c>
      <c r="E947" s="27">
        <v>117</v>
      </c>
      <c r="F947" s="27">
        <v>32.449829999999999</v>
      </c>
      <c r="G947" s="24" t="s">
        <v>2418</v>
      </c>
    </row>
    <row r="948" spans="2:7" x14ac:dyDescent="0.25">
      <c r="B948" s="23" t="s">
        <v>35</v>
      </c>
      <c r="C948" s="27" t="s">
        <v>2024</v>
      </c>
      <c r="D948" s="27" t="s">
        <v>3063</v>
      </c>
      <c r="E948" s="27">
        <v>72</v>
      </c>
      <c r="F948" s="27">
        <v>25.455784000000001</v>
      </c>
      <c r="G948" s="24" t="s">
        <v>2418</v>
      </c>
    </row>
    <row r="949" spans="2:7" x14ac:dyDescent="0.25">
      <c r="B949" s="23" t="s">
        <v>35</v>
      </c>
      <c r="C949" s="27" t="s">
        <v>2024</v>
      </c>
      <c r="D949" s="27" t="s">
        <v>2727</v>
      </c>
      <c r="E949" s="27">
        <v>90</v>
      </c>
      <c r="F949" s="27">
        <v>28.460412999999999</v>
      </c>
      <c r="G949" s="24" t="s">
        <v>2418</v>
      </c>
    </row>
    <row r="950" spans="2:7" x14ac:dyDescent="0.25">
      <c r="B950" s="23" t="s">
        <v>35</v>
      </c>
      <c r="C950" s="27" t="s">
        <v>2024</v>
      </c>
      <c r="D950" s="27" t="s">
        <v>2693</v>
      </c>
      <c r="E950" s="27">
        <v>909</v>
      </c>
      <c r="F950" s="27">
        <v>90.445830000000001</v>
      </c>
      <c r="G950" s="24" t="s">
        <v>2418</v>
      </c>
    </row>
    <row r="951" spans="2:7" x14ac:dyDescent="0.25">
      <c r="B951" s="23" t="s">
        <v>35</v>
      </c>
      <c r="C951" s="27" t="s">
        <v>2024</v>
      </c>
      <c r="D951" s="27" t="s">
        <v>3064</v>
      </c>
      <c r="E951" s="27">
        <v>108</v>
      </c>
      <c r="F951" s="27">
        <v>31.176798999999999</v>
      </c>
      <c r="G951" s="24" t="s">
        <v>2418</v>
      </c>
    </row>
    <row r="952" spans="2:7" x14ac:dyDescent="0.25">
      <c r="B952" s="23" t="s">
        <v>35</v>
      </c>
      <c r="C952" s="27" t="s">
        <v>2024</v>
      </c>
      <c r="D952" s="27" t="s">
        <v>3065</v>
      </c>
      <c r="E952" s="27">
        <v>18</v>
      </c>
      <c r="F952" s="27">
        <v>12.727918000000001</v>
      </c>
      <c r="G952" s="24" t="s">
        <v>2418</v>
      </c>
    </row>
    <row r="953" spans="2:7" x14ac:dyDescent="0.25">
      <c r="B953" s="23" t="s">
        <v>35</v>
      </c>
      <c r="C953" s="27" t="s">
        <v>2024</v>
      </c>
      <c r="D953" s="27" t="s">
        <v>3066</v>
      </c>
      <c r="E953" s="27">
        <v>486</v>
      </c>
      <c r="F953" s="27">
        <v>66.135041000000001</v>
      </c>
      <c r="G953" s="24" t="s">
        <v>2418</v>
      </c>
    </row>
    <row r="954" spans="2:7" x14ac:dyDescent="0.25">
      <c r="B954" s="23" t="s">
        <v>35</v>
      </c>
      <c r="C954" s="27" t="s">
        <v>2024</v>
      </c>
      <c r="D954" s="27" t="s">
        <v>3067</v>
      </c>
      <c r="E954" s="27">
        <v>27</v>
      </c>
      <c r="F954" s="27">
        <v>15.588447</v>
      </c>
      <c r="G954" s="24" t="s">
        <v>2418</v>
      </c>
    </row>
    <row r="955" spans="2:7" x14ac:dyDescent="0.25">
      <c r="B955" s="23" t="s">
        <v>35</v>
      </c>
      <c r="C955" s="27" t="s">
        <v>2024</v>
      </c>
      <c r="D955" s="27" t="s">
        <v>2024</v>
      </c>
      <c r="E955" s="27">
        <v>1359</v>
      </c>
      <c r="F955" s="27">
        <v>110.588257</v>
      </c>
      <c r="G955" s="24" t="s">
        <v>2418</v>
      </c>
    </row>
    <row r="956" spans="2:7" x14ac:dyDescent="0.25">
      <c r="B956" s="23" t="s">
        <v>35</v>
      </c>
      <c r="C956" s="27" t="s">
        <v>2025</v>
      </c>
      <c r="D956" s="27" t="s">
        <v>2790</v>
      </c>
      <c r="E956" s="27">
        <v>117</v>
      </c>
      <c r="F956" s="27">
        <v>32.449829999999999</v>
      </c>
      <c r="G956" s="24" t="s">
        <v>2418</v>
      </c>
    </row>
    <row r="957" spans="2:7" x14ac:dyDescent="0.25">
      <c r="B957" s="23" t="s">
        <v>35</v>
      </c>
      <c r="C957" s="27" t="s">
        <v>2025</v>
      </c>
      <c r="D957" s="27" t="s">
        <v>3068</v>
      </c>
      <c r="E957" s="27">
        <v>738</v>
      </c>
      <c r="F957" s="27">
        <v>81.49624</v>
      </c>
      <c r="G957" s="24" t="s">
        <v>2418</v>
      </c>
    </row>
    <row r="958" spans="2:7" x14ac:dyDescent="0.25">
      <c r="B958" s="23" t="s">
        <v>35</v>
      </c>
      <c r="C958" s="27" t="s">
        <v>2025</v>
      </c>
      <c r="D958" s="27" t="s">
        <v>3069</v>
      </c>
      <c r="E958" s="27">
        <v>243</v>
      </c>
      <c r="F958" s="27">
        <v>46.764961999999997</v>
      </c>
      <c r="G958" s="24" t="s">
        <v>2418</v>
      </c>
    </row>
    <row r="959" spans="2:7" x14ac:dyDescent="0.25">
      <c r="B959" s="23" t="s">
        <v>35</v>
      </c>
      <c r="C959" s="27" t="s">
        <v>2025</v>
      </c>
      <c r="D959" s="27" t="s">
        <v>2940</v>
      </c>
      <c r="E959" s="27">
        <v>36</v>
      </c>
      <c r="F959" s="27">
        <v>17.999981999999999</v>
      </c>
      <c r="G959" s="24" t="s">
        <v>2418</v>
      </c>
    </row>
    <row r="960" spans="2:7" x14ac:dyDescent="0.25">
      <c r="B960" s="23" t="s">
        <v>35</v>
      </c>
      <c r="C960" s="27" t="s">
        <v>2025</v>
      </c>
      <c r="D960" s="27" t="s">
        <v>2704</v>
      </c>
      <c r="E960" s="27">
        <v>153</v>
      </c>
      <c r="F960" s="27">
        <v>37.107750000000003</v>
      </c>
      <c r="G960" s="24" t="s">
        <v>2418</v>
      </c>
    </row>
    <row r="961" spans="2:7" x14ac:dyDescent="0.25">
      <c r="B961" s="23" t="s">
        <v>35</v>
      </c>
      <c r="C961" s="27" t="s">
        <v>2025</v>
      </c>
      <c r="D961" s="27" t="s">
        <v>2847</v>
      </c>
      <c r="E961" s="27">
        <v>207</v>
      </c>
      <c r="F961" s="27">
        <v>43.162163</v>
      </c>
      <c r="G961" s="24" t="s">
        <v>2418</v>
      </c>
    </row>
    <row r="962" spans="2:7" x14ac:dyDescent="0.25">
      <c r="B962" s="23" t="s">
        <v>35</v>
      </c>
      <c r="C962" s="27" t="s">
        <v>2025</v>
      </c>
      <c r="D962" s="27" t="s">
        <v>2025</v>
      </c>
      <c r="E962" s="27">
        <v>15561</v>
      </c>
      <c r="F962" s="27">
        <v>374.01305300000001</v>
      </c>
      <c r="G962" s="24" t="s">
        <v>2415</v>
      </c>
    </row>
    <row r="963" spans="2:7" x14ac:dyDescent="0.25">
      <c r="B963" s="23" t="s">
        <v>35</v>
      </c>
      <c r="C963" s="27" t="s">
        <v>2025</v>
      </c>
      <c r="D963" s="27" t="s">
        <v>3070</v>
      </c>
      <c r="E963" s="27">
        <v>63</v>
      </c>
      <c r="F963" s="27">
        <v>23.811713999999998</v>
      </c>
      <c r="G963" s="24" t="s">
        <v>2418</v>
      </c>
    </row>
    <row r="964" spans="2:7" x14ac:dyDescent="0.25">
      <c r="B964" s="23" t="s">
        <v>35</v>
      </c>
      <c r="C964" s="27" t="s">
        <v>2028</v>
      </c>
      <c r="D964" s="27" t="s">
        <v>3071</v>
      </c>
      <c r="E964" s="27">
        <v>700</v>
      </c>
      <c r="F964" s="27">
        <v>69.997663000000003</v>
      </c>
      <c r="G964" s="24" t="s">
        <v>2418</v>
      </c>
    </row>
    <row r="965" spans="2:7" x14ac:dyDescent="0.25">
      <c r="B965" s="23" t="s">
        <v>35</v>
      </c>
      <c r="C965" s="27" t="s">
        <v>2028</v>
      </c>
      <c r="D965" s="27" t="s">
        <v>3072</v>
      </c>
      <c r="E965" s="27">
        <v>651</v>
      </c>
      <c r="F965" s="27">
        <v>67.503461000000001</v>
      </c>
      <c r="G965" s="24" t="s">
        <v>2418</v>
      </c>
    </row>
    <row r="966" spans="2:7" x14ac:dyDescent="0.25">
      <c r="B966" s="23" t="s">
        <v>35</v>
      </c>
      <c r="C966" s="27" t="s">
        <v>2028</v>
      </c>
      <c r="D966" s="27" t="s">
        <v>3073</v>
      </c>
      <c r="E966" s="27">
        <v>700</v>
      </c>
      <c r="F966" s="27">
        <v>69.997663000000003</v>
      </c>
      <c r="G966" s="24" t="s">
        <v>2418</v>
      </c>
    </row>
    <row r="967" spans="2:7" x14ac:dyDescent="0.25">
      <c r="B967" s="23" t="s">
        <v>35</v>
      </c>
      <c r="C967" s="27" t="s">
        <v>2028</v>
      </c>
      <c r="D967" s="27" t="s">
        <v>1217</v>
      </c>
      <c r="E967" s="27">
        <v>644</v>
      </c>
      <c r="F967" s="27">
        <v>67.139581000000007</v>
      </c>
      <c r="G967" s="24" t="s">
        <v>2418</v>
      </c>
    </row>
    <row r="968" spans="2:7" x14ac:dyDescent="0.25">
      <c r="B968" s="23" t="s">
        <v>35</v>
      </c>
      <c r="C968" s="27" t="s">
        <v>2028</v>
      </c>
      <c r="D968" s="27" t="s">
        <v>2028</v>
      </c>
      <c r="E968" s="27">
        <v>1372</v>
      </c>
      <c r="F968" s="27">
        <v>97.993555000000001</v>
      </c>
      <c r="G968" s="24" t="s">
        <v>2418</v>
      </c>
    </row>
    <row r="969" spans="2:7" x14ac:dyDescent="0.25">
      <c r="B969" s="23" t="s">
        <v>35</v>
      </c>
      <c r="C969" s="27" t="s">
        <v>2034</v>
      </c>
      <c r="D969" s="27" t="s">
        <v>3074</v>
      </c>
      <c r="E969" s="27">
        <v>760</v>
      </c>
      <c r="F969" s="27">
        <v>87.175774000000004</v>
      </c>
      <c r="G969" s="24" t="s">
        <v>2418</v>
      </c>
    </row>
    <row r="970" spans="2:7" x14ac:dyDescent="0.25">
      <c r="B970" s="23" t="s">
        <v>35</v>
      </c>
      <c r="C970" s="27" t="s">
        <v>2034</v>
      </c>
      <c r="D970" s="27" t="s">
        <v>857</v>
      </c>
      <c r="E970" s="27">
        <v>260</v>
      </c>
      <c r="F970" s="27">
        <v>50.989764999999998</v>
      </c>
      <c r="G970" s="24" t="s">
        <v>2418</v>
      </c>
    </row>
    <row r="971" spans="2:7" x14ac:dyDescent="0.25">
      <c r="B971" s="23" t="s">
        <v>35</v>
      </c>
      <c r="C971" s="27" t="s">
        <v>2034</v>
      </c>
      <c r="D971" s="27" t="s">
        <v>3075</v>
      </c>
      <c r="E971" s="27">
        <v>360</v>
      </c>
      <c r="F971" s="27">
        <v>59.999291999999997</v>
      </c>
      <c r="G971" s="24" t="s">
        <v>2418</v>
      </c>
    </row>
    <row r="972" spans="2:7" x14ac:dyDescent="0.25">
      <c r="B972" s="23" t="s">
        <v>35</v>
      </c>
      <c r="C972" s="27" t="s">
        <v>2034</v>
      </c>
      <c r="D972" s="27" t="s">
        <v>2612</v>
      </c>
      <c r="E972" s="27">
        <v>100</v>
      </c>
      <c r="F972" s="27">
        <v>31.622681</v>
      </c>
      <c r="G972" s="24" t="s">
        <v>2418</v>
      </c>
    </row>
    <row r="973" spans="2:7" x14ac:dyDescent="0.25">
      <c r="B973" s="23" t="s">
        <v>35</v>
      </c>
      <c r="C973" s="27" t="s">
        <v>2034</v>
      </c>
      <c r="D973" s="27" t="s">
        <v>2465</v>
      </c>
      <c r="E973" s="27">
        <v>310</v>
      </c>
      <c r="F973" s="27">
        <v>55.677079999999997</v>
      </c>
      <c r="G973" s="24" t="s">
        <v>2418</v>
      </c>
    </row>
    <row r="974" spans="2:7" x14ac:dyDescent="0.25">
      <c r="B974" s="23" t="s">
        <v>35</v>
      </c>
      <c r="C974" s="27" t="s">
        <v>2034</v>
      </c>
      <c r="D974" s="27" t="s">
        <v>3076</v>
      </c>
      <c r="E974" s="27">
        <v>640</v>
      </c>
      <c r="F974" s="27">
        <v>79.9983</v>
      </c>
      <c r="G974" s="24" t="s">
        <v>2418</v>
      </c>
    </row>
    <row r="975" spans="2:7" x14ac:dyDescent="0.25">
      <c r="B975" s="23" t="s">
        <v>35</v>
      </c>
      <c r="C975" s="27" t="s">
        <v>2034</v>
      </c>
      <c r="D975" s="27" t="s">
        <v>2982</v>
      </c>
      <c r="E975" s="27">
        <v>670</v>
      </c>
      <c r="F975" s="27">
        <v>81.851705999999993</v>
      </c>
      <c r="G975" s="24" t="s">
        <v>2418</v>
      </c>
    </row>
    <row r="976" spans="2:7" x14ac:dyDescent="0.25">
      <c r="B976" s="23" t="s">
        <v>35</v>
      </c>
      <c r="C976" s="27" t="s">
        <v>2034</v>
      </c>
      <c r="D976" s="27" t="s">
        <v>2034</v>
      </c>
      <c r="E976" s="27">
        <v>1900</v>
      </c>
      <c r="F976" s="27">
        <v>137.83170100000001</v>
      </c>
      <c r="G976" s="24" t="s">
        <v>2418</v>
      </c>
    </row>
    <row r="977" spans="2:7" x14ac:dyDescent="0.25">
      <c r="B977" s="23" t="s">
        <v>35</v>
      </c>
      <c r="C977" s="27" t="s">
        <v>2058</v>
      </c>
      <c r="D977" s="27" t="s">
        <v>2606</v>
      </c>
      <c r="E977" s="27">
        <v>72</v>
      </c>
      <c r="F977" s="27">
        <v>23.999935000000001</v>
      </c>
      <c r="G977" s="24" t="s">
        <v>2418</v>
      </c>
    </row>
    <row r="978" spans="2:7" x14ac:dyDescent="0.25">
      <c r="B978" s="23" t="s">
        <v>35</v>
      </c>
      <c r="C978" s="27" t="s">
        <v>2058</v>
      </c>
      <c r="D978" s="27" t="s">
        <v>3077</v>
      </c>
      <c r="E978" s="27">
        <v>200</v>
      </c>
      <c r="F978" s="27">
        <v>39.999676000000001</v>
      </c>
      <c r="G978" s="24" t="s">
        <v>2418</v>
      </c>
    </row>
    <row r="979" spans="2:7" x14ac:dyDescent="0.25">
      <c r="B979" s="23" t="s">
        <v>35</v>
      </c>
      <c r="C979" s="27" t="s">
        <v>2058</v>
      </c>
      <c r="D979" s="27" t="s">
        <v>2577</v>
      </c>
      <c r="E979" s="27">
        <v>112</v>
      </c>
      <c r="F979" s="27">
        <v>29.933128</v>
      </c>
      <c r="G979" s="24" t="s">
        <v>2418</v>
      </c>
    </row>
    <row r="980" spans="2:7" x14ac:dyDescent="0.25">
      <c r="B980" s="23" t="s">
        <v>35</v>
      </c>
      <c r="C980" s="27" t="s">
        <v>2058</v>
      </c>
      <c r="D980" s="27" t="s">
        <v>3078</v>
      </c>
      <c r="E980" s="27">
        <v>264</v>
      </c>
      <c r="F980" s="27">
        <v>45.956004999999998</v>
      </c>
      <c r="G980" s="24" t="s">
        <v>2418</v>
      </c>
    </row>
    <row r="981" spans="2:7" x14ac:dyDescent="0.25">
      <c r="B981" s="23" t="s">
        <v>35</v>
      </c>
      <c r="C981" s="27" t="s">
        <v>2058</v>
      </c>
      <c r="D981" s="27" t="s">
        <v>2572</v>
      </c>
      <c r="E981" s="27">
        <v>392</v>
      </c>
      <c r="F981" s="27">
        <v>55.999093000000002</v>
      </c>
      <c r="G981" s="24" t="s">
        <v>2418</v>
      </c>
    </row>
    <row r="982" spans="2:7" x14ac:dyDescent="0.25">
      <c r="B982" s="23" t="s">
        <v>35</v>
      </c>
      <c r="C982" s="27" t="s">
        <v>2058</v>
      </c>
      <c r="D982" s="27" t="s">
        <v>2999</v>
      </c>
      <c r="E982" s="27">
        <v>72</v>
      </c>
      <c r="F982" s="27">
        <v>23.999935000000001</v>
      </c>
      <c r="G982" s="24" t="s">
        <v>2418</v>
      </c>
    </row>
    <row r="983" spans="2:7" x14ac:dyDescent="0.25">
      <c r="B983" s="23" t="s">
        <v>35</v>
      </c>
      <c r="C983" s="27" t="s">
        <v>2058</v>
      </c>
      <c r="D983" s="27" t="s">
        <v>1034</v>
      </c>
      <c r="E983" s="27">
        <v>208</v>
      </c>
      <c r="F983" s="27">
        <v>40.791812</v>
      </c>
      <c r="G983" s="24" t="s">
        <v>2418</v>
      </c>
    </row>
    <row r="984" spans="2:7" x14ac:dyDescent="0.25">
      <c r="B984" s="23" t="s">
        <v>35</v>
      </c>
      <c r="C984" s="27" t="s">
        <v>2058</v>
      </c>
      <c r="D984" s="27" t="s">
        <v>3079</v>
      </c>
      <c r="E984" s="27">
        <v>64</v>
      </c>
      <c r="F984" s="27">
        <v>22.627364</v>
      </c>
      <c r="G984" s="24" t="s">
        <v>2418</v>
      </c>
    </row>
    <row r="985" spans="2:7" x14ac:dyDescent="0.25">
      <c r="B985" s="23" t="s">
        <v>35</v>
      </c>
      <c r="C985" s="27" t="s">
        <v>2058</v>
      </c>
      <c r="D985" s="27" t="s">
        <v>1214</v>
      </c>
      <c r="E985" s="27">
        <v>352</v>
      </c>
      <c r="F985" s="27">
        <v>53.065227</v>
      </c>
      <c r="G985" s="24" t="s">
        <v>2418</v>
      </c>
    </row>
    <row r="986" spans="2:7" x14ac:dyDescent="0.25">
      <c r="B986" s="23" t="s">
        <v>35</v>
      </c>
      <c r="C986" s="27" t="s">
        <v>2058</v>
      </c>
      <c r="D986" s="27" t="s">
        <v>3080</v>
      </c>
      <c r="E986" s="27">
        <v>56</v>
      </c>
      <c r="F986" s="27">
        <v>21.165967999999999</v>
      </c>
      <c r="G986" s="24" t="s">
        <v>2418</v>
      </c>
    </row>
    <row r="987" spans="2:7" x14ac:dyDescent="0.25">
      <c r="B987" s="23" t="s">
        <v>35</v>
      </c>
      <c r="C987" s="27" t="s">
        <v>2058</v>
      </c>
      <c r="D987" s="27" t="s">
        <v>2445</v>
      </c>
      <c r="E987" s="27">
        <v>336</v>
      </c>
      <c r="F987" s="27">
        <v>51.845208999999997</v>
      </c>
      <c r="G987" s="24" t="s">
        <v>2418</v>
      </c>
    </row>
    <row r="988" spans="2:7" x14ac:dyDescent="0.25">
      <c r="B988" s="23" t="s">
        <v>35</v>
      </c>
      <c r="C988" s="27" t="s">
        <v>2058</v>
      </c>
      <c r="D988" s="27" t="s">
        <v>1567</v>
      </c>
      <c r="E988" s="27">
        <v>800</v>
      </c>
      <c r="F988" s="27">
        <v>79.997328999999993</v>
      </c>
      <c r="G988" s="24" t="s">
        <v>2418</v>
      </c>
    </row>
    <row r="989" spans="2:7" x14ac:dyDescent="0.25">
      <c r="B989" s="23" t="s">
        <v>35</v>
      </c>
      <c r="C989" s="27" t="s">
        <v>2058</v>
      </c>
      <c r="D989" s="27" t="s">
        <v>1667</v>
      </c>
      <c r="E989" s="27">
        <v>728</v>
      </c>
      <c r="F989" s="27">
        <v>76.312820000000002</v>
      </c>
      <c r="G989" s="24" t="s">
        <v>2418</v>
      </c>
    </row>
    <row r="990" spans="2:7" x14ac:dyDescent="0.25">
      <c r="B990" s="23" t="s">
        <v>35</v>
      </c>
      <c r="C990" s="27" t="s">
        <v>2058</v>
      </c>
      <c r="D990" s="27" t="s">
        <v>3081</v>
      </c>
      <c r="E990" s="27">
        <v>296</v>
      </c>
      <c r="F990" s="27">
        <v>48.661509000000002</v>
      </c>
      <c r="G990" s="24" t="s">
        <v>2418</v>
      </c>
    </row>
    <row r="991" spans="2:7" x14ac:dyDescent="0.25">
      <c r="B991" s="23" t="s">
        <v>35</v>
      </c>
      <c r="C991" s="27" t="s">
        <v>2058</v>
      </c>
      <c r="D991" s="27" t="s">
        <v>2058</v>
      </c>
      <c r="E991" s="27">
        <v>1440</v>
      </c>
      <c r="F991" s="27">
        <v>107.324783</v>
      </c>
      <c r="G991" s="24" t="s">
        <v>2418</v>
      </c>
    </row>
    <row r="992" spans="2:7" x14ac:dyDescent="0.25">
      <c r="B992" s="23" t="s">
        <v>35</v>
      </c>
      <c r="C992" s="27" t="s">
        <v>2060</v>
      </c>
      <c r="D992" s="27" t="s">
        <v>3082</v>
      </c>
      <c r="E992" s="27">
        <v>224</v>
      </c>
      <c r="F992" s="27">
        <v>42.331636000000003</v>
      </c>
      <c r="G992" s="24" t="s">
        <v>2418</v>
      </c>
    </row>
    <row r="993" spans="2:7" x14ac:dyDescent="0.25">
      <c r="B993" s="23" t="s">
        <v>35</v>
      </c>
      <c r="C993" s="27" t="s">
        <v>2060</v>
      </c>
      <c r="D993" s="27" t="s">
        <v>3083</v>
      </c>
      <c r="E993" s="27">
        <v>312</v>
      </c>
      <c r="F993" s="27">
        <v>49.959344000000002</v>
      </c>
      <c r="G993" s="24" t="s">
        <v>2418</v>
      </c>
    </row>
    <row r="994" spans="2:7" x14ac:dyDescent="0.25">
      <c r="B994" s="23" t="s">
        <v>35</v>
      </c>
      <c r="C994" s="27" t="s">
        <v>2060</v>
      </c>
      <c r="D994" s="27" t="s">
        <v>3084</v>
      </c>
      <c r="E994" s="27">
        <v>352</v>
      </c>
      <c r="F994" s="27">
        <v>53.065227</v>
      </c>
      <c r="G994" s="24" t="s">
        <v>2418</v>
      </c>
    </row>
    <row r="995" spans="2:7" x14ac:dyDescent="0.25">
      <c r="B995" s="23" t="s">
        <v>35</v>
      </c>
      <c r="C995" s="27" t="s">
        <v>2060</v>
      </c>
      <c r="D995" s="27" t="s">
        <v>3085</v>
      </c>
      <c r="E995" s="27">
        <v>112</v>
      </c>
      <c r="F995" s="27">
        <v>29.933128</v>
      </c>
      <c r="G995" s="24" t="s">
        <v>2418</v>
      </c>
    </row>
    <row r="996" spans="2:7" x14ac:dyDescent="0.25">
      <c r="B996" s="23" t="s">
        <v>35</v>
      </c>
      <c r="C996" s="27" t="s">
        <v>2060</v>
      </c>
      <c r="D996" s="27" t="s">
        <v>3086</v>
      </c>
      <c r="E996" s="27">
        <v>160</v>
      </c>
      <c r="F996" s="27">
        <v>35.776857999999997</v>
      </c>
      <c r="G996" s="24" t="s">
        <v>2418</v>
      </c>
    </row>
    <row r="997" spans="2:7" x14ac:dyDescent="0.25">
      <c r="B997" s="23" t="s">
        <v>35</v>
      </c>
      <c r="C997" s="27" t="s">
        <v>2060</v>
      </c>
      <c r="D997" s="27" t="s">
        <v>3087</v>
      </c>
      <c r="E997" s="27">
        <v>112</v>
      </c>
      <c r="F997" s="27">
        <v>29.933128</v>
      </c>
      <c r="G997" s="24" t="s">
        <v>2418</v>
      </c>
    </row>
    <row r="998" spans="2:7" x14ac:dyDescent="0.25">
      <c r="B998" s="23" t="s">
        <v>35</v>
      </c>
      <c r="C998" s="27" t="s">
        <v>2060</v>
      </c>
      <c r="D998" s="27" t="s">
        <v>3088</v>
      </c>
      <c r="E998" s="27">
        <v>32</v>
      </c>
      <c r="F998" s="27">
        <v>15.999984</v>
      </c>
      <c r="G998" s="24" t="s">
        <v>2418</v>
      </c>
    </row>
    <row r="999" spans="2:7" x14ac:dyDescent="0.25">
      <c r="B999" s="23" t="s">
        <v>35</v>
      </c>
      <c r="C999" s="27" t="s">
        <v>2060</v>
      </c>
      <c r="D999" s="27" t="s">
        <v>2857</v>
      </c>
      <c r="E999" s="27">
        <v>120</v>
      </c>
      <c r="F999" s="27">
        <v>30.983720000000002</v>
      </c>
      <c r="G999" s="24" t="s">
        <v>2418</v>
      </c>
    </row>
    <row r="1000" spans="2:7" x14ac:dyDescent="0.25">
      <c r="B1000" s="23" t="s">
        <v>35</v>
      </c>
      <c r="C1000" s="27" t="s">
        <v>2060</v>
      </c>
      <c r="D1000" s="27" t="s">
        <v>3089</v>
      </c>
      <c r="E1000" s="27">
        <v>104</v>
      </c>
      <c r="F1000" s="27">
        <v>28.844293</v>
      </c>
      <c r="G1000" s="24" t="s">
        <v>2418</v>
      </c>
    </row>
    <row r="1001" spans="2:7" x14ac:dyDescent="0.25">
      <c r="B1001" s="23" t="s">
        <v>35</v>
      </c>
      <c r="C1001" s="27" t="s">
        <v>2060</v>
      </c>
      <c r="D1001" s="27" t="s">
        <v>3090</v>
      </c>
      <c r="E1001" s="27">
        <v>672</v>
      </c>
      <c r="F1001" s="27">
        <v>73.319158999999999</v>
      </c>
      <c r="G1001" s="24" t="s">
        <v>2418</v>
      </c>
    </row>
    <row r="1002" spans="2:7" x14ac:dyDescent="0.25">
      <c r="B1002" s="23" t="s">
        <v>35</v>
      </c>
      <c r="C1002" s="27" t="s">
        <v>2060</v>
      </c>
      <c r="D1002" s="27" t="s">
        <v>3091</v>
      </c>
      <c r="E1002" s="27">
        <v>384</v>
      </c>
      <c r="F1002" s="27">
        <v>55.424747000000004</v>
      </c>
      <c r="G1002" s="24" t="s">
        <v>2418</v>
      </c>
    </row>
    <row r="1003" spans="2:7" x14ac:dyDescent="0.25">
      <c r="B1003" s="23" t="s">
        <v>35</v>
      </c>
      <c r="C1003" s="27" t="s">
        <v>2060</v>
      </c>
      <c r="D1003" s="27" t="s">
        <v>3092</v>
      </c>
      <c r="E1003" s="27">
        <v>112</v>
      </c>
      <c r="F1003" s="27">
        <v>29.933128</v>
      </c>
      <c r="G1003" s="24" t="s">
        <v>2418</v>
      </c>
    </row>
    <row r="1004" spans="2:7" x14ac:dyDescent="0.25">
      <c r="B1004" s="23" t="s">
        <v>35</v>
      </c>
      <c r="C1004" s="27" t="s">
        <v>2060</v>
      </c>
      <c r="D1004" s="27" t="s">
        <v>866</v>
      </c>
      <c r="E1004" s="27">
        <v>88</v>
      </c>
      <c r="F1004" s="27">
        <v>26.532909</v>
      </c>
      <c r="G1004" s="24" t="s">
        <v>2418</v>
      </c>
    </row>
    <row r="1005" spans="2:7" x14ac:dyDescent="0.25">
      <c r="B1005" s="23" t="s">
        <v>35</v>
      </c>
      <c r="C1005" s="27" t="s">
        <v>2060</v>
      </c>
      <c r="D1005" s="27" t="s">
        <v>1155</v>
      </c>
      <c r="E1005" s="27">
        <v>472</v>
      </c>
      <c r="F1005" s="27">
        <v>61.447963999999999</v>
      </c>
      <c r="G1005" s="24" t="s">
        <v>2418</v>
      </c>
    </row>
    <row r="1006" spans="2:7" x14ac:dyDescent="0.25">
      <c r="B1006" s="23" t="s">
        <v>35</v>
      </c>
      <c r="C1006" s="27" t="s">
        <v>2060</v>
      </c>
      <c r="D1006" s="27" t="s">
        <v>3093</v>
      </c>
      <c r="E1006" s="27">
        <v>688</v>
      </c>
      <c r="F1006" s="27">
        <v>74.186820999999995</v>
      </c>
      <c r="G1006" s="24" t="s">
        <v>2418</v>
      </c>
    </row>
    <row r="1007" spans="2:7" x14ac:dyDescent="0.25">
      <c r="B1007" s="23" t="s">
        <v>35</v>
      </c>
      <c r="C1007" s="27" t="s">
        <v>2060</v>
      </c>
      <c r="D1007" s="27" t="s">
        <v>3076</v>
      </c>
      <c r="E1007" s="27">
        <v>800</v>
      </c>
      <c r="F1007" s="27">
        <v>79.997328999999993</v>
      </c>
      <c r="G1007" s="24" t="s">
        <v>2418</v>
      </c>
    </row>
    <row r="1008" spans="2:7" x14ac:dyDescent="0.25">
      <c r="B1008" s="23" t="s">
        <v>35</v>
      </c>
      <c r="C1008" s="27" t="s">
        <v>2060</v>
      </c>
      <c r="D1008" s="27" t="s">
        <v>3094</v>
      </c>
      <c r="E1008" s="27">
        <v>96</v>
      </c>
      <c r="F1008" s="27">
        <v>27.712710000000001</v>
      </c>
      <c r="G1008" s="24" t="s">
        <v>2418</v>
      </c>
    </row>
    <row r="1009" spans="2:7" x14ac:dyDescent="0.25">
      <c r="B1009" s="23" t="s">
        <v>35</v>
      </c>
      <c r="C1009" s="27" t="s">
        <v>2060</v>
      </c>
      <c r="D1009" s="27" t="s">
        <v>2707</v>
      </c>
      <c r="E1009" s="27">
        <v>416</v>
      </c>
      <c r="F1009" s="27">
        <v>57.687828000000003</v>
      </c>
      <c r="G1009" s="24" t="s">
        <v>2418</v>
      </c>
    </row>
    <row r="1010" spans="2:7" x14ac:dyDescent="0.25">
      <c r="B1010" s="23" t="s">
        <v>35</v>
      </c>
      <c r="C1010" s="27" t="s">
        <v>2060</v>
      </c>
      <c r="D1010" s="27" t="s">
        <v>2755</v>
      </c>
      <c r="E1010" s="27">
        <v>288</v>
      </c>
      <c r="F1010" s="27">
        <v>47.999433000000003</v>
      </c>
      <c r="G1010" s="24" t="s">
        <v>2418</v>
      </c>
    </row>
    <row r="1011" spans="2:7" x14ac:dyDescent="0.25">
      <c r="B1011" s="23" t="s">
        <v>35</v>
      </c>
      <c r="C1011" s="27" t="s">
        <v>2060</v>
      </c>
      <c r="D1011" s="27" t="s">
        <v>3063</v>
      </c>
      <c r="E1011" s="27">
        <v>696</v>
      </c>
      <c r="F1011" s="27">
        <v>74.616867999999997</v>
      </c>
      <c r="G1011" s="24" t="s">
        <v>2418</v>
      </c>
    </row>
    <row r="1012" spans="2:7" x14ac:dyDescent="0.25">
      <c r="B1012" s="23" t="s">
        <v>35</v>
      </c>
      <c r="C1012" s="27" t="s">
        <v>2060</v>
      </c>
      <c r="D1012" s="27" t="s">
        <v>2060</v>
      </c>
      <c r="E1012" s="27">
        <v>1368</v>
      </c>
      <c r="F1012" s="27">
        <v>104.60757700000001</v>
      </c>
      <c r="G1012" s="24" t="s">
        <v>2418</v>
      </c>
    </row>
    <row r="1013" spans="2:7" x14ac:dyDescent="0.25">
      <c r="B1013" s="23" t="s">
        <v>35</v>
      </c>
      <c r="C1013" s="27" t="s">
        <v>2060</v>
      </c>
      <c r="D1013" s="27" t="s">
        <v>3095</v>
      </c>
      <c r="E1013" s="27">
        <v>1584</v>
      </c>
      <c r="F1013" s="27">
        <v>112.562499</v>
      </c>
      <c r="G1013" s="24" t="s">
        <v>2418</v>
      </c>
    </row>
    <row r="1014" spans="2:7" x14ac:dyDescent="0.25">
      <c r="B1014" s="23" t="s">
        <v>35</v>
      </c>
      <c r="C1014" s="27" t="s">
        <v>2060</v>
      </c>
      <c r="D1014" s="27" t="s">
        <v>2136</v>
      </c>
      <c r="E1014" s="27">
        <v>120</v>
      </c>
      <c r="F1014" s="27">
        <v>30.983720000000002</v>
      </c>
      <c r="G1014" s="24" t="s">
        <v>2418</v>
      </c>
    </row>
    <row r="1015" spans="2:7" x14ac:dyDescent="0.25">
      <c r="B1015" s="23" t="s">
        <v>35</v>
      </c>
      <c r="C1015" s="27" t="s">
        <v>2126</v>
      </c>
      <c r="D1015" s="27" t="s">
        <v>3096</v>
      </c>
      <c r="E1015" s="27">
        <v>1000</v>
      </c>
      <c r="F1015" s="27">
        <v>99.996661000000003</v>
      </c>
      <c r="G1015" s="24" t="s">
        <v>2418</v>
      </c>
    </row>
    <row r="1016" spans="2:7" x14ac:dyDescent="0.25">
      <c r="B1016" s="23" t="s">
        <v>35</v>
      </c>
      <c r="C1016" s="27" t="s">
        <v>2126</v>
      </c>
      <c r="D1016" s="27" t="s">
        <v>3097</v>
      </c>
      <c r="E1016" s="27">
        <v>730</v>
      </c>
      <c r="F1016" s="27">
        <v>85.437962999999996</v>
      </c>
      <c r="G1016" s="24" t="s">
        <v>2418</v>
      </c>
    </row>
    <row r="1017" spans="2:7" x14ac:dyDescent="0.25">
      <c r="B1017" s="23" t="s">
        <v>35</v>
      </c>
      <c r="C1017" s="27" t="s">
        <v>2126</v>
      </c>
      <c r="D1017" s="27" t="s">
        <v>3098</v>
      </c>
      <c r="E1017" s="27">
        <v>480</v>
      </c>
      <c r="F1017" s="27">
        <v>69.280934000000002</v>
      </c>
      <c r="G1017" s="24" t="s">
        <v>2418</v>
      </c>
    </row>
    <row r="1018" spans="2:7" x14ac:dyDescent="0.25">
      <c r="B1018" s="23" t="s">
        <v>35</v>
      </c>
      <c r="C1018" s="27" t="s">
        <v>2126</v>
      </c>
      <c r="D1018" s="27" t="s">
        <v>3099</v>
      </c>
      <c r="E1018" s="27">
        <v>570</v>
      </c>
      <c r="F1018" s="27">
        <v>75.496917999999994</v>
      </c>
      <c r="G1018" s="24" t="s">
        <v>2418</v>
      </c>
    </row>
    <row r="1019" spans="2:7" x14ac:dyDescent="0.25">
      <c r="B1019" s="23" t="s">
        <v>35</v>
      </c>
      <c r="C1019" s="27" t="s">
        <v>2126</v>
      </c>
      <c r="D1019" s="27" t="s">
        <v>3100</v>
      </c>
      <c r="E1019" s="27">
        <v>930</v>
      </c>
      <c r="F1019" s="27">
        <v>96.433515</v>
      </c>
      <c r="G1019" s="24" t="s">
        <v>2418</v>
      </c>
    </row>
    <row r="1020" spans="2:7" x14ac:dyDescent="0.25">
      <c r="B1020" s="23" t="s">
        <v>35</v>
      </c>
      <c r="C1020" s="27" t="s">
        <v>2126</v>
      </c>
      <c r="D1020" s="27" t="s">
        <v>3101</v>
      </c>
      <c r="E1020" s="27">
        <v>340</v>
      </c>
      <c r="F1020" s="27">
        <v>58.308869999999999</v>
      </c>
      <c r="G1020" s="24" t="s">
        <v>2418</v>
      </c>
    </row>
    <row r="1021" spans="2:7" x14ac:dyDescent="0.25">
      <c r="B1021" s="23" t="s">
        <v>35</v>
      </c>
      <c r="C1021" s="27" t="s">
        <v>2126</v>
      </c>
      <c r="D1021" s="27" t="s">
        <v>3102</v>
      </c>
      <c r="E1021" s="27">
        <v>450</v>
      </c>
      <c r="F1021" s="27">
        <v>67.081044000000006</v>
      </c>
      <c r="G1021" s="24" t="s">
        <v>2418</v>
      </c>
    </row>
    <row r="1022" spans="2:7" x14ac:dyDescent="0.25">
      <c r="B1022" s="23" t="s">
        <v>35</v>
      </c>
      <c r="C1022" s="27" t="s">
        <v>2126</v>
      </c>
      <c r="D1022" s="27" t="s">
        <v>2815</v>
      </c>
      <c r="E1022" s="27">
        <v>510</v>
      </c>
      <c r="F1022" s="27">
        <v>71.413079999999994</v>
      </c>
      <c r="G1022" s="24" t="s">
        <v>2418</v>
      </c>
    </row>
    <row r="1023" spans="2:7" x14ac:dyDescent="0.25">
      <c r="B1023" s="23" t="s">
        <v>35</v>
      </c>
      <c r="C1023" s="27" t="s">
        <v>2126</v>
      </c>
      <c r="D1023" s="27" t="s">
        <v>3103</v>
      </c>
      <c r="E1023" s="27">
        <v>660</v>
      </c>
      <c r="F1023" s="27">
        <v>81.238602999999998</v>
      </c>
      <c r="G1023" s="24" t="s">
        <v>2418</v>
      </c>
    </row>
    <row r="1024" spans="2:7" x14ac:dyDescent="0.25">
      <c r="B1024" s="23" t="s">
        <v>35</v>
      </c>
      <c r="C1024" s="27" t="s">
        <v>2126</v>
      </c>
      <c r="D1024" s="27" t="s">
        <v>3104</v>
      </c>
      <c r="E1024" s="27">
        <v>290</v>
      </c>
      <c r="F1024" s="27">
        <v>53.851140000000001</v>
      </c>
      <c r="G1024" s="24" t="s">
        <v>2418</v>
      </c>
    </row>
    <row r="1025" spans="2:7" x14ac:dyDescent="0.25">
      <c r="B1025" s="23" t="s">
        <v>35</v>
      </c>
      <c r="C1025" s="27" t="s">
        <v>2126</v>
      </c>
      <c r="D1025" s="27" t="s">
        <v>3105</v>
      </c>
      <c r="E1025" s="27">
        <v>240</v>
      </c>
      <c r="F1025" s="27">
        <v>48.989415000000001</v>
      </c>
      <c r="G1025" s="24" t="s">
        <v>2418</v>
      </c>
    </row>
    <row r="1026" spans="2:7" x14ac:dyDescent="0.25">
      <c r="B1026" s="23" t="s">
        <v>35</v>
      </c>
      <c r="C1026" s="27" t="s">
        <v>2126</v>
      </c>
      <c r="D1026" s="27" t="s">
        <v>3106</v>
      </c>
      <c r="E1026" s="27">
        <v>480</v>
      </c>
      <c r="F1026" s="27">
        <v>69.280934000000002</v>
      </c>
      <c r="G1026" s="24" t="s">
        <v>2418</v>
      </c>
    </row>
    <row r="1027" spans="2:7" x14ac:dyDescent="0.25">
      <c r="B1027" s="23" t="s">
        <v>35</v>
      </c>
      <c r="C1027" s="27" t="s">
        <v>2126</v>
      </c>
      <c r="D1027" s="27" t="s">
        <v>1665</v>
      </c>
      <c r="E1027" s="27">
        <v>800</v>
      </c>
      <c r="F1027" s="27">
        <v>89.440336000000002</v>
      </c>
      <c r="G1027" s="24" t="s">
        <v>2418</v>
      </c>
    </row>
    <row r="1028" spans="2:7" x14ac:dyDescent="0.25">
      <c r="B1028" s="23" t="s">
        <v>35</v>
      </c>
      <c r="C1028" s="27" t="s">
        <v>2126</v>
      </c>
      <c r="D1028" s="27" t="s">
        <v>2126</v>
      </c>
      <c r="E1028" s="27">
        <v>2730</v>
      </c>
      <c r="F1028" s="27">
        <v>165.21195900000001</v>
      </c>
      <c r="G1028" s="24" t="s">
        <v>2415</v>
      </c>
    </row>
    <row r="1029" spans="2:7" x14ac:dyDescent="0.25">
      <c r="B1029" s="23" t="s">
        <v>35</v>
      </c>
      <c r="C1029" s="27" t="s">
        <v>2143</v>
      </c>
      <c r="D1029" s="27" t="s">
        <v>3107</v>
      </c>
      <c r="E1029" s="27">
        <v>500</v>
      </c>
      <c r="F1029" s="27">
        <v>49.998331</v>
      </c>
      <c r="G1029" s="24" t="s">
        <v>2418</v>
      </c>
    </row>
    <row r="1030" spans="2:7" x14ac:dyDescent="0.25">
      <c r="B1030" s="23" t="s">
        <v>35</v>
      </c>
      <c r="C1030" s="27" t="s">
        <v>2143</v>
      </c>
      <c r="D1030" s="27" t="s">
        <v>1135</v>
      </c>
      <c r="E1030" s="27">
        <v>500</v>
      </c>
      <c r="F1030" s="27">
        <v>49.998331</v>
      </c>
      <c r="G1030" s="24" t="s">
        <v>2418</v>
      </c>
    </row>
    <row r="1031" spans="2:7" x14ac:dyDescent="0.25">
      <c r="B1031" s="23" t="s">
        <v>35</v>
      </c>
      <c r="C1031" s="27" t="s">
        <v>2143</v>
      </c>
      <c r="D1031" s="27" t="s">
        <v>3108</v>
      </c>
      <c r="E1031" s="27">
        <v>200</v>
      </c>
      <c r="F1031" s="27">
        <v>31.622361000000001</v>
      </c>
      <c r="G1031" s="24" t="s">
        <v>2418</v>
      </c>
    </row>
    <row r="1032" spans="2:7" x14ac:dyDescent="0.25">
      <c r="B1032" s="23" t="s">
        <v>35</v>
      </c>
      <c r="C1032" s="27" t="s">
        <v>2143</v>
      </c>
      <c r="D1032" s="27" t="s">
        <v>2143</v>
      </c>
      <c r="E1032" s="27">
        <v>1000</v>
      </c>
      <c r="F1032" s="27">
        <v>70.705932000000004</v>
      </c>
      <c r="G1032" s="24" t="s">
        <v>2418</v>
      </c>
    </row>
    <row r="1033" spans="2:7" x14ac:dyDescent="0.25">
      <c r="B1033" s="23" t="s">
        <v>38</v>
      </c>
      <c r="C1033" s="27" t="s">
        <v>299</v>
      </c>
      <c r="D1033" s="27" t="s">
        <v>3109</v>
      </c>
      <c r="E1033" s="27">
        <v>198</v>
      </c>
      <c r="F1033" s="27">
        <v>42.213442999999998</v>
      </c>
      <c r="G1033" s="24" t="s">
        <v>2418</v>
      </c>
    </row>
    <row r="1034" spans="2:7" x14ac:dyDescent="0.25">
      <c r="B1034" s="23" t="s">
        <v>38</v>
      </c>
      <c r="C1034" s="27" t="s">
        <v>299</v>
      </c>
      <c r="D1034" s="27" t="s">
        <v>299</v>
      </c>
      <c r="E1034" s="27">
        <v>2367</v>
      </c>
      <c r="F1034" s="27">
        <v>145.94257500000001</v>
      </c>
      <c r="G1034" s="24" t="s">
        <v>2418</v>
      </c>
    </row>
    <row r="1035" spans="2:7" x14ac:dyDescent="0.25">
      <c r="B1035" s="23" t="s">
        <v>38</v>
      </c>
      <c r="C1035" s="27" t="s">
        <v>299</v>
      </c>
      <c r="D1035" s="27" t="s">
        <v>3110</v>
      </c>
      <c r="E1035" s="27">
        <v>45</v>
      </c>
      <c r="F1035" s="27">
        <v>20.124585</v>
      </c>
      <c r="G1035" s="24" t="s">
        <v>2418</v>
      </c>
    </row>
    <row r="1036" spans="2:7" x14ac:dyDescent="0.25">
      <c r="B1036" s="23" t="s">
        <v>38</v>
      </c>
      <c r="C1036" s="27" t="s">
        <v>299</v>
      </c>
      <c r="D1036" s="27" t="s">
        <v>3111</v>
      </c>
      <c r="E1036" s="27">
        <v>900</v>
      </c>
      <c r="F1036" s="27">
        <v>89.996994999999998</v>
      </c>
      <c r="G1036" s="24" t="s">
        <v>2418</v>
      </c>
    </row>
    <row r="1037" spans="2:7" x14ac:dyDescent="0.25">
      <c r="B1037" s="23" t="s">
        <v>38</v>
      </c>
      <c r="C1037" s="27" t="s">
        <v>299</v>
      </c>
      <c r="D1037" s="27" t="s">
        <v>3112</v>
      </c>
      <c r="E1037" s="27">
        <v>135</v>
      </c>
      <c r="F1037" s="27">
        <v>34.856686000000003</v>
      </c>
      <c r="G1037" s="24" t="s">
        <v>2418</v>
      </c>
    </row>
    <row r="1038" spans="2:7" x14ac:dyDescent="0.25">
      <c r="B1038" s="23" t="s">
        <v>38</v>
      </c>
      <c r="C1038" s="27" t="s">
        <v>299</v>
      </c>
      <c r="D1038" s="27" t="s">
        <v>3113</v>
      </c>
      <c r="E1038" s="27">
        <v>288</v>
      </c>
      <c r="F1038" s="27">
        <v>50.911155999999998</v>
      </c>
      <c r="G1038" s="24" t="s">
        <v>2418</v>
      </c>
    </row>
    <row r="1039" spans="2:7" x14ac:dyDescent="0.25">
      <c r="B1039" s="23" t="s">
        <v>38</v>
      </c>
      <c r="C1039" s="27" t="s">
        <v>299</v>
      </c>
      <c r="D1039" s="27" t="s">
        <v>3114</v>
      </c>
      <c r="E1039" s="27">
        <v>54</v>
      </c>
      <c r="F1039" s="27">
        <v>22.045370999999999</v>
      </c>
      <c r="G1039" s="24" t="s">
        <v>2418</v>
      </c>
    </row>
    <row r="1040" spans="2:7" x14ac:dyDescent="0.25">
      <c r="B1040" s="23" t="s">
        <v>38</v>
      </c>
      <c r="C1040" s="27" t="s">
        <v>299</v>
      </c>
      <c r="D1040" s="27" t="s">
        <v>3115</v>
      </c>
      <c r="E1040" s="27">
        <v>36</v>
      </c>
      <c r="F1040" s="27">
        <v>17.999981999999999</v>
      </c>
      <c r="G1040" s="24" t="s">
        <v>2418</v>
      </c>
    </row>
    <row r="1041" spans="2:7" x14ac:dyDescent="0.25">
      <c r="B1041" s="23" t="s">
        <v>38</v>
      </c>
      <c r="C1041" s="27" t="s">
        <v>299</v>
      </c>
      <c r="D1041" s="27" t="s">
        <v>3116</v>
      </c>
      <c r="E1041" s="27">
        <v>387</v>
      </c>
      <c r="F1041" s="27">
        <v>59.016111000000002</v>
      </c>
      <c r="G1041" s="24" t="s">
        <v>2418</v>
      </c>
    </row>
    <row r="1042" spans="2:7" x14ac:dyDescent="0.25">
      <c r="B1042" s="23" t="s">
        <v>38</v>
      </c>
      <c r="C1042" s="27" t="s">
        <v>299</v>
      </c>
      <c r="D1042" s="27" t="s">
        <v>3117</v>
      </c>
      <c r="E1042" s="27">
        <v>90</v>
      </c>
      <c r="F1042" s="27">
        <v>28.460412999999999</v>
      </c>
      <c r="G1042" s="24" t="s">
        <v>2418</v>
      </c>
    </row>
    <row r="1043" spans="2:7" x14ac:dyDescent="0.25">
      <c r="B1043" s="23" t="s">
        <v>38</v>
      </c>
      <c r="C1043" s="27" t="s">
        <v>299</v>
      </c>
      <c r="D1043" s="27" t="s">
        <v>3118</v>
      </c>
      <c r="E1043" s="27">
        <v>198</v>
      </c>
      <c r="F1043" s="27">
        <v>42.213442999999998</v>
      </c>
      <c r="G1043" s="24" t="s">
        <v>2418</v>
      </c>
    </row>
    <row r="1044" spans="2:7" x14ac:dyDescent="0.25">
      <c r="B1044" s="23" t="s">
        <v>38</v>
      </c>
      <c r="C1044" s="27" t="s">
        <v>299</v>
      </c>
      <c r="D1044" s="27" t="s">
        <v>3119</v>
      </c>
      <c r="E1044" s="27">
        <v>900</v>
      </c>
      <c r="F1044" s="27">
        <v>89.996994999999998</v>
      </c>
      <c r="G1044" s="24" t="s">
        <v>2418</v>
      </c>
    </row>
    <row r="1045" spans="2:7" x14ac:dyDescent="0.25">
      <c r="B1045" s="23" t="s">
        <v>38</v>
      </c>
      <c r="C1045" s="27" t="s">
        <v>299</v>
      </c>
      <c r="D1045" s="27" t="s">
        <v>2055</v>
      </c>
      <c r="E1045" s="27">
        <v>846</v>
      </c>
      <c r="F1045" s="27">
        <v>87.255500999999995</v>
      </c>
      <c r="G1045" s="24" t="s">
        <v>2418</v>
      </c>
    </row>
    <row r="1046" spans="2:7" x14ac:dyDescent="0.25">
      <c r="B1046" s="23" t="s">
        <v>38</v>
      </c>
      <c r="C1046" s="27" t="s">
        <v>302</v>
      </c>
      <c r="D1046" s="27" t="s">
        <v>3120</v>
      </c>
      <c r="E1046" s="27">
        <v>420</v>
      </c>
      <c r="F1046" s="27">
        <v>64.806511</v>
      </c>
      <c r="G1046" s="24" t="s">
        <v>2418</v>
      </c>
    </row>
    <row r="1047" spans="2:7" x14ac:dyDescent="0.25">
      <c r="B1047" s="23" t="s">
        <v>38</v>
      </c>
      <c r="C1047" s="27" t="s">
        <v>302</v>
      </c>
      <c r="D1047" s="27" t="s">
        <v>302</v>
      </c>
      <c r="E1047" s="27">
        <v>680</v>
      </c>
      <c r="F1047" s="27">
        <v>82.460249000000005</v>
      </c>
      <c r="G1047" s="24" t="s">
        <v>2418</v>
      </c>
    </row>
    <row r="1048" spans="2:7" x14ac:dyDescent="0.25">
      <c r="B1048" s="23" t="s">
        <v>38</v>
      </c>
      <c r="C1048" s="27" t="s">
        <v>302</v>
      </c>
      <c r="D1048" s="27" t="s">
        <v>3121</v>
      </c>
      <c r="E1048" s="27">
        <v>170</v>
      </c>
      <c r="F1048" s="27">
        <v>41.230834000000002</v>
      </c>
      <c r="G1048" s="24" t="s">
        <v>2418</v>
      </c>
    </row>
    <row r="1049" spans="2:7" x14ac:dyDescent="0.25">
      <c r="B1049" s="23" t="s">
        <v>38</v>
      </c>
      <c r="C1049" s="27" t="s">
        <v>302</v>
      </c>
      <c r="D1049" s="27" t="s">
        <v>2858</v>
      </c>
      <c r="E1049" s="27">
        <v>1000</v>
      </c>
      <c r="F1049" s="27">
        <v>99.996661000000003</v>
      </c>
      <c r="G1049" s="24" t="s">
        <v>2418</v>
      </c>
    </row>
    <row r="1050" spans="2:7" x14ac:dyDescent="0.25">
      <c r="B1050" s="23" t="s">
        <v>38</v>
      </c>
      <c r="C1050" s="27" t="s">
        <v>302</v>
      </c>
      <c r="D1050" s="27" t="s">
        <v>3122</v>
      </c>
      <c r="E1050" s="27">
        <v>110</v>
      </c>
      <c r="F1050" s="27">
        <v>33.166136000000002</v>
      </c>
      <c r="G1050" s="24" t="s">
        <v>2418</v>
      </c>
    </row>
    <row r="1051" spans="2:7" x14ac:dyDescent="0.25">
      <c r="B1051" s="23" t="s">
        <v>38</v>
      </c>
      <c r="C1051" s="27" t="s">
        <v>302</v>
      </c>
      <c r="D1051" s="27" t="s">
        <v>3123</v>
      </c>
      <c r="E1051" s="27">
        <v>430</v>
      </c>
      <c r="F1051" s="27">
        <v>65.573455999999993</v>
      </c>
      <c r="G1051" s="24" t="s">
        <v>2418</v>
      </c>
    </row>
    <row r="1052" spans="2:7" x14ac:dyDescent="0.25">
      <c r="B1052" s="23" t="s">
        <v>38</v>
      </c>
      <c r="C1052" s="27" t="s">
        <v>302</v>
      </c>
      <c r="D1052" s="27" t="s">
        <v>3124</v>
      </c>
      <c r="E1052" s="27">
        <v>1000</v>
      </c>
      <c r="F1052" s="27">
        <v>99.996661000000003</v>
      </c>
      <c r="G1052" s="24" t="s">
        <v>2418</v>
      </c>
    </row>
    <row r="1053" spans="2:7" x14ac:dyDescent="0.25">
      <c r="B1053" s="23" t="s">
        <v>38</v>
      </c>
      <c r="C1053" s="27" t="s">
        <v>302</v>
      </c>
      <c r="D1053" s="27" t="s">
        <v>3125</v>
      </c>
      <c r="E1053" s="27">
        <v>450</v>
      </c>
      <c r="F1053" s="27">
        <v>67.081044000000006</v>
      </c>
      <c r="G1053" s="24" t="s">
        <v>2418</v>
      </c>
    </row>
    <row r="1054" spans="2:7" x14ac:dyDescent="0.25">
      <c r="B1054" s="23" t="s">
        <v>38</v>
      </c>
      <c r="C1054" s="27" t="s">
        <v>302</v>
      </c>
      <c r="D1054" s="27" t="s">
        <v>3126</v>
      </c>
      <c r="E1054" s="27">
        <v>620</v>
      </c>
      <c r="F1054" s="27">
        <v>78.738459000000006</v>
      </c>
      <c r="G1054" s="24" t="s">
        <v>2418</v>
      </c>
    </row>
    <row r="1055" spans="2:7" x14ac:dyDescent="0.25">
      <c r="B1055" s="23" t="s">
        <v>38</v>
      </c>
      <c r="C1055" s="27" t="s">
        <v>302</v>
      </c>
      <c r="D1055" s="27" t="s">
        <v>3127</v>
      </c>
      <c r="E1055" s="27">
        <v>1000</v>
      </c>
      <c r="F1055" s="27">
        <v>99.996661000000003</v>
      </c>
      <c r="G1055" s="24" t="s">
        <v>2418</v>
      </c>
    </row>
    <row r="1056" spans="2:7" x14ac:dyDescent="0.25">
      <c r="B1056" s="23" t="s">
        <v>38</v>
      </c>
      <c r="C1056" s="27" t="s">
        <v>302</v>
      </c>
      <c r="D1056" s="27" t="s">
        <v>3128</v>
      </c>
      <c r="E1056" s="27">
        <v>810</v>
      </c>
      <c r="F1056" s="27">
        <v>89.997572000000005</v>
      </c>
      <c r="G1056" s="24" t="s">
        <v>2418</v>
      </c>
    </row>
    <row r="1057" spans="2:7" x14ac:dyDescent="0.25">
      <c r="B1057" s="23" t="s">
        <v>38</v>
      </c>
      <c r="C1057" s="27" t="s">
        <v>302</v>
      </c>
      <c r="D1057" s="27" t="s">
        <v>3129</v>
      </c>
      <c r="E1057" s="27">
        <v>1240</v>
      </c>
      <c r="F1057" s="27">
        <v>111.350668</v>
      </c>
      <c r="G1057" s="24" t="s">
        <v>2418</v>
      </c>
    </row>
    <row r="1058" spans="2:7" x14ac:dyDescent="0.25">
      <c r="B1058" s="23" t="s">
        <v>38</v>
      </c>
      <c r="C1058" s="27" t="s">
        <v>349</v>
      </c>
      <c r="D1058" s="27" t="s">
        <v>349</v>
      </c>
      <c r="E1058" s="27">
        <v>2056</v>
      </c>
      <c r="F1058" s="27">
        <v>128.23868300000001</v>
      </c>
      <c r="G1058" s="24" t="s">
        <v>2418</v>
      </c>
    </row>
    <row r="1059" spans="2:7" x14ac:dyDescent="0.25">
      <c r="B1059" s="23" t="s">
        <v>38</v>
      </c>
      <c r="C1059" s="27" t="s">
        <v>349</v>
      </c>
      <c r="D1059" s="27" t="s">
        <v>2643</v>
      </c>
      <c r="E1059" s="27">
        <v>96</v>
      </c>
      <c r="F1059" s="27">
        <v>27.712710000000001</v>
      </c>
      <c r="G1059" s="24" t="s">
        <v>2418</v>
      </c>
    </row>
    <row r="1060" spans="2:7" x14ac:dyDescent="0.25">
      <c r="B1060" s="23" t="s">
        <v>38</v>
      </c>
      <c r="C1060" s="27" t="s">
        <v>349</v>
      </c>
      <c r="D1060" s="27" t="s">
        <v>3130</v>
      </c>
      <c r="E1060" s="27">
        <v>416</v>
      </c>
      <c r="F1060" s="27">
        <v>57.687828000000003</v>
      </c>
      <c r="G1060" s="24" t="s">
        <v>2418</v>
      </c>
    </row>
    <row r="1061" spans="2:7" x14ac:dyDescent="0.25">
      <c r="B1061" s="23" t="s">
        <v>38</v>
      </c>
      <c r="C1061" s="27" t="s">
        <v>349</v>
      </c>
      <c r="D1061" s="27" t="s">
        <v>3131</v>
      </c>
      <c r="E1061" s="27">
        <v>248</v>
      </c>
      <c r="F1061" s="27">
        <v>44.541663999999997</v>
      </c>
      <c r="G1061" s="24" t="s">
        <v>2418</v>
      </c>
    </row>
    <row r="1062" spans="2:7" x14ac:dyDescent="0.25">
      <c r="B1062" s="23" t="s">
        <v>38</v>
      </c>
      <c r="C1062" s="27" t="s">
        <v>402</v>
      </c>
      <c r="D1062" s="27" t="s">
        <v>402</v>
      </c>
      <c r="E1062" s="27">
        <v>1791</v>
      </c>
      <c r="F1062" s="27">
        <v>126.952145</v>
      </c>
      <c r="G1062" s="24" t="s">
        <v>2418</v>
      </c>
    </row>
    <row r="1063" spans="2:7" x14ac:dyDescent="0.25">
      <c r="B1063" s="23" t="s">
        <v>38</v>
      </c>
      <c r="C1063" s="27" t="s">
        <v>402</v>
      </c>
      <c r="D1063" s="27" t="s">
        <v>3132</v>
      </c>
      <c r="E1063" s="27">
        <v>270</v>
      </c>
      <c r="F1063" s="27">
        <v>49.294547999999999</v>
      </c>
      <c r="G1063" s="24" t="s">
        <v>2418</v>
      </c>
    </row>
    <row r="1064" spans="2:7" x14ac:dyDescent="0.25">
      <c r="B1064" s="23" t="s">
        <v>38</v>
      </c>
      <c r="C1064" s="27" t="s">
        <v>402</v>
      </c>
      <c r="D1064" s="27" t="s">
        <v>3133</v>
      </c>
      <c r="E1064" s="27">
        <v>900</v>
      </c>
      <c r="F1064" s="27">
        <v>89.996994999999998</v>
      </c>
      <c r="G1064" s="24" t="s">
        <v>2418</v>
      </c>
    </row>
    <row r="1065" spans="2:7" x14ac:dyDescent="0.25">
      <c r="B1065" s="23" t="s">
        <v>38</v>
      </c>
      <c r="C1065" s="27" t="s">
        <v>402</v>
      </c>
      <c r="D1065" s="27" t="s">
        <v>3134</v>
      </c>
      <c r="E1065" s="27">
        <v>378</v>
      </c>
      <c r="F1065" s="27">
        <v>58.325859999999999</v>
      </c>
      <c r="G1065" s="24" t="s">
        <v>2418</v>
      </c>
    </row>
    <row r="1066" spans="2:7" x14ac:dyDescent="0.25">
      <c r="B1066" s="23" t="s">
        <v>38</v>
      </c>
      <c r="C1066" s="27" t="s">
        <v>402</v>
      </c>
      <c r="D1066" s="27" t="s">
        <v>3135</v>
      </c>
      <c r="E1066" s="27">
        <v>144</v>
      </c>
      <c r="F1066" s="27">
        <v>35.999817999999998</v>
      </c>
      <c r="G1066" s="24" t="s">
        <v>2418</v>
      </c>
    </row>
    <row r="1067" spans="2:7" x14ac:dyDescent="0.25">
      <c r="B1067" s="23" t="s">
        <v>38</v>
      </c>
      <c r="C1067" s="27" t="s">
        <v>406</v>
      </c>
      <c r="D1067" s="27" t="s">
        <v>2485</v>
      </c>
      <c r="E1067" s="27">
        <v>640</v>
      </c>
      <c r="F1067" s="27">
        <v>71.552268999999995</v>
      </c>
      <c r="G1067" s="24" t="s">
        <v>2418</v>
      </c>
    </row>
    <row r="1068" spans="2:7" x14ac:dyDescent="0.25">
      <c r="B1068" s="23" t="s">
        <v>38</v>
      </c>
      <c r="C1068" s="27" t="s">
        <v>406</v>
      </c>
      <c r="D1068" s="27" t="s">
        <v>3136</v>
      </c>
      <c r="E1068" s="27">
        <v>248</v>
      </c>
      <c r="F1068" s="27">
        <v>44.541663999999997</v>
      </c>
      <c r="G1068" s="24" t="s">
        <v>2418</v>
      </c>
    </row>
    <row r="1069" spans="2:7" x14ac:dyDescent="0.25">
      <c r="B1069" s="23" t="s">
        <v>38</v>
      </c>
      <c r="C1069" s="27" t="s">
        <v>406</v>
      </c>
      <c r="D1069" s="27" t="s">
        <v>406</v>
      </c>
      <c r="E1069" s="27">
        <v>1552</v>
      </c>
      <c r="F1069" s="27">
        <v>111.419853</v>
      </c>
      <c r="G1069" s="24" t="s">
        <v>2418</v>
      </c>
    </row>
    <row r="1070" spans="2:7" x14ac:dyDescent="0.25">
      <c r="B1070" s="23" t="s">
        <v>38</v>
      </c>
      <c r="C1070" s="27" t="s">
        <v>406</v>
      </c>
      <c r="D1070" s="27" t="s">
        <v>3137</v>
      </c>
      <c r="E1070" s="27">
        <v>112</v>
      </c>
      <c r="F1070" s="27">
        <v>29.933128</v>
      </c>
      <c r="G1070" s="24" t="s">
        <v>2418</v>
      </c>
    </row>
    <row r="1071" spans="2:7" x14ac:dyDescent="0.25">
      <c r="B1071" s="23" t="s">
        <v>38</v>
      </c>
      <c r="C1071" s="27" t="s">
        <v>406</v>
      </c>
      <c r="D1071" s="27" t="s">
        <v>3138</v>
      </c>
      <c r="E1071" s="27">
        <v>256</v>
      </c>
      <c r="F1071" s="27">
        <v>45.254361000000003</v>
      </c>
      <c r="G1071" s="24" t="s">
        <v>2418</v>
      </c>
    </row>
    <row r="1072" spans="2:7" x14ac:dyDescent="0.25">
      <c r="B1072" s="23" t="s">
        <v>38</v>
      </c>
      <c r="C1072" s="27" t="s">
        <v>406</v>
      </c>
      <c r="D1072" s="27" t="s">
        <v>639</v>
      </c>
      <c r="E1072" s="27">
        <v>624</v>
      </c>
      <c r="F1072" s="27">
        <v>70.652252000000004</v>
      </c>
      <c r="G1072" s="24" t="s">
        <v>2418</v>
      </c>
    </row>
    <row r="1073" spans="2:7" x14ac:dyDescent="0.25">
      <c r="B1073" s="23" t="s">
        <v>38</v>
      </c>
      <c r="C1073" s="27" t="s">
        <v>406</v>
      </c>
      <c r="D1073" s="27" t="s">
        <v>3139</v>
      </c>
      <c r="E1073" s="27">
        <v>448</v>
      </c>
      <c r="F1073" s="27">
        <v>59.865408000000002</v>
      </c>
      <c r="G1073" s="24" t="s">
        <v>2418</v>
      </c>
    </row>
    <row r="1074" spans="2:7" x14ac:dyDescent="0.25">
      <c r="B1074" s="23" t="s">
        <v>38</v>
      </c>
      <c r="C1074" s="27" t="s">
        <v>406</v>
      </c>
      <c r="D1074" s="27" t="s">
        <v>3140</v>
      </c>
      <c r="E1074" s="27">
        <v>464</v>
      </c>
      <c r="F1074" s="27">
        <v>60.925013999999997</v>
      </c>
      <c r="G1074" s="24" t="s">
        <v>2418</v>
      </c>
    </row>
    <row r="1075" spans="2:7" x14ac:dyDescent="0.25">
      <c r="B1075" s="23" t="s">
        <v>38</v>
      </c>
      <c r="C1075" s="27" t="s">
        <v>406</v>
      </c>
      <c r="D1075" s="27" t="s">
        <v>3141</v>
      </c>
      <c r="E1075" s="27">
        <v>376</v>
      </c>
      <c r="F1075" s="27">
        <v>54.844386</v>
      </c>
      <c r="G1075" s="24" t="s">
        <v>2418</v>
      </c>
    </row>
    <row r="1076" spans="2:7" x14ac:dyDescent="0.25">
      <c r="B1076" s="23" t="s">
        <v>38</v>
      </c>
      <c r="C1076" s="27" t="s">
        <v>406</v>
      </c>
      <c r="D1076" s="27" t="s">
        <v>3142</v>
      </c>
      <c r="E1076" s="27">
        <v>80</v>
      </c>
      <c r="F1076" s="27">
        <v>25.298144000000001</v>
      </c>
      <c r="G1076" s="24" t="s">
        <v>2418</v>
      </c>
    </row>
    <row r="1077" spans="2:7" x14ac:dyDescent="0.25">
      <c r="B1077" s="23" t="s">
        <v>38</v>
      </c>
      <c r="C1077" s="27" t="s">
        <v>406</v>
      </c>
      <c r="D1077" s="27" t="s">
        <v>3143</v>
      </c>
      <c r="E1077" s="27">
        <v>640</v>
      </c>
      <c r="F1077" s="27">
        <v>71.552268999999995</v>
      </c>
      <c r="G1077" s="24" t="s">
        <v>2418</v>
      </c>
    </row>
    <row r="1078" spans="2:7" x14ac:dyDescent="0.25">
      <c r="B1078" s="23" t="s">
        <v>38</v>
      </c>
      <c r="C1078" s="27" t="s">
        <v>406</v>
      </c>
      <c r="D1078" s="27" t="s">
        <v>2858</v>
      </c>
      <c r="E1078" s="27">
        <v>352</v>
      </c>
      <c r="F1078" s="27">
        <v>53.065227</v>
      </c>
      <c r="G1078" s="24" t="s">
        <v>2418</v>
      </c>
    </row>
    <row r="1079" spans="2:7" x14ac:dyDescent="0.25">
      <c r="B1079" s="23" t="s">
        <v>38</v>
      </c>
      <c r="C1079" s="27" t="s">
        <v>406</v>
      </c>
      <c r="D1079" s="27" t="s">
        <v>3144</v>
      </c>
      <c r="E1079" s="27">
        <v>240</v>
      </c>
      <c r="F1079" s="27">
        <v>43.817376000000003</v>
      </c>
      <c r="G1079" s="24" t="s">
        <v>2418</v>
      </c>
    </row>
    <row r="1080" spans="2:7" x14ac:dyDescent="0.25">
      <c r="B1080" s="23" t="s">
        <v>38</v>
      </c>
      <c r="C1080" s="27" t="s">
        <v>406</v>
      </c>
      <c r="D1080" s="27" t="s">
        <v>3145</v>
      </c>
      <c r="E1080" s="27">
        <v>424</v>
      </c>
      <c r="F1080" s="27">
        <v>58.239857999999998</v>
      </c>
      <c r="G1080" s="24" t="s">
        <v>2418</v>
      </c>
    </row>
    <row r="1081" spans="2:7" x14ac:dyDescent="0.25">
      <c r="B1081" s="23" t="s">
        <v>38</v>
      </c>
      <c r="C1081" s="27" t="s">
        <v>406</v>
      </c>
      <c r="D1081" s="27" t="s">
        <v>3146</v>
      </c>
      <c r="E1081" s="27">
        <v>800</v>
      </c>
      <c r="F1081" s="27">
        <v>79.997328999999993</v>
      </c>
      <c r="G1081" s="24" t="s">
        <v>2418</v>
      </c>
    </row>
    <row r="1082" spans="2:7" x14ac:dyDescent="0.25">
      <c r="B1082" s="23" t="s">
        <v>38</v>
      </c>
      <c r="C1082" s="27" t="s">
        <v>406</v>
      </c>
      <c r="D1082" s="27" t="s">
        <v>3147</v>
      </c>
      <c r="E1082" s="27">
        <v>128</v>
      </c>
      <c r="F1082" s="27">
        <v>31.999838</v>
      </c>
      <c r="G1082" s="24" t="s">
        <v>2418</v>
      </c>
    </row>
    <row r="1083" spans="2:7" x14ac:dyDescent="0.25">
      <c r="B1083" s="23" t="s">
        <v>38</v>
      </c>
      <c r="C1083" s="27" t="s">
        <v>406</v>
      </c>
      <c r="D1083" s="27" t="s">
        <v>2847</v>
      </c>
      <c r="E1083" s="27">
        <v>280</v>
      </c>
      <c r="F1083" s="27">
        <v>47.328096000000002</v>
      </c>
      <c r="G1083" s="24" t="s">
        <v>2418</v>
      </c>
    </row>
    <row r="1084" spans="2:7" x14ac:dyDescent="0.25">
      <c r="B1084" s="23" t="s">
        <v>38</v>
      </c>
      <c r="C1084" s="27" t="s">
        <v>408</v>
      </c>
      <c r="D1084" s="27" t="s">
        <v>3148</v>
      </c>
      <c r="E1084" s="27">
        <v>306</v>
      </c>
      <c r="F1084" s="27">
        <v>52.477983000000002</v>
      </c>
      <c r="G1084" s="24" t="s">
        <v>2418</v>
      </c>
    </row>
    <row r="1085" spans="2:7" x14ac:dyDescent="0.25">
      <c r="B1085" s="23" t="s">
        <v>38</v>
      </c>
      <c r="C1085" s="27" t="s">
        <v>408</v>
      </c>
      <c r="D1085" s="27" t="s">
        <v>408</v>
      </c>
      <c r="E1085" s="27">
        <v>2025</v>
      </c>
      <c r="F1085" s="27">
        <v>134.989801</v>
      </c>
      <c r="G1085" s="24" t="s">
        <v>2418</v>
      </c>
    </row>
    <row r="1086" spans="2:7" x14ac:dyDescent="0.25">
      <c r="B1086" s="23" t="s">
        <v>38</v>
      </c>
      <c r="C1086" s="27" t="s">
        <v>408</v>
      </c>
      <c r="D1086" s="27" t="s">
        <v>3149</v>
      </c>
      <c r="E1086" s="27">
        <v>702</v>
      </c>
      <c r="F1086" s="27">
        <v>79.483784</v>
      </c>
      <c r="G1086" s="24" t="s">
        <v>2418</v>
      </c>
    </row>
    <row r="1087" spans="2:7" x14ac:dyDescent="0.25">
      <c r="B1087" s="23" t="s">
        <v>38</v>
      </c>
      <c r="C1087" s="27" t="s">
        <v>408</v>
      </c>
      <c r="D1087" s="27" t="s">
        <v>467</v>
      </c>
      <c r="E1087" s="27">
        <v>279</v>
      </c>
      <c r="F1087" s="27">
        <v>50.109372</v>
      </c>
      <c r="G1087" s="24" t="s">
        <v>2418</v>
      </c>
    </row>
    <row r="1088" spans="2:7" x14ac:dyDescent="0.25">
      <c r="B1088" s="23" t="s">
        <v>38</v>
      </c>
      <c r="C1088" s="27" t="s">
        <v>408</v>
      </c>
      <c r="D1088" s="27" t="s">
        <v>637</v>
      </c>
      <c r="E1088" s="27">
        <v>675</v>
      </c>
      <c r="F1088" s="27">
        <v>77.940341000000004</v>
      </c>
      <c r="G1088" s="24" t="s">
        <v>2418</v>
      </c>
    </row>
    <row r="1089" spans="2:7" x14ac:dyDescent="0.25">
      <c r="B1089" s="23" t="s">
        <v>38</v>
      </c>
      <c r="C1089" s="27" t="s">
        <v>408</v>
      </c>
      <c r="D1089" s="27" t="s">
        <v>3150</v>
      </c>
      <c r="E1089" s="27">
        <v>801</v>
      </c>
      <c r="F1089" s="27">
        <v>84.903310000000005</v>
      </c>
      <c r="G1089" s="24" t="s">
        <v>2418</v>
      </c>
    </row>
    <row r="1090" spans="2:7" x14ac:dyDescent="0.25">
      <c r="B1090" s="23" t="s">
        <v>38</v>
      </c>
      <c r="C1090" s="27" t="s">
        <v>408</v>
      </c>
      <c r="D1090" s="27" t="s">
        <v>3151</v>
      </c>
      <c r="E1090" s="27">
        <v>486</v>
      </c>
      <c r="F1090" s="27">
        <v>66.135041000000001</v>
      </c>
      <c r="G1090" s="24" t="s">
        <v>2418</v>
      </c>
    </row>
    <row r="1091" spans="2:7" x14ac:dyDescent="0.25">
      <c r="B1091" s="23" t="s">
        <v>38</v>
      </c>
      <c r="C1091" s="27" t="s">
        <v>408</v>
      </c>
      <c r="D1091" s="27" t="s">
        <v>3152</v>
      </c>
      <c r="E1091" s="27">
        <v>828</v>
      </c>
      <c r="F1091" s="27">
        <v>86.322317999999996</v>
      </c>
      <c r="G1091" s="24" t="s">
        <v>2418</v>
      </c>
    </row>
    <row r="1092" spans="2:7" x14ac:dyDescent="0.25">
      <c r="B1092" s="23" t="s">
        <v>38</v>
      </c>
      <c r="C1092" s="27" t="s">
        <v>408</v>
      </c>
      <c r="D1092" s="27" t="s">
        <v>854</v>
      </c>
      <c r="E1092" s="27">
        <v>900</v>
      </c>
      <c r="F1092" s="27">
        <v>89.996994999999998</v>
      </c>
      <c r="G1092" s="24" t="s">
        <v>2418</v>
      </c>
    </row>
    <row r="1093" spans="2:7" x14ac:dyDescent="0.25">
      <c r="B1093" s="23" t="s">
        <v>38</v>
      </c>
      <c r="C1093" s="27" t="s">
        <v>408</v>
      </c>
      <c r="D1093" s="27" t="s">
        <v>861</v>
      </c>
      <c r="E1093" s="27">
        <v>450</v>
      </c>
      <c r="F1093" s="27">
        <v>63.638559000000001</v>
      </c>
      <c r="G1093" s="24" t="s">
        <v>2418</v>
      </c>
    </row>
    <row r="1094" spans="2:7" x14ac:dyDescent="0.25">
      <c r="B1094" s="23" t="s">
        <v>38</v>
      </c>
      <c r="C1094" s="27" t="s">
        <v>408</v>
      </c>
      <c r="D1094" s="27" t="s">
        <v>3153</v>
      </c>
      <c r="E1094" s="27">
        <v>378</v>
      </c>
      <c r="F1094" s="27">
        <v>58.325859999999999</v>
      </c>
      <c r="G1094" s="24" t="s">
        <v>2418</v>
      </c>
    </row>
    <row r="1095" spans="2:7" x14ac:dyDescent="0.25">
      <c r="B1095" s="23" t="s">
        <v>38</v>
      </c>
      <c r="C1095" s="27" t="s">
        <v>408</v>
      </c>
      <c r="D1095" s="27" t="s">
        <v>3154</v>
      </c>
      <c r="E1095" s="27">
        <v>1773</v>
      </c>
      <c r="F1095" s="27">
        <v>126.312669</v>
      </c>
      <c r="G1095" s="24" t="s">
        <v>2418</v>
      </c>
    </row>
    <row r="1096" spans="2:7" x14ac:dyDescent="0.25">
      <c r="B1096" s="23" t="s">
        <v>38</v>
      </c>
      <c r="C1096" s="27" t="s">
        <v>408</v>
      </c>
      <c r="D1096" s="27" t="s">
        <v>3155</v>
      </c>
      <c r="E1096" s="27">
        <v>288</v>
      </c>
      <c r="F1096" s="27">
        <v>50.911155999999998</v>
      </c>
      <c r="G1096" s="24" t="s">
        <v>2418</v>
      </c>
    </row>
    <row r="1097" spans="2:7" x14ac:dyDescent="0.25">
      <c r="B1097" s="23" t="s">
        <v>38</v>
      </c>
      <c r="C1097" s="27" t="s">
        <v>408</v>
      </c>
      <c r="D1097" s="27" t="s">
        <v>3156</v>
      </c>
      <c r="E1097" s="27">
        <v>900</v>
      </c>
      <c r="F1097" s="27">
        <v>89.996994999999998</v>
      </c>
      <c r="G1097" s="24" t="s">
        <v>2418</v>
      </c>
    </row>
    <row r="1098" spans="2:7" x14ac:dyDescent="0.25">
      <c r="B1098" s="23" t="s">
        <v>38</v>
      </c>
      <c r="C1098" s="27" t="s">
        <v>408</v>
      </c>
      <c r="D1098" s="27" t="s">
        <v>3157</v>
      </c>
      <c r="E1098" s="27">
        <v>306</v>
      </c>
      <c r="F1098" s="27">
        <v>52.477983000000002</v>
      </c>
      <c r="G1098" s="24" t="s">
        <v>2418</v>
      </c>
    </row>
    <row r="1099" spans="2:7" x14ac:dyDescent="0.25">
      <c r="B1099" s="23" t="s">
        <v>38</v>
      </c>
      <c r="C1099" s="27" t="s">
        <v>408</v>
      </c>
      <c r="D1099" s="27" t="s">
        <v>1266</v>
      </c>
      <c r="E1099" s="27">
        <v>522</v>
      </c>
      <c r="F1099" s="27">
        <v>68.540639999999996</v>
      </c>
      <c r="G1099" s="24" t="s">
        <v>2418</v>
      </c>
    </row>
    <row r="1100" spans="2:7" x14ac:dyDescent="0.25">
      <c r="B1100" s="23" t="s">
        <v>38</v>
      </c>
      <c r="C1100" s="27" t="s">
        <v>408</v>
      </c>
      <c r="D1100" s="27" t="s">
        <v>2747</v>
      </c>
      <c r="E1100" s="27">
        <v>873</v>
      </c>
      <c r="F1100" s="27">
        <v>88.636849999999995</v>
      </c>
      <c r="G1100" s="24" t="s">
        <v>2418</v>
      </c>
    </row>
    <row r="1101" spans="2:7" x14ac:dyDescent="0.25">
      <c r="B1101" s="23" t="s">
        <v>38</v>
      </c>
      <c r="C1101" s="27" t="s">
        <v>408</v>
      </c>
      <c r="D1101" s="27" t="s">
        <v>3158</v>
      </c>
      <c r="E1101" s="27">
        <v>576</v>
      </c>
      <c r="F1101" s="27">
        <v>71.998469999999998</v>
      </c>
      <c r="G1101" s="24" t="s">
        <v>2418</v>
      </c>
    </row>
    <row r="1102" spans="2:7" x14ac:dyDescent="0.25">
      <c r="B1102" s="23" t="s">
        <v>38</v>
      </c>
      <c r="C1102" s="27" t="s">
        <v>408</v>
      </c>
      <c r="D1102" s="27" t="s">
        <v>3159</v>
      </c>
      <c r="E1102" s="27">
        <v>576</v>
      </c>
      <c r="F1102" s="27">
        <v>71.998469999999998</v>
      </c>
      <c r="G1102" s="24" t="s">
        <v>2418</v>
      </c>
    </row>
    <row r="1103" spans="2:7" x14ac:dyDescent="0.25">
      <c r="B1103" s="23" t="s">
        <v>38</v>
      </c>
      <c r="C1103" s="27" t="s">
        <v>408</v>
      </c>
      <c r="D1103" s="27" t="s">
        <v>3160</v>
      </c>
      <c r="E1103" s="27">
        <v>1782</v>
      </c>
      <c r="F1103" s="27">
        <v>126.632811</v>
      </c>
      <c r="G1103" s="24" t="s">
        <v>2418</v>
      </c>
    </row>
    <row r="1104" spans="2:7" x14ac:dyDescent="0.25">
      <c r="B1104" s="23" t="s">
        <v>38</v>
      </c>
      <c r="C1104" s="27" t="s">
        <v>416</v>
      </c>
      <c r="D1104" s="27" t="s">
        <v>3161</v>
      </c>
      <c r="E1104" s="27">
        <v>738</v>
      </c>
      <c r="F1104" s="27">
        <v>81.49624</v>
      </c>
      <c r="G1104" s="24" t="s">
        <v>2418</v>
      </c>
    </row>
    <row r="1105" spans="2:7" x14ac:dyDescent="0.25">
      <c r="B1105" s="23" t="s">
        <v>38</v>
      </c>
      <c r="C1105" s="27" t="s">
        <v>416</v>
      </c>
      <c r="D1105" s="27" t="s">
        <v>3162</v>
      </c>
      <c r="E1105" s="27">
        <v>900</v>
      </c>
      <c r="F1105" s="27">
        <v>89.996994999999998</v>
      </c>
      <c r="G1105" s="24" t="s">
        <v>2418</v>
      </c>
    </row>
    <row r="1106" spans="2:7" x14ac:dyDescent="0.25">
      <c r="B1106" s="23" t="s">
        <v>38</v>
      </c>
      <c r="C1106" s="27" t="s">
        <v>416</v>
      </c>
      <c r="D1106" s="27" t="s">
        <v>416</v>
      </c>
      <c r="E1106" s="27">
        <v>837</v>
      </c>
      <c r="F1106" s="27">
        <v>86.790164000000004</v>
      </c>
      <c r="G1106" s="24" t="s">
        <v>2418</v>
      </c>
    </row>
    <row r="1107" spans="2:7" x14ac:dyDescent="0.25">
      <c r="B1107" s="23" t="s">
        <v>38</v>
      </c>
      <c r="C1107" s="27" t="s">
        <v>416</v>
      </c>
      <c r="D1107" s="27" t="s">
        <v>3163</v>
      </c>
      <c r="E1107" s="27">
        <v>900</v>
      </c>
      <c r="F1107" s="27">
        <v>89.996994999999998</v>
      </c>
      <c r="G1107" s="24" t="s">
        <v>2418</v>
      </c>
    </row>
    <row r="1108" spans="2:7" x14ac:dyDescent="0.25">
      <c r="B1108" s="23" t="s">
        <v>38</v>
      </c>
      <c r="C1108" s="27" t="s">
        <v>416</v>
      </c>
      <c r="D1108" s="27" t="s">
        <v>3164</v>
      </c>
      <c r="E1108" s="27">
        <v>99</v>
      </c>
      <c r="F1108" s="27">
        <v>29.849522</v>
      </c>
      <c r="G1108" s="24" t="s">
        <v>2418</v>
      </c>
    </row>
    <row r="1109" spans="2:7" x14ac:dyDescent="0.25">
      <c r="B1109" s="23" t="s">
        <v>38</v>
      </c>
      <c r="C1109" s="27" t="s">
        <v>416</v>
      </c>
      <c r="D1109" s="27" t="s">
        <v>3165</v>
      </c>
      <c r="E1109" s="27">
        <v>486</v>
      </c>
      <c r="F1109" s="27">
        <v>66.135041000000001</v>
      </c>
      <c r="G1109" s="24" t="s">
        <v>2418</v>
      </c>
    </row>
    <row r="1110" spans="2:7" x14ac:dyDescent="0.25">
      <c r="B1110" s="23" t="s">
        <v>38</v>
      </c>
      <c r="C1110" s="27" t="s">
        <v>416</v>
      </c>
      <c r="D1110" s="27" t="s">
        <v>3166</v>
      </c>
      <c r="E1110" s="27">
        <v>630</v>
      </c>
      <c r="F1110" s="27">
        <v>75.297650000000004</v>
      </c>
      <c r="G1110" s="24" t="s">
        <v>2418</v>
      </c>
    </row>
    <row r="1111" spans="2:7" x14ac:dyDescent="0.25">
      <c r="B1111" s="23" t="s">
        <v>38</v>
      </c>
      <c r="C1111" s="27" t="s">
        <v>416</v>
      </c>
      <c r="D1111" s="27" t="s">
        <v>1178</v>
      </c>
      <c r="E1111" s="27">
        <v>900</v>
      </c>
      <c r="F1111" s="27">
        <v>89.996994999999998</v>
      </c>
      <c r="G1111" s="24" t="s">
        <v>2418</v>
      </c>
    </row>
    <row r="1112" spans="2:7" x14ac:dyDescent="0.25">
      <c r="B1112" s="23" t="s">
        <v>38</v>
      </c>
      <c r="C1112" s="27" t="s">
        <v>416</v>
      </c>
      <c r="D1112" s="27" t="s">
        <v>2588</v>
      </c>
      <c r="E1112" s="27">
        <v>882</v>
      </c>
      <c r="F1112" s="27">
        <v>89.09254</v>
      </c>
      <c r="G1112" s="24" t="s">
        <v>2418</v>
      </c>
    </row>
    <row r="1113" spans="2:7" x14ac:dyDescent="0.25">
      <c r="B1113" s="23" t="s">
        <v>38</v>
      </c>
      <c r="C1113" s="27" t="s">
        <v>416</v>
      </c>
      <c r="D1113" s="27" t="s">
        <v>3167</v>
      </c>
      <c r="E1113" s="27">
        <v>594</v>
      </c>
      <c r="F1113" s="27">
        <v>73.114743000000004</v>
      </c>
      <c r="G1113" s="24" t="s">
        <v>2418</v>
      </c>
    </row>
    <row r="1114" spans="2:7" x14ac:dyDescent="0.25">
      <c r="B1114" s="23" t="s">
        <v>38</v>
      </c>
      <c r="C1114" s="27" t="s">
        <v>440</v>
      </c>
      <c r="D1114" s="27" t="s">
        <v>440</v>
      </c>
      <c r="E1114" s="27">
        <v>6336</v>
      </c>
      <c r="F1114" s="27">
        <v>238.74036100000001</v>
      </c>
      <c r="G1114" s="24" t="s">
        <v>2415</v>
      </c>
    </row>
    <row r="1115" spans="2:7" x14ac:dyDescent="0.25">
      <c r="B1115" s="23" t="s">
        <v>38</v>
      </c>
      <c r="C1115" s="27" t="s">
        <v>440</v>
      </c>
      <c r="D1115" s="27" t="s">
        <v>467</v>
      </c>
      <c r="E1115" s="27">
        <v>99</v>
      </c>
      <c r="F1115" s="27">
        <v>29.849522</v>
      </c>
      <c r="G1115" s="24" t="s">
        <v>2418</v>
      </c>
    </row>
    <row r="1116" spans="2:7" x14ac:dyDescent="0.25">
      <c r="B1116" s="23" t="s">
        <v>38</v>
      </c>
      <c r="C1116" s="27" t="s">
        <v>440</v>
      </c>
      <c r="D1116" s="27" t="s">
        <v>3168</v>
      </c>
      <c r="E1116" s="27">
        <v>387</v>
      </c>
      <c r="F1116" s="27">
        <v>59.016111000000002</v>
      </c>
      <c r="G1116" s="24" t="s">
        <v>2418</v>
      </c>
    </row>
    <row r="1117" spans="2:7" x14ac:dyDescent="0.25">
      <c r="B1117" s="23" t="s">
        <v>38</v>
      </c>
      <c r="C1117" s="27" t="s">
        <v>440</v>
      </c>
      <c r="D1117" s="27" t="s">
        <v>645</v>
      </c>
      <c r="E1117" s="27">
        <v>135</v>
      </c>
      <c r="F1117" s="27">
        <v>34.856686000000003</v>
      </c>
      <c r="G1117" s="24" t="s">
        <v>2418</v>
      </c>
    </row>
    <row r="1118" spans="2:7" x14ac:dyDescent="0.25">
      <c r="B1118" s="23" t="s">
        <v>38</v>
      </c>
      <c r="C1118" s="27" t="s">
        <v>440</v>
      </c>
      <c r="D1118" s="27" t="s">
        <v>3169</v>
      </c>
      <c r="E1118" s="27">
        <v>459</v>
      </c>
      <c r="F1118" s="27">
        <v>64.271771999999999</v>
      </c>
      <c r="G1118" s="24" t="s">
        <v>2418</v>
      </c>
    </row>
    <row r="1119" spans="2:7" x14ac:dyDescent="0.25">
      <c r="B1119" s="23" t="s">
        <v>38</v>
      </c>
      <c r="C1119" s="27" t="s">
        <v>440</v>
      </c>
      <c r="D1119" s="27" t="s">
        <v>3170</v>
      </c>
      <c r="E1119" s="27">
        <v>369</v>
      </c>
      <c r="F1119" s="27">
        <v>57.627341000000001</v>
      </c>
      <c r="G1119" s="24" t="s">
        <v>2418</v>
      </c>
    </row>
    <row r="1120" spans="2:7" x14ac:dyDescent="0.25">
      <c r="B1120" s="23" t="s">
        <v>38</v>
      </c>
      <c r="C1120" s="27" t="s">
        <v>440</v>
      </c>
      <c r="D1120" s="27" t="s">
        <v>3171</v>
      </c>
      <c r="E1120" s="27">
        <v>126</v>
      </c>
      <c r="F1120" s="27">
        <v>33.674768999999998</v>
      </c>
      <c r="G1120" s="24" t="s">
        <v>2418</v>
      </c>
    </row>
    <row r="1121" spans="2:7" x14ac:dyDescent="0.25">
      <c r="B1121" s="23" t="s">
        <v>38</v>
      </c>
      <c r="C1121" s="27" t="s">
        <v>440</v>
      </c>
      <c r="D1121" s="27" t="s">
        <v>3172</v>
      </c>
      <c r="E1121" s="27">
        <v>306</v>
      </c>
      <c r="F1121" s="27">
        <v>52.477983000000002</v>
      </c>
      <c r="G1121" s="24" t="s">
        <v>2418</v>
      </c>
    </row>
    <row r="1122" spans="2:7" x14ac:dyDescent="0.25">
      <c r="B1122" s="23" t="s">
        <v>38</v>
      </c>
      <c r="C1122" s="27" t="s">
        <v>440</v>
      </c>
      <c r="D1122" s="27" t="s">
        <v>3173</v>
      </c>
      <c r="E1122" s="27">
        <v>882</v>
      </c>
      <c r="F1122" s="27">
        <v>89.09254</v>
      </c>
      <c r="G1122" s="24" t="s">
        <v>2418</v>
      </c>
    </row>
    <row r="1123" spans="2:7" x14ac:dyDescent="0.25">
      <c r="B1123" s="23" t="s">
        <v>38</v>
      </c>
      <c r="C1123" s="27" t="s">
        <v>440</v>
      </c>
      <c r="D1123" s="27" t="s">
        <v>3174</v>
      </c>
      <c r="E1123" s="27">
        <v>882</v>
      </c>
      <c r="F1123" s="27">
        <v>89.09254</v>
      </c>
      <c r="G1123" s="24" t="s">
        <v>2418</v>
      </c>
    </row>
    <row r="1124" spans="2:7" x14ac:dyDescent="0.25">
      <c r="B1124" s="23" t="s">
        <v>38</v>
      </c>
      <c r="C1124" s="27" t="s">
        <v>440</v>
      </c>
      <c r="D1124" s="27" t="s">
        <v>3175</v>
      </c>
      <c r="E1124" s="27">
        <v>1800</v>
      </c>
      <c r="F1124" s="27">
        <v>127.270678</v>
      </c>
      <c r="G1124" s="24" t="s">
        <v>2418</v>
      </c>
    </row>
    <row r="1125" spans="2:7" x14ac:dyDescent="0.25">
      <c r="B1125" s="23" t="s">
        <v>38</v>
      </c>
      <c r="C1125" s="27" t="s">
        <v>440</v>
      </c>
      <c r="D1125" s="27" t="s">
        <v>2847</v>
      </c>
      <c r="E1125" s="27">
        <v>81</v>
      </c>
      <c r="F1125" s="27">
        <v>26.999927</v>
      </c>
      <c r="G1125" s="24" t="s">
        <v>2418</v>
      </c>
    </row>
    <row r="1126" spans="2:7" x14ac:dyDescent="0.25">
      <c r="B1126" s="23" t="s">
        <v>38</v>
      </c>
      <c r="C1126" s="27" t="s">
        <v>440</v>
      </c>
      <c r="D1126" s="27" t="s">
        <v>3176</v>
      </c>
      <c r="E1126" s="27">
        <v>2439</v>
      </c>
      <c r="F1126" s="27">
        <v>148.145207</v>
      </c>
      <c r="G1126" s="24" t="s">
        <v>2418</v>
      </c>
    </row>
    <row r="1127" spans="2:7" x14ac:dyDescent="0.25">
      <c r="B1127" s="23" t="s">
        <v>38</v>
      </c>
      <c r="C1127" s="27" t="s">
        <v>449</v>
      </c>
      <c r="D1127" s="27">
        <v>777</v>
      </c>
      <c r="E1127" s="27">
        <v>532</v>
      </c>
      <c r="F1127" s="27">
        <v>61.023041999999997</v>
      </c>
      <c r="G1127" s="24" t="s">
        <v>2418</v>
      </c>
    </row>
    <row r="1128" spans="2:7" x14ac:dyDescent="0.25">
      <c r="B1128" s="23" t="s">
        <v>38</v>
      </c>
      <c r="C1128" s="27" t="s">
        <v>449</v>
      </c>
      <c r="D1128" s="27" t="s">
        <v>3177</v>
      </c>
      <c r="E1128" s="27">
        <v>700</v>
      </c>
      <c r="F1128" s="27">
        <v>69.997663000000003</v>
      </c>
      <c r="G1128" s="24" t="s">
        <v>2418</v>
      </c>
    </row>
    <row r="1129" spans="2:7" x14ac:dyDescent="0.25">
      <c r="B1129" s="23" t="s">
        <v>38</v>
      </c>
      <c r="C1129" s="27" t="s">
        <v>449</v>
      </c>
      <c r="D1129" s="27" t="s">
        <v>3178</v>
      </c>
      <c r="E1129" s="27">
        <v>1071</v>
      </c>
      <c r="F1129" s="27">
        <v>86.580779000000007</v>
      </c>
      <c r="G1129" s="24" t="s">
        <v>2418</v>
      </c>
    </row>
    <row r="1130" spans="2:7" x14ac:dyDescent="0.25">
      <c r="B1130" s="23" t="s">
        <v>38</v>
      </c>
      <c r="C1130" s="27" t="s">
        <v>449</v>
      </c>
      <c r="D1130" s="27" t="s">
        <v>3179</v>
      </c>
      <c r="E1130" s="27">
        <v>700</v>
      </c>
      <c r="F1130" s="27">
        <v>69.997663000000003</v>
      </c>
      <c r="G1130" s="24" t="s">
        <v>2418</v>
      </c>
    </row>
    <row r="1131" spans="2:7" x14ac:dyDescent="0.25">
      <c r="B1131" s="23" t="s">
        <v>38</v>
      </c>
      <c r="C1131" s="27" t="s">
        <v>449</v>
      </c>
      <c r="D1131" s="27" t="s">
        <v>3180</v>
      </c>
      <c r="E1131" s="27">
        <v>126</v>
      </c>
      <c r="F1131" s="27">
        <v>29.698315000000001</v>
      </c>
      <c r="G1131" s="24" t="s">
        <v>2418</v>
      </c>
    </row>
    <row r="1132" spans="2:7" x14ac:dyDescent="0.25">
      <c r="B1132" s="23" t="s">
        <v>38</v>
      </c>
      <c r="C1132" s="27" t="s">
        <v>449</v>
      </c>
      <c r="D1132" s="27" t="s">
        <v>3181</v>
      </c>
      <c r="E1132" s="27">
        <v>700</v>
      </c>
      <c r="F1132" s="27">
        <v>69.997663000000003</v>
      </c>
      <c r="G1132" s="24" t="s">
        <v>2418</v>
      </c>
    </row>
    <row r="1133" spans="2:7" x14ac:dyDescent="0.25">
      <c r="B1133" s="23" t="s">
        <v>38</v>
      </c>
      <c r="C1133" s="27" t="s">
        <v>449</v>
      </c>
      <c r="D1133" s="27" t="s">
        <v>3182</v>
      </c>
      <c r="E1133" s="27">
        <v>70</v>
      </c>
      <c r="F1133" s="27">
        <v>22.135876</v>
      </c>
      <c r="G1133" s="24" t="s">
        <v>2418</v>
      </c>
    </row>
    <row r="1134" spans="2:7" x14ac:dyDescent="0.25">
      <c r="B1134" s="23" t="s">
        <v>38</v>
      </c>
      <c r="C1134" s="27" t="s">
        <v>449</v>
      </c>
      <c r="D1134" s="27" t="s">
        <v>3183</v>
      </c>
      <c r="E1134" s="27">
        <v>469</v>
      </c>
      <c r="F1134" s="27">
        <v>57.296194</v>
      </c>
      <c r="G1134" s="24" t="s">
        <v>2418</v>
      </c>
    </row>
    <row r="1135" spans="2:7" x14ac:dyDescent="0.25">
      <c r="B1135" s="23" t="s">
        <v>38</v>
      </c>
      <c r="C1135" s="27" t="s">
        <v>449</v>
      </c>
      <c r="D1135" s="27" t="s">
        <v>2465</v>
      </c>
      <c r="E1135" s="27">
        <v>455</v>
      </c>
      <c r="F1135" s="27">
        <v>56.434586000000003</v>
      </c>
      <c r="G1135" s="24" t="s">
        <v>2418</v>
      </c>
    </row>
    <row r="1136" spans="2:7" x14ac:dyDescent="0.25">
      <c r="B1136" s="23" t="s">
        <v>38</v>
      </c>
      <c r="C1136" s="27" t="s">
        <v>449</v>
      </c>
      <c r="D1136" s="27" t="s">
        <v>3184</v>
      </c>
      <c r="E1136" s="27">
        <v>616</v>
      </c>
      <c r="F1136" s="27">
        <v>65.663893999999999</v>
      </c>
      <c r="G1136" s="24" t="s">
        <v>2418</v>
      </c>
    </row>
    <row r="1137" spans="2:7" x14ac:dyDescent="0.25">
      <c r="B1137" s="23" t="s">
        <v>38</v>
      </c>
      <c r="C1137" s="27" t="s">
        <v>451</v>
      </c>
      <c r="D1137" s="27" t="s">
        <v>2858</v>
      </c>
      <c r="E1137" s="27">
        <v>792</v>
      </c>
      <c r="F1137" s="27">
        <v>79.596363999999994</v>
      </c>
      <c r="G1137" s="24" t="s">
        <v>2418</v>
      </c>
    </row>
    <row r="1138" spans="2:7" x14ac:dyDescent="0.25">
      <c r="B1138" s="23" t="s">
        <v>38</v>
      </c>
      <c r="C1138" s="27" t="s">
        <v>451</v>
      </c>
      <c r="D1138" s="27" t="s">
        <v>3185</v>
      </c>
      <c r="E1138" s="27">
        <v>592</v>
      </c>
      <c r="F1138" s="27">
        <v>68.816907999999998</v>
      </c>
      <c r="G1138" s="24" t="s">
        <v>2418</v>
      </c>
    </row>
    <row r="1139" spans="2:7" x14ac:dyDescent="0.25">
      <c r="B1139" s="23" t="s">
        <v>38</v>
      </c>
      <c r="C1139" s="27" t="s">
        <v>451</v>
      </c>
      <c r="D1139" s="27" t="s">
        <v>3186</v>
      </c>
      <c r="E1139" s="27">
        <v>800</v>
      </c>
      <c r="F1139" s="27">
        <v>79.997328999999993</v>
      </c>
      <c r="G1139" s="24" t="s">
        <v>2418</v>
      </c>
    </row>
    <row r="1140" spans="2:7" x14ac:dyDescent="0.25">
      <c r="B1140" s="23" t="s">
        <v>38</v>
      </c>
      <c r="C1140" s="27" t="s">
        <v>451</v>
      </c>
      <c r="D1140" s="27" t="s">
        <v>3187</v>
      </c>
      <c r="E1140" s="27">
        <v>800</v>
      </c>
      <c r="F1140" s="27">
        <v>79.997328999999993</v>
      </c>
      <c r="G1140" s="24" t="s">
        <v>2418</v>
      </c>
    </row>
    <row r="1141" spans="2:7" x14ac:dyDescent="0.25">
      <c r="B1141" s="23" t="s">
        <v>38</v>
      </c>
      <c r="C1141" s="27" t="s">
        <v>451</v>
      </c>
      <c r="D1141" s="27" t="s">
        <v>3188</v>
      </c>
      <c r="E1141" s="27">
        <v>1072</v>
      </c>
      <c r="F1141" s="27">
        <v>92.602541000000002</v>
      </c>
      <c r="G1141" s="24" t="s">
        <v>2418</v>
      </c>
    </row>
    <row r="1142" spans="2:7" x14ac:dyDescent="0.25">
      <c r="B1142" s="23" t="s">
        <v>38</v>
      </c>
      <c r="C1142" s="27" t="s">
        <v>451</v>
      </c>
      <c r="D1142" s="27" t="s">
        <v>3189</v>
      </c>
      <c r="E1142" s="27">
        <v>792</v>
      </c>
      <c r="F1142" s="27">
        <v>79.596363999999994</v>
      </c>
      <c r="G1142" s="24" t="s">
        <v>2418</v>
      </c>
    </row>
    <row r="1143" spans="2:7" x14ac:dyDescent="0.25">
      <c r="B1143" s="23" t="s">
        <v>38</v>
      </c>
      <c r="C1143" s="27" t="s">
        <v>454</v>
      </c>
      <c r="D1143" s="27" t="s">
        <v>454</v>
      </c>
      <c r="E1143" s="27">
        <v>2824</v>
      </c>
      <c r="F1143" s="27">
        <v>150.288509</v>
      </c>
      <c r="G1143" s="24" t="s">
        <v>2415</v>
      </c>
    </row>
    <row r="1144" spans="2:7" x14ac:dyDescent="0.25">
      <c r="B1144" s="23" t="s">
        <v>38</v>
      </c>
      <c r="C1144" s="27" t="s">
        <v>454</v>
      </c>
      <c r="D1144" s="27" t="s">
        <v>3190</v>
      </c>
      <c r="E1144" s="27">
        <v>792</v>
      </c>
      <c r="F1144" s="27">
        <v>79.596363999999994</v>
      </c>
      <c r="G1144" s="24" t="s">
        <v>2418</v>
      </c>
    </row>
    <row r="1145" spans="2:7" x14ac:dyDescent="0.25">
      <c r="B1145" s="23" t="s">
        <v>38</v>
      </c>
      <c r="C1145" s="27" t="s">
        <v>454</v>
      </c>
      <c r="D1145" s="27" t="s">
        <v>3191</v>
      </c>
      <c r="E1145" s="27">
        <v>800</v>
      </c>
      <c r="F1145" s="27">
        <v>79.997328999999993</v>
      </c>
      <c r="G1145" s="24" t="s">
        <v>2418</v>
      </c>
    </row>
    <row r="1146" spans="2:7" x14ac:dyDescent="0.25">
      <c r="B1146" s="23" t="s">
        <v>38</v>
      </c>
      <c r="C1146" s="27" t="s">
        <v>454</v>
      </c>
      <c r="D1146" s="27" t="s">
        <v>3192</v>
      </c>
      <c r="E1146" s="27">
        <v>312</v>
      </c>
      <c r="F1146" s="27">
        <v>49.959344000000002</v>
      </c>
      <c r="G1146" s="24" t="s">
        <v>2418</v>
      </c>
    </row>
    <row r="1147" spans="2:7" x14ac:dyDescent="0.25">
      <c r="B1147" s="23" t="s">
        <v>38</v>
      </c>
      <c r="C1147" s="27" t="s">
        <v>454</v>
      </c>
      <c r="D1147" s="27" t="s">
        <v>3193</v>
      </c>
      <c r="E1147" s="27">
        <v>800</v>
      </c>
      <c r="F1147" s="27">
        <v>79.997328999999993</v>
      </c>
      <c r="G1147" s="24" t="s">
        <v>2418</v>
      </c>
    </row>
    <row r="1148" spans="2:7" x14ac:dyDescent="0.25">
      <c r="B1148" s="23" t="s">
        <v>38</v>
      </c>
      <c r="C1148" s="27" t="s">
        <v>454</v>
      </c>
      <c r="D1148" s="27" t="s">
        <v>49</v>
      </c>
      <c r="E1148" s="27">
        <v>632</v>
      </c>
      <c r="F1148" s="27">
        <v>71.103684999999999</v>
      </c>
      <c r="G1148" s="24" t="s">
        <v>2418</v>
      </c>
    </row>
    <row r="1149" spans="2:7" x14ac:dyDescent="0.25">
      <c r="B1149" s="23" t="s">
        <v>38</v>
      </c>
      <c r="C1149" s="27" t="s">
        <v>467</v>
      </c>
      <c r="D1149" s="27" t="s">
        <v>467</v>
      </c>
      <c r="E1149" s="27">
        <v>588</v>
      </c>
      <c r="F1149" s="27">
        <v>59.395026000000001</v>
      </c>
      <c r="G1149" s="24" t="s">
        <v>2418</v>
      </c>
    </row>
    <row r="1150" spans="2:7" x14ac:dyDescent="0.25">
      <c r="B1150" s="23" t="s">
        <v>38</v>
      </c>
      <c r="C1150" s="27" t="s">
        <v>467</v>
      </c>
      <c r="D1150" s="27" t="s">
        <v>3194</v>
      </c>
      <c r="E1150" s="27">
        <v>42</v>
      </c>
      <c r="F1150" s="27">
        <v>15.874476</v>
      </c>
      <c r="G1150" s="24" t="s">
        <v>2418</v>
      </c>
    </row>
    <row r="1151" spans="2:7" x14ac:dyDescent="0.25">
      <c r="B1151" s="23" t="s">
        <v>38</v>
      </c>
      <c r="C1151" s="27" t="s">
        <v>467</v>
      </c>
      <c r="D1151" s="27" t="s">
        <v>3195</v>
      </c>
      <c r="E1151" s="27">
        <v>594</v>
      </c>
      <c r="F1151" s="27">
        <v>59.697273000000003</v>
      </c>
      <c r="G1151" s="24" t="s">
        <v>2418</v>
      </c>
    </row>
    <row r="1152" spans="2:7" x14ac:dyDescent="0.25">
      <c r="B1152" s="23" t="s">
        <v>38</v>
      </c>
      <c r="C1152" s="27" t="s">
        <v>467</v>
      </c>
      <c r="D1152" s="27" t="s">
        <v>2431</v>
      </c>
      <c r="E1152" s="27">
        <v>600</v>
      </c>
      <c r="F1152" s="27">
        <v>59.997996999999998</v>
      </c>
      <c r="G1152" s="24" t="s">
        <v>2418</v>
      </c>
    </row>
    <row r="1153" spans="2:7" x14ac:dyDescent="0.25">
      <c r="B1153" s="23" t="s">
        <v>38</v>
      </c>
      <c r="C1153" s="27" t="s">
        <v>38</v>
      </c>
      <c r="D1153" s="27">
        <v>777</v>
      </c>
      <c r="E1153" s="27">
        <v>5715</v>
      </c>
      <c r="F1153" s="27">
        <v>226.744359</v>
      </c>
      <c r="G1153" s="24" t="s">
        <v>2415</v>
      </c>
    </row>
    <row r="1154" spans="2:7" x14ac:dyDescent="0.25">
      <c r="B1154" s="23" t="s">
        <v>38</v>
      </c>
      <c r="C1154" s="27" t="s">
        <v>38</v>
      </c>
      <c r="D1154" s="27" t="s">
        <v>3196</v>
      </c>
      <c r="E1154" s="27">
        <v>900</v>
      </c>
      <c r="F1154" s="27">
        <v>89.996994999999998</v>
      </c>
      <c r="G1154" s="24" t="s">
        <v>2418</v>
      </c>
    </row>
    <row r="1155" spans="2:7" x14ac:dyDescent="0.25">
      <c r="B1155" s="23" t="s">
        <v>38</v>
      </c>
      <c r="C1155" s="27" t="s">
        <v>38</v>
      </c>
      <c r="D1155" s="27" t="s">
        <v>38</v>
      </c>
      <c r="E1155" s="27">
        <v>35694</v>
      </c>
      <c r="F1155" s="27">
        <v>566.027244</v>
      </c>
      <c r="G1155" s="24" t="s">
        <v>2415</v>
      </c>
    </row>
    <row r="1156" spans="2:7" x14ac:dyDescent="0.25">
      <c r="B1156" s="23" t="s">
        <v>38</v>
      </c>
      <c r="C1156" s="27" t="s">
        <v>38</v>
      </c>
      <c r="D1156" s="27" t="s">
        <v>3197</v>
      </c>
      <c r="E1156" s="27">
        <v>522</v>
      </c>
      <c r="F1156" s="27">
        <v>68.540639999999996</v>
      </c>
      <c r="G1156" s="24" t="s">
        <v>2418</v>
      </c>
    </row>
    <row r="1157" spans="2:7" x14ac:dyDescent="0.25">
      <c r="B1157" s="23" t="s">
        <v>38</v>
      </c>
      <c r="C1157" s="27" t="s">
        <v>38</v>
      </c>
      <c r="D1157" s="27" t="s">
        <v>3198</v>
      </c>
      <c r="E1157" s="27">
        <v>900</v>
      </c>
      <c r="F1157" s="27">
        <v>89.996994999999998</v>
      </c>
      <c r="G1157" s="24" t="s">
        <v>2418</v>
      </c>
    </row>
    <row r="1158" spans="2:7" x14ac:dyDescent="0.25">
      <c r="B1158" s="23" t="s">
        <v>38</v>
      </c>
      <c r="C1158" s="27" t="s">
        <v>38</v>
      </c>
      <c r="D1158" s="27" t="s">
        <v>3199</v>
      </c>
      <c r="E1158" s="27">
        <v>855</v>
      </c>
      <c r="F1158" s="27">
        <v>87.718367999999998</v>
      </c>
      <c r="G1158" s="24" t="s">
        <v>2418</v>
      </c>
    </row>
    <row r="1159" spans="2:7" x14ac:dyDescent="0.25">
      <c r="B1159" s="23" t="s">
        <v>38</v>
      </c>
      <c r="C1159" s="27" t="s">
        <v>38</v>
      </c>
      <c r="D1159" s="27" t="s">
        <v>3110</v>
      </c>
      <c r="E1159" s="27">
        <v>900</v>
      </c>
      <c r="F1159" s="27">
        <v>89.996994999999998</v>
      </c>
      <c r="G1159" s="24" t="s">
        <v>2418</v>
      </c>
    </row>
    <row r="1160" spans="2:7" x14ac:dyDescent="0.25">
      <c r="B1160" s="23" t="s">
        <v>38</v>
      </c>
      <c r="C1160" s="27" t="s">
        <v>38</v>
      </c>
      <c r="D1160" s="27" t="s">
        <v>3200</v>
      </c>
      <c r="E1160" s="27">
        <v>900</v>
      </c>
      <c r="F1160" s="27">
        <v>89.996994999999998</v>
      </c>
      <c r="G1160" s="24" t="s">
        <v>2418</v>
      </c>
    </row>
    <row r="1161" spans="2:7" x14ac:dyDescent="0.25">
      <c r="B1161" s="23" t="s">
        <v>38</v>
      </c>
      <c r="C1161" s="27" t="s">
        <v>38</v>
      </c>
      <c r="D1161" s="27" t="s">
        <v>3201</v>
      </c>
      <c r="E1161" s="27">
        <v>4275</v>
      </c>
      <c r="F1161" s="27">
        <v>196.11909299999999</v>
      </c>
      <c r="G1161" s="24" t="s">
        <v>2415</v>
      </c>
    </row>
    <row r="1162" spans="2:7" x14ac:dyDescent="0.25">
      <c r="B1162" s="23" t="s">
        <v>38</v>
      </c>
      <c r="C1162" s="27" t="s">
        <v>38</v>
      </c>
      <c r="D1162" s="27" t="s">
        <v>2858</v>
      </c>
      <c r="E1162" s="27">
        <v>900</v>
      </c>
      <c r="F1162" s="27">
        <v>89.996994999999998</v>
      </c>
      <c r="G1162" s="24" t="s">
        <v>2418</v>
      </c>
    </row>
    <row r="1163" spans="2:7" x14ac:dyDescent="0.25">
      <c r="B1163" s="23" t="s">
        <v>38</v>
      </c>
      <c r="C1163" s="27" t="s">
        <v>38</v>
      </c>
      <c r="D1163" s="27" t="s">
        <v>3202</v>
      </c>
      <c r="E1163" s="27">
        <v>900</v>
      </c>
      <c r="F1163" s="27">
        <v>89.996994999999998</v>
      </c>
      <c r="G1163" s="24" t="s">
        <v>2418</v>
      </c>
    </row>
    <row r="1164" spans="2:7" x14ac:dyDescent="0.25">
      <c r="B1164" s="23" t="s">
        <v>38</v>
      </c>
      <c r="C1164" s="27" t="s">
        <v>38</v>
      </c>
      <c r="D1164" s="27" t="s">
        <v>1001</v>
      </c>
      <c r="E1164" s="27">
        <v>900</v>
      </c>
      <c r="F1164" s="27">
        <v>89.996994999999998</v>
      </c>
      <c r="G1164" s="24" t="s">
        <v>2418</v>
      </c>
    </row>
    <row r="1165" spans="2:7" x14ac:dyDescent="0.25">
      <c r="B1165" s="23" t="s">
        <v>38</v>
      </c>
      <c r="C1165" s="27" t="s">
        <v>38</v>
      </c>
      <c r="D1165" s="27" t="s">
        <v>3203</v>
      </c>
      <c r="E1165" s="27">
        <v>765</v>
      </c>
      <c r="F1165" s="27">
        <v>82.973549000000006</v>
      </c>
      <c r="G1165" s="24" t="s">
        <v>2418</v>
      </c>
    </row>
    <row r="1166" spans="2:7" x14ac:dyDescent="0.25">
      <c r="B1166" s="23" t="s">
        <v>38</v>
      </c>
      <c r="C1166" s="27" t="s">
        <v>38</v>
      </c>
      <c r="D1166" s="27" t="s">
        <v>3123</v>
      </c>
      <c r="E1166" s="27">
        <v>756</v>
      </c>
      <c r="F1166" s="27">
        <v>82.484053000000003</v>
      </c>
      <c r="G1166" s="24" t="s">
        <v>2418</v>
      </c>
    </row>
    <row r="1167" spans="2:7" x14ac:dyDescent="0.25">
      <c r="B1167" s="23" t="s">
        <v>38</v>
      </c>
      <c r="C1167" s="27" t="s">
        <v>38</v>
      </c>
      <c r="D1167" s="27" t="s">
        <v>3204</v>
      </c>
      <c r="E1167" s="27">
        <v>900</v>
      </c>
      <c r="F1167" s="27">
        <v>89.996994999999998</v>
      </c>
      <c r="G1167" s="24" t="s">
        <v>2418</v>
      </c>
    </row>
    <row r="1168" spans="2:7" x14ac:dyDescent="0.25">
      <c r="B1168" s="23" t="s">
        <v>38</v>
      </c>
      <c r="C1168" s="27" t="s">
        <v>38</v>
      </c>
      <c r="D1168" s="27" t="s">
        <v>3205</v>
      </c>
      <c r="E1168" s="27">
        <v>432</v>
      </c>
      <c r="F1168" s="27">
        <v>62.352840999999998</v>
      </c>
      <c r="G1168" s="24" t="s">
        <v>2418</v>
      </c>
    </row>
    <row r="1169" spans="2:7" x14ac:dyDescent="0.25">
      <c r="B1169" s="23" t="s">
        <v>38</v>
      </c>
      <c r="C1169" s="27" t="s">
        <v>38</v>
      </c>
      <c r="D1169" s="27" t="s">
        <v>3206</v>
      </c>
      <c r="E1169" s="27">
        <v>756</v>
      </c>
      <c r="F1169" s="27">
        <v>82.484053000000003</v>
      </c>
      <c r="G1169" s="24" t="s">
        <v>2418</v>
      </c>
    </row>
    <row r="1170" spans="2:7" x14ac:dyDescent="0.25">
      <c r="B1170" s="23" t="s">
        <v>38</v>
      </c>
      <c r="C1170" s="27" t="s">
        <v>38</v>
      </c>
      <c r="D1170" s="27" t="s">
        <v>3207</v>
      </c>
      <c r="E1170" s="27">
        <v>108</v>
      </c>
      <c r="F1170" s="27">
        <v>31.176798999999999</v>
      </c>
      <c r="G1170" s="24" t="s">
        <v>2418</v>
      </c>
    </row>
    <row r="1171" spans="2:7" x14ac:dyDescent="0.25">
      <c r="B1171" s="23" t="s">
        <v>38</v>
      </c>
      <c r="C1171" s="27" t="s">
        <v>38</v>
      </c>
      <c r="D1171" s="27" t="s">
        <v>3187</v>
      </c>
      <c r="E1171" s="27">
        <v>882</v>
      </c>
      <c r="F1171" s="27">
        <v>89.09254</v>
      </c>
      <c r="G1171" s="24" t="s">
        <v>2418</v>
      </c>
    </row>
    <row r="1172" spans="2:7" x14ac:dyDescent="0.25">
      <c r="B1172" s="23" t="s">
        <v>38</v>
      </c>
      <c r="C1172" s="27" t="s">
        <v>38</v>
      </c>
      <c r="D1172" s="27" t="s">
        <v>3208</v>
      </c>
      <c r="E1172" s="27">
        <v>738</v>
      </c>
      <c r="F1172" s="27">
        <v>81.49624</v>
      </c>
      <c r="G1172" s="24" t="s">
        <v>2418</v>
      </c>
    </row>
    <row r="1173" spans="2:7" x14ac:dyDescent="0.25">
      <c r="B1173" s="23" t="s">
        <v>38</v>
      </c>
      <c r="C1173" s="27" t="s">
        <v>38</v>
      </c>
      <c r="D1173" s="27" t="s">
        <v>3209</v>
      </c>
      <c r="E1173" s="27">
        <v>693</v>
      </c>
      <c r="F1173" s="27">
        <v>78.972655000000003</v>
      </c>
      <c r="G1173" s="24" t="s">
        <v>2418</v>
      </c>
    </row>
    <row r="1174" spans="2:7" x14ac:dyDescent="0.25">
      <c r="B1174" s="23" t="s">
        <v>38</v>
      </c>
      <c r="C1174" s="27" t="s">
        <v>38</v>
      </c>
      <c r="D1174" s="27" t="s">
        <v>3210</v>
      </c>
      <c r="E1174" s="27">
        <v>675</v>
      </c>
      <c r="F1174" s="27">
        <v>77.940341000000004</v>
      </c>
      <c r="G1174" s="24" t="s">
        <v>2418</v>
      </c>
    </row>
    <row r="1175" spans="2:7" x14ac:dyDescent="0.25">
      <c r="B1175" s="23" t="s">
        <v>38</v>
      </c>
      <c r="C1175" s="27" t="s">
        <v>38</v>
      </c>
      <c r="D1175" s="27" t="s">
        <v>3211</v>
      </c>
      <c r="E1175" s="27">
        <v>891</v>
      </c>
      <c r="F1175" s="27">
        <v>89.545910000000006</v>
      </c>
      <c r="G1175" s="24" t="s">
        <v>2418</v>
      </c>
    </row>
    <row r="1176" spans="2:7" x14ac:dyDescent="0.25">
      <c r="B1176" s="23" t="s">
        <v>38</v>
      </c>
      <c r="C1176" s="27" t="s">
        <v>38</v>
      </c>
      <c r="D1176" s="27" t="s">
        <v>1765</v>
      </c>
      <c r="E1176" s="27">
        <v>900</v>
      </c>
      <c r="F1176" s="27">
        <v>89.996994999999998</v>
      </c>
      <c r="G1176" s="24" t="s">
        <v>2418</v>
      </c>
    </row>
    <row r="1177" spans="2:7" x14ac:dyDescent="0.25">
      <c r="B1177" s="23" t="s">
        <v>38</v>
      </c>
      <c r="C1177" s="27" t="s">
        <v>38</v>
      </c>
      <c r="D1177" s="27" t="s">
        <v>3212</v>
      </c>
      <c r="E1177" s="27">
        <v>279</v>
      </c>
      <c r="F1177" s="27">
        <v>50.109372</v>
      </c>
      <c r="G1177" s="24" t="s">
        <v>2418</v>
      </c>
    </row>
    <row r="1178" spans="2:7" x14ac:dyDescent="0.25">
      <c r="B1178" s="23" t="s">
        <v>38</v>
      </c>
      <c r="C1178" s="27" t="s">
        <v>524</v>
      </c>
      <c r="D1178" s="27">
        <v>777</v>
      </c>
      <c r="E1178" s="27">
        <v>220</v>
      </c>
      <c r="F1178" s="27">
        <v>49.193179999999998</v>
      </c>
      <c r="G1178" s="24" t="s">
        <v>2418</v>
      </c>
    </row>
    <row r="1179" spans="2:7" x14ac:dyDescent="0.25">
      <c r="B1179" s="23" t="s">
        <v>38</v>
      </c>
      <c r="C1179" s="27" t="s">
        <v>524</v>
      </c>
      <c r="D1179" s="27" t="s">
        <v>3213</v>
      </c>
      <c r="E1179" s="27">
        <v>11</v>
      </c>
      <c r="F1179" s="27">
        <v>11</v>
      </c>
      <c r="G1179" s="24" t="s">
        <v>2418</v>
      </c>
    </row>
    <row r="1180" spans="2:7" x14ac:dyDescent="0.25">
      <c r="B1180" s="23" t="s">
        <v>38</v>
      </c>
      <c r="C1180" s="27" t="s">
        <v>524</v>
      </c>
      <c r="D1180" s="27" t="s">
        <v>524</v>
      </c>
      <c r="E1180" s="27">
        <v>1551</v>
      </c>
      <c r="F1180" s="27">
        <v>130.61159599999999</v>
      </c>
      <c r="G1180" s="24" t="s">
        <v>2418</v>
      </c>
    </row>
    <row r="1181" spans="2:7" x14ac:dyDescent="0.25">
      <c r="B1181" s="23" t="s">
        <v>38</v>
      </c>
      <c r="C1181" s="27" t="s">
        <v>524</v>
      </c>
      <c r="D1181" s="27" t="s">
        <v>3214</v>
      </c>
      <c r="E1181" s="27">
        <v>22</v>
      </c>
      <c r="F1181" s="27">
        <v>15.556343999999999</v>
      </c>
      <c r="G1181" s="24" t="s">
        <v>2418</v>
      </c>
    </row>
    <row r="1182" spans="2:7" x14ac:dyDescent="0.25">
      <c r="B1182" s="23" t="s">
        <v>38</v>
      </c>
      <c r="C1182" s="27" t="s">
        <v>524</v>
      </c>
      <c r="D1182" s="27" t="s">
        <v>3215</v>
      </c>
      <c r="E1182" s="27">
        <v>286</v>
      </c>
      <c r="F1182" s="27">
        <v>56.088742000000003</v>
      </c>
      <c r="G1182" s="24" t="s">
        <v>2418</v>
      </c>
    </row>
    <row r="1183" spans="2:7" x14ac:dyDescent="0.25">
      <c r="B1183" s="23" t="s">
        <v>38</v>
      </c>
      <c r="C1183" s="27" t="s">
        <v>524</v>
      </c>
      <c r="D1183" s="27" t="s">
        <v>3216</v>
      </c>
      <c r="E1183" s="27">
        <v>407</v>
      </c>
      <c r="F1183" s="27">
        <v>66.909575000000004</v>
      </c>
      <c r="G1183" s="24" t="s">
        <v>2418</v>
      </c>
    </row>
    <row r="1184" spans="2:7" x14ac:dyDescent="0.25">
      <c r="B1184" s="23" t="s">
        <v>38</v>
      </c>
      <c r="C1184" s="27" t="s">
        <v>524</v>
      </c>
      <c r="D1184" s="27" t="s">
        <v>3217</v>
      </c>
      <c r="E1184" s="27">
        <v>220</v>
      </c>
      <c r="F1184" s="27">
        <v>49.193179999999998</v>
      </c>
      <c r="G1184" s="24" t="s">
        <v>2418</v>
      </c>
    </row>
    <row r="1185" spans="2:7" x14ac:dyDescent="0.25">
      <c r="B1185" s="23" t="s">
        <v>38</v>
      </c>
      <c r="C1185" s="27" t="s">
        <v>524</v>
      </c>
      <c r="D1185" s="27" t="s">
        <v>3218</v>
      </c>
      <c r="E1185" s="27">
        <v>583</v>
      </c>
      <c r="F1185" s="27">
        <v>80.079803999999996</v>
      </c>
      <c r="G1185" s="24" t="s">
        <v>2418</v>
      </c>
    </row>
    <row r="1186" spans="2:7" x14ac:dyDescent="0.25">
      <c r="B1186" s="23" t="s">
        <v>38</v>
      </c>
      <c r="C1186" s="27" t="s">
        <v>524</v>
      </c>
      <c r="D1186" s="27" t="s">
        <v>3219</v>
      </c>
      <c r="E1186" s="27">
        <v>484</v>
      </c>
      <c r="F1186" s="27">
        <v>72.964686999999998</v>
      </c>
      <c r="G1186" s="24" t="s">
        <v>2418</v>
      </c>
    </row>
    <row r="1187" spans="2:7" x14ac:dyDescent="0.25">
      <c r="B1187" s="23" t="s">
        <v>38</v>
      </c>
      <c r="C1187" s="27" t="s">
        <v>524</v>
      </c>
      <c r="D1187" s="27" t="s">
        <v>3220</v>
      </c>
      <c r="E1187" s="27">
        <v>506</v>
      </c>
      <c r="F1187" s="27">
        <v>74.604498000000007</v>
      </c>
      <c r="G1187" s="24" t="s">
        <v>2418</v>
      </c>
    </row>
    <row r="1188" spans="2:7" x14ac:dyDescent="0.25">
      <c r="B1188" s="23" t="s">
        <v>38</v>
      </c>
      <c r="C1188" s="27" t="s">
        <v>524</v>
      </c>
      <c r="D1188" s="27" t="s">
        <v>2753</v>
      </c>
      <c r="E1188" s="27">
        <v>1056</v>
      </c>
      <c r="F1188" s="27">
        <v>107.774095</v>
      </c>
      <c r="G1188" s="24" t="s">
        <v>2418</v>
      </c>
    </row>
    <row r="1189" spans="2:7" x14ac:dyDescent="0.25">
      <c r="B1189" s="23" t="s">
        <v>38</v>
      </c>
      <c r="C1189" s="27" t="s">
        <v>524</v>
      </c>
      <c r="D1189" s="27" t="s">
        <v>2431</v>
      </c>
      <c r="E1189" s="27">
        <v>297</v>
      </c>
      <c r="F1189" s="27">
        <v>57.157175000000002</v>
      </c>
      <c r="G1189" s="24" t="s">
        <v>2418</v>
      </c>
    </row>
    <row r="1190" spans="2:7" x14ac:dyDescent="0.25">
      <c r="B1190" s="23" t="s">
        <v>38</v>
      </c>
      <c r="C1190" s="27" t="s">
        <v>524</v>
      </c>
      <c r="D1190" s="27" t="s">
        <v>3221</v>
      </c>
      <c r="E1190" s="27">
        <v>99</v>
      </c>
      <c r="F1190" s="27">
        <v>32.999910999999997</v>
      </c>
      <c r="G1190" s="24" t="s">
        <v>2418</v>
      </c>
    </row>
    <row r="1191" spans="2:7" x14ac:dyDescent="0.25">
      <c r="B1191" s="23" t="s">
        <v>38</v>
      </c>
      <c r="C1191" s="27" t="s">
        <v>579</v>
      </c>
      <c r="D1191" s="27" t="s">
        <v>3222</v>
      </c>
      <c r="E1191" s="27">
        <v>28</v>
      </c>
      <c r="F1191" s="27">
        <v>13.999986</v>
      </c>
      <c r="G1191" s="24" t="s">
        <v>2418</v>
      </c>
    </row>
    <row r="1192" spans="2:7" x14ac:dyDescent="0.25">
      <c r="B1192" s="23" t="s">
        <v>38</v>
      </c>
      <c r="C1192" s="27" t="s">
        <v>579</v>
      </c>
      <c r="D1192" s="27" t="s">
        <v>579</v>
      </c>
      <c r="E1192" s="27">
        <v>616</v>
      </c>
      <c r="F1192" s="27">
        <v>65.663893999999999</v>
      </c>
      <c r="G1192" s="24" t="s">
        <v>2418</v>
      </c>
    </row>
    <row r="1193" spans="2:7" x14ac:dyDescent="0.25">
      <c r="B1193" s="23" t="s">
        <v>38</v>
      </c>
      <c r="C1193" s="27" t="s">
        <v>579</v>
      </c>
      <c r="D1193" s="27" t="s">
        <v>3223</v>
      </c>
      <c r="E1193" s="27">
        <v>700</v>
      </c>
      <c r="F1193" s="27">
        <v>69.997663000000003</v>
      </c>
      <c r="G1193" s="24" t="s">
        <v>2418</v>
      </c>
    </row>
    <row r="1194" spans="2:7" x14ac:dyDescent="0.25">
      <c r="B1194" s="23" t="s">
        <v>38</v>
      </c>
      <c r="C1194" s="27" t="s">
        <v>579</v>
      </c>
      <c r="D1194" s="27" t="s">
        <v>3224</v>
      </c>
      <c r="E1194" s="27">
        <v>497</v>
      </c>
      <c r="F1194" s="27">
        <v>58.981656000000001</v>
      </c>
      <c r="G1194" s="24" t="s">
        <v>2418</v>
      </c>
    </row>
    <row r="1195" spans="2:7" x14ac:dyDescent="0.25">
      <c r="B1195" s="23" t="s">
        <v>38</v>
      </c>
      <c r="C1195" s="27" t="s">
        <v>579</v>
      </c>
      <c r="D1195" s="27" t="s">
        <v>3225</v>
      </c>
      <c r="E1195" s="27">
        <v>308</v>
      </c>
      <c r="F1195" s="27">
        <v>46.432074</v>
      </c>
      <c r="G1195" s="24" t="s">
        <v>2418</v>
      </c>
    </row>
    <row r="1196" spans="2:7" x14ac:dyDescent="0.25">
      <c r="B1196" s="23" t="s">
        <v>38</v>
      </c>
      <c r="C1196" s="27" t="s">
        <v>579</v>
      </c>
      <c r="D1196" s="27" t="s">
        <v>3226</v>
      </c>
      <c r="E1196" s="27">
        <v>497</v>
      </c>
      <c r="F1196" s="27">
        <v>58.981656000000001</v>
      </c>
      <c r="G1196" s="24" t="s">
        <v>2418</v>
      </c>
    </row>
    <row r="1197" spans="2:7" x14ac:dyDescent="0.25">
      <c r="B1197" s="23" t="s">
        <v>38</v>
      </c>
      <c r="C1197" s="27" t="s">
        <v>579</v>
      </c>
      <c r="D1197" s="27" t="s">
        <v>3227</v>
      </c>
      <c r="E1197" s="27">
        <v>63</v>
      </c>
      <c r="F1197" s="27">
        <v>20.999942999999998</v>
      </c>
      <c r="G1197" s="24" t="s">
        <v>2418</v>
      </c>
    </row>
    <row r="1198" spans="2:7" x14ac:dyDescent="0.25">
      <c r="B1198" s="23" t="s">
        <v>38</v>
      </c>
      <c r="C1198" s="27" t="s">
        <v>591</v>
      </c>
      <c r="D1198" s="27" t="s">
        <v>2434</v>
      </c>
      <c r="E1198" s="27">
        <v>190</v>
      </c>
      <c r="F1198" s="27">
        <v>43.588724999999997</v>
      </c>
      <c r="G1198" s="24" t="s">
        <v>2418</v>
      </c>
    </row>
    <row r="1199" spans="2:7" x14ac:dyDescent="0.25">
      <c r="B1199" s="23" t="s">
        <v>38</v>
      </c>
      <c r="C1199" s="27" t="s">
        <v>591</v>
      </c>
      <c r="D1199" s="27" t="s">
        <v>3228</v>
      </c>
      <c r="E1199" s="27">
        <v>970</v>
      </c>
      <c r="F1199" s="27">
        <v>98.485388999999998</v>
      </c>
      <c r="G1199" s="24" t="s">
        <v>2418</v>
      </c>
    </row>
    <row r="1200" spans="2:7" x14ac:dyDescent="0.25">
      <c r="B1200" s="23" t="s">
        <v>38</v>
      </c>
      <c r="C1200" s="27" t="s">
        <v>591</v>
      </c>
      <c r="D1200" s="27" t="s">
        <v>3229</v>
      </c>
      <c r="E1200" s="27">
        <v>680</v>
      </c>
      <c r="F1200" s="27">
        <v>82.460249000000005</v>
      </c>
      <c r="G1200" s="24" t="s">
        <v>2418</v>
      </c>
    </row>
    <row r="1201" spans="2:7" x14ac:dyDescent="0.25">
      <c r="B1201" s="23" t="s">
        <v>38</v>
      </c>
      <c r="C1201" s="27" t="s">
        <v>591</v>
      </c>
      <c r="D1201" s="27" t="s">
        <v>591</v>
      </c>
      <c r="E1201" s="27">
        <v>690</v>
      </c>
      <c r="F1201" s="27">
        <v>83.064334000000002</v>
      </c>
      <c r="G1201" s="24" t="s">
        <v>2418</v>
      </c>
    </row>
    <row r="1202" spans="2:7" x14ac:dyDescent="0.25">
      <c r="B1202" s="23" t="s">
        <v>38</v>
      </c>
      <c r="C1202" s="27" t="s">
        <v>591</v>
      </c>
      <c r="D1202" s="27" t="s">
        <v>3230</v>
      </c>
      <c r="E1202" s="27">
        <v>890</v>
      </c>
      <c r="F1202" s="27">
        <v>94.337011000000004</v>
      </c>
      <c r="G1202" s="24" t="s">
        <v>2418</v>
      </c>
    </row>
    <row r="1203" spans="2:7" x14ac:dyDescent="0.25">
      <c r="B1203" s="23" t="s">
        <v>38</v>
      </c>
      <c r="C1203" s="27" t="s">
        <v>591</v>
      </c>
      <c r="D1203" s="27" t="s">
        <v>3231</v>
      </c>
      <c r="E1203" s="27">
        <v>570</v>
      </c>
      <c r="F1203" s="27">
        <v>75.496917999999994</v>
      </c>
      <c r="G1203" s="24" t="s">
        <v>2418</v>
      </c>
    </row>
    <row r="1204" spans="2:7" x14ac:dyDescent="0.25">
      <c r="B1204" s="23" t="s">
        <v>38</v>
      </c>
      <c r="C1204" s="27" t="s">
        <v>591</v>
      </c>
      <c r="D1204" s="27" t="s">
        <v>3232</v>
      </c>
      <c r="E1204" s="27">
        <v>150</v>
      </c>
      <c r="F1204" s="27">
        <v>38.729650999999997</v>
      </c>
      <c r="G1204" s="24" t="s">
        <v>2418</v>
      </c>
    </row>
    <row r="1205" spans="2:7" x14ac:dyDescent="0.25">
      <c r="B1205" s="23" t="s">
        <v>38</v>
      </c>
      <c r="C1205" s="27" t="s">
        <v>591</v>
      </c>
      <c r="D1205" s="27" t="s">
        <v>3233</v>
      </c>
      <c r="E1205" s="27">
        <v>420</v>
      </c>
      <c r="F1205" s="27">
        <v>64.806511</v>
      </c>
      <c r="G1205" s="24" t="s">
        <v>2418</v>
      </c>
    </row>
    <row r="1206" spans="2:7" x14ac:dyDescent="0.25">
      <c r="B1206" s="23" t="s">
        <v>38</v>
      </c>
      <c r="C1206" s="27" t="s">
        <v>591</v>
      </c>
      <c r="D1206" s="27" t="s">
        <v>3234</v>
      </c>
      <c r="E1206" s="27">
        <v>6830</v>
      </c>
      <c r="F1206" s="27">
        <v>261.28256900000002</v>
      </c>
      <c r="G1206" s="24" t="s">
        <v>2415</v>
      </c>
    </row>
    <row r="1207" spans="2:7" x14ac:dyDescent="0.25">
      <c r="B1207" s="23" t="s">
        <v>38</v>
      </c>
      <c r="C1207" s="27" t="s">
        <v>591</v>
      </c>
      <c r="D1207" s="27" t="s">
        <v>1549</v>
      </c>
      <c r="E1207" s="27">
        <v>590</v>
      </c>
      <c r="F1207" s="27">
        <v>76.809955000000002</v>
      </c>
      <c r="G1207" s="24" t="s">
        <v>2418</v>
      </c>
    </row>
    <row r="1208" spans="2:7" x14ac:dyDescent="0.25">
      <c r="B1208" s="23" t="s">
        <v>38</v>
      </c>
      <c r="C1208" s="27" t="s">
        <v>591</v>
      </c>
      <c r="D1208" s="27" t="s">
        <v>2727</v>
      </c>
      <c r="E1208" s="27">
        <v>60</v>
      </c>
      <c r="F1208" s="27">
        <v>24.494855999999999</v>
      </c>
      <c r="G1208" s="24" t="s">
        <v>2418</v>
      </c>
    </row>
    <row r="1209" spans="2:7" x14ac:dyDescent="0.25">
      <c r="B1209" s="23" t="s">
        <v>38</v>
      </c>
      <c r="C1209" s="27" t="s">
        <v>591</v>
      </c>
      <c r="D1209" s="27" t="s">
        <v>1765</v>
      </c>
      <c r="E1209" s="27">
        <v>180</v>
      </c>
      <c r="F1209" s="27">
        <v>42.426164</v>
      </c>
      <c r="G1209" s="24" t="s">
        <v>2418</v>
      </c>
    </row>
    <row r="1210" spans="2:7" x14ac:dyDescent="0.25">
      <c r="B1210" s="23" t="s">
        <v>38</v>
      </c>
      <c r="C1210" s="27" t="s">
        <v>591</v>
      </c>
      <c r="D1210" s="27" t="s">
        <v>3235</v>
      </c>
      <c r="E1210" s="27">
        <v>980</v>
      </c>
      <c r="F1210" s="27">
        <v>98.991710999999995</v>
      </c>
      <c r="G1210" s="24" t="s">
        <v>2418</v>
      </c>
    </row>
    <row r="1211" spans="2:7" x14ac:dyDescent="0.25">
      <c r="B1211" s="23" t="s">
        <v>38</v>
      </c>
      <c r="C1211" s="27" t="s">
        <v>591</v>
      </c>
      <c r="D1211" s="27" t="s">
        <v>3236</v>
      </c>
      <c r="E1211" s="27">
        <v>970</v>
      </c>
      <c r="F1211" s="27">
        <v>98.485388999999998</v>
      </c>
      <c r="G1211" s="24" t="s">
        <v>2418</v>
      </c>
    </row>
    <row r="1212" spans="2:7" x14ac:dyDescent="0.25">
      <c r="B1212" s="23" t="s">
        <v>38</v>
      </c>
      <c r="C1212" s="27" t="s">
        <v>611</v>
      </c>
      <c r="D1212" s="27" t="s">
        <v>3237</v>
      </c>
      <c r="E1212" s="27">
        <v>270</v>
      </c>
      <c r="F1212" s="27">
        <v>51.961069000000002</v>
      </c>
      <c r="G1212" s="24" t="s">
        <v>2418</v>
      </c>
    </row>
    <row r="1213" spans="2:7" x14ac:dyDescent="0.25">
      <c r="B1213" s="23" t="s">
        <v>38</v>
      </c>
      <c r="C1213" s="27" t="s">
        <v>611</v>
      </c>
      <c r="D1213" s="27" t="s">
        <v>3238</v>
      </c>
      <c r="E1213" s="27">
        <v>5030</v>
      </c>
      <c r="F1213" s="27">
        <v>224.238641</v>
      </c>
      <c r="G1213" s="24" t="s">
        <v>2415</v>
      </c>
    </row>
    <row r="1214" spans="2:7" x14ac:dyDescent="0.25">
      <c r="B1214" s="23" t="s">
        <v>38</v>
      </c>
      <c r="C1214" s="27" t="s">
        <v>611</v>
      </c>
      <c r="D1214" s="27" t="s">
        <v>3239</v>
      </c>
      <c r="E1214" s="27">
        <v>110</v>
      </c>
      <c r="F1214" s="27">
        <v>33.166136000000002</v>
      </c>
      <c r="G1214" s="24" t="s">
        <v>2418</v>
      </c>
    </row>
    <row r="1215" spans="2:7" x14ac:dyDescent="0.25">
      <c r="B1215" s="23" t="s">
        <v>38</v>
      </c>
      <c r="C1215" s="27" t="s">
        <v>611</v>
      </c>
      <c r="D1215" s="27" t="s">
        <v>3240</v>
      </c>
      <c r="E1215" s="27">
        <v>550</v>
      </c>
      <c r="F1215" s="27">
        <v>74.160634000000002</v>
      </c>
      <c r="G1215" s="24" t="s">
        <v>2418</v>
      </c>
    </row>
    <row r="1216" spans="2:7" x14ac:dyDescent="0.25">
      <c r="B1216" s="23" t="s">
        <v>38</v>
      </c>
      <c r="C1216" s="27" t="s">
        <v>611</v>
      </c>
      <c r="D1216" s="27" t="s">
        <v>3241</v>
      </c>
      <c r="E1216" s="27">
        <v>690</v>
      </c>
      <c r="F1216" s="27">
        <v>83.064334000000002</v>
      </c>
      <c r="G1216" s="24" t="s">
        <v>2418</v>
      </c>
    </row>
    <row r="1217" spans="2:7" x14ac:dyDescent="0.25">
      <c r="B1217" s="23" t="s">
        <v>38</v>
      </c>
      <c r="C1217" s="27" t="s">
        <v>611</v>
      </c>
      <c r="D1217" s="27" t="s">
        <v>3242</v>
      </c>
      <c r="E1217" s="27">
        <v>670</v>
      </c>
      <c r="F1217" s="27">
        <v>81.851705999999993</v>
      </c>
      <c r="G1217" s="24" t="s">
        <v>2418</v>
      </c>
    </row>
    <row r="1218" spans="2:7" x14ac:dyDescent="0.25">
      <c r="B1218" s="23" t="s">
        <v>38</v>
      </c>
      <c r="C1218" s="27" t="s">
        <v>611</v>
      </c>
      <c r="D1218" s="27" t="s">
        <v>3243</v>
      </c>
      <c r="E1218" s="27">
        <v>70</v>
      </c>
      <c r="F1218" s="27">
        <v>26.457460000000001</v>
      </c>
      <c r="G1218" s="24" t="s">
        <v>2418</v>
      </c>
    </row>
    <row r="1219" spans="2:7" x14ac:dyDescent="0.25">
      <c r="B1219" s="23" t="s">
        <v>38</v>
      </c>
      <c r="C1219" s="27" t="s">
        <v>611</v>
      </c>
      <c r="D1219" s="27" t="s">
        <v>3244</v>
      </c>
      <c r="E1219" s="27">
        <v>170</v>
      </c>
      <c r="F1219" s="27">
        <v>41.230834000000002</v>
      </c>
      <c r="G1219" s="24" t="s">
        <v>2418</v>
      </c>
    </row>
    <row r="1220" spans="2:7" x14ac:dyDescent="0.25">
      <c r="B1220" s="23" t="s">
        <v>38</v>
      </c>
      <c r="C1220" s="27" t="s">
        <v>611</v>
      </c>
      <c r="D1220" s="27" t="s">
        <v>1665</v>
      </c>
      <c r="E1220" s="27">
        <v>690</v>
      </c>
      <c r="F1220" s="27">
        <v>83.064334000000002</v>
      </c>
      <c r="G1220" s="24" t="s">
        <v>2418</v>
      </c>
    </row>
    <row r="1221" spans="2:7" x14ac:dyDescent="0.25">
      <c r="B1221" s="23" t="s">
        <v>38</v>
      </c>
      <c r="C1221" s="27" t="s">
        <v>624</v>
      </c>
      <c r="D1221" s="27" t="s">
        <v>624</v>
      </c>
      <c r="E1221" s="27">
        <v>930</v>
      </c>
      <c r="F1221" s="27">
        <v>74.695518000000007</v>
      </c>
      <c r="G1221" s="24" t="s">
        <v>2418</v>
      </c>
    </row>
    <row r="1222" spans="2:7" x14ac:dyDescent="0.25">
      <c r="B1222" s="23" t="s">
        <v>38</v>
      </c>
      <c r="C1222" s="27" t="s">
        <v>624</v>
      </c>
      <c r="D1222" s="27" t="s">
        <v>2572</v>
      </c>
      <c r="E1222" s="27">
        <v>570</v>
      </c>
      <c r="F1222" s="27">
        <v>58.478912000000001</v>
      </c>
      <c r="G1222" s="24" t="s">
        <v>2418</v>
      </c>
    </row>
    <row r="1223" spans="2:7" x14ac:dyDescent="0.25">
      <c r="B1223" s="23" t="s">
        <v>38</v>
      </c>
      <c r="C1223" s="27" t="s">
        <v>667</v>
      </c>
      <c r="D1223" s="27" t="s">
        <v>3245</v>
      </c>
      <c r="E1223" s="27">
        <v>1696</v>
      </c>
      <c r="F1223" s="27">
        <v>116.47346899999999</v>
      </c>
      <c r="G1223" s="24" t="s">
        <v>2418</v>
      </c>
    </row>
    <row r="1224" spans="2:7" x14ac:dyDescent="0.25">
      <c r="B1224" s="23" t="s">
        <v>38</v>
      </c>
      <c r="C1224" s="27" t="s">
        <v>668</v>
      </c>
      <c r="D1224" s="27" t="s">
        <v>668</v>
      </c>
      <c r="E1224" s="27">
        <v>965</v>
      </c>
      <c r="F1224" s="27">
        <v>69.457722000000004</v>
      </c>
      <c r="G1224" s="24" t="s">
        <v>2418</v>
      </c>
    </row>
    <row r="1225" spans="2:7" x14ac:dyDescent="0.25">
      <c r="B1225" s="23" t="s">
        <v>38</v>
      </c>
      <c r="C1225" s="27" t="s">
        <v>668</v>
      </c>
      <c r="D1225" s="27" t="s">
        <v>2847</v>
      </c>
      <c r="E1225" s="27">
        <v>500</v>
      </c>
      <c r="F1225" s="27">
        <v>49.998331</v>
      </c>
      <c r="G1225" s="24" t="s">
        <v>2418</v>
      </c>
    </row>
    <row r="1226" spans="2:7" x14ac:dyDescent="0.25">
      <c r="B1226" s="23" t="s">
        <v>38</v>
      </c>
      <c r="C1226" s="27" t="s">
        <v>684</v>
      </c>
      <c r="D1226" s="27" t="s">
        <v>3246</v>
      </c>
      <c r="E1226" s="27">
        <v>930</v>
      </c>
      <c r="F1226" s="27">
        <v>96.433515</v>
      </c>
      <c r="G1226" s="24" t="s">
        <v>2418</v>
      </c>
    </row>
    <row r="1227" spans="2:7" x14ac:dyDescent="0.25">
      <c r="B1227" s="23" t="s">
        <v>38</v>
      </c>
      <c r="C1227" s="27" t="s">
        <v>684</v>
      </c>
      <c r="D1227" s="27" t="s">
        <v>683</v>
      </c>
      <c r="E1227" s="27">
        <v>800</v>
      </c>
      <c r="F1227" s="27">
        <v>89.440336000000002</v>
      </c>
      <c r="G1227" s="24" t="s">
        <v>2418</v>
      </c>
    </row>
    <row r="1228" spans="2:7" x14ac:dyDescent="0.25">
      <c r="B1228" s="23" t="s">
        <v>38</v>
      </c>
      <c r="C1228" s="27" t="s">
        <v>684</v>
      </c>
      <c r="D1228" s="27" t="s">
        <v>684</v>
      </c>
      <c r="E1228" s="27">
        <v>1690</v>
      </c>
      <c r="F1228" s="27">
        <v>129.99263400000001</v>
      </c>
      <c r="G1228" s="24" t="s">
        <v>2418</v>
      </c>
    </row>
    <row r="1229" spans="2:7" x14ac:dyDescent="0.25">
      <c r="B1229" s="23" t="s">
        <v>38</v>
      </c>
      <c r="C1229" s="27" t="s">
        <v>684</v>
      </c>
      <c r="D1229" s="27" t="s">
        <v>2967</v>
      </c>
      <c r="E1229" s="27">
        <v>210</v>
      </c>
      <c r="F1229" s="27">
        <v>45.825448000000002</v>
      </c>
      <c r="G1229" s="24" t="s">
        <v>2418</v>
      </c>
    </row>
    <row r="1230" spans="2:7" x14ac:dyDescent="0.25">
      <c r="B1230" s="23" t="s">
        <v>38</v>
      </c>
      <c r="C1230" s="27" t="s">
        <v>684</v>
      </c>
      <c r="D1230" s="27" t="s">
        <v>3247</v>
      </c>
      <c r="E1230" s="27">
        <v>680</v>
      </c>
      <c r="F1230" s="27">
        <v>82.460249000000005</v>
      </c>
      <c r="G1230" s="24" t="s">
        <v>2418</v>
      </c>
    </row>
    <row r="1231" spans="2:7" x14ac:dyDescent="0.25">
      <c r="B1231" s="23" t="s">
        <v>38</v>
      </c>
      <c r="C1231" s="27" t="s">
        <v>684</v>
      </c>
      <c r="D1231" s="27" t="s">
        <v>3248</v>
      </c>
      <c r="E1231" s="27">
        <v>670</v>
      </c>
      <c r="F1231" s="27">
        <v>81.851705999999993</v>
      </c>
      <c r="G1231" s="24" t="s">
        <v>2418</v>
      </c>
    </row>
    <row r="1232" spans="2:7" x14ac:dyDescent="0.25">
      <c r="B1232" s="23" t="s">
        <v>38</v>
      </c>
      <c r="C1232" s="27" t="s">
        <v>685</v>
      </c>
      <c r="D1232" s="27" t="s">
        <v>685</v>
      </c>
      <c r="E1232" s="27">
        <v>965</v>
      </c>
      <c r="F1232" s="27">
        <v>69.457722000000004</v>
      </c>
      <c r="G1232" s="24" t="s">
        <v>2418</v>
      </c>
    </row>
    <row r="1233" spans="2:7" x14ac:dyDescent="0.25">
      <c r="B1233" s="23" t="s">
        <v>38</v>
      </c>
      <c r="C1233" s="27" t="s">
        <v>689</v>
      </c>
      <c r="D1233" s="27" t="s">
        <v>3249</v>
      </c>
      <c r="E1233" s="27">
        <v>657</v>
      </c>
      <c r="F1233" s="27">
        <v>76.894165999999998</v>
      </c>
      <c r="G1233" s="24" t="s">
        <v>2418</v>
      </c>
    </row>
    <row r="1234" spans="2:7" x14ac:dyDescent="0.25">
      <c r="B1234" s="23" t="s">
        <v>38</v>
      </c>
      <c r="C1234" s="27" t="s">
        <v>689</v>
      </c>
      <c r="D1234" s="27" t="s">
        <v>3250</v>
      </c>
      <c r="E1234" s="27">
        <v>81</v>
      </c>
      <c r="F1234" s="27">
        <v>26.999927</v>
      </c>
      <c r="G1234" s="24" t="s">
        <v>2418</v>
      </c>
    </row>
    <row r="1235" spans="2:7" x14ac:dyDescent="0.25">
      <c r="B1235" s="23" t="s">
        <v>38</v>
      </c>
      <c r="C1235" s="27" t="s">
        <v>689</v>
      </c>
      <c r="D1235" s="27" t="s">
        <v>3251</v>
      </c>
      <c r="E1235" s="27">
        <v>432</v>
      </c>
      <c r="F1235" s="27">
        <v>62.352840999999998</v>
      </c>
      <c r="G1235" s="24" t="s">
        <v>2418</v>
      </c>
    </row>
    <row r="1236" spans="2:7" x14ac:dyDescent="0.25">
      <c r="B1236" s="23" t="s">
        <v>38</v>
      </c>
      <c r="C1236" s="27" t="s">
        <v>689</v>
      </c>
      <c r="D1236" s="27" t="s">
        <v>3252</v>
      </c>
      <c r="E1236" s="27">
        <v>360</v>
      </c>
      <c r="F1236" s="27">
        <v>56.920248999999998</v>
      </c>
      <c r="G1236" s="24" t="s">
        <v>2418</v>
      </c>
    </row>
    <row r="1237" spans="2:7" x14ac:dyDescent="0.25">
      <c r="B1237" s="23" t="s">
        <v>38</v>
      </c>
      <c r="C1237" s="27" t="s">
        <v>689</v>
      </c>
      <c r="D1237" s="27" t="s">
        <v>3253</v>
      </c>
      <c r="E1237" s="27">
        <v>900</v>
      </c>
      <c r="F1237" s="27">
        <v>89.996994999999998</v>
      </c>
      <c r="G1237" s="24" t="s">
        <v>2418</v>
      </c>
    </row>
    <row r="1238" spans="2:7" x14ac:dyDescent="0.25">
      <c r="B1238" s="23" t="s">
        <v>38</v>
      </c>
      <c r="C1238" s="27" t="s">
        <v>689</v>
      </c>
      <c r="D1238" s="27" t="s">
        <v>3254</v>
      </c>
      <c r="E1238" s="27">
        <v>198</v>
      </c>
      <c r="F1238" s="27">
        <v>42.213442999999998</v>
      </c>
      <c r="G1238" s="24" t="s">
        <v>2418</v>
      </c>
    </row>
    <row r="1239" spans="2:7" x14ac:dyDescent="0.25">
      <c r="B1239" s="23" t="s">
        <v>38</v>
      </c>
      <c r="C1239" s="27" t="s">
        <v>689</v>
      </c>
      <c r="D1239" s="27" t="s">
        <v>3255</v>
      </c>
      <c r="E1239" s="27">
        <v>45</v>
      </c>
      <c r="F1239" s="27">
        <v>20.124585</v>
      </c>
      <c r="G1239" s="24" t="s">
        <v>2418</v>
      </c>
    </row>
    <row r="1240" spans="2:7" x14ac:dyDescent="0.25">
      <c r="B1240" s="23" t="s">
        <v>38</v>
      </c>
      <c r="C1240" s="27" t="s">
        <v>689</v>
      </c>
      <c r="D1240" s="27" t="s">
        <v>3256</v>
      </c>
      <c r="E1240" s="27">
        <v>882</v>
      </c>
      <c r="F1240" s="27">
        <v>89.09254</v>
      </c>
      <c r="G1240" s="24" t="s">
        <v>2418</v>
      </c>
    </row>
    <row r="1241" spans="2:7" x14ac:dyDescent="0.25">
      <c r="B1241" s="23" t="s">
        <v>38</v>
      </c>
      <c r="C1241" s="27" t="s">
        <v>689</v>
      </c>
      <c r="D1241" s="27" t="s">
        <v>3257</v>
      </c>
      <c r="E1241" s="27">
        <v>765</v>
      </c>
      <c r="F1241" s="27">
        <v>82.973549000000006</v>
      </c>
      <c r="G1241" s="24" t="s">
        <v>2418</v>
      </c>
    </row>
    <row r="1242" spans="2:7" x14ac:dyDescent="0.25">
      <c r="B1242" s="23" t="s">
        <v>38</v>
      </c>
      <c r="C1242" s="27" t="s">
        <v>689</v>
      </c>
      <c r="D1242" s="27" t="s">
        <v>3258</v>
      </c>
      <c r="E1242" s="27">
        <v>135</v>
      </c>
      <c r="F1242" s="27">
        <v>34.856686000000003</v>
      </c>
      <c r="G1242" s="24" t="s">
        <v>2418</v>
      </c>
    </row>
    <row r="1243" spans="2:7" x14ac:dyDescent="0.25">
      <c r="B1243" s="23" t="s">
        <v>38</v>
      </c>
      <c r="C1243" s="27" t="s">
        <v>689</v>
      </c>
      <c r="D1243" s="27" t="s">
        <v>624</v>
      </c>
      <c r="E1243" s="27">
        <v>504</v>
      </c>
      <c r="F1243" s="27">
        <v>67.348584000000002</v>
      </c>
      <c r="G1243" s="24" t="s">
        <v>2418</v>
      </c>
    </row>
    <row r="1244" spans="2:7" x14ac:dyDescent="0.25">
      <c r="B1244" s="23" t="s">
        <v>38</v>
      </c>
      <c r="C1244" s="27" t="s">
        <v>689</v>
      </c>
      <c r="D1244" s="27" t="s">
        <v>3259</v>
      </c>
      <c r="E1244" s="27">
        <v>180</v>
      </c>
      <c r="F1244" s="27">
        <v>40.248966000000003</v>
      </c>
      <c r="G1244" s="24" t="s">
        <v>2418</v>
      </c>
    </row>
    <row r="1245" spans="2:7" x14ac:dyDescent="0.25">
      <c r="B1245" s="23" t="s">
        <v>38</v>
      </c>
      <c r="C1245" s="27" t="s">
        <v>689</v>
      </c>
      <c r="D1245" s="27" t="s">
        <v>3260</v>
      </c>
      <c r="E1245" s="27">
        <v>441</v>
      </c>
      <c r="F1245" s="27">
        <v>62.998980000000003</v>
      </c>
      <c r="G1245" s="24" t="s">
        <v>2418</v>
      </c>
    </row>
    <row r="1246" spans="2:7" x14ac:dyDescent="0.25">
      <c r="B1246" s="23" t="s">
        <v>38</v>
      </c>
      <c r="C1246" s="27" t="s">
        <v>689</v>
      </c>
      <c r="D1246" s="27" t="s">
        <v>3261</v>
      </c>
      <c r="E1246" s="27">
        <v>216</v>
      </c>
      <c r="F1246" s="27">
        <v>44.090473000000003</v>
      </c>
      <c r="G1246" s="24" t="s">
        <v>2418</v>
      </c>
    </row>
    <row r="1247" spans="2:7" x14ac:dyDescent="0.25">
      <c r="B1247" s="23" t="s">
        <v>38</v>
      </c>
      <c r="C1247" s="27" t="s">
        <v>689</v>
      </c>
      <c r="D1247" s="27" t="s">
        <v>689</v>
      </c>
      <c r="E1247" s="27">
        <v>2214</v>
      </c>
      <c r="F1247" s="27">
        <v>141.14782</v>
      </c>
      <c r="G1247" s="24" t="s">
        <v>2418</v>
      </c>
    </row>
    <row r="1248" spans="2:7" x14ac:dyDescent="0.25">
      <c r="B1248" s="23" t="s">
        <v>38</v>
      </c>
      <c r="C1248" s="27" t="s">
        <v>689</v>
      </c>
      <c r="D1248" s="27" t="s">
        <v>3262</v>
      </c>
      <c r="E1248" s="27">
        <v>99</v>
      </c>
      <c r="F1248" s="27">
        <v>29.849522</v>
      </c>
      <c r="G1248" s="24" t="s">
        <v>2418</v>
      </c>
    </row>
    <row r="1249" spans="2:7" x14ac:dyDescent="0.25">
      <c r="B1249" s="23" t="s">
        <v>38</v>
      </c>
      <c r="C1249" s="27" t="s">
        <v>689</v>
      </c>
      <c r="D1249" s="27" t="s">
        <v>3075</v>
      </c>
      <c r="E1249" s="27">
        <v>459</v>
      </c>
      <c r="F1249" s="27">
        <v>64.271771999999999</v>
      </c>
      <c r="G1249" s="24" t="s">
        <v>2418</v>
      </c>
    </row>
    <row r="1250" spans="2:7" x14ac:dyDescent="0.25">
      <c r="B1250" s="23" t="s">
        <v>38</v>
      </c>
      <c r="C1250" s="27" t="s">
        <v>689</v>
      </c>
      <c r="D1250" s="27" t="s">
        <v>861</v>
      </c>
      <c r="E1250" s="27">
        <v>261</v>
      </c>
      <c r="F1250" s="27">
        <v>48.466025999999999</v>
      </c>
      <c r="G1250" s="24" t="s">
        <v>2418</v>
      </c>
    </row>
    <row r="1251" spans="2:7" x14ac:dyDescent="0.25">
      <c r="B1251" s="23" t="s">
        <v>38</v>
      </c>
      <c r="C1251" s="27" t="s">
        <v>689</v>
      </c>
      <c r="D1251" s="27" t="s">
        <v>3263</v>
      </c>
      <c r="E1251" s="27">
        <v>504</v>
      </c>
      <c r="F1251" s="27">
        <v>67.348584000000002</v>
      </c>
      <c r="G1251" s="24" t="s">
        <v>2418</v>
      </c>
    </row>
    <row r="1252" spans="2:7" x14ac:dyDescent="0.25">
      <c r="B1252" s="23" t="s">
        <v>38</v>
      </c>
      <c r="C1252" s="27" t="s">
        <v>689</v>
      </c>
      <c r="D1252" s="27" t="s">
        <v>3264</v>
      </c>
      <c r="E1252" s="27">
        <v>126</v>
      </c>
      <c r="F1252" s="27">
        <v>33.674768999999998</v>
      </c>
      <c r="G1252" s="24" t="s">
        <v>2418</v>
      </c>
    </row>
    <row r="1253" spans="2:7" x14ac:dyDescent="0.25">
      <c r="B1253" s="23" t="s">
        <v>38</v>
      </c>
      <c r="C1253" s="27" t="s">
        <v>689</v>
      </c>
      <c r="D1253" s="27" t="s">
        <v>3265</v>
      </c>
      <c r="E1253" s="27">
        <v>891</v>
      </c>
      <c r="F1253" s="27">
        <v>89.545910000000006</v>
      </c>
      <c r="G1253" s="24" t="s">
        <v>2418</v>
      </c>
    </row>
    <row r="1254" spans="2:7" x14ac:dyDescent="0.25">
      <c r="B1254" s="23" t="s">
        <v>38</v>
      </c>
      <c r="C1254" s="27" t="s">
        <v>689</v>
      </c>
      <c r="D1254" s="27" t="s">
        <v>3266</v>
      </c>
      <c r="E1254" s="27">
        <v>900</v>
      </c>
      <c r="F1254" s="27">
        <v>89.996994999999998</v>
      </c>
      <c r="G1254" s="24" t="s">
        <v>2418</v>
      </c>
    </row>
    <row r="1255" spans="2:7" x14ac:dyDescent="0.25">
      <c r="B1255" s="23" t="s">
        <v>38</v>
      </c>
      <c r="C1255" s="27" t="s">
        <v>689</v>
      </c>
      <c r="D1255" s="27" t="s">
        <v>3267</v>
      </c>
      <c r="E1255" s="27">
        <v>1800</v>
      </c>
      <c r="F1255" s="27">
        <v>127.270678</v>
      </c>
      <c r="G1255" s="24" t="s">
        <v>2418</v>
      </c>
    </row>
    <row r="1256" spans="2:7" x14ac:dyDescent="0.25">
      <c r="B1256" s="23" t="s">
        <v>38</v>
      </c>
      <c r="C1256" s="27" t="s">
        <v>689</v>
      </c>
      <c r="D1256" s="27" t="s">
        <v>3268</v>
      </c>
      <c r="E1256" s="27">
        <v>135</v>
      </c>
      <c r="F1256" s="27">
        <v>34.856686000000003</v>
      </c>
      <c r="G1256" s="24" t="s">
        <v>2418</v>
      </c>
    </row>
    <row r="1257" spans="2:7" x14ac:dyDescent="0.25">
      <c r="B1257" s="23" t="s">
        <v>38</v>
      </c>
      <c r="C1257" s="27" t="s">
        <v>689</v>
      </c>
      <c r="D1257" s="27" t="s">
        <v>3269</v>
      </c>
      <c r="E1257" s="27">
        <v>459</v>
      </c>
      <c r="F1257" s="27">
        <v>64.271771999999999</v>
      </c>
      <c r="G1257" s="24" t="s">
        <v>2418</v>
      </c>
    </row>
    <row r="1258" spans="2:7" x14ac:dyDescent="0.25">
      <c r="B1258" s="23" t="s">
        <v>38</v>
      </c>
      <c r="C1258" s="27" t="s">
        <v>689</v>
      </c>
      <c r="D1258" s="27" t="s">
        <v>3270</v>
      </c>
      <c r="E1258" s="27">
        <v>342</v>
      </c>
      <c r="F1258" s="27">
        <v>55.479033999999999</v>
      </c>
      <c r="G1258" s="24" t="s">
        <v>2418</v>
      </c>
    </row>
    <row r="1259" spans="2:7" x14ac:dyDescent="0.25">
      <c r="B1259" s="23" t="s">
        <v>38</v>
      </c>
      <c r="C1259" s="27" t="s">
        <v>689</v>
      </c>
      <c r="D1259" s="27" t="s">
        <v>3076</v>
      </c>
      <c r="E1259" s="27">
        <v>900</v>
      </c>
      <c r="F1259" s="27">
        <v>89.996994999999998</v>
      </c>
      <c r="G1259" s="24" t="s">
        <v>2418</v>
      </c>
    </row>
    <row r="1260" spans="2:7" x14ac:dyDescent="0.25">
      <c r="B1260" s="23" t="s">
        <v>38</v>
      </c>
      <c r="C1260" s="27" t="s">
        <v>689</v>
      </c>
      <c r="D1260" s="27" t="s">
        <v>2431</v>
      </c>
      <c r="E1260" s="27">
        <v>900</v>
      </c>
      <c r="F1260" s="27">
        <v>89.996994999999998</v>
      </c>
      <c r="G1260" s="24" t="s">
        <v>2418</v>
      </c>
    </row>
    <row r="1261" spans="2:7" x14ac:dyDescent="0.25">
      <c r="B1261" s="23" t="s">
        <v>38</v>
      </c>
      <c r="C1261" s="27" t="s">
        <v>689</v>
      </c>
      <c r="D1261" s="27" t="s">
        <v>3271</v>
      </c>
      <c r="E1261" s="27">
        <v>891</v>
      </c>
      <c r="F1261" s="27">
        <v>89.545910000000006</v>
      </c>
      <c r="G1261" s="24" t="s">
        <v>2418</v>
      </c>
    </row>
    <row r="1262" spans="2:7" x14ac:dyDescent="0.25">
      <c r="B1262" s="23" t="s">
        <v>38</v>
      </c>
      <c r="C1262" s="27" t="s">
        <v>689</v>
      </c>
      <c r="D1262" s="27" t="s">
        <v>2693</v>
      </c>
      <c r="E1262" s="27">
        <v>891</v>
      </c>
      <c r="F1262" s="27">
        <v>89.545910000000006</v>
      </c>
      <c r="G1262" s="24" t="s">
        <v>2418</v>
      </c>
    </row>
    <row r="1263" spans="2:7" x14ac:dyDescent="0.25">
      <c r="B1263" s="23" t="s">
        <v>38</v>
      </c>
      <c r="C1263" s="27" t="s">
        <v>689</v>
      </c>
      <c r="D1263" s="27" t="s">
        <v>3272</v>
      </c>
      <c r="E1263" s="27">
        <v>531</v>
      </c>
      <c r="F1263" s="27">
        <v>69.128958999999995</v>
      </c>
      <c r="G1263" s="24" t="s">
        <v>2418</v>
      </c>
    </row>
    <row r="1264" spans="2:7" x14ac:dyDescent="0.25">
      <c r="B1264" s="23" t="s">
        <v>38</v>
      </c>
      <c r="C1264" s="27" t="s">
        <v>694</v>
      </c>
      <c r="D1264" s="27" t="s">
        <v>3273</v>
      </c>
      <c r="E1264" s="27">
        <v>648</v>
      </c>
      <c r="F1264" s="27">
        <v>71.998057000000003</v>
      </c>
      <c r="G1264" s="24" t="s">
        <v>2418</v>
      </c>
    </row>
    <row r="1265" spans="2:7" x14ac:dyDescent="0.25">
      <c r="B1265" s="23" t="s">
        <v>38</v>
      </c>
      <c r="C1265" s="27" t="s">
        <v>694</v>
      </c>
      <c r="D1265" s="27" t="s">
        <v>3274</v>
      </c>
      <c r="E1265" s="27">
        <v>800</v>
      </c>
      <c r="F1265" s="27">
        <v>79.997328999999993</v>
      </c>
      <c r="G1265" s="24" t="s">
        <v>2418</v>
      </c>
    </row>
    <row r="1266" spans="2:7" x14ac:dyDescent="0.25">
      <c r="B1266" s="23" t="s">
        <v>38</v>
      </c>
      <c r="C1266" s="27" t="s">
        <v>694</v>
      </c>
      <c r="D1266" s="27" t="s">
        <v>3275</v>
      </c>
      <c r="E1266" s="27">
        <v>448</v>
      </c>
      <c r="F1266" s="27">
        <v>59.865408000000002</v>
      </c>
      <c r="G1266" s="24" t="s">
        <v>2418</v>
      </c>
    </row>
    <row r="1267" spans="2:7" x14ac:dyDescent="0.25">
      <c r="B1267" s="23" t="s">
        <v>38</v>
      </c>
      <c r="C1267" s="27" t="s">
        <v>694</v>
      </c>
      <c r="D1267" s="27" t="s">
        <v>694</v>
      </c>
      <c r="E1267" s="27">
        <v>376</v>
      </c>
      <c r="F1267" s="27">
        <v>54.844386</v>
      </c>
      <c r="G1267" s="24" t="s">
        <v>2418</v>
      </c>
    </row>
    <row r="1268" spans="2:7" x14ac:dyDescent="0.25">
      <c r="B1268" s="23" t="s">
        <v>38</v>
      </c>
      <c r="C1268" s="27" t="s">
        <v>694</v>
      </c>
      <c r="D1268" s="27" t="s">
        <v>3276</v>
      </c>
      <c r="E1268" s="27">
        <v>784</v>
      </c>
      <c r="F1268" s="27">
        <v>79.193369000000004</v>
      </c>
      <c r="G1268" s="24" t="s">
        <v>2418</v>
      </c>
    </row>
    <row r="1269" spans="2:7" x14ac:dyDescent="0.25">
      <c r="B1269" s="23" t="s">
        <v>38</v>
      </c>
      <c r="C1269" s="27" t="s">
        <v>694</v>
      </c>
      <c r="D1269" s="27" t="s">
        <v>3277</v>
      </c>
      <c r="E1269" s="27">
        <v>1080</v>
      </c>
      <c r="F1269" s="27">
        <v>92.947399000000004</v>
      </c>
      <c r="G1269" s="24" t="s">
        <v>2418</v>
      </c>
    </row>
    <row r="1270" spans="2:7" x14ac:dyDescent="0.25">
      <c r="B1270" s="23" t="s">
        <v>38</v>
      </c>
      <c r="C1270" s="27" t="s">
        <v>44</v>
      </c>
      <c r="D1270" s="27" t="s">
        <v>2485</v>
      </c>
      <c r="E1270" s="27">
        <v>900</v>
      </c>
      <c r="F1270" s="27">
        <v>89.996994999999998</v>
      </c>
      <c r="G1270" s="24" t="s">
        <v>2418</v>
      </c>
    </row>
    <row r="1271" spans="2:7" x14ac:dyDescent="0.25">
      <c r="B1271" s="23" t="s">
        <v>38</v>
      </c>
      <c r="C1271" s="27" t="s">
        <v>44</v>
      </c>
      <c r="D1271" s="27" t="s">
        <v>3278</v>
      </c>
      <c r="E1271" s="27">
        <v>441</v>
      </c>
      <c r="F1271" s="27">
        <v>62.998980000000003</v>
      </c>
      <c r="G1271" s="24" t="s">
        <v>2418</v>
      </c>
    </row>
    <row r="1272" spans="2:7" x14ac:dyDescent="0.25">
      <c r="B1272" s="23" t="s">
        <v>38</v>
      </c>
      <c r="C1272" s="27" t="s">
        <v>44</v>
      </c>
      <c r="D1272" s="27" t="s">
        <v>3279</v>
      </c>
      <c r="E1272" s="27">
        <v>900</v>
      </c>
      <c r="F1272" s="27">
        <v>89.996994999999998</v>
      </c>
      <c r="G1272" s="24" t="s">
        <v>2418</v>
      </c>
    </row>
    <row r="1273" spans="2:7" x14ac:dyDescent="0.25">
      <c r="B1273" s="23" t="s">
        <v>38</v>
      </c>
      <c r="C1273" s="27" t="s">
        <v>44</v>
      </c>
      <c r="D1273" s="27" t="s">
        <v>44</v>
      </c>
      <c r="E1273" s="27">
        <v>2493</v>
      </c>
      <c r="F1273" s="27">
        <v>149.77590900000001</v>
      </c>
      <c r="G1273" s="24" t="s">
        <v>2418</v>
      </c>
    </row>
    <row r="1274" spans="2:7" x14ac:dyDescent="0.25">
      <c r="B1274" s="23" t="s">
        <v>38</v>
      </c>
      <c r="C1274" s="27" t="s">
        <v>44</v>
      </c>
      <c r="D1274" s="27" t="s">
        <v>3280</v>
      </c>
      <c r="E1274" s="27">
        <v>855</v>
      </c>
      <c r="F1274" s="27">
        <v>87.718367999999998</v>
      </c>
      <c r="G1274" s="24" t="s">
        <v>2418</v>
      </c>
    </row>
    <row r="1275" spans="2:7" x14ac:dyDescent="0.25">
      <c r="B1275" s="23" t="s">
        <v>38</v>
      </c>
      <c r="C1275" s="27" t="s">
        <v>44</v>
      </c>
      <c r="D1275" s="27" t="s">
        <v>3281</v>
      </c>
      <c r="E1275" s="27">
        <v>900</v>
      </c>
      <c r="F1275" s="27">
        <v>89.996994999999998</v>
      </c>
      <c r="G1275" s="24" t="s">
        <v>2418</v>
      </c>
    </row>
    <row r="1276" spans="2:7" x14ac:dyDescent="0.25">
      <c r="B1276" s="23" t="s">
        <v>38</v>
      </c>
      <c r="C1276" s="27" t="s">
        <v>44</v>
      </c>
      <c r="D1276" s="27" t="s">
        <v>3282</v>
      </c>
      <c r="E1276" s="27">
        <v>819</v>
      </c>
      <c r="F1276" s="27">
        <v>85.851922000000002</v>
      </c>
      <c r="G1276" s="24" t="s">
        <v>2418</v>
      </c>
    </row>
    <row r="1277" spans="2:7" x14ac:dyDescent="0.25">
      <c r="B1277" s="23" t="s">
        <v>38</v>
      </c>
      <c r="C1277" s="27" t="s">
        <v>44</v>
      </c>
      <c r="D1277" s="27" t="s">
        <v>3283</v>
      </c>
      <c r="E1277" s="27">
        <v>396</v>
      </c>
      <c r="F1277" s="27">
        <v>59.69838</v>
      </c>
      <c r="G1277" s="24" t="s">
        <v>2418</v>
      </c>
    </row>
    <row r="1278" spans="2:7" x14ac:dyDescent="0.25">
      <c r="B1278" s="23" t="s">
        <v>38</v>
      </c>
      <c r="C1278" s="27" t="s">
        <v>44</v>
      </c>
      <c r="D1278" s="27" t="s">
        <v>3284</v>
      </c>
      <c r="E1278" s="27">
        <v>621</v>
      </c>
      <c r="F1278" s="27">
        <v>74.757900000000006</v>
      </c>
      <c r="G1278" s="24" t="s">
        <v>2418</v>
      </c>
    </row>
    <row r="1279" spans="2:7" x14ac:dyDescent="0.25">
      <c r="B1279" s="23" t="s">
        <v>38</v>
      </c>
      <c r="C1279" s="27" t="s">
        <v>44</v>
      </c>
      <c r="D1279" s="27" t="s">
        <v>3285</v>
      </c>
      <c r="E1279" s="27">
        <v>1800</v>
      </c>
      <c r="F1279" s="27">
        <v>127.270678</v>
      </c>
      <c r="G1279" s="24" t="s">
        <v>2418</v>
      </c>
    </row>
    <row r="1280" spans="2:7" x14ac:dyDescent="0.25">
      <c r="B1280" s="23" t="s">
        <v>38</v>
      </c>
      <c r="C1280" s="27" t="s">
        <v>44</v>
      </c>
      <c r="D1280" s="27" t="s">
        <v>3286</v>
      </c>
      <c r="E1280" s="27">
        <v>288</v>
      </c>
      <c r="F1280" s="27">
        <v>50.911155999999998</v>
      </c>
      <c r="G1280" s="24" t="s">
        <v>2418</v>
      </c>
    </row>
    <row r="1281" spans="2:7" x14ac:dyDescent="0.25">
      <c r="B1281" s="23" t="s">
        <v>38</v>
      </c>
      <c r="C1281" s="27" t="s">
        <v>44</v>
      </c>
      <c r="D1281" s="27" t="s">
        <v>2465</v>
      </c>
      <c r="E1281" s="27">
        <v>1242</v>
      </c>
      <c r="F1281" s="27">
        <v>105.721176</v>
      </c>
      <c r="G1281" s="24" t="s">
        <v>2418</v>
      </c>
    </row>
    <row r="1282" spans="2:7" x14ac:dyDescent="0.25">
      <c r="B1282" s="23" t="s">
        <v>38</v>
      </c>
      <c r="C1282" s="27" t="s">
        <v>44</v>
      </c>
      <c r="D1282" s="27" t="s">
        <v>1449</v>
      </c>
      <c r="E1282" s="27">
        <v>63</v>
      </c>
      <c r="F1282" s="27">
        <v>23.811713999999998</v>
      </c>
      <c r="G1282" s="24" t="s">
        <v>2418</v>
      </c>
    </row>
    <row r="1283" spans="2:7" x14ac:dyDescent="0.25">
      <c r="B1283" s="23" t="s">
        <v>38</v>
      </c>
      <c r="C1283" s="27" t="s">
        <v>44</v>
      </c>
      <c r="D1283" s="27" t="s">
        <v>3287</v>
      </c>
      <c r="E1283" s="27">
        <v>828</v>
      </c>
      <c r="F1283" s="27">
        <v>86.322317999999996</v>
      </c>
      <c r="G1283" s="24" t="s">
        <v>2418</v>
      </c>
    </row>
    <row r="1284" spans="2:7" x14ac:dyDescent="0.25">
      <c r="B1284" s="23" t="s">
        <v>38</v>
      </c>
      <c r="C1284" s="27" t="s">
        <v>44</v>
      </c>
      <c r="D1284" s="27" t="s">
        <v>3288</v>
      </c>
      <c r="E1284" s="27">
        <v>900</v>
      </c>
      <c r="F1284" s="27">
        <v>89.996994999999998</v>
      </c>
      <c r="G1284" s="24" t="s">
        <v>2418</v>
      </c>
    </row>
    <row r="1285" spans="2:7" x14ac:dyDescent="0.25">
      <c r="B1285" s="23" t="s">
        <v>38</v>
      </c>
      <c r="C1285" s="27" t="s">
        <v>703</v>
      </c>
      <c r="D1285" s="27" t="s">
        <v>3289</v>
      </c>
      <c r="E1285" s="27">
        <v>468</v>
      </c>
      <c r="F1285" s="27">
        <v>64.898807000000005</v>
      </c>
      <c r="G1285" s="24" t="s">
        <v>2418</v>
      </c>
    </row>
    <row r="1286" spans="2:7" x14ac:dyDescent="0.25">
      <c r="B1286" s="23" t="s">
        <v>38</v>
      </c>
      <c r="C1286" s="27" t="s">
        <v>703</v>
      </c>
      <c r="D1286" s="27" t="s">
        <v>703</v>
      </c>
      <c r="E1286" s="27">
        <v>17064</v>
      </c>
      <c r="F1286" s="27">
        <v>391.637202</v>
      </c>
      <c r="G1286" s="24" t="s">
        <v>2415</v>
      </c>
    </row>
    <row r="1287" spans="2:7" x14ac:dyDescent="0.25">
      <c r="B1287" s="23" t="s">
        <v>38</v>
      </c>
      <c r="C1287" s="27" t="s">
        <v>703</v>
      </c>
      <c r="D1287" s="27" t="s">
        <v>3290</v>
      </c>
      <c r="E1287" s="27">
        <v>171</v>
      </c>
      <c r="F1287" s="27">
        <v>39.229852000000001</v>
      </c>
      <c r="G1287" s="24" t="s">
        <v>2418</v>
      </c>
    </row>
    <row r="1288" spans="2:7" x14ac:dyDescent="0.25">
      <c r="B1288" s="23" t="s">
        <v>38</v>
      </c>
      <c r="C1288" s="27" t="s">
        <v>703</v>
      </c>
      <c r="D1288" s="27" t="s">
        <v>3291</v>
      </c>
      <c r="E1288" s="27">
        <v>144</v>
      </c>
      <c r="F1288" s="27">
        <v>35.999817999999998</v>
      </c>
      <c r="G1288" s="24" t="s">
        <v>2418</v>
      </c>
    </row>
    <row r="1289" spans="2:7" x14ac:dyDescent="0.25">
      <c r="B1289" s="23" t="s">
        <v>38</v>
      </c>
      <c r="C1289" s="27" t="s">
        <v>703</v>
      </c>
      <c r="D1289" s="27" t="s">
        <v>3292</v>
      </c>
      <c r="E1289" s="27">
        <v>900</v>
      </c>
      <c r="F1289" s="27">
        <v>89.996994999999998</v>
      </c>
      <c r="G1289" s="24" t="s">
        <v>2418</v>
      </c>
    </row>
    <row r="1290" spans="2:7" x14ac:dyDescent="0.25">
      <c r="B1290" s="23" t="s">
        <v>38</v>
      </c>
      <c r="C1290" s="27" t="s">
        <v>703</v>
      </c>
      <c r="D1290" s="27" t="s">
        <v>3293</v>
      </c>
      <c r="E1290" s="27">
        <v>900</v>
      </c>
      <c r="F1290" s="27">
        <v>89.996994999999998</v>
      </c>
      <c r="G1290" s="24" t="s">
        <v>2418</v>
      </c>
    </row>
    <row r="1291" spans="2:7" x14ac:dyDescent="0.25">
      <c r="B1291" s="23" t="s">
        <v>38</v>
      </c>
      <c r="C1291" s="27" t="s">
        <v>703</v>
      </c>
      <c r="D1291" s="27" t="s">
        <v>3294</v>
      </c>
      <c r="E1291" s="27">
        <v>522</v>
      </c>
      <c r="F1291" s="27">
        <v>68.540639999999996</v>
      </c>
      <c r="G1291" s="24" t="s">
        <v>2418</v>
      </c>
    </row>
    <row r="1292" spans="2:7" x14ac:dyDescent="0.25">
      <c r="B1292" s="23" t="s">
        <v>38</v>
      </c>
      <c r="C1292" s="27" t="s">
        <v>703</v>
      </c>
      <c r="D1292" s="27" t="s">
        <v>1295</v>
      </c>
      <c r="E1292" s="27">
        <v>468</v>
      </c>
      <c r="F1292" s="27">
        <v>64.898807000000005</v>
      </c>
      <c r="G1292" s="24" t="s">
        <v>2418</v>
      </c>
    </row>
    <row r="1293" spans="2:7" x14ac:dyDescent="0.25">
      <c r="B1293" s="23" t="s">
        <v>38</v>
      </c>
      <c r="C1293" s="27" t="s">
        <v>703</v>
      </c>
      <c r="D1293" s="27" t="s">
        <v>2693</v>
      </c>
      <c r="E1293" s="27">
        <v>837</v>
      </c>
      <c r="F1293" s="27">
        <v>86.790164000000004</v>
      </c>
      <c r="G1293" s="24" t="s">
        <v>2418</v>
      </c>
    </row>
    <row r="1294" spans="2:7" x14ac:dyDescent="0.25">
      <c r="B1294" s="23" t="s">
        <v>38</v>
      </c>
      <c r="C1294" s="27" t="s">
        <v>733</v>
      </c>
      <c r="D1294" s="27" t="s">
        <v>3295</v>
      </c>
      <c r="E1294" s="27">
        <v>156</v>
      </c>
      <c r="F1294" s="27">
        <v>43.266440000000003</v>
      </c>
      <c r="G1294" s="24" t="s">
        <v>2418</v>
      </c>
    </row>
    <row r="1295" spans="2:7" x14ac:dyDescent="0.25">
      <c r="B1295" s="23" t="s">
        <v>38</v>
      </c>
      <c r="C1295" s="27" t="s">
        <v>733</v>
      </c>
      <c r="D1295" s="27" t="s">
        <v>645</v>
      </c>
      <c r="E1295" s="27">
        <v>132</v>
      </c>
      <c r="F1295" s="27">
        <v>39.799363</v>
      </c>
      <c r="G1295" s="24" t="s">
        <v>2418</v>
      </c>
    </row>
    <row r="1296" spans="2:7" x14ac:dyDescent="0.25">
      <c r="B1296" s="23" t="s">
        <v>38</v>
      </c>
      <c r="C1296" s="27" t="s">
        <v>733</v>
      </c>
      <c r="D1296" s="27" t="s">
        <v>733</v>
      </c>
      <c r="E1296" s="27">
        <v>1152</v>
      </c>
      <c r="F1296" s="27">
        <v>117.571741</v>
      </c>
      <c r="G1296" s="24" t="s">
        <v>2418</v>
      </c>
    </row>
    <row r="1297" spans="2:7" x14ac:dyDescent="0.25">
      <c r="B1297" s="23" t="s">
        <v>38</v>
      </c>
      <c r="C1297" s="27" t="s">
        <v>803</v>
      </c>
      <c r="D1297" s="27" t="s">
        <v>3296</v>
      </c>
      <c r="E1297" s="27">
        <v>77</v>
      </c>
      <c r="F1297" s="27">
        <v>29.103206</v>
      </c>
      <c r="G1297" s="24" t="s">
        <v>2418</v>
      </c>
    </row>
    <row r="1298" spans="2:7" x14ac:dyDescent="0.25">
      <c r="B1298" s="23" t="s">
        <v>38</v>
      </c>
      <c r="C1298" s="27" t="s">
        <v>803</v>
      </c>
      <c r="D1298" s="27" t="s">
        <v>3297</v>
      </c>
      <c r="E1298" s="27">
        <v>649</v>
      </c>
      <c r="F1298" s="27">
        <v>84.490949999999998</v>
      </c>
      <c r="G1298" s="24" t="s">
        <v>2418</v>
      </c>
    </row>
    <row r="1299" spans="2:7" x14ac:dyDescent="0.25">
      <c r="B1299" s="23" t="s">
        <v>38</v>
      </c>
      <c r="C1299" s="27" t="s">
        <v>803</v>
      </c>
      <c r="D1299" s="27" t="s">
        <v>803</v>
      </c>
      <c r="E1299" s="27">
        <v>1342</v>
      </c>
      <c r="F1299" s="27">
        <v>121.494013</v>
      </c>
      <c r="G1299" s="24" t="s">
        <v>2418</v>
      </c>
    </row>
    <row r="1300" spans="2:7" x14ac:dyDescent="0.25">
      <c r="B1300" s="23" t="s">
        <v>38</v>
      </c>
      <c r="C1300" s="27" t="s">
        <v>803</v>
      </c>
      <c r="D1300" s="27" t="s">
        <v>3298</v>
      </c>
      <c r="E1300" s="27">
        <v>77</v>
      </c>
      <c r="F1300" s="27">
        <v>29.103206</v>
      </c>
      <c r="G1300" s="24" t="s">
        <v>2418</v>
      </c>
    </row>
    <row r="1301" spans="2:7" x14ac:dyDescent="0.25">
      <c r="B1301" s="23" t="s">
        <v>38</v>
      </c>
      <c r="C1301" s="27" t="s">
        <v>803</v>
      </c>
      <c r="D1301" s="27" t="s">
        <v>3299</v>
      </c>
      <c r="E1301" s="27">
        <v>165</v>
      </c>
      <c r="F1301" s="27">
        <v>42.602615999999998</v>
      </c>
      <c r="G1301" s="24" t="s">
        <v>2418</v>
      </c>
    </row>
    <row r="1302" spans="2:7" x14ac:dyDescent="0.25">
      <c r="B1302" s="23" t="s">
        <v>38</v>
      </c>
      <c r="C1302" s="27" t="s">
        <v>810</v>
      </c>
      <c r="D1302" s="27" t="s">
        <v>3300</v>
      </c>
      <c r="E1302" s="27">
        <v>170</v>
      </c>
      <c r="F1302" s="27">
        <v>41.230834000000002</v>
      </c>
      <c r="G1302" s="24" t="s">
        <v>2418</v>
      </c>
    </row>
    <row r="1303" spans="2:7" x14ac:dyDescent="0.25">
      <c r="B1303" s="23" t="s">
        <v>38</v>
      </c>
      <c r="C1303" s="27" t="s">
        <v>810</v>
      </c>
      <c r="D1303" s="27" t="s">
        <v>3301</v>
      </c>
      <c r="E1303" s="27">
        <v>240</v>
      </c>
      <c r="F1303" s="27">
        <v>48.989415000000001</v>
      </c>
      <c r="G1303" s="24" t="s">
        <v>2418</v>
      </c>
    </row>
    <row r="1304" spans="2:7" x14ac:dyDescent="0.25">
      <c r="B1304" s="23" t="s">
        <v>38</v>
      </c>
      <c r="C1304" s="27" t="s">
        <v>810</v>
      </c>
      <c r="D1304" s="27" t="s">
        <v>624</v>
      </c>
      <c r="E1304" s="27">
        <v>600</v>
      </c>
      <c r="F1304" s="27">
        <v>77.458125999999993</v>
      </c>
      <c r="G1304" s="24" t="s">
        <v>2418</v>
      </c>
    </row>
    <row r="1305" spans="2:7" x14ac:dyDescent="0.25">
      <c r="B1305" s="23" t="s">
        <v>38</v>
      </c>
      <c r="C1305" s="27" t="s">
        <v>810</v>
      </c>
      <c r="D1305" s="27" t="s">
        <v>3302</v>
      </c>
      <c r="E1305" s="27">
        <v>990</v>
      </c>
      <c r="F1305" s="27">
        <v>99.495455000000007</v>
      </c>
      <c r="G1305" s="24" t="s">
        <v>2418</v>
      </c>
    </row>
    <row r="1306" spans="2:7" x14ac:dyDescent="0.25">
      <c r="B1306" s="23" t="s">
        <v>38</v>
      </c>
      <c r="C1306" s="27" t="s">
        <v>810</v>
      </c>
      <c r="D1306" s="27" t="s">
        <v>3303</v>
      </c>
      <c r="E1306" s="27">
        <v>1000</v>
      </c>
      <c r="F1306" s="27">
        <v>99.996661000000003</v>
      </c>
      <c r="G1306" s="24" t="s">
        <v>2418</v>
      </c>
    </row>
    <row r="1307" spans="2:7" x14ac:dyDescent="0.25">
      <c r="B1307" s="23" t="s">
        <v>38</v>
      </c>
      <c r="C1307" s="27" t="s">
        <v>810</v>
      </c>
      <c r="D1307" s="27" t="s">
        <v>3304</v>
      </c>
      <c r="E1307" s="27">
        <v>140</v>
      </c>
      <c r="F1307" s="27">
        <v>37.416409999999999</v>
      </c>
      <c r="G1307" s="24" t="s">
        <v>2418</v>
      </c>
    </row>
    <row r="1308" spans="2:7" x14ac:dyDescent="0.25">
      <c r="B1308" s="23" t="s">
        <v>38</v>
      </c>
      <c r="C1308" s="27" t="s">
        <v>810</v>
      </c>
      <c r="D1308" s="27" t="s">
        <v>3305</v>
      </c>
      <c r="E1308" s="27">
        <v>980</v>
      </c>
      <c r="F1308" s="27">
        <v>98.991710999999995</v>
      </c>
      <c r="G1308" s="24" t="s">
        <v>2418</v>
      </c>
    </row>
    <row r="1309" spans="2:7" x14ac:dyDescent="0.25">
      <c r="B1309" s="23" t="s">
        <v>38</v>
      </c>
      <c r="C1309" s="27" t="s">
        <v>810</v>
      </c>
      <c r="D1309" s="27" t="s">
        <v>683</v>
      </c>
      <c r="E1309" s="27">
        <v>190</v>
      </c>
      <c r="F1309" s="27">
        <v>43.588724999999997</v>
      </c>
      <c r="G1309" s="24" t="s">
        <v>2418</v>
      </c>
    </row>
    <row r="1310" spans="2:7" x14ac:dyDescent="0.25">
      <c r="B1310" s="23" t="s">
        <v>38</v>
      </c>
      <c r="C1310" s="27" t="s">
        <v>810</v>
      </c>
      <c r="D1310" s="27" t="s">
        <v>810</v>
      </c>
      <c r="E1310" s="27">
        <v>5650</v>
      </c>
      <c r="F1310" s="27">
        <v>237.65206900000001</v>
      </c>
      <c r="G1310" s="24" t="s">
        <v>2415</v>
      </c>
    </row>
    <row r="1311" spans="2:7" x14ac:dyDescent="0.25">
      <c r="B1311" s="23" t="s">
        <v>38</v>
      </c>
      <c r="C1311" s="27" t="s">
        <v>810</v>
      </c>
      <c r="D1311" s="27" t="s">
        <v>3306</v>
      </c>
      <c r="E1311" s="27">
        <v>220</v>
      </c>
      <c r="F1311" s="27">
        <v>46.903824999999998</v>
      </c>
      <c r="G1311" s="24" t="s">
        <v>2418</v>
      </c>
    </row>
    <row r="1312" spans="2:7" x14ac:dyDescent="0.25">
      <c r="B1312" s="23" t="s">
        <v>38</v>
      </c>
      <c r="C1312" s="27" t="s">
        <v>810</v>
      </c>
      <c r="D1312" s="27" t="s">
        <v>881</v>
      </c>
      <c r="E1312" s="27">
        <v>70</v>
      </c>
      <c r="F1312" s="27">
        <v>26.457460000000001</v>
      </c>
      <c r="G1312" s="24" t="s">
        <v>2418</v>
      </c>
    </row>
    <row r="1313" spans="2:7" x14ac:dyDescent="0.25">
      <c r="B1313" s="23" t="s">
        <v>38</v>
      </c>
      <c r="C1313" s="27" t="s">
        <v>810</v>
      </c>
      <c r="D1313" s="27" t="s">
        <v>3307</v>
      </c>
      <c r="E1313" s="27">
        <v>600</v>
      </c>
      <c r="F1313" s="27">
        <v>77.458125999999993</v>
      </c>
      <c r="G1313" s="24" t="s">
        <v>2418</v>
      </c>
    </row>
    <row r="1314" spans="2:7" x14ac:dyDescent="0.25">
      <c r="B1314" s="23" t="s">
        <v>38</v>
      </c>
      <c r="C1314" s="27" t="s">
        <v>810</v>
      </c>
      <c r="D1314" s="27" t="s">
        <v>1667</v>
      </c>
      <c r="E1314" s="27">
        <v>280</v>
      </c>
      <c r="F1314" s="27">
        <v>52.914543999999999</v>
      </c>
      <c r="G1314" s="24" t="s">
        <v>2418</v>
      </c>
    </row>
    <row r="1315" spans="2:7" x14ac:dyDescent="0.25">
      <c r="B1315" s="23" t="s">
        <v>38</v>
      </c>
      <c r="C1315" s="27" t="s">
        <v>834</v>
      </c>
      <c r="D1315" s="27" t="s">
        <v>3308</v>
      </c>
      <c r="E1315" s="27">
        <v>837</v>
      </c>
      <c r="F1315" s="27">
        <v>86.790164000000004</v>
      </c>
      <c r="G1315" s="24" t="s">
        <v>2418</v>
      </c>
    </row>
    <row r="1316" spans="2:7" x14ac:dyDescent="0.25">
      <c r="B1316" s="23" t="s">
        <v>38</v>
      </c>
      <c r="C1316" s="27" t="s">
        <v>834</v>
      </c>
      <c r="D1316" s="27" t="s">
        <v>3309</v>
      </c>
      <c r="E1316" s="27">
        <v>279</v>
      </c>
      <c r="F1316" s="27">
        <v>50.109372</v>
      </c>
      <c r="G1316" s="24" t="s">
        <v>2418</v>
      </c>
    </row>
    <row r="1317" spans="2:7" x14ac:dyDescent="0.25">
      <c r="B1317" s="23" t="s">
        <v>38</v>
      </c>
      <c r="C1317" s="27" t="s">
        <v>834</v>
      </c>
      <c r="D1317" s="27" t="s">
        <v>3310</v>
      </c>
      <c r="E1317" s="27">
        <v>32544</v>
      </c>
      <c r="F1317" s="27">
        <v>540.53844300000003</v>
      </c>
      <c r="G1317" s="24" t="s">
        <v>2415</v>
      </c>
    </row>
    <row r="1318" spans="2:7" x14ac:dyDescent="0.25">
      <c r="B1318" s="23" t="s">
        <v>38</v>
      </c>
      <c r="C1318" s="27" t="s">
        <v>834</v>
      </c>
      <c r="D1318" s="27" t="s">
        <v>689</v>
      </c>
      <c r="E1318" s="27">
        <v>900</v>
      </c>
      <c r="F1318" s="27">
        <v>89.996994999999998</v>
      </c>
      <c r="G1318" s="24" t="s">
        <v>2418</v>
      </c>
    </row>
    <row r="1319" spans="2:7" x14ac:dyDescent="0.25">
      <c r="B1319" s="23" t="s">
        <v>38</v>
      </c>
      <c r="C1319" s="27" t="s">
        <v>834</v>
      </c>
      <c r="D1319" s="27" t="s">
        <v>3311</v>
      </c>
      <c r="E1319" s="27">
        <v>900</v>
      </c>
      <c r="F1319" s="27">
        <v>89.996994999999998</v>
      </c>
      <c r="G1319" s="24" t="s">
        <v>2418</v>
      </c>
    </row>
    <row r="1320" spans="2:7" x14ac:dyDescent="0.25">
      <c r="B1320" s="23" t="s">
        <v>38</v>
      </c>
      <c r="C1320" s="27" t="s">
        <v>834</v>
      </c>
      <c r="D1320" s="27" t="s">
        <v>3312</v>
      </c>
      <c r="E1320" s="27">
        <v>891</v>
      </c>
      <c r="F1320" s="27">
        <v>89.545910000000006</v>
      </c>
      <c r="G1320" s="24" t="s">
        <v>2418</v>
      </c>
    </row>
    <row r="1321" spans="2:7" x14ac:dyDescent="0.25">
      <c r="B1321" s="23" t="s">
        <v>38</v>
      </c>
      <c r="C1321" s="27" t="s">
        <v>834</v>
      </c>
      <c r="D1321" s="27" t="s">
        <v>3313</v>
      </c>
      <c r="E1321" s="27">
        <v>900</v>
      </c>
      <c r="F1321" s="27">
        <v>89.996994999999998</v>
      </c>
      <c r="G1321" s="24" t="s">
        <v>2418</v>
      </c>
    </row>
    <row r="1322" spans="2:7" x14ac:dyDescent="0.25">
      <c r="B1322" s="23" t="s">
        <v>38</v>
      </c>
      <c r="C1322" s="27" t="s">
        <v>834</v>
      </c>
      <c r="D1322" s="27" t="s">
        <v>3314</v>
      </c>
      <c r="E1322" s="27">
        <v>9</v>
      </c>
      <c r="F1322" s="27">
        <v>9</v>
      </c>
      <c r="G1322" s="24" t="s">
        <v>2418</v>
      </c>
    </row>
    <row r="1323" spans="2:7" x14ac:dyDescent="0.25">
      <c r="B1323" s="23" t="s">
        <v>38</v>
      </c>
      <c r="C1323" s="27" t="s">
        <v>834</v>
      </c>
      <c r="D1323" s="27" t="s">
        <v>3315</v>
      </c>
      <c r="E1323" s="27">
        <v>891</v>
      </c>
      <c r="F1323" s="27">
        <v>89.545910000000006</v>
      </c>
      <c r="G1323" s="24" t="s">
        <v>2418</v>
      </c>
    </row>
    <row r="1324" spans="2:7" x14ac:dyDescent="0.25">
      <c r="B1324" s="23" t="s">
        <v>38</v>
      </c>
      <c r="C1324" s="27" t="s">
        <v>834</v>
      </c>
      <c r="D1324" s="27" t="s">
        <v>3316</v>
      </c>
      <c r="E1324" s="27">
        <v>900</v>
      </c>
      <c r="F1324" s="27">
        <v>89.996994999999998</v>
      </c>
      <c r="G1324" s="24" t="s">
        <v>2418</v>
      </c>
    </row>
    <row r="1325" spans="2:7" x14ac:dyDescent="0.25">
      <c r="B1325" s="23" t="s">
        <v>38</v>
      </c>
      <c r="C1325" s="27" t="s">
        <v>834</v>
      </c>
      <c r="D1325" s="27" t="s">
        <v>3317</v>
      </c>
      <c r="E1325" s="27">
        <v>657</v>
      </c>
      <c r="F1325" s="27">
        <v>76.894165999999998</v>
      </c>
      <c r="G1325" s="24" t="s">
        <v>2418</v>
      </c>
    </row>
    <row r="1326" spans="2:7" x14ac:dyDescent="0.25">
      <c r="B1326" s="23" t="s">
        <v>38</v>
      </c>
      <c r="C1326" s="27" t="s">
        <v>834</v>
      </c>
      <c r="D1326" s="27" t="s">
        <v>2136</v>
      </c>
      <c r="E1326" s="27">
        <v>1782</v>
      </c>
      <c r="F1326" s="27">
        <v>126.632811</v>
      </c>
      <c r="G1326" s="24" t="s">
        <v>2418</v>
      </c>
    </row>
    <row r="1327" spans="2:7" x14ac:dyDescent="0.25">
      <c r="B1327" s="23" t="s">
        <v>38</v>
      </c>
      <c r="C1327" s="27" t="s">
        <v>832</v>
      </c>
      <c r="D1327" s="27" t="s">
        <v>832</v>
      </c>
      <c r="E1327" s="27">
        <v>1680</v>
      </c>
      <c r="F1327" s="27">
        <v>115.922842</v>
      </c>
      <c r="G1327" s="24" t="s">
        <v>2418</v>
      </c>
    </row>
    <row r="1328" spans="2:7" x14ac:dyDescent="0.25">
      <c r="B1328" s="23" t="s">
        <v>38</v>
      </c>
      <c r="C1328" s="27" t="s">
        <v>832</v>
      </c>
      <c r="D1328" s="27" t="s">
        <v>3318</v>
      </c>
      <c r="E1328" s="27">
        <v>800</v>
      </c>
      <c r="F1328" s="27">
        <v>79.997328999999993</v>
      </c>
      <c r="G1328" s="24" t="s">
        <v>2418</v>
      </c>
    </row>
    <row r="1329" spans="2:7" x14ac:dyDescent="0.25">
      <c r="B1329" s="23" t="s">
        <v>38</v>
      </c>
      <c r="C1329" s="27" t="s">
        <v>832</v>
      </c>
      <c r="D1329" s="27" t="s">
        <v>3319</v>
      </c>
      <c r="E1329" s="27">
        <v>752</v>
      </c>
      <c r="F1329" s="27">
        <v>77.560445000000001</v>
      </c>
      <c r="G1329" s="24" t="s">
        <v>2418</v>
      </c>
    </row>
    <row r="1330" spans="2:7" x14ac:dyDescent="0.25">
      <c r="B1330" s="23" t="s">
        <v>38</v>
      </c>
      <c r="C1330" s="27" t="s">
        <v>846</v>
      </c>
      <c r="D1330" s="27" t="s">
        <v>3320</v>
      </c>
      <c r="E1330" s="27">
        <v>72</v>
      </c>
      <c r="F1330" s="27">
        <v>23.999935000000001</v>
      </c>
      <c r="G1330" s="24" t="s">
        <v>2418</v>
      </c>
    </row>
    <row r="1331" spans="2:7" x14ac:dyDescent="0.25">
      <c r="B1331" s="23" t="s">
        <v>38</v>
      </c>
      <c r="C1331" s="27" t="s">
        <v>846</v>
      </c>
      <c r="D1331" s="27" t="s">
        <v>846</v>
      </c>
      <c r="E1331" s="27">
        <v>2336</v>
      </c>
      <c r="F1331" s="27">
        <v>136.69064299999999</v>
      </c>
      <c r="G1331" s="24" t="s">
        <v>2418</v>
      </c>
    </row>
    <row r="1332" spans="2:7" x14ac:dyDescent="0.25">
      <c r="B1332" s="23" t="s">
        <v>38</v>
      </c>
      <c r="C1332" s="27" t="s">
        <v>846</v>
      </c>
      <c r="D1332" s="27" t="s">
        <v>2431</v>
      </c>
      <c r="E1332" s="27">
        <v>144</v>
      </c>
      <c r="F1332" s="27">
        <v>33.940930999999999</v>
      </c>
      <c r="G1332" s="24" t="s">
        <v>2418</v>
      </c>
    </row>
    <row r="1333" spans="2:7" x14ac:dyDescent="0.25">
      <c r="B1333" s="23" t="s">
        <v>38</v>
      </c>
      <c r="C1333" s="27" t="s">
        <v>883</v>
      </c>
      <c r="D1333" s="27" t="s">
        <v>3321</v>
      </c>
      <c r="E1333" s="27">
        <v>1200</v>
      </c>
      <c r="F1333" s="27">
        <v>97.974665999999999</v>
      </c>
      <c r="G1333" s="24" t="s">
        <v>2418</v>
      </c>
    </row>
    <row r="1334" spans="2:7" x14ac:dyDescent="0.25">
      <c r="B1334" s="23" t="s">
        <v>38</v>
      </c>
      <c r="C1334" s="27" t="s">
        <v>883</v>
      </c>
      <c r="D1334" s="27" t="s">
        <v>3322</v>
      </c>
      <c r="E1334" s="27">
        <v>800</v>
      </c>
      <c r="F1334" s="27">
        <v>79.997328999999993</v>
      </c>
      <c r="G1334" s="24" t="s">
        <v>2418</v>
      </c>
    </row>
    <row r="1335" spans="2:7" x14ac:dyDescent="0.25">
      <c r="B1335" s="23" t="s">
        <v>38</v>
      </c>
      <c r="C1335" s="27" t="s">
        <v>883</v>
      </c>
      <c r="D1335" s="27" t="s">
        <v>3323</v>
      </c>
      <c r="E1335" s="27">
        <v>256</v>
      </c>
      <c r="F1335" s="27">
        <v>45.254361000000003</v>
      </c>
      <c r="G1335" s="24" t="s">
        <v>2418</v>
      </c>
    </row>
    <row r="1336" spans="2:7" x14ac:dyDescent="0.25">
      <c r="B1336" s="23" t="s">
        <v>38</v>
      </c>
      <c r="C1336" s="27" t="s">
        <v>883</v>
      </c>
      <c r="D1336" s="27" t="s">
        <v>3324</v>
      </c>
      <c r="E1336" s="27">
        <v>752</v>
      </c>
      <c r="F1336" s="27">
        <v>77.560445000000001</v>
      </c>
      <c r="G1336" s="24" t="s">
        <v>2418</v>
      </c>
    </row>
    <row r="1337" spans="2:7" x14ac:dyDescent="0.25">
      <c r="B1337" s="23" t="s">
        <v>38</v>
      </c>
      <c r="C1337" s="27" t="s">
        <v>883</v>
      </c>
      <c r="D1337" s="27" t="s">
        <v>883</v>
      </c>
      <c r="E1337" s="27">
        <v>3400</v>
      </c>
      <c r="F1337" s="27">
        <v>164.90064000000001</v>
      </c>
      <c r="G1337" s="24" t="s">
        <v>2415</v>
      </c>
    </row>
    <row r="1338" spans="2:7" x14ac:dyDescent="0.25">
      <c r="B1338" s="23" t="s">
        <v>38</v>
      </c>
      <c r="C1338" s="27" t="s">
        <v>883</v>
      </c>
      <c r="D1338" s="27" t="s">
        <v>3325</v>
      </c>
      <c r="E1338" s="27">
        <v>248</v>
      </c>
      <c r="F1338" s="27">
        <v>44.541663999999997</v>
      </c>
      <c r="G1338" s="24" t="s">
        <v>2418</v>
      </c>
    </row>
    <row r="1339" spans="2:7" x14ac:dyDescent="0.25">
      <c r="B1339" s="23" t="s">
        <v>38</v>
      </c>
      <c r="C1339" s="27" t="s">
        <v>883</v>
      </c>
      <c r="D1339" s="27" t="s">
        <v>3326</v>
      </c>
      <c r="E1339" s="27">
        <v>264</v>
      </c>
      <c r="F1339" s="27">
        <v>45.956004999999998</v>
      </c>
      <c r="G1339" s="24" t="s">
        <v>2418</v>
      </c>
    </row>
    <row r="1340" spans="2:7" x14ac:dyDescent="0.25">
      <c r="B1340" s="23" t="s">
        <v>38</v>
      </c>
      <c r="C1340" s="27" t="s">
        <v>909</v>
      </c>
      <c r="D1340" s="27" t="s">
        <v>3327</v>
      </c>
      <c r="E1340" s="27">
        <v>276</v>
      </c>
      <c r="F1340" s="27">
        <v>40.693362</v>
      </c>
      <c r="G1340" s="24" t="s">
        <v>2418</v>
      </c>
    </row>
    <row r="1341" spans="2:7" x14ac:dyDescent="0.25">
      <c r="B1341" s="23" t="s">
        <v>38</v>
      </c>
      <c r="C1341" s="27" t="s">
        <v>909</v>
      </c>
      <c r="D1341" s="27" t="s">
        <v>3328</v>
      </c>
      <c r="E1341" s="27">
        <v>1170</v>
      </c>
      <c r="F1341" s="27">
        <v>83.779957999999993</v>
      </c>
      <c r="G1341" s="24" t="s">
        <v>2418</v>
      </c>
    </row>
    <row r="1342" spans="2:7" x14ac:dyDescent="0.25">
      <c r="B1342" s="23" t="s">
        <v>38</v>
      </c>
      <c r="C1342" s="27" t="s">
        <v>909</v>
      </c>
      <c r="D1342" s="27" t="s">
        <v>3329</v>
      </c>
      <c r="E1342" s="27">
        <v>468</v>
      </c>
      <c r="F1342" s="27">
        <v>52.989189000000003</v>
      </c>
      <c r="G1342" s="24" t="s">
        <v>2418</v>
      </c>
    </row>
    <row r="1343" spans="2:7" x14ac:dyDescent="0.25">
      <c r="B1343" s="23" t="s">
        <v>38</v>
      </c>
      <c r="C1343" s="27" t="s">
        <v>926</v>
      </c>
      <c r="D1343" s="27" t="s">
        <v>3330</v>
      </c>
      <c r="E1343" s="27">
        <v>800</v>
      </c>
      <c r="F1343" s="27">
        <v>79.997328999999993</v>
      </c>
      <c r="G1343" s="24" t="s">
        <v>2418</v>
      </c>
    </row>
    <row r="1344" spans="2:7" x14ac:dyDescent="0.25">
      <c r="B1344" s="23" t="s">
        <v>38</v>
      </c>
      <c r="C1344" s="27" t="s">
        <v>926</v>
      </c>
      <c r="D1344" s="27" t="s">
        <v>926</v>
      </c>
      <c r="E1344" s="27">
        <v>3720</v>
      </c>
      <c r="F1344" s="27">
        <v>172.48387099999999</v>
      </c>
      <c r="G1344" s="24" t="s">
        <v>2415</v>
      </c>
    </row>
    <row r="1345" spans="2:7" x14ac:dyDescent="0.25">
      <c r="B1345" s="23" t="s">
        <v>38</v>
      </c>
      <c r="C1345" s="27" t="s">
        <v>49</v>
      </c>
      <c r="D1345" s="27" t="s">
        <v>3331</v>
      </c>
      <c r="E1345" s="27">
        <v>360</v>
      </c>
      <c r="F1345" s="27">
        <v>53.664834999999997</v>
      </c>
      <c r="G1345" s="24" t="s">
        <v>2418</v>
      </c>
    </row>
    <row r="1346" spans="2:7" x14ac:dyDescent="0.25">
      <c r="B1346" s="23" t="s">
        <v>38</v>
      </c>
      <c r="C1346" s="27" t="s">
        <v>49</v>
      </c>
      <c r="D1346" s="27" t="s">
        <v>3332</v>
      </c>
      <c r="E1346" s="27">
        <v>120</v>
      </c>
      <c r="F1346" s="27">
        <v>30.983720000000002</v>
      </c>
      <c r="G1346" s="24" t="s">
        <v>2418</v>
      </c>
    </row>
    <row r="1347" spans="2:7" x14ac:dyDescent="0.25">
      <c r="B1347" s="23" t="s">
        <v>38</v>
      </c>
      <c r="C1347" s="27" t="s">
        <v>49</v>
      </c>
      <c r="D1347" s="27" t="s">
        <v>3333</v>
      </c>
      <c r="E1347" s="27">
        <v>200</v>
      </c>
      <c r="F1347" s="27">
        <v>39.999676000000001</v>
      </c>
      <c r="G1347" s="24" t="s">
        <v>2418</v>
      </c>
    </row>
    <row r="1348" spans="2:7" x14ac:dyDescent="0.25">
      <c r="B1348" s="23" t="s">
        <v>38</v>
      </c>
      <c r="C1348" s="27" t="s">
        <v>49</v>
      </c>
      <c r="D1348" s="27" t="s">
        <v>3334</v>
      </c>
      <c r="E1348" s="27">
        <v>56</v>
      </c>
      <c r="F1348" s="27">
        <v>21.165967999999999</v>
      </c>
      <c r="G1348" s="24" t="s">
        <v>2418</v>
      </c>
    </row>
    <row r="1349" spans="2:7" x14ac:dyDescent="0.25">
      <c r="B1349" s="23" t="s">
        <v>38</v>
      </c>
      <c r="C1349" s="27" t="s">
        <v>49</v>
      </c>
      <c r="D1349" s="27" t="s">
        <v>3335</v>
      </c>
      <c r="E1349" s="27">
        <v>248</v>
      </c>
      <c r="F1349" s="27">
        <v>44.541663999999997</v>
      </c>
      <c r="G1349" s="24" t="s">
        <v>2418</v>
      </c>
    </row>
    <row r="1350" spans="2:7" x14ac:dyDescent="0.25">
      <c r="B1350" s="23" t="s">
        <v>38</v>
      </c>
      <c r="C1350" s="27" t="s">
        <v>49</v>
      </c>
      <c r="D1350" s="27" t="s">
        <v>3263</v>
      </c>
      <c r="E1350" s="27">
        <v>120</v>
      </c>
      <c r="F1350" s="27">
        <v>30.983720000000002</v>
      </c>
      <c r="G1350" s="24" t="s">
        <v>2418</v>
      </c>
    </row>
    <row r="1351" spans="2:7" x14ac:dyDescent="0.25">
      <c r="B1351" s="23" t="s">
        <v>38</v>
      </c>
      <c r="C1351" s="27" t="s">
        <v>49</v>
      </c>
      <c r="D1351" s="27" t="s">
        <v>49</v>
      </c>
      <c r="E1351" s="27">
        <v>1192</v>
      </c>
      <c r="F1351" s="27">
        <v>97.647570999999999</v>
      </c>
      <c r="G1351" s="24" t="s">
        <v>2418</v>
      </c>
    </row>
    <row r="1352" spans="2:7" x14ac:dyDescent="0.25">
      <c r="B1352" s="23" t="s">
        <v>38</v>
      </c>
      <c r="C1352" s="27" t="s">
        <v>49</v>
      </c>
      <c r="D1352" s="27" t="s">
        <v>3336</v>
      </c>
      <c r="E1352" s="27">
        <v>480</v>
      </c>
      <c r="F1352" s="27">
        <v>61.966500000000003</v>
      </c>
      <c r="G1352" s="24" t="s">
        <v>2418</v>
      </c>
    </row>
    <row r="1353" spans="2:7" x14ac:dyDescent="0.25">
      <c r="B1353" s="23" t="s">
        <v>38</v>
      </c>
      <c r="C1353" s="27" t="s">
        <v>49</v>
      </c>
      <c r="D1353" s="27" t="s">
        <v>2693</v>
      </c>
      <c r="E1353" s="27">
        <v>88</v>
      </c>
      <c r="F1353" s="27">
        <v>26.532909</v>
      </c>
      <c r="G1353" s="24" t="s">
        <v>2418</v>
      </c>
    </row>
    <row r="1354" spans="2:7" x14ac:dyDescent="0.25">
      <c r="B1354" s="23" t="s">
        <v>38</v>
      </c>
      <c r="C1354" s="27" t="s">
        <v>49</v>
      </c>
      <c r="D1354" s="27" t="s">
        <v>3337</v>
      </c>
      <c r="E1354" s="27">
        <v>392</v>
      </c>
      <c r="F1354" s="27">
        <v>55.999093000000002</v>
      </c>
      <c r="G1354" s="24" t="s">
        <v>2418</v>
      </c>
    </row>
    <row r="1355" spans="2:7" x14ac:dyDescent="0.25">
      <c r="B1355" s="23" t="s">
        <v>38</v>
      </c>
      <c r="C1355" s="27" t="s">
        <v>963</v>
      </c>
      <c r="D1355" s="27" t="s">
        <v>3338</v>
      </c>
      <c r="E1355" s="27">
        <v>800</v>
      </c>
      <c r="F1355" s="27">
        <v>79.997328999999993</v>
      </c>
      <c r="G1355" s="24" t="s">
        <v>2418</v>
      </c>
    </row>
    <row r="1356" spans="2:7" x14ac:dyDescent="0.25">
      <c r="B1356" s="23" t="s">
        <v>38</v>
      </c>
      <c r="C1356" s="27" t="s">
        <v>963</v>
      </c>
      <c r="D1356" s="27" t="s">
        <v>842</v>
      </c>
      <c r="E1356" s="27">
        <v>728</v>
      </c>
      <c r="F1356" s="27">
        <v>76.312820000000002</v>
      </c>
      <c r="G1356" s="24" t="s">
        <v>2418</v>
      </c>
    </row>
    <row r="1357" spans="2:7" x14ac:dyDescent="0.25">
      <c r="B1357" s="23" t="s">
        <v>38</v>
      </c>
      <c r="C1357" s="27" t="s">
        <v>963</v>
      </c>
      <c r="D1357" s="27" t="s">
        <v>3339</v>
      </c>
      <c r="E1357" s="27">
        <v>176</v>
      </c>
      <c r="F1357" s="27">
        <v>37.523060000000001</v>
      </c>
      <c r="G1357" s="24" t="s">
        <v>2418</v>
      </c>
    </row>
    <row r="1358" spans="2:7" x14ac:dyDescent="0.25">
      <c r="B1358" s="23" t="s">
        <v>38</v>
      </c>
      <c r="C1358" s="27" t="s">
        <v>963</v>
      </c>
      <c r="D1358" s="27" t="s">
        <v>963</v>
      </c>
      <c r="E1358" s="27">
        <v>1016</v>
      </c>
      <c r="F1358" s="27">
        <v>90.151589999999999</v>
      </c>
      <c r="G1358" s="24" t="s">
        <v>2418</v>
      </c>
    </row>
    <row r="1359" spans="2:7" x14ac:dyDescent="0.25">
      <c r="B1359" s="23" t="s">
        <v>38</v>
      </c>
      <c r="C1359" s="27" t="s">
        <v>963</v>
      </c>
      <c r="D1359" s="27" t="s">
        <v>3340</v>
      </c>
      <c r="E1359" s="27">
        <v>456</v>
      </c>
      <c r="F1359" s="27">
        <v>60.397534999999998</v>
      </c>
      <c r="G1359" s="24" t="s">
        <v>2418</v>
      </c>
    </row>
    <row r="1360" spans="2:7" x14ac:dyDescent="0.25">
      <c r="B1360" s="23" t="s">
        <v>38</v>
      </c>
      <c r="C1360" s="27" t="s">
        <v>981</v>
      </c>
      <c r="D1360" s="27" t="s">
        <v>3341</v>
      </c>
      <c r="E1360" s="27">
        <v>800</v>
      </c>
      <c r="F1360" s="27">
        <v>79.997328999999993</v>
      </c>
      <c r="G1360" s="24" t="s">
        <v>2418</v>
      </c>
    </row>
    <row r="1361" spans="2:7" x14ac:dyDescent="0.25">
      <c r="B1361" s="23" t="s">
        <v>38</v>
      </c>
      <c r="C1361" s="27" t="s">
        <v>981</v>
      </c>
      <c r="D1361" s="27" t="s">
        <v>3295</v>
      </c>
      <c r="E1361" s="27">
        <v>800</v>
      </c>
      <c r="F1361" s="27">
        <v>79.997328999999993</v>
      </c>
      <c r="G1361" s="24" t="s">
        <v>2418</v>
      </c>
    </row>
    <row r="1362" spans="2:7" x14ac:dyDescent="0.25">
      <c r="B1362" s="23" t="s">
        <v>38</v>
      </c>
      <c r="C1362" s="27" t="s">
        <v>981</v>
      </c>
      <c r="D1362" s="27" t="s">
        <v>3342</v>
      </c>
      <c r="E1362" s="27">
        <v>304</v>
      </c>
      <c r="F1362" s="27">
        <v>49.314697000000002</v>
      </c>
      <c r="G1362" s="24" t="s">
        <v>2418</v>
      </c>
    </row>
    <row r="1363" spans="2:7" x14ac:dyDescent="0.25">
      <c r="B1363" s="23" t="s">
        <v>38</v>
      </c>
      <c r="C1363" s="27" t="s">
        <v>981</v>
      </c>
      <c r="D1363" s="27" t="s">
        <v>2423</v>
      </c>
      <c r="E1363" s="27">
        <v>776</v>
      </c>
      <c r="F1363" s="27">
        <v>78.788310999999993</v>
      </c>
      <c r="G1363" s="24" t="s">
        <v>2418</v>
      </c>
    </row>
    <row r="1364" spans="2:7" x14ac:dyDescent="0.25">
      <c r="B1364" s="23" t="s">
        <v>38</v>
      </c>
      <c r="C1364" s="27" t="s">
        <v>981</v>
      </c>
      <c r="D1364" s="27" t="s">
        <v>3322</v>
      </c>
      <c r="E1364" s="27">
        <v>744</v>
      </c>
      <c r="F1364" s="27">
        <v>77.146811999999997</v>
      </c>
      <c r="G1364" s="24" t="s">
        <v>2418</v>
      </c>
    </row>
    <row r="1365" spans="2:7" x14ac:dyDescent="0.25">
      <c r="B1365" s="23" t="s">
        <v>38</v>
      </c>
      <c r="C1365" s="27" t="s">
        <v>981</v>
      </c>
      <c r="D1365" s="27" t="s">
        <v>3343</v>
      </c>
      <c r="E1365" s="27">
        <v>776</v>
      </c>
      <c r="F1365" s="27">
        <v>78.788310999999993</v>
      </c>
      <c r="G1365" s="24" t="s">
        <v>2418</v>
      </c>
    </row>
    <row r="1366" spans="2:7" x14ac:dyDescent="0.25">
      <c r="B1366" s="23" t="s">
        <v>38</v>
      </c>
      <c r="C1366" s="27" t="s">
        <v>981</v>
      </c>
      <c r="D1366" s="27" t="s">
        <v>2651</v>
      </c>
      <c r="E1366" s="27">
        <v>32</v>
      </c>
      <c r="F1366" s="27">
        <v>15.999984</v>
      </c>
      <c r="G1366" s="24" t="s">
        <v>2418</v>
      </c>
    </row>
    <row r="1367" spans="2:7" x14ac:dyDescent="0.25">
      <c r="B1367" s="23" t="s">
        <v>38</v>
      </c>
      <c r="C1367" s="27" t="s">
        <v>981</v>
      </c>
      <c r="D1367" s="27" t="s">
        <v>2621</v>
      </c>
      <c r="E1367" s="27">
        <v>760</v>
      </c>
      <c r="F1367" s="27">
        <v>77.971883000000005</v>
      </c>
      <c r="G1367" s="24" t="s">
        <v>2418</v>
      </c>
    </row>
    <row r="1368" spans="2:7" x14ac:dyDescent="0.25">
      <c r="B1368" s="23" t="s">
        <v>38</v>
      </c>
      <c r="C1368" s="27" t="s">
        <v>981</v>
      </c>
      <c r="D1368" s="27" t="s">
        <v>981</v>
      </c>
      <c r="E1368" s="27">
        <v>1536</v>
      </c>
      <c r="F1368" s="27">
        <v>110.844111</v>
      </c>
      <c r="G1368" s="24" t="s">
        <v>2418</v>
      </c>
    </row>
    <row r="1369" spans="2:7" x14ac:dyDescent="0.25">
      <c r="B1369" s="23" t="s">
        <v>38</v>
      </c>
      <c r="C1369" s="27" t="s">
        <v>981</v>
      </c>
      <c r="D1369" s="27" t="s">
        <v>1539</v>
      </c>
      <c r="E1369" s="27">
        <v>800</v>
      </c>
      <c r="F1369" s="27">
        <v>79.997328999999993</v>
      </c>
      <c r="G1369" s="24" t="s">
        <v>2418</v>
      </c>
    </row>
    <row r="1370" spans="2:7" x14ac:dyDescent="0.25">
      <c r="B1370" s="23" t="s">
        <v>38</v>
      </c>
      <c r="C1370" s="27" t="s">
        <v>1002</v>
      </c>
      <c r="D1370" s="27" t="s">
        <v>3344</v>
      </c>
      <c r="E1370" s="27">
        <v>497</v>
      </c>
      <c r="F1370" s="27">
        <v>58.981656000000001</v>
      </c>
      <c r="G1370" s="24" t="s">
        <v>2418</v>
      </c>
    </row>
    <row r="1371" spans="2:7" x14ac:dyDescent="0.25">
      <c r="B1371" s="23" t="s">
        <v>38</v>
      </c>
      <c r="C1371" s="27" t="s">
        <v>1002</v>
      </c>
      <c r="D1371" s="27" t="s">
        <v>3281</v>
      </c>
      <c r="E1371" s="27">
        <v>672</v>
      </c>
      <c r="F1371" s="27">
        <v>68.583515000000006</v>
      </c>
      <c r="G1371" s="24" t="s">
        <v>2418</v>
      </c>
    </row>
    <row r="1372" spans="2:7" x14ac:dyDescent="0.25">
      <c r="B1372" s="23" t="s">
        <v>38</v>
      </c>
      <c r="C1372" s="27" t="s">
        <v>1002</v>
      </c>
      <c r="D1372" s="27" t="s">
        <v>1002</v>
      </c>
      <c r="E1372" s="27">
        <v>1883</v>
      </c>
      <c r="F1372" s="27">
        <v>114.798159</v>
      </c>
      <c r="G1372" s="24" t="s">
        <v>2418</v>
      </c>
    </row>
    <row r="1373" spans="2:7" x14ac:dyDescent="0.25">
      <c r="B1373" s="23" t="s">
        <v>38</v>
      </c>
      <c r="C1373" s="27" t="s">
        <v>1002</v>
      </c>
      <c r="D1373" s="27" t="s">
        <v>1584</v>
      </c>
      <c r="E1373" s="27">
        <v>378</v>
      </c>
      <c r="F1373" s="27">
        <v>51.438364999999997</v>
      </c>
      <c r="G1373" s="24" t="s">
        <v>2418</v>
      </c>
    </row>
    <row r="1374" spans="2:7" x14ac:dyDescent="0.25">
      <c r="B1374" s="23" t="s">
        <v>38</v>
      </c>
      <c r="C1374" s="27" t="s">
        <v>1007</v>
      </c>
      <c r="D1374" s="27" t="s">
        <v>3345</v>
      </c>
      <c r="E1374" s="27">
        <v>784</v>
      </c>
      <c r="F1374" s="27">
        <v>79.193369000000004</v>
      </c>
      <c r="G1374" s="24" t="s">
        <v>2418</v>
      </c>
    </row>
    <row r="1375" spans="2:7" x14ac:dyDescent="0.25">
      <c r="B1375" s="23" t="s">
        <v>38</v>
      </c>
      <c r="C1375" s="27" t="s">
        <v>1007</v>
      </c>
      <c r="D1375" s="27" t="s">
        <v>3346</v>
      </c>
      <c r="E1375" s="27">
        <v>800</v>
      </c>
      <c r="F1375" s="27">
        <v>79.997328999999993</v>
      </c>
      <c r="G1375" s="24" t="s">
        <v>2418</v>
      </c>
    </row>
    <row r="1376" spans="2:7" x14ac:dyDescent="0.25">
      <c r="B1376" s="23" t="s">
        <v>38</v>
      </c>
      <c r="C1376" s="27" t="s">
        <v>1007</v>
      </c>
      <c r="D1376" s="27" t="s">
        <v>683</v>
      </c>
      <c r="E1376" s="27">
        <v>96</v>
      </c>
      <c r="F1376" s="27">
        <v>27.712710000000001</v>
      </c>
      <c r="G1376" s="24" t="s">
        <v>2418</v>
      </c>
    </row>
    <row r="1377" spans="2:7" x14ac:dyDescent="0.25">
      <c r="B1377" s="23" t="s">
        <v>38</v>
      </c>
      <c r="C1377" s="27" t="s">
        <v>1007</v>
      </c>
      <c r="D1377" s="27" t="s">
        <v>1007</v>
      </c>
      <c r="E1377" s="27">
        <v>1560</v>
      </c>
      <c r="F1377" s="27">
        <v>111.706611</v>
      </c>
      <c r="G1377" s="24" t="s">
        <v>2418</v>
      </c>
    </row>
    <row r="1378" spans="2:7" x14ac:dyDescent="0.25">
      <c r="B1378" s="23" t="s">
        <v>38</v>
      </c>
      <c r="C1378" s="27" t="s">
        <v>1007</v>
      </c>
      <c r="D1378" s="27" t="s">
        <v>3347</v>
      </c>
      <c r="E1378" s="27">
        <v>768</v>
      </c>
      <c r="F1378" s="27">
        <v>78.381159999999994</v>
      </c>
      <c r="G1378" s="24" t="s">
        <v>2418</v>
      </c>
    </row>
    <row r="1379" spans="2:7" x14ac:dyDescent="0.25">
      <c r="B1379" s="23" t="s">
        <v>38</v>
      </c>
      <c r="C1379" s="27" t="s">
        <v>1007</v>
      </c>
      <c r="D1379" s="27" t="s">
        <v>2465</v>
      </c>
      <c r="E1379" s="27">
        <v>800</v>
      </c>
      <c r="F1379" s="27">
        <v>79.997328999999993</v>
      </c>
      <c r="G1379" s="24" t="s">
        <v>2418</v>
      </c>
    </row>
    <row r="1380" spans="2:7" x14ac:dyDescent="0.25">
      <c r="B1380" s="23" t="s">
        <v>38</v>
      </c>
      <c r="C1380" s="27" t="s">
        <v>1013</v>
      </c>
      <c r="D1380" s="27" t="s">
        <v>3348</v>
      </c>
      <c r="E1380" s="27">
        <v>476</v>
      </c>
      <c r="F1380" s="27">
        <v>57.722174000000003</v>
      </c>
      <c r="G1380" s="24" t="s">
        <v>2418</v>
      </c>
    </row>
    <row r="1381" spans="2:7" x14ac:dyDescent="0.25">
      <c r="B1381" s="23" t="s">
        <v>38</v>
      </c>
      <c r="C1381" s="27" t="s">
        <v>1013</v>
      </c>
      <c r="D1381" s="27" t="s">
        <v>3349</v>
      </c>
      <c r="E1381" s="27">
        <v>700</v>
      </c>
      <c r="F1381" s="27">
        <v>69.997663000000003</v>
      </c>
      <c r="G1381" s="24" t="s">
        <v>2418</v>
      </c>
    </row>
    <row r="1382" spans="2:7" x14ac:dyDescent="0.25">
      <c r="B1382" s="23" t="s">
        <v>38</v>
      </c>
      <c r="C1382" s="27" t="s">
        <v>1013</v>
      </c>
      <c r="D1382" s="27" t="s">
        <v>3350</v>
      </c>
      <c r="E1382" s="27">
        <v>693</v>
      </c>
      <c r="F1382" s="27">
        <v>69.646818999999994</v>
      </c>
      <c r="G1382" s="24" t="s">
        <v>2418</v>
      </c>
    </row>
    <row r="1383" spans="2:7" x14ac:dyDescent="0.25">
      <c r="B1383" s="23" t="s">
        <v>38</v>
      </c>
      <c r="C1383" s="27" t="s">
        <v>1013</v>
      </c>
      <c r="D1383" s="27" t="s">
        <v>3351</v>
      </c>
      <c r="E1383" s="27">
        <v>553</v>
      </c>
      <c r="F1383" s="27">
        <v>62.215724000000002</v>
      </c>
      <c r="G1383" s="24" t="s">
        <v>2418</v>
      </c>
    </row>
    <row r="1384" spans="2:7" x14ac:dyDescent="0.25">
      <c r="B1384" s="23" t="s">
        <v>38</v>
      </c>
      <c r="C1384" s="27" t="s">
        <v>1013</v>
      </c>
      <c r="D1384" s="27" t="s">
        <v>3352</v>
      </c>
      <c r="E1384" s="27">
        <v>700</v>
      </c>
      <c r="F1384" s="27">
        <v>69.997663000000003</v>
      </c>
      <c r="G1384" s="24" t="s">
        <v>2418</v>
      </c>
    </row>
    <row r="1385" spans="2:7" x14ac:dyDescent="0.25">
      <c r="B1385" s="23" t="s">
        <v>38</v>
      </c>
      <c r="C1385" s="27" t="s">
        <v>1013</v>
      </c>
      <c r="D1385" s="27" t="s">
        <v>3353</v>
      </c>
      <c r="E1385" s="27">
        <v>546</v>
      </c>
      <c r="F1385" s="27">
        <v>61.820720999999999</v>
      </c>
      <c r="G1385" s="24" t="s">
        <v>2418</v>
      </c>
    </row>
    <row r="1386" spans="2:7" x14ac:dyDescent="0.25">
      <c r="B1386" s="23" t="s">
        <v>38</v>
      </c>
      <c r="C1386" s="27" t="s">
        <v>1013</v>
      </c>
      <c r="D1386" s="27" t="s">
        <v>1013</v>
      </c>
      <c r="E1386" s="27">
        <v>1029</v>
      </c>
      <c r="F1386" s="27">
        <v>84.866309999999999</v>
      </c>
      <c r="G1386" s="24" t="s">
        <v>2418</v>
      </c>
    </row>
    <row r="1387" spans="2:7" x14ac:dyDescent="0.25">
      <c r="B1387" s="23" t="s">
        <v>38</v>
      </c>
      <c r="C1387" s="27" t="s">
        <v>1022</v>
      </c>
      <c r="D1387" s="27" t="s">
        <v>3354</v>
      </c>
      <c r="E1387" s="27">
        <v>220</v>
      </c>
      <c r="F1387" s="27">
        <v>49.193179999999998</v>
      </c>
      <c r="G1387" s="24" t="s">
        <v>2418</v>
      </c>
    </row>
    <row r="1388" spans="2:7" x14ac:dyDescent="0.25">
      <c r="B1388" s="23" t="s">
        <v>38</v>
      </c>
      <c r="C1388" s="27" t="s">
        <v>1022</v>
      </c>
      <c r="D1388" s="27" t="s">
        <v>3355</v>
      </c>
      <c r="E1388" s="27">
        <v>836</v>
      </c>
      <c r="F1388" s="27">
        <v>95.893350999999996</v>
      </c>
      <c r="G1388" s="24" t="s">
        <v>2418</v>
      </c>
    </row>
    <row r="1389" spans="2:7" x14ac:dyDescent="0.25">
      <c r="B1389" s="23" t="s">
        <v>38</v>
      </c>
      <c r="C1389" s="27" t="s">
        <v>1022</v>
      </c>
      <c r="D1389" s="27" t="s">
        <v>3356</v>
      </c>
      <c r="E1389" s="27">
        <v>605</v>
      </c>
      <c r="F1389" s="27">
        <v>81.576697999999993</v>
      </c>
      <c r="G1389" s="24" t="s">
        <v>2418</v>
      </c>
    </row>
    <row r="1390" spans="2:7" x14ac:dyDescent="0.25">
      <c r="B1390" s="23" t="s">
        <v>38</v>
      </c>
      <c r="C1390" s="27" t="s">
        <v>1022</v>
      </c>
      <c r="D1390" s="27" t="s">
        <v>3357</v>
      </c>
      <c r="E1390" s="27">
        <v>770</v>
      </c>
      <c r="F1390" s="27">
        <v>92.030461000000003</v>
      </c>
      <c r="G1390" s="24" t="s">
        <v>2418</v>
      </c>
    </row>
    <row r="1391" spans="2:7" x14ac:dyDescent="0.25">
      <c r="B1391" s="23" t="s">
        <v>38</v>
      </c>
      <c r="C1391" s="27" t="s">
        <v>1022</v>
      </c>
      <c r="D1391" s="27" t="s">
        <v>3358</v>
      </c>
      <c r="E1391" s="27">
        <v>22</v>
      </c>
      <c r="F1391" s="27">
        <v>15.556343999999999</v>
      </c>
      <c r="G1391" s="24" t="s">
        <v>2418</v>
      </c>
    </row>
    <row r="1392" spans="2:7" x14ac:dyDescent="0.25">
      <c r="B1392" s="23" t="s">
        <v>38</v>
      </c>
      <c r="C1392" s="27" t="s">
        <v>1022</v>
      </c>
      <c r="D1392" s="27" t="s">
        <v>3359</v>
      </c>
      <c r="E1392" s="27">
        <v>2365</v>
      </c>
      <c r="F1392" s="27">
        <v>161.28002000000001</v>
      </c>
      <c r="G1392" s="24" t="s">
        <v>2418</v>
      </c>
    </row>
    <row r="1393" spans="2:7" x14ac:dyDescent="0.25">
      <c r="B1393" s="23" t="s">
        <v>38</v>
      </c>
      <c r="C1393" s="27" t="s">
        <v>1022</v>
      </c>
      <c r="D1393" s="27" t="s">
        <v>3322</v>
      </c>
      <c r="E1393" s="27">
        <v>165</v>
      </c>
      <c r="F1393" s="27">
        <v>42.602615999999998</v>
      </c>
      <c r="G1393" s="24" t="s">
        <v>2418</v>
      </c>
    </row>
    <row r="1394" spans="2:7" x14ac:dyDescent="0.25">
      <c r="B1394" s="23" t="s">
        <v>38</v>
      </c>
      <c r="C1394" s="27" t="s">
        <v>1022</v>
      </c>
      <c r="D1394" s="27" t="s">
        <v>3360</v>
      </c>
      <c r="E1394" s="27">
        <v>803</v>
      </c>
      <c r="F1394" s="27">
        <v>93.981758999999997</v>
      </c>
      <c r="G1394" s="24" t="s">
        <v>2418</v>
      </c>
    </row>
    <row r="1395" spans="2:7" x14ac:dyDescent="0.25">
      <c r="B1395" s="23" t="s">
        <v>38</v>
      </c>
      <c r="C1395" s="27" t="s">
        <v>1022</v>
      </c>
      <c r="D1395" s="27" t="s">
        <v>3361</v>
      </c>
      <c r="E1395" s="27">
        <v>231</v>
      </c>
      <c r="F1395" s="27">
        <v>50.407992999999998</v>
      </c>
      <c r="G1395" s="24" t="s">
        <v>2418</v>
      </c>
    </row>
    <row r="1396" spans="2:7" x14ac:dyDescent="0.25">
      <c r="B1396" s="23" t="s">
        <v>38</v>
      </c>
      <c r="C1396" s="27" t="s">
        <v>1022</v>
      </c>
      <c r="D1396" s="27" t="s">
        <v>3362</v>
      </c>
      <c r="E1396" s="27">
        <v>803</v>
      </c>
      <c r="F1396" s="27">
        <v>93.981758999999997</v>
      </c>
      <c r="G1396" s="24" t="s">
        <v>2418</v>
      </c>
    </row>
    <row r="1397" spans="2:7" x14ac:dyDescent="0.25">
      <c r="B1397" s="23" t="s">
        <v>38</v>
      </c>
      <c r="C1397" s="27" t="s">
        <v>1022</v>
      </c>
      <c r="D1397" s="27" t="s">
        <v>3363</v>
      </c>
      <c r="E1397" s="27">
        <v>22</v>
      </c>
      <c r="F1397" s="27">
        <v>15.556343999999999</v>
      </c>
      <c r="G1397" s="24" t="s">
        <v>2418</v>
      </c>
    </row>
    <row r="1398" spans="2:7" x14ac:dyDescent="0.25">
      <c r="B1398" s="23" t="s">
        <v>38</v>
      </c>
      <c r="C1398" s="27" t="s">
        <v>1022</v>
      </c>
      <c r="D1398" s="27" t="s">
        <v>3364</v>
      </c>
      <c r="E1398" s="27">
        <v>473</v>
      </c>
      <c r="F1398" s="27">
        <v>72.130802000000003</v>
      </c>
      <c r="G1398" s="24" t="s">
        <v>2418</v>
      </c>
    </row>
    <row r="1399" spans="2:7" x14ac:dyDescent="0.25">
      <c r="B1399" s="23" t="s">
        <v>38</v>
      </c>
      <c r="C1399" s="27" t="s">
        <v>1022</v>
      </c>
      <c r="D1399" s="27" t="s">
        <v>1022</v>
      </c>
      <c r="E1399" s="27">
        <v>2552</v>
      </c>
      <c r="F1399" s="27">
        <v>167.53395499999999</v>
      </c>
      <c r="G1399" s="24" t="s">
        <v>2415</v>
      </c>
    </row>
    <row r="1400" spans="2:7" x14ac:dyDescent="0.25">
      <c r="B1400" s="23" t="s">
        <v>38</v>
      </c>
      <c r="C1400" s="27" t="s">
        <v>1022</v>
      </c>
      <c r="D1400" s="27" t="s">
        <v>3365</v>
      </c>
      <c r="E1400" s="27">
        <v>99</v>
      </c>
      <c r="F1400" s="27">
        <v>32.999910999999997</v>
      </c>
      <c r="G1400" s="24" t="s">
        <v>2418</v>
      </c>
    </row>
    <row r="1401" spans="2:7" x14ac:dyDescent="0.25">
      <c r="B1401" s="23" t="s">
        <v>38</v>
      </c>
      <c r="C1401" s="27" t="s">
        <v>1022</v>
      </c>
      <c r="D1401" s="27" t="s">
        <v>3366</v>
      </c>
      <c r="E1401" s="27">
        <v>77</v>
      </c>
      <c r="F1401" s="27">
        <v>29.103206</v>
      </c>
      <c r="G1401" s="24" t="s">
        <v>2418</v>
      </c>
    </row>
    <row r="1402" spans="2:7" x14ac:dyDescent="0.25">
      <c r="B1402" s="23" t="s">
        <v>38</v>
      </c>
      <c r="C1402" s="27" t="s">
        <v>1022</v>
      </c>
      <c r="D1402" s="27" t="s">
        <v>1214</v>
      </c>
      <c r="E1402" s="27">
        <v>869</v>
      </c>
      <c r="F1402" s="27">
        <v>97.767567</v>
      </c>
      <c r="G1402" s="24" t="s">
        <v>2418</v>
      </c>
    </row>
    <row r="1403" spans="2:7" x14ac:dyDescent="0.25">
      <c r="B1403" s="23" t="s">
        <v>38</v>
      </c>
      <c r="C1403" s="27" t="s">
        <v>1022</v>
      </c>
      <c r="D1403" s="27" t="s">
        <v>2982</v>
      </c>
      <c r="E1403" s="27">
        <v>1012</v>
      </c>
      <c r="F1403" s="27">
        <v>105.505055</v>
      </c>
      <c r="G1403" s="24" t="s">
        <v>2418</v>
      </c>
    </row>
    <row r="1404" spans="2:7" x14ac:dyDescent="0.25">
      <c r="B1404" s="23" t="s">
        <v>38</v>
      </c>
      <c r="C1404" s="27" t="s">
        <v>1022</v>
      </c>
      <c r="D1404" s="27" t="s">
        <v>3367</v>
      </c>
      <c r="E1404" s="27">
        <v>352</v>
      </c>
      <c r="F1404" s="27">
        <v>62.224746000000003</v>
      </c>
      <c r="G1404" s="24" t="s">
        <v>2418</v>
      </c>
    </row>
    <row r="1405" spans="2:7" x14ac:dyDescent="0.25">
      <c r="B1405" s="23" t="s">
        <v>38</v>
      </c>
      <c r="C1405" s="27" t="s">
        <v>1026</v>
      </c>
      <c r="D1405" s="27" t="s">
        <v>3368</v>
      </c>
      <c r="E1405" s="27">
        <v>40</v>
      </c>
      <c r="F1405" s="27">
        <v>17.88852</v>
      </c>
      <c r="G1405" s="24" t="s">
        <v>2418</v>
      </c>
    </row>
    <row r="1406" spans="2:7" x14ac:dyDescent="0.25">
      <c r="B1406" s="23" t="s">
        <v>38</v>
      </c>
      <c r="C1406" s="27" t="s">
        <v>1026</v>
      </c>
      <c r="D1406" s="27" t="s">
        <v>3369</v>
      </c>
      <c r="E1406" s="27">
        <v>64</v>
      </c>
      <c r="F1406" s="27">
        <v>22.627364</v>
      </c>
      <c r="G1406" s="24" t="s">
        <v>2418</v>
      </c>
    </row>
    <row r="1407" spans="2:7" x14ac:dyDescent="0.25">
      <c r="B1407" s="23" t="s">
        <v>38</v>
      </c>
      <c r="C1407" s="27" t="s">
        <v>1026</v>
      </c>
      <c r="D1407" s="27" t="s">
        <v>1266</v>
      </c>
      <c r="E1407" s="27">
        <v>792</v>
      </c>
      <c r="F1407" s="27">
        <v>79.596363999999994</v>
      </c>
      <c r="G1407" s="24" t="s">
        <v>2418</v>
      </c>
    </row>
    <row r="1408" spans="2:7" x14ac:dyDescent="0.25">
      <c r="B1408" s="23" t="s">
        <v>38</v>
      </c>
      <c r="C1408" s="27" t="s">
        <v>1026</v>
      </c>
      <c r="D1408" s="27" t="s">
        <v>3370</v>
      </c>
      <c r="E1408" s="27">
        <v>560</v>
      </c>
      <c r="F1408" s="27">
        <v>66.931245000000004</v>
      </c>
      <c r="G1408" s="24" t="s">
        <v>2418</v>
      </c>
    </row>
    <row r="1409" spans="2:7" x14ac:dyDescent="0.25">
      <c r="B1409" s="23" t="s">
        <v>38</v>
      </c>
      <c r="C1409" s="27" t="s">
        <v>1026</v>
      </c>
      <c r="D1409" s="27" t="s">
        <v>3371</v>
      </c>
      <c r="E1409" s="27">
        <v>1528</v>
      </c>
      <c r="F1409" s="27">
        <v>110.555115</v>
      </c>
      <c r="G1409" s="24" t="s">
        <v>2418</v>
      </c>
    </row>
    <row r="1410" spans="2:7" x14ac:dyDescent="0.25">
      <c r="B1410" s="23" t="s">
        <v>38</v>
      </c>
      <c r="C1410" s="27" t="s">
        <v>1129</v>
      </c>
      <c r="D1410" s="27" t="s">
        <v>2572</v>
      </c>
      <c r="E1410" s="27">
        <v>900</v>
      </c>
      <c r="F1410" s="27">
        <v>89.996994999999998</v>
      </c>
      <c r="G1410" s="24" t="s">
        <v>2418</v>
      </c>
    </row>
    <row r="1411" spans="2:7" x14ac:dyDescent="0.25">
      <c r="B1411" s="23" t="s">
        <v>38</v>
      </c>
      <c r="C1411" s="27" t="s">
        <v>1129</v>
      </c>
      <c r="D1411" s="27" t="s">
        <v>3372</v>
      </c>
      <c r="E1411" s="27">
        <v>756</v>
      </c>
      <c r="F1411" s="27">
        <v>82.484053000000003</v>
      </c>
      <c r="G1411" s="24" t="s">
        <v>2418</v>
      </c>
    </row>
    <row r="1412" spans="2:7" x14ac:dyDescent="0.25">
      <c r="B1412" s="23" t="s">
        <v>38</v>
      </c>
      <c r="C1412" s="27" t="s">
        <v>1129</v>
      </c>
      <c r="D1412" s="27" t="s">
        <v>1129</v>
      </c>
      <c r="E1412" s="27">
        <v>1593</v>
      </c>
      <c r="F1412" s="27">
        <v>119.73010499999999</v>
      </c>
      <c r="G1412" s="24" t="s">
        <v>2418</v>
      </c>
    </row>
    <row r="1413" spans="2:7" x14ac:dyDescent="0.25">
      <c r="B1413" s="23" t="s">
        <v>38</v>
      </c>
      <c r="C1413" s="27" t="s">
        <v>1129</v>
      </c>
      <c r="D1413" s="27" t="s">
        <v>1362</v>
      </c>
      <c r="E1413" s="27">
        <v>765</v>
      </c>
      <c r="F1413" s="27">
        <v>82.973549000000006</v>
      </c>
      <c r="G1413" s="24" t="s">
        <v>2418</v>
      </c>
    </row>
    <row r="1414" spans="2:7" x14ac:dyDescent="0.25">
      <c r="B1414" s="23" t="s">
        <v>38</v>
      </c>
      <c r="C1414" s="27" t="s">
        <v>1131</v>
      </c>
      <c r="D1414" s="27" t="s">
        <v>2829</v>
      </c>
      <c r="E1414" s="27">
        <v>125</v>
      </c>
      <c r="F1414" s="27">
        <v>24.999797999999998</v>
      </c>
      <c r="G1414" s="24" t="s">
        <v>2418</v>
      </c>
    </row>
    <row r="1415" spans="2:7" x14ac:dyDescent="0.25">
      <c r="B1415" s="23" t="s">
        <v>38</v>
      </c>
      <c r="C1415" s="27" t="s">
        <v>1131</v>
      </c>
      <c r="D1415" s="27" t="s">
        <v>1665</v>
      </c>
      <c r="E1415" s="27">
        <v>70</v>
      </c>
      <c r="F1415" s="27">
        <v>18.708205</v>
      </c>
      <c r="G1415" s="24" t="s">
        <v>2418</v>
      </c>
    </row>
    <row r="1416" spans="2:7" x14ac:dyDescent="0.25">
      <c r="B1416" s="23" t="s">
        <v>38</v>
      </c>
      <c r="C1416" s="27" t="s">
        <v>1131</v>
      </c>
      <c r="D1416" s="27" t="s">
        <v>3373</v>
      </c>
      <c r="E1416" s="27">
        <v>330</v>
      </c>
      <c r="F1416" s="27">
        <v>40.619301999999998</v>
      </c>
      <c r="G1416" s="24" t="s">
        <v>2418</v>
      </c>
    </row>
    <row r="1417" spans="2:7" x14ac:dyDescent="0.25">
      <c r="B1417" s="23" t="s">
        <v>38</v>
      </c>
      <c r="C1417" s="27" t="s">
        <v>1131</v>
      </c>
      <c r="D1417" s="27" t="s">
        <v>3374</v>
      </c>
      <c r="E1417" s="27">
        <v>965</v>
      </c>
      <c r="F1417" s="27">
        <v>69.457722000000004</v>
      </c>
      <c r="G1417" s="24" t="s">
        <v>2418</v>
      </c>
    </row>
    <row r="1418" spans="2:7" x14ac:dyDescent="0.25">
      <c r="B1418" s="23" t="s">
        <v>38</v>
      </c>
      <c r="C1418" s="27" t="s">
        <v>1155</v>
      </c>
      <c r="D1418" s="27" t="s">
        <v>3375</v>
      </c>
      <c r="E1418" s="27">
        <v>480</v>
      </c>
      <c r="F1418" s="27">
        <v>61.966500000000003</v>
      </c>
      <c r="G1418" s="24" t="s">
        <v>2418</v>
      </c>
    </row>
    <row r="1419" spans="2:7" x14ac:dyDescent="0.25">
      <c r="B1419" s="23" t="s">
        <v>38</v>
      </c>
      <c r="C1419" s="27" t="s">
        <v>1155</v>
      </c>
      <c r="D1419" s="27" t="s">
        <v>3376</v>
      </c>
      <c r="E1419" s="27">
        <v>160</v>
      </c>
      <c r="F1419" s="27">
        <v>35.776857999999997</v>
      </c>
      <c r="G1419" s="24" t="s">
        <v>2418</v>
      </c>
    </row>
    <row r="1420" spans="2:7" x14ac:dyDescent="0.25">
      <c r="B1420" s="23" t="s">
        <v>38</v>
      </c>
      <c r="C1420" s="27" t="s">
        <v>1155</v>
      </c>
      <c r="D1420" s="27" t="s">
        <v>3377</v>
      </c>
      <c r="E1420" s="27">
        <v>328</v>
      </c>
      <c r="F1420" s="27">
        <v>51.224302999999999</v>
      </c>
      <c r="G1420" s="24" t="s">
        <v>2418</v>
      </c>
    </row>
    <row r="1421" spans="2:7" x14ac:dyDescent="0.25">
      <c r="B1421" s="23" t="s">
        <v>38</v>
      </c>
      <c r="C1421" s="27" t="s">
        <v>1155</v>
      </c>
      <c r="D1421" s="27" t="s">
        <v>3378</v>
      </c>
      <c r="E1421" s="27">
        <v>800</v>
      </c>
      <c r="F1421" s="27">
        <v>79.997328999999993</v>
      </c>
      <c r="G1421" s="24" t="s">
        <v>2418</v>
      </c>
    </row>
    <row r="1422" spans="2:7" x14ac:dyDescent="0.25">
      <c r="B1422" s="23" t="s">
        <v>38</v>
      </c>
      <c r="C1422" s="27" t="s">
        <v>1155</v>
      </c>
      <c r="D1422" s="27" t="s">
        <v>1155</v>
      </c>
      <c r="E1422" s="27">
        <v>1016</v>
      </c>
      <c r="F1422" s="27">
        <v>90.151589999999999</v>
      </c>
      <c r="G1422" s="24" t="s">
        <v>2418</v>
      </c>
    </row>
    <row r="1423" spans="2:7" x14ac:dyDescent="0.25">
      <c r="B1423" s="23" t="s">
        <v>38</v>
      </c>
      <c r="C1423" s="27" t="s">
        <v>1155</v>
      </c>
      <c r="D1423" s="27" t="s">
        <v>2693</v>
      </c>
      <c r="E1423" s="27">
        <v>456</v>
      </c>
      <c r="F1423" s="27">
        <v>60.397534999999998</v>
      </c>
      <c r="G1423" s="24" t="s">
        <v>2418</v>
      </c>
    </row>
    <row r="1424" spans="2:7" x14ac:dyDescent="0.25">
      <c r="B1424" s="23" t="s">
        <v>38</v>
      </c>
      <c r="C1424" s="27" t="s">
        <v>1192</v>
      </c>
      <c r="D1424" s="27" t="s">
        <v>3379</v>
      </c>
      <c r="E1424" s="27">
        <v>224</v>
      </c>
      <c r="F1424" s="27">
        <v>42.331636000000003</v>
      </c>
      <c r="G1424" s="24" t="s">
        <v>2418</v>
      </c>
    </row>
    <row r="1425" spans="2:7" x14ac:dyDescent="0.25">
      <c r="B1425" s="23" t="s">
        <v>38</v>
      </c>
      <c r="C1425" s="27" t="s">
        <v>1192</v>
      </c>
      <c r="D1425" s="27" t="s">
        <v>3380</v>
      </c>
      <c r="E1425" s="27">
        <v>216</v>
      </c>
      <c r="F1425" s="27">
        <v>41.568854999999999</v>
      </c>
      <c r="G1425" s="24" t="s">
        <v>2418</v>
      </c>
    </row>
    <row r="1426" spans="2:7" x14ac:dyDescent="0.25">
      <c r="B1426" s="23" t="s">
        <v>38</v>
      </c>
      <c r="C1426" s="27" t="s">
        <v>1192</v>
      </c>
      <c r="D1426" s="27" t="s">
        <v>1192</v>
      </c>
      <c r="E1426" s="27">
        <v>1288</v>
      </c>
      <c r="F1426" s="27">
        <v>101.50314299999999</v>
      </c>
      <c r="G1426" s="24" t="s">
        <v>2418</v>
      </c>
    </row>
    <row r="1427" spans="2:7" x14ac:dyDescent="0.25">
      <c r="B1427" s="23" t="s">
        <v>38</v>
      </c>
      <c r="C1427" s="27" t="s">
        <v>1192</v>
      </c>
      <c r="D1427" s="27" t="s">
        <v>3381</v>
      </c>
      <c r="E1427" s="27">
        <v>760</v>
      </c>
      <c r="F1427" s="27">
        <v>77.971883000000005</v>
      </c>
      <c r="G1427" s="24" t="s">
        <v>2418</v>
      </c>
    </row>
    <row r="1428" spans="2:7" x14ac:dyDescent="0.25">
      <c r="B1428" s="23" t="s">
        <v>38</v>
      </c>
      <c r="C1428" s="27" t="s">
        <v>1192</v>
      </c>
      <c r="D1428" s="27" t="s">
        <v>3382</v>
      </c>
      <c r="E1428" s="27">
        <v>800</v>
      </c>
      <c r="F1428" s="27">
        <v>79.997328999999993</v>
      </c>
      <c r="G1428" s="24" t="s">
        <v>2418</v>
      </c>
    </row>
    <row r="1429" spans="2:7" x14ac:dyDescent="0.25">
      <c r="B1429" s="23" t="s">
        <v>38</v>
      </c>
      <c r="C1429" s="27" t="s">
        <v>1213</v>
      </c>
      <c r="D1429" s="27" t="s">
        <v>639</v>
      </c>
      <c r="E1429" s="27">
        <v>784</v>
      </c>
      <c r="F1429" s="27">
        <v>79.193369000000004</v>
      </c>
      <c r="G1429" s="24" t="s">
        <v>2418</v>
      </c>
    </row>
    <row r="1430" spans="2:7" x14ac:dyDescent="0.25">
      <c r="B1430" s="23" t="s">
        <v>38</v>
      </c>
      <c r="C1430" s="27" t="s">
        <v>1213</v>
      </c>
      <c r="D1430" s="27" t="s">
        <v>683</v>
      </c>
      <c r="E1430" s="27">
        <v>792</v>
      </c>
      <c r="F1430" s="27">
        <v>79.596363999999994</v>
      </c>
      <c r="G1430" s="24" t="s">
        <v>2418</v>
      </c>
    </row>
    <row r="1431" spans="2:7" x14ac:dyDescent="0.25">
      <c r="B1431" s="23" t="s">
        <v>38</v>
      </c>
      <c r="C1431" s="27" t="s">
        <v>1213</v>
      </c>
      <c r="D1431" s="27" t="s">
        <v>3383</v>
      </c>
      <c r="E1431" s="27">
        <v>800</v>
      </c>
      <c r="F1431" s="27">
        <v>79.997328999999993</v>
      </c>
      <c r="G1431" s="24" t="s">
        <v>2418</v>
      </c>
    </row>
    <row r="1432" spans="2:7" x14ac:dyDescent="0.25">
      <c r="B1432" s="23" t="s">
        <v>38</v>
      </c>
      <c r="C1432" s="27" t="s">
        <v>1213</v>
      </c>
      <c r="D1432" s="27" t="s">
        <v>1092</v>
      </c>
      <c r="E1432" s="27">
        <v>792</v>
      </c>
      <c r="F1432" s="27">
        <v>79.596363999999994</v>
      </c>
      <c r="G1432" s="24" t="s">
        <v>2418</v>
      </c>
    </row>
    <row r="1433" spans="2:7" x14ac:dyDescent="0.25">
      <c r="B1433" s="23" t="s">
        <v>38</v>
      </c>
      <c r="C1433" s="27" t="s">
        <v>1213</v>
      </c>
      <c r="D1433" s="27" t="s">
        <v>1213</v>
      </c>
      <c r="E1433" s="27">
        <v>3960</v>
      </c>
      <c r="F1433" s="27">
        <v>177.95910699999999</v>
      </c>
      <c r="G1433" s="24" t="s">
        <v>2415</v>
      </c>
    </row>
    <row r="1434" spans="2:7" x14ac:dyDescent="0.25">
      <c r="B1434" s="23" t="s">
        <v>38</v>
      </c>
      <c r="C1434" s="27" t="s">
        <v>1213</v>
      </c>
      <c r="D1434" s="27" t="s">
        <v>1356</v>
      </c>
      <c r="E1434" s="27">
        <v>704</v>
      </c>
      <c r="F1434" s="27">
        <v>75.044449999999998</v>
      </c>
      <c r="G1434" s="24" t="s">
        <v>2418</v>
      </c>
    </row>
    <row r="1435" spans="2:7" x14ac:dyDescent="0.25">
      <c r="B1435" s="23" t="s">
        <v>38</v>
      </c>
      <c r="C1435" s="27" t="s">
        <v>1213</v>
      </c>
      <c r="D1435" s="27" t="s">
        <v>2136</v>
      </c>
      <c r="E1435" s="27">
        <v>800</v>
      </c>
      <c r="F1435" s="27">
        <v>79.997328999999993</v>
      </c>
      <c r="G1435" s="24" t="s">
        <v>2418</v>
      </c>
    </row>
    <row r="1436" spans="2:7" x14ac:dyDescent="0.25">
      <c r="B1436" s="23" t="s">
        <v>38</v>
      </c>
      <c r="C1436" s="27" t="s">
        <v>1257</v>
      </c>
      <c r="D1436" s="27" t="s">
        <v>3384</v>
      </c>
      <c r="E1436" s="27">
        <v>600</v>
      </c>
      <c r="F1436" s="27">
        <v>69.280303000000004</v>
      </c>
      <c r="G1436" s="24" t="s">
        <v>2418</v>
      </c>
    </row>
    <row r="1437" spans="2:7" x14ac:dyDescent="0.25">
      <c r="B1437" s="23" t="s">
        <v>38</v>
      </c>
      <c r="C1437" s="27" t="s">
        <v>1257</v>
      </c>
      <c r="D1437" s="27" t="s">
        <v>645</v>
      </c>
      <c r="E1437" s="27">
        <v>320</v>
      </c>
      <c r="F1437" s="27">
        <v>50.595776999999998</v>
      </c>
      <c r="G1437" s="24" t="s">
        <v>2418</v>
      </c>
    </row>
    <row r="1438" spans="2:7" x14ac:dyDescent="0.25">
      <c r="B1438" s="23" t="s">
        <v>38</v>
      </c>
      <c r="C1438" s="27" t="s">
        <v>1257</v>
      </c>
      <c r="D1438" s="27" t="s">
        <v>1257</v>
      </c>
      <c r="E1438" s="27">
        <v>1328</v>
      </c>
      <c r="F1438" s="27">
        <v>103.067054</v>
      </c>
      <c r="G1438" s="24" t="s">
        <v>2418</v>
      </c>
    </row>
    <row r="1439" spans="2:7" x14ac:dyDescent="0.25">
      <c r="B1439" s="23" t="s">
        <v>38</v>
      </c>
      <c r="C1439" s="27" t="s">
        <v>1257</v>
      </c>
      <c r="D1439" s="27" t="s">
        <v>3385</v>
      </c>
      <c r="E1439" s="27">
        <v>776</v>
      </c>
      <c r="F1439" s="27">
        <v>78.788310999999993</v>
      </c>
      <c r="G1439" s="24" t="s">
        <v>2418</v>
      </c>
    </row>
    <row r="1440" spans="2:7" x14ac:dyDescent="0.25">
      <c r="B1440" s="23" t="s">
        <v>38</v>
      </c>
      <c r="C1440" s="27" t="s">
        <v>1258</v>
      </c>
      <c r="D1440" s="27" t="s">
        <v>3386</v>
      </c>
      <c r="E1440" s="27">
        <v>414</v>
      </c>
      <c r="F1440" s="27">
        <v>49.8386</v>
      </c>
      <c r="G1440" s="24" t="s">
        <v>2418</v>
      </c>
    </row>
    <row r="1441" spans="2:7" x14ac:dyDescent="0.25">
      <c r="B1441" s="23" t="s">
        <v>38</v>
      </c>
      <c r="C1441" s="27" t="s">
        <v>1258</v>
      </c>
      <c r="D1441" s="27" t="s">
        <v>3368</v>
      </c>
      <c r="E1441" s="27">
        <v>600</v>
      </c>
      <c r="F1441" s="27">
        <v>59.997996999999998</v>
      </c>
      <c r="G1441" s="24" t="s">
        <v>2418</v>
      </c>
    </row>
    <row r="1442" spans="2:7" x14ac:dyDescent="0.25">
      <c r="B1442" s="23" t="s">
        <v>38</v>
      </c>
      <c r="C1442" s="27" t="s">
        <v>1258</v>
      </c>
      <c r="D1442" s="27" t="s">
        <v>2555</v>
      </c>
      <c r="E1442" s="27">
        <v>600</v>
      </c>
      <c r="F1442" s="27">
        <v>59.997996999999998</v>
      </c>
      <c r="G1442" s="24" t="s">
        <v>2418</v>
      </c>
    </row>
    <row r="1443" spans="2:7" x14ac:dyDescent="0.25">
      <c r="B1443" s="23" t="s">
        <v>38</v>
      </c>
      <c r="C1443" s="27" t="s">
        <v>1258</v>
      </c>
      <c r="D1443" s="27" t="s">
        <v>3387</v>
      </c>
      <c r="E1443" s="27">
        <v>198</v>
      </c>
      <c r="F1443" s="27">
        <v>34.467004000000003</v>
      </c>
      <c r="G1443" s="24" t="s">
        <v>2418</v>
      </c>
    </row>
    <row r="1444" spans="2:7" x14ac:dyDescent="0.25">
      <c r="B1444" s="23" t="s">
        <v>38</v>
      </c>
      <c r="C1444" s="27" t="s">
        <v>1258</v>
      </c>
      <c r="D1444" s="27" t="s">
        <v>1258</v>
      </c>
      <c r="E1444" s="27">
        <v>558</v>
      </c>
      <c r="F1444" s="27">
        <v>57.860109000000001</v>
      </c>
      <c r="G1444" s="24" t="s">
        <v>2418</v>
      </c>
    </row>
    <row r="1445" spans="2:7" x14ac:dyDescent="0.25">
      <c r="B1445" s="23" t="s">
        <v>38</v>
      </c>
      <c r="C1445" s="27" t="s">
        <v>1258</v>
      </c>
      <c r="D1445" s="27" t="s">
        <v>1266</v>
      </c>
      <c r="E1445" s="27">
        <v>120</v>
      </c>
      <c r="F1445" s="27">
        <v>26.832643999999998</v>
      </c>
      <c r="G1445" s="24" t="s">
        <v>2418</v>
      </c>
    </row>
    <row r="1446" spans="2:7" x14ac:dyDescent="0.25">
      <c r="B1446" s="23" t="s">
        <v>38</v>
      </c>
      <c r="C1446" s="27" t="s">
        <v>1261</v>
      </c>
      <c r="D1446" s="27">
        <v>777</v>
      </c>
      <c r="E1446" s="27">
        <v>1000</v>
      </c>
      <c r="F1446" s="27">
        <v>99.996661000000003</v>
      </c>
      <c r="G1446" s="24" t="s">
        <v>2418</v>
      </c>
    </row>
    <row r="1447" spans="2:7" x14ac:dyDescent="0.25">
      <c r="B1447" s="23" t="s">
        <v>38</v>
      </c>
      <c r="C1447" s="27" t="s">
        <v>1261</v>
      </c>
      <c r="D1447" s="27" t="s">
        <v>3388</v>
      </c>
      <c r="E1447" s="27">
        <v>290</v>
      </c>
      <c r="F1447" s="27">
        <v>53.851140000000001</v>
      </c>
      <c r="G1447" s="24" t="s">
        <v>2418</v>
      </c>
    </row>
    <row r="1448" spans="2:7" x14ac:dyDescent="0.25">
      <c r="B1448" s="23" t="s">
        <v>38</v>
      </c>
      <c r="C1448" s="27" t="s">
        <v>1261</v>
      </c>
      <c r="D1448" s="27" t="s">
        <v>3389</v>
      </c>
      <c r="E1448" s="27">
        <v>160</v>
      </c>
      <c r="F1448" s="27">
        <v>39.999797999999998</v>
      </c>
      <c r="G1448" s="24" t="s">
        <v>2418</v>
      </c>
    </row>
    <row r="1449" spans="2:7" x14ac:dyDescent="0.25">
      <c r="B1449" s="23" t="s">
        <v>38</v>
      </c>
      <c r="C1449" s="27" t="s">
        <v>1261</v>
      </c>
      <c r="D1449" s="27" t="s">
        <v>3041</v>
      </c>
      <c r="E1449" s="27">
        <v>180</v>
      </c>
      <c r="F1449" s="27">
        <v>42.426164</v>
      </c>
      <c r="G1449" s="24" t="s">
        <v>2418</v>
      </c>
    </row>
    <row r="1450" spans="2:7" x14ac:dyDescent="0.25">
      <c r="B1450" s="23" t="s">
        <v>38</v>
      </c>
      <c r="C1450" s="27" t="s">
        <v>1261</v>
      </c>
      <c r="D1450" s="27" t="s">
        <v>1261</v>
      </c>
      <c r="E1450" s="27">
        <v>3750</v>
      </c>
      <c r="F1450" s="27">
        <v>193.62474</v>
      </c>
      <c r="G1450" s="24" t="s">
        <v>2415</v>
      </c>
    </row>
    <row r="1451" spans="2:7" x14ac:dyDescent="0.25">
      <c r="B1451" s="23" t="s">
        <v>38</v>
      </c>
      <c r="C1451" s="27" t="s">
        <v>1261</v>
      </c>
      <c r="D1451" s="27" t="s">
        <v>3390</v>
      </c>
      <c r="E1451" s="27">
        <v>1000</v>
      </c>
      <c r="F1451" s="27">
        <v>99.996661000000003</v>
      </c>
      <c r="G1451" s="24" t="s">
        <v>2418</v>
      </c>
    </row>
    <row r="1452" spans="2:7" x14ac:dyDescent="0.25">
      <c r="B1452" s="23" t="s">
        <v>38</v>
      </c>
      <c r="C1452" s="27" t="s">
        <v>1261</v>
      </c>
      <c r="D1452" s="27" t="s">
        <v>3391</v>
      </c>
      <c r="E1452" s="27">
        <v>640</v>
      </c>
      <c r="F1452" s="27">
        <v>79.9983</v>
      </c>
      <c r="G1452" s="24" t="s">
        <v>2418</v>
      </c>
    </row>
    <row r="1453" spans="2:7" x14ac:dyDescent="0.25">
      <c r="B1453" s="23" t="s">
        <v>38</v>
      </c>
      <c r="C1453" s="27" t="s">
        <v>1261</v>
      </c>
      <c r="D1453" s="27" t="s">
        <v>2566</v>
      </c>
      <c r="E1453" s="27">
        <v>120</v>
      </c>
      <c r="F1453" s="27">
        <v>34.640887999999997</v>
      </c>
      <c r="G1453" s="24" t="s">
        <v>2418</v>
      </c>
    </row>
    <row r="1454" spans="2:7" x14ac:dyDescent="0.25">
      <c r="B1454" s="23" t="s">
        <v>38</v>
      </c>
      <c r="C1454" s="27" t="s">
        <v>1266</v>
      </c>
      <c r="D1454" s="27" t="s">
        <v>645</v>
      </c>
      <c r="E1454" s="27">
        <v>1688</v>
      </c>
      <c r="F1454" s="27">
        <v>116.198482</v>
      </c>
      <c r="G1454" s="24" t="s">
        <v>2418</v>
      </c>
    </row>
    <row r="1455" spans="2:7" x14ac:dyDescent="0.25">
      <c r="B1455" s="23" t="s">
        <v>38</v>
      </c>
      <c r="C1455" s="27" t="s">
        <v>1266</v>
      </c>
      <c r="D1455" s="27" t="s">
        <v>657</v>
      </c>
      <c r="E1455" s="27">
        <v>776</v>
      </c>
      <c r="F1455" s="27">
        <v>78.788310999999993</v>
      </c>
      <c r="G1455" s="24" t="s">
        <v>2418</v>
      </c>
    </row>
    <row r="1456" spans="2:7" x14ac:dyDescent="0.25">
      <c r="B1456" s="23" t="s">
        <v>38</v>
      </c>
      <c r="C1456" s="27" t="s">
        <v>1266</v>
      </c>
      <c r="D1456" s="27" t="s">
        <v>2458</v>
      </c>
      <c r="E1456" s="27">
        <v>448</v>
      </c>
      <c r="F1456" s="27">
        <v>59.865408000000002</v>
      </c>
      <c r="G1456" s="24" t="s">
        <v>2418</v>
      </c>
    </row>
    <row r="1457" spans="2:7" x14ac:dyDescent="0.25">
      <c r="B1457" s="23" t="s">
        <v>38</v>
      </c>
      <c r="C1457" s="27" t="s">
        <v>1266</v>
      </c>
      <c r="D1457" s="27" t="s">
        <v>1266</v>
      </c>
      <c r="E1457" s="27">
        <v>2328</v>
      </c>
      <c r="F1457" s="27">
        <v>136.45642900000001</v>
      </c>
      <c r="G1457" s="24" t="s">
        <v>2418</v>
      </c>
    </row>
    <row r="1458" spans="2:7" x14ac:dyDescent="0.25">
      <c r="B1458" s="23" t="s">
        <v>38</v>
      </c>
      <c r="C1458" s="27" t="s">
        <v>1356</v>
      </c>
      <c r="D1458" s="27" t="s">
        <v>683</v>
      </c>
      <c r="E1458" s="27">
        <v>800</v>
      </c>
      <c r="F1458" s="27">
        <v>79.997328999999993</v>
      </c>
      <c r="G1458" s="24" t="s">
        <v>2418</v>
      </c>
    </row>
    <row r="1459" spans="2:7" x14ac:dyDescent="0.25">
      <c r="B1459" s="23" t="s">
        <v>38</v>
      </c>
      <c r="C1459" s="27" t="s">
        <v>1356</v>
      </c>
      <c r="D1459" s="27" t="s">
        <v>1356</v>
      </c>
      <c r="E1459" s="27">
        <v>2376</v>
      </c>
      <c r="F1459" s="27">
        <v>137.85574</v>
      </c>
      <c r="G1459" s="24" t="s">
        <v>2418</v>
      </c>
    </row>
    <row r="1460" spans="2:7" x14ac:dyDescent="0.25">
      <c r="B1460" s="23" t="s">
        <v>38</v>
      </c>
      <c r="C1460" s="27" t="s">
        <v>1356</v>
      </c>
      <c r="D1460" s="27" t="s">
        <v>3392</v>
      </c>
      <c r="E1460" s="27">
        <v>800</v>
      </c>
      <c r="F1460" s="27">
        <v>79.997328999999993</v>
      </c>
      <c r="G1460" s="24" t="s">
        <v>2418</v>
      </c>
    </row>
    <row r="1461" spans="2:7" x14ac:dyDescent="0.25">
      <c r="B1461" s="23" t="s">
        <v>38</v>
      </c>
      <c r="C1461" s="27" t="s">
        <v>1356</v>
      </c>
      <c r="D1461" s="27" t="s">
        <v>3393</v>
      </c>
      <c r="E1461" s="27">
        <v>776</v>
      </c>
      <c r="F1461" s="27">
        <v>78.788310999999993</v>
      </c>
      <c r="G1461" s="24" t="s">
        <v>2418</v>
      </c>
    </row>
    <row r="1462" spans="2:7" x14ac:dyDescent="0.25">
      <c r="B1462" s="23" t="s">
        <v>38</v>
      </c>
      <c r="C1462" s="27" t="s">
        <v>1356</v>
      </c>
      <c r="D1462" s="27" t="s">
        <v>3394</v>
      </c>
      <c r="E1462" s="27">
        <v>464</v>
      </c>
      <c r="F1462" s="27">
        <v>60.925013999999997</v>
      </c>
      <c r="G1462" s="24" t="s">
        <v>2418</v>
      </c>
    </row>
    <row r="1463" spans="2:7" x14ac:dyDescent="0.25">
      <c r="B1463" s="23" t="s">
        <v>38</v>
      </c>
      <c r="C1463" s="27" t="s">
        <v>1547</v>
      </c>
      <c r="D1463" s="27" t="s">
        <v>3395</v>
      </c>
      <c r="E1463" s="27">
        <v>800</v>
      </c>
      <c r="F1463" s="27">
        <v>79.997328999999993</v>
      </c>
      <c r="G1463" s="24" t="s">
        <v>2418</v>
      </c>
    </row>
    <row r="1464" spans="2:7" x14ac:dyDescent="0.25">
      <c r="B1464" s="23" t="s">
        <v>38</v>
      </c>
      <c r="C1464" s="27" t="s">
        <v>1547</v>
      </c>
      <c r="D1464" s="27" t="s">
        <v>3396</v>
      </c>
      <c r="E1464" s="27">
        <v>168</v>
      </c>
      <c r="F1464" s="27">
        <v>36.660358000000002</v>
      </c>
      <c r="G1464" s="24" t="s">
        <v>2418</v>
      </c>
    </row>
    <row r="1465" spans="2:7" x14ac:dyDescent="0.25">
      <c r="B1465" s="23" t="s">
        <v>38</v>
      </c>
      <c r="C1465" s="27" t="s">
        <v>1547</v>
      </c>
      <c r="D1465" s="27" t="s">
        <v>3397</v>
      </c>
      <c r="E1465" s="27">
        <v>800</v>
      </c>
      <c r="F1465" s="27">
        <v>79.997328999999993</v>
      </c>
      <c r="G1465" s="24" t="s">
        <v>2418</v>
      </c>
    </row>
    <row r="1466" spans="2:7" x14ac:dyDescent="0.25">
      <c r="B1466" s="23" t="s">
        <v>38</v>
      </c>
      <c r="C1466" s="27" t="s">
        <v>1547</v>
      </c>
      <c r="D1466" s="27" t="s">
        <v>1547</v>
      </c>
      <c r="E1466" s="27">
        <v>10104</v>
      </c>
      <c r="F1466" s="27">
        <v>284.18865699999998</v>
      </c>
      <c r="G1466" s="24" t="s">
        <v>2415</v>
      </c>
    </row>
    <row r="1467" spans="2:7" x14ac:dyDescent="0.25">
      <c r="B1467" s="23" t="s">
        <v>38</v>
      </c>
      <c r="C1467" s="27" t="s">
        <v>1547</v>
      </c>
      <c r="D1467" s="27" t="s">
        <v>1667</v>
      </c>
      <c r="E1467" s="27">
        <v>776</v>
      </c>
      <c r="F1467" s="27">
        <v>78.788310999999993</v>
      </c>
      <c r="G1467" s="24" t="s">
        <v>2418</v>
      </c>
    </row>
    <row r="1468" spans="2:7" x14ac:dyDescent="0.25">
      <c r="B1468" s="23" t="s">
        <v>38</v>
      </c>
      <c r="C1468" s="27" t="s">
        <v>1583</v>
      </c>
      <c r="D1468" s="27" t="s">
        <v>3398</v>
      </c>
      <c r="E1468" s="27">
        <v>210</v>
      </c>
      <c r="F1468" s="27">
        <v>45.825448000000002</v>
      </c>
      <c r="G1468" s="24" t="s">
        <v>2418</v>
      </c>
    </row>
    <row r="1469" spans="2:7" x14ac:dyDescent="0.25">
      <c r="B1469" s="23" t="s">
        <v>38</v>
      </c>
      <c r="C1469" s="27" t="s">
        <v>1583</v>
      </c>
      <c r="D1469" s="27" t="s">
        <v>3132</v>
      </c>
      <c r="E1469" s="27">
        <v>90</v>
      </c>
      <c r="F1469" s="27">
        <v>29.999918999999998</v>
      </c>
      <c r="G1469" s="24" t="s">
        <v>2418</v>
      </c>
    </row>
    <row r="1470" spans="2:7" x14ac:dyDescent="0.25">
      <c r="B1470" s="23" t="s">
        <v>38</v>
      </c>
      <c r="C1470" s="27" t="s">
        <v>1583</v>
      </c>
      <c r="D1470" s="27" t="s">
        <v>3399</v>
      </c>
      <c r="E1470" s="27">
        <v>70</v>
      </c>
      <c r="F1470" s="27">
        <v>26.457460000000001</v>
      </c>
      <c r="G1470" s="24" t="s">
        <v>2418</v>
      </c>
    </row>
    <row r="1471" spans="2:7" x14ac:dyDescent="0.25">
      <c r="B1471" s="23" t="s">
        <v>38</v>
      </c>
      <c r="C1471" s="27" t="s">
        <v>1583</v>
      </c>
      <c r="D1471" s="27" t="s">
        <v>3400</v>
      </c>
      <c r="E1471" s="27">
        <v>130</v>
      </c>
      <c r="F1471" s="27">
        <v>36.055366999999997</v>
      </c>
      <c r="G1471" s="24" t="s">
        <v>2418</v>
      </c>
    </row>
    <row r="1472" spans="2:7" x14ac:dyDescent="0.25">
      <c r="B1472" s="23" t="s">
        <v>38</v>
      </c>
      <c r="C1472" s="27" t="s">
        <v>1583</v>
      </c>
      <c r="D1472" s="27" t="s">
        <v>1583</v>
      </c>
      <c r="E1472" s="27">
        <v>8240</v>
      </c>
      <c r="F1472" s="27">
        <v>286.97431499999999</v>
      </c>
      <c r="G1472" s="24" t="s">
        <v>2415</v>
      </c>
    </row>
    <row r="1473" spans="2:7" x14ac:dyDescent="0.25">
      <c r="B1473" s="23" t="s">
        <v>38</v>
      </c>
      <c r="C1473" s="27" t="s">
        <v>1583</v>
      </c>
      <c r="D1473" s="27" t="s">
        <v>1733</v>
      </c>
      <c r="E1473" s="27">
        <v>1130</v>
      </c>
      <c r="F1473" s="27">
        <v>106.297443</v>
      </c>
      <c r="G1473" s="24" t="s">
        <v>2418</v>
      </c>
    </row>
    <row r="1474" spans="2:7" x14ac:dyDescent="0.25">
      <c r="B1474" s="23" t="s">
        <v>38</v>
      </c>
      <c r="C1474" s="27" t="s">
        <v>1590</v>
      </c>
      <c r="D1474" s="27" t="s">
        <v>3401</v>
      </c>
      <c r="E1474" s="27">
        <v>88</v>
      </c>
      <c r="F1474" s="27">
        <v>26.532909</v>
      </c>
      <c r="G1474" s="24" t="s">
        <v>2418</v>
      </c>
    </row>
    <row r="1475" spans="2:7" x14ac:dyDescent="0.25">
      <c r="B1475" s="23" t="s">
        <v>38</v>
      </c>
      <c r="C1475" s="27" t="s">
        <v>1590</v>
      </c>
      <c r="D1475" s="27" t="s">
        <v>3402</v>
      </c>
      <c r="E1475" s="27">
        <v>768</v>
      </c>
      <c r="F1475" s="27">
        <v>78.381159999999994</v>
      </c>
      <c r="G1475" s="24" t="s">
        <v>2418</v>
      </c>
    </row>
    <row r="1476" spans="2:7" x14ac:dyDescent="0.25">
      <c r="B1476" s="23" t="s">
        <v>38</v>
      </c>
      <c r="C1476" s="27" t="s">
        <v>1590</v>
      </c>
      <c r="D1476" s="27" t="s">
        <v>1114</v>
      </c>
      <c r="E1476" s="27">
        <v>312</v>
      </c>
      <c r="F1476" s="27">
        <v>49.959344000000002</v>
      </c>
      <c r="G1476" s="24" t="s">
        <v>2418</v>
      </c>
    </row>
    <row r="1477" spans="2:7" x14ac:dyDescent="0.25">
      <c r="B1477" s="23" t="s">
        <v>38</v>
      </c>
      <c r="C1477" s="27" t="s">
        <v>1590</v>
      </c>
      <c r="D1477" s="27" t="s">
        <v>1539</v>
      </c>
      <c r="E1477" s="27">
        <v>400</v>
      </c>
      <c r="F1477" s="27">
        <v>56.567608</v>
      </c>
      <c r="G1477" s="24" t="s">
        <v>2418</v>
      </c>
    </row>
    <row r="1478" spans="2:7" x14ac:dyDescent="0.25">
      <c r="B1478" s="23" t="s">
        <v>38</v>
      </c>
      <c r="C1478" s="27" t="s">
        <v>1590</v>
      </c>
      <c r="D1478" s="27" t="s">
        <v>1590</v>
      </c>
      <c r="E1478" s="27">
        <v>2096</v>
      </c>
      <c r="F1478" s="27">
        <v>129.47991400000001</v>
      </c>
      <c r="G1478" s="24" t="s">
        <v>2418</v>
      </c>
    </row>
    <row r="1479" spans="2:7" x14ac:dyDescent="0.25">
      <c r="B1479" s="23" t="s">
        <v>38</v>
      </c>
      <c r="C1479" s="27" t="s">
        <v>1755</v>
      </c>
      <c r="D1479" s="27">
        <v>777</v>
      </c>
      <c r="E1479" s="27">
        <v>800</v>
      </c>
      <c r="F1479" s="27">
        <v>79.997328999999993</v>
      </c>
      <c r="G1479" s="24" t="s">
        <v>2418</v>
      </c>
    </row>
    <row r="1480" spans="2:7" x14ac:dyDescent="0.25">
      <c r="B1480" s="23" t="s">
        <v>38</v>
      </c>
      <c r="C1480" s="27" t="s">
        <v>1755</v>
      </c>
      <c r="D1480" s="27" t="s">
        <v>1179</v>
      </c>
      <c r="E1480" s="27">
        <v>360</v>
      </c>
      <c r="F1480" s="27">
        <v>53.664834999999997</v>
      </c>
      <c r="G1480" s="24" t="s">
        <v>2418</v>
      </c>
    </row>
    <row r="1481" spans="2:7" x14ac:dyDescent="0.25">
      <c r="B1481" s="23" t="s">
        <v>38</v>
      </c>
      <c r="C1481" s="27" t="s">
        <v>1755</v>
      </c>
      <c r="D1481" s="27" t="s">
        <v>1266</v>
      </c>
      <c r="E1481" s="27">
        <v>384</v>
      </c>
      <c r="F1481" s="27">
        <v>55.424747000000004</v>
      </c>
      <c r="G1481" s="24" t="s">
        <v>2418</v>
      </c>
    </row>
    <row r="1482" spans="2:7" x14ac:dyDescent="0.25">
      <c r="B1482" s="23" t="s">
        <v>38</v>
      </c>
      <c r="C1482" s="27" t="s">
        <v>1765</v>
      </c>
      <c r="D1482" s="27" t="s">
        <v>3403</v>
      </c>
      <c r="E1482" s="27">
        <v>510</v>
      </c>
      <c r="F1482" s="27">
        <v>71.413079999999994</v>
      </c>
      <c r="G1482" s="24" t="s">
        <v>2418</v>
      </c>
    </row>
    <row r="1483" spans="2:7" x14ac:dyDescent="0.25">
      <c r="B1483" s="23" t="s">
        <v>38</v>
      </c>
      <c r="C1483" s="27" t="s">
        <v>1765</v>
      </c>
      <c r="D1483" s="27" t="s">
        <v>3404</v>
      </c>
      <c r="E1483" s="27">
        <v>1460</v>
      </c>
      <c r="F1483" s="27">
        <v>120.824551</v>
      </c>
      <c r="G1483" s="24" t="s">
        <v>2418</v>
      </c>
    </row>
    <row r="1484" spans="2:7" x14ac:dyDescent="0.25">
      <c r="B1484" s="23" t="s">
        <v>38</v>
      </c>
      <c r="C1484" s="27" t="s">
        <v>1765</v>
      </c>
      <c r="D1484" s="27" t="s">
        <v>3405</v>
      </c>
      <c r="E1484" s="27">
        <v>250</v>
      </c>
      <c r="F1484" s="27">
        <v>49.999594999999999</v>
      </c>
      <c r="G1484" s="24" t="s">
        <v>2418</v>
      </c>
    </row>
    <row r="1485" spans="2:7" x14ac:dyDescent="0.25">
      <c r="B1485" s="23" t="s">
        <v>38</v>
      </c>
      <c r="C1485" s="27" t="s">
        <v>1765</v>
      </c>
      <c r="D1485" s="27" t="s">
        <v>3298</v>
      </c>
      <c r="E1485" s="27">
        <v>510</v>
      </c>
      <c r="F1485" s="27">
        <v>71.413079999999994</v>
      </c>
      <c r="G1485" s="24" t="s">
        <v>2418</v>
      </c>
    </row>
    <row r="1486" spans="2:7" x14ac:dyDescent="0.25">
      <c r="B1486" s="23" t="s">
        <v>38</v>
      </c>
      <c r="C1486" s="27" t="s">
        <v>1765</v>
      </c>
      <c r="D1486" s="27" t="s">
        <v>3406</v>
      </c>
      <c r="E1486" s="27">
        <v>1550</v>
      </c>
      <c r="F1486" s="27">
        <v>124.49253</v>
      </c>
      <c r="G1486" s="24" t="s">
        <v>2418</v>
      </c>
    </row>
    <row r="1487" spans="2:7" x14ac:dyDescent="0.25">
      <c r="B1487" s="23" t="s">
        <v>38</v>
      </c>
      <c r="C1487" s="27" t="s">
        <v>1765</v>
      </c>
      <c r="D1487" s="27" t="s">
        <v>3407</v>
      </c>
      <c r="E1487" s="27">
        <v>990</v>
      </c>
      <c r="F1487" s="27">
        <v>99.495455000000007</v>
      </c>
      <c r="G1487" s="24" t="s">
        <v>2418</v>
      </c>
    </row>
    <row r="1488" spans="2:7" x14ac:dyDescent="0.25">
      <c r="B1488" s="23" t="s">
        <v>38</v>
      </c>
      <c r="C1488" s="27" t="s">
        <v>1765</v>
      </c>
      <c r="D1488" s="27" t="s">
        <v>1584</v>
      </c>
      <c r="E1488" s="27">
        <v>910</v>
      </c>
      <c r="F1488" s="27">
        <v>95.391024999999999</v>
      </c>
      <c r="G1488" s="24" t="s">
        <v>2418</v>
      </c>
    </row>
    <row r="1489" spans="2:7" x14ac:dyDescent="0.25">
      <c r="B1489" s="23" t="s">
        <v>38</v>
      </c>
      <c r="C1489" s="27" t="s">
        <v>1765</v>
      </c>
      <c r="D1489" s="27" t="s">
        <v>1765</v>
      </c>
      <c r="E1489" s="27">
        <v>2640</v>
      </c>
      <c r="F1489" s="27">
        <v>162.46635599999999</v>
      </c>
      <c r="G1489" s="24" t="s">
        <v>2415</v>
      </c>
    </row>
    <row r="1490" spans="2:7" x14ac:dyDescent="0.25">
      <c r="B1490" s="23" t="s">
        <v>38</v>
      </c>
      <c r="C1490" s="27" t="s">
        <v>1870</v>
      </c>
      <c r="D1490" s="27" t="s">
        <v>3408</v>
      </c>
      <c r="E1490" s="27">
        <v>900</v>
      </c>
      <c r="F1490" s="27">
        <v>89.996994999999998</v>
      </c>
      <c r="G1490" s="24" t="s">
        <v>2418</v>
      </c>
    </row>
    <row r="1491" spans="2:7" x14ac:dyDescent="0.25">
      <c r="B1491" s="23" t="s">
        <v>38</v>
      </c>
      <c r="C1491" s="27" t="s">
        <v>1870</v>
      </c>
      <c r="D1491" s="27" t="s">
        <v>2488</v>
      </c>
      <c r="E1491" s="27">
        <v>891</v>
      </c>
      <c r="F1491" s="27">
        <v>89.545910000000006</v>
      </c>
      <c r="G1491" s="24" t="s">
        <v>2418</v>
      </c>
    </row>
    <row r="1492" spans="2:7" x14ac:dyDescent="0.25">
      <c r="B1492" s="23" t="s">
        <v>38</v>
      </c>
      <c r="C1492" s="27" t="s">
        <v>1870</v>
      </c>
      <c r="D1492" s="27" t="s">
        <v>3409</v>
      </c>
      <c r="E1492" s="27">
        <v>900</v>
      </c>
      <c r="F1492" s="27">
        <v>89.996994999999998</v>
      </c>
      <c r="G1492" s="24" t="s">
        <v>2418</v>
      </c>
    </row>
    <row r="1493" spans="2:7" x14ac:dyDescent="0.25">
      <c r="B1493" s="23" t="s">
        <v>38</v>
      </c>
      <c r="C1493" s="27" t="s">
        <v>1870</v>
      </c>
      <c r="D1493" s="27" t="s">
        <v>1870</v>
      </c>
      <c r="E1493" s="27">
        <v>3411</v>
      </c>
      <c r="F1493" s="27">
        <v>175.188963</v>
      </c>
      <c r="G1493" s="24" t="s">
        <v>2415</v>
      </c>
    </row>
    <row r="1494" spans="2:7" x14ac:dyDescent="0.25">
      <c r="B1494" s="23" t="s">
        <v>38</v>
      </c>
      <c r="C1494" s="27" t="s">
        <v>1870</v>
      </c>
      <c r="D1494" s="27" t="s">
        <v>3410</v>
      </c>
      <c r="E1494" s="27">
        <v>900</v>
      </c>
      <c r="F1494" s="27">
        <v>89.996994999999998</v>
      </c>
      <c r="G1494" s="24" t="s">
        <v>2418</v>
      </c>
    </row>
    <row r="1495" spans="2:7" x14ac:dyDescent="0.25">
      <c r="B1495" s="23" t="s">
        <v>38</v>
      </c>
      <c r="C1495" s="27" t="s">
        <v>1870</v>
      </c>
      <c r="D1495" s="27" t="s">
        <v>3411</v>
      </c>
      <c r="E1495" s="27">
        <v>828</v>
      </c>
      <c r="F1495" s="27">
        <v>86.322317999999996</v>
      </c>
      <c r="G1495" s="24" t="s">
        <v>2418</v>
      </c>
    </row>
    <row r="1496" spans="2:7" x14ac:dyDescent="0.25">
      <c r="B1496" s="23" t="s">
        <v>38</v>
      </c>
      <c r="C1496" s="27" t="s">
        <v>2039</v>
      </c>
      <c r="D1496" s="27" t="s">
        <v>3412</v>
      </c>
      <c r="E1496" s="27">
        <v>770</v>
      </c>
      <c r="F1496" s="27">
        <v>87.747394999999997</v>
      </c>
      <c r="G1496" s="24" t="s">
        <v>2418</v>
      </c>
    </row>
    <row r="1497" spans="2:7" x14ac:dyDescent="0.25">
      <c r="B1497" s="23" t="s">
        <v>38</v>
      </c>
      <c r="C1497" s="27" t="s">
        <v>2039</v>
      </c>
      <c r="D1497" s="27" t="s">
        <v>3413</v>
      </c>
      <c r="E1497" s="27">
        <v>990</v>
      </c>
      <c r="F1497" s="27">
        <v>99.495455000000007</v>
      </c>
      <c r="G1497" s="24" t="s">
        <v>2418</v>
      </c>
    </row>
    <row r="1498" spans="2:7" x14ac:dyDescent="0.25">
      <c r="B1498" s="23" t="s">
        <v>38</v>
      </c>
      <c r="C1498" s="27" t="s">
        <v>2039</v>
      </c>
      <c r="D1498" s="27" t="s">
        <v>3414</v>
      </c>
      <c r="E1498" s="27">
        <v>1000</v>
      </c>
      <c r="F1498" s="27">
        <v>99.996661000000003</v>
      </c>
      <c r="G1498" s="24" t="s">
        <v>2418</v>
      </c>
    </row>
    <row r="1499" spans="2:7" x14ac:dyDescent="0.25">
      <c r="B1499" s="23" t="s">
        <v>38</v>
      </c>
      <c r="C1499" s="27" t="s">
        <v>2039</v>
      </c>
      <c r="D1499" s="27" t="s">
        <v>3415</v>
      </c>
      <c r="E1499" s="27">
        <v>990</v>
      </c>
      <c r="F1499" s="27">
        <v>99.495455000000007</v>
      </c>
      <c r="G1499" s="24" t="s">
        <v>2418</v>
      </c>
    </row>
    <row r="1500" spans="2:7" x14ac:dyDescent="0.25">
      <c r="B1500" s="23" t="s">
        <v>38</v>
      </c>
      <c r="C1500" s="27" t="s">
        <v>2039</v>
      </c>
      <c r="D1500" s="27" t="s">
        <v>3416</v>
      </c>
      <c r="E1500" s="27">
        <v>330</v>
      </c>
      <c r="F1500" s="27">
        <v>57.445005999999999</v>
      </c>
      <c r="G1500" s="24" t="s">
        <v>2418</v>
      </c>
    </row>
    <row r="1501" spans="2:7" x14ac:dyDescent="0.25">
      <c r="B1501" s="23" t="s">
        <v>38</v>
      </c>
      <c r="C1501" s="27" t="s">
        <v>2039</v>
      </c>
      <c r="D1501" s="27" t="s">
        <v>3417</v>
      </c>
      <c r="E1501" s="27">
        <v>960</v>
      </c>
      <c r="F1501" s="27">
        <v>97.97645</v>
      </c>
      <c r="G1501" s="24" t="s">
        <v>2418</v>
      </c>
    </row>
    <row r="1502" spans="2:7" x14ac:dyDescent="0.25">
      <c r="B1502" s="23" t="s">
        <v>38</v>
      </c>
      <c r="C1502" s="27" t="s">
        <v>2039</v>
      </c>
      <c r="D1502" s="27" t="s">
        <v>3418</v>
      </c>
      <c r="E1502" s="27">
        <v>920</v>
      </c>
      <c r="F1502" s="27">
        <v>95.913686999999996</v>
      </c>
      <c r="G1502" s="24" t="s">
        <v>2418</v>
      </c>
    </row>
    <row r="1503" spans="2:7" x14ac:dyDescent="0.25">
      <c r="B1503" s="23" t="s">
        <v>38</v>
      </c>
      <c r="C1503" s="27" t="s">
        <v>2039</v>
      </c>
      <c r="D1503" s="27" t="s">
        <v>3419</v>
      </c>
      <c r="E1503" s="27">
        <v>310</v>
      </c>
      <c r="F1503" s="27">
        <v>55.677079999999997</v>
      </c>
      <c r="G1503" s="24" t="s">
        <v>2418</v>
      </c>
    </row>
    <row r="1504" spans="2:7" x14ac:dyDescent="0.25">
      <c r="B1504" s="23" t="s">
        <v>38</v>
      </c>
      <c r="C1504" s="27" t="s">
        <v>2039</v>
      </c>
      <c r="D1504" s="27" t="s">
        <v>2039</v>
      </c>
      <c r="E1504" s="27">
        <v>1980</v>
      </c>
      <c r="F1504" s="27">
        <v>140.703124</v>
      </c>
      <c r="G1504" s="24" t="s">
        <v>2418</v>
      </c>
    </row>
    <row r="1505" spans="2:7" x14ac:dyDescent="0.25">
      <c r="B1505" s="23" t="s">
        <v>38</v>
      </c>
      <c r="C1505" s="27" t="s">
        <v>2041</v>
      </c>
      <c r="D1505" s="27" t="s">
        <v>3420</v>
      </c>
      <c r="E1505" s="27">
        <v>800</v>
      </c>
      <c r="F1505" s="27">
        <v>79.997328999999993</v>
      </c>
      <c r="G1505" s="24" t="s">
        <v>2418</v>
      </c>
    </row>
    <row r="1506" spans="2:7" x14ac:dyDescent="0.25">
      <c r="B1506" s="23" t="s">
        <v>38</v>
      </c>
      <c r="C1506" s="27" t="s">
        <v>2041</v>
      </c>
      <c r="D1506" s="27" t="s">
        <v>3421</v>
      </c>
      <c r="E1506" s="27">
        <v>656</v>
      </c>
      <c r="F1506" s="27">
        <v>72.441102000000001</v>
      </c>
      <c r="G1506" s="24" t="s">
        <v>2418</v>
      </c>
    </row>
    <row r="1507" spans="2:7" x14ac:dyDescent="0.25">
      <c r="B1507" s="23" t="s">
        <v>38</v>
      </c>
      <c r="C1507" s="27" t="s">
        <v>2041</v>
      </c>
      <c r="D1507" s="27" t="s">
        <v>3422</v>
      </c>
      <c r="E1507" s="27">
        <v>96</v>
      </c>
      <c r="F1507" s="27">
        <v>27.712710000000001</v>
      </c>
      <c r="G1507" s="24" t="s">
        <v>2418</v>
      </c>
    </row>
    <row r="1508" spans="2:7" x14ac:dyDescent="0.25">
      <c r="B1508" s="23" t="s">
        <v>38</v>
      </c>
      <c r="C1508" s="27" t="s">
        <v>2041</v>
      </c>
      <c r="D1508" s="27" t="s">
        <v>3423</v>
      </c>
      <c r="E1508" s="27">
        <v>440</v>
      </c>
      <c r="F1508" s="27">
        <v>59.328507000000002</v>
      </c>
      <c r="G1508" s="24" t="s">
        <v>2418</v>
      </c>
    </row>
    <row r="1509" spans="2:7" x14ac:dyDescent="0.25">
      <c r="B1509" s="23" t="s">
        <v>38</v>
      </c>
      <c r="C1509" s="27" t="s">
        <v>2041</v>
      </c>
      <c r="D1509" s="27" t="s">
        <v>3424</v>
      </c>
      <c r="E1509" s="27">
        <v>40</v>
      </c>
      <c r="F1509" s="27">
        <v>17.88852</v>
      </c>
      <c r="G1509" s="24" t="s">
        <v>2418</v>
      </c>
    </row>
    <row r="1510" spans="2:7" x14ac:dyDescent="0.25">
      <c r="B1510" s="23" t="s">
        <v>38</v>
      </c>
      <c r="C1510" s="27" t="s">
        <v>2041</v>
      </c>
      <c r="D1510" s="27" t="s">
        <v>3425</v>
      </c>
      <c r="E1510" s="27">
        <v>800</v>
      </c>
      <c r="F1510" s="27">
        <v>79.997328999999993</v>
      </c>
      <c r="G1510" s="24" t="s">
        <v>2418</v>
      </c>
    </row>
    <row r="1511" spans="2:7" x14ac:dyDescent="0.25">
      <c r="B1511" s="23" t="s">
        <v>38</v>
      </c>
      <c r="C1511" s="27" t="s">
        <v>2041</v>
      </c>
      <c r="D1511" s="27" t="s">
        <v>3426</v>
      </c>
      <c r="E1511" s="27">
        <v>784</v>
      </c>
      <c r="F1511" s="27">
        <v>79.193369000000004</v>
      </c>
      <c r="G1511" s="24" t="s">
        <v>2418</v>
      </c>
    </row>
    <row r="1512" spans="2:7" x14ac:dyDescent="0.25">
      <c r="B1512" s="23" t="s">
        <v>38</v>
      </c>
      <c r="C1512" s="27" t="s">
        <v>2041</v>
      </c>
      <c r="D1512" s="27" t="s">
        <v>3427</v>
      </c>
      <c r="E1512" s="27">
        <v>192</v>
      </c>
      <c r="F1512" s="27">
        <v>39.191532000000002</v>
      </c>
      <c r="G1512" s="24" t="s">
        <v>2418</v>
      </c>
    </row>
    <row r="1513" spans="2:7" x14ac:dyDescent="0.25">
      <c r="B1513" s="23" t="s">
        <v>38</v>
      </c>
      <c r="C1513" s="27" t="s">
        <v>2041</v>
      </c>
      <c r="D1513" s="27" t="s">
        <v>1733</v>
      </c>
      <c r="E1513" s="27">
        <v>48</v>
      </c>
      <c r="F1513" s="27">
        <v>19.595884999999999</v>
      </c>
      <c r="G1513" s="24" t="s">
        <v>2418</v>
      </c>
    </row>
    <row r="1514" spans="2:7" x14ac:dyDescent="0.25">
      <c r="B1514" s="23" t="s">
        <v>38</v>
      </c>
      <c r="C1514" s="27" t="s">
        <v>2041</v>
      </c>
      <c r="D1514" s="27" t="s">
        <v>3428</v>
      </c>
      <c r="E1514" s="27">
        <v>424</v>
      </c>
      <c r="F1514" s="27">
        <v>58.239857999999998</v>
      </c>
      <c r="G1514" s="24" t="s">
        <v>2418</v>
      </c>
    </row>
    <row r="1515" spans="2:7" x14ac:dyDescent="0.25">
      <c r="B1515" s="23" t="s">
        <v>38</v>
      </c>
      <c r="C1515" s="27" t="s">
        <v>2041</v>
      </c>
      <c r="D1515" s="27" t="s">
        <v>3429</v>
      </c>
      <c r="E1515" s="27">
        <v>192</v>
      </c>
      <c r="F1515" s="27">
        <v>39.191532000000002</v>
      </c>
      <c r="G1515" s="24" t="s">
        <v>2418</v>
      </c>
    </row>
    <row r="1516" spans="2:7" x14ac:dyDescent="0.25">
      <c r="B1516" s="23" t="s">
        <v>38</v>
      </c>
      <c r="C1516" s="27" t="s">
        <v>2041</v>
      </c>
      <c r="D1516" s="27" t="s">
        <v>2041</v>
      </c>
      <c r="E1516" s="27">
        <v>1520</v>
      </c>
      <c r="F1516" s="27">
        <v>110.265361</v>
      </c>
      <c r="G1516" s="24" t="s">
        <v>2418</v>
      </c>
    </row>
    <row r="1517" spans="2:7" x14ac:dyDescent="0.25">
      <c r="B1517" s="23" t="s">
        <v>38</v>
      </c>
      <c r="C1517" s="27" t="s">
        <v>2041</v>
      </c>
      <c r="D1517" s="27" t="s">
        <v>3430</v>
      </c>
      <c r="E1517" s="27">
        <v>320</v>
      </c>
      <c r="F1517" s="27">
        <v>50.595776999999998</v>
      </c>
      <c r="G1517" s="24" t="s">
        <v>2418</v>
      </c>
    </row>
    <row r="1518" spans="2:7" x14ac:dyDescent="0.25">
      <c r="B1518" s="23" t="s">
        <v>38</v>
      </c>
      <c r="C1518" s="27" t="s">
        <v>2057</v>
      </c>
      <c r="D1518" s="27" t="s">
        <v>3431</v>
      </c>
      <c r="E1518" s="27">
        <v>588</v>
      </c>
      <c r="F1518" s="27">
        <v>59.395026000000001</v>
      </c>
      <c r="G1518" s="24" t="s">
        <v>2418</v>
      </c>
    </row>
    <row r="1519" spans="2:7" x14ac:dyDescent="0.25">
      <c r="B1519" s="23" t="s">
        <v>38</v>
      </c>
      <c r="C1519" s="27" t="s">
        <v>2057</v>
      </c>
      <c r="D1519" s="27" t="s">
        <v>2465</v>
      </c>
      <c r="E1519" s="27">
        <v>588</v>
      </c>
      <c r="F1519" s="27">
        <v>59.395026000000001</v>
      </c>
      <c r="G1519" s="24" t="s">
        <v>2418</v>
      </c>
    </row>
    <row r="1520" spans="2:7" x14ac:dyDescent="0.25">
      <c r="B1520" s="23" t="s">
        <v>38</v>
      </c>
      <c r="C1520" s="27" t="s">
        <v>2057</v>
      </c>
      <c r="D1520" s="27" t="s">
        <v>2057</v>
      </c>
      <c r="E1520" s="27">
        <v>1104</v>
      </c>
      <c r="F1520" s="27">
        <v>81.382936999999998</v>
      </c>
      <c r="G1520" s="24" t="s">
        <v>2418</v>
      </c>
    </row>
    <row r="1521" spans="2:7" x14ac:dyDescent="0.25">
      <c r="B1521" s="23" t="s">
        <v>38</v>
      </c>
      <c r="C1521" s="27" t="s">
        <v>2059</v>
      </c>
      <c r="D1521" s="27" t="s">
        <v>3432</v>
      </c>
      <c r="E1521" s="27">
        <v>209</v>
      </c>
      <c r="F1521" s="27">
        <v>47.947597000000002</v>
      </c>
      <c r="G1521" s="24" t="s">
        <v>2418</v>
      </c>
    </row>
    <row r="1522" spans="2:7" x14ac:dyDescent="0.25">
      <c r="B1522" s="23" t="s">
        <v>38</v>
      </c>
      <c r="C1522" s="27" t="s">
        <v>2059</v>
      </c>
      <c r="D1522" s="27" t="s">
        <v>3433</v>
      </c>
      <c r="E1522" s="27">
        <v>484</v>
      </c>
      <c r="F1522" s="27">
        <v>72.964686999999998</v>
      </c>
      <c r="G1522" s="24" t="s">
        <v>2418</v>
      </c>
    </row>
    <row r="1523" spans="2:7" x14ac:dyDescent="0.25">
      <c r="B1523" s="23" t="s">
        <v>38</v>
      </c>
      <c r="C1523" s="27" t="s">
        <v>2059</v>
      </c>
      <c r="D1523" s="27" t="s">
        <v>3298</v>
      </c>
      <c r="E1523" s="27">
        <v>143</v>
      </c>
      <c r="F1523" s="27">
        <v>39.660904000000002</v>
      </c>
      <c r="G1523" s="24" t="s">
        <v>2418</v>
      </c>
    </row>
    <row r="1524" spans="2:7" x14ac:dyDescent="0.25">
      <c r="B1524" s="23" t="s">
        <v>38</v>
      </c>
      <c r="C1524" s="27" t="s">
        <v>2059</v>
      </c>
      <c r="D1524" s="27" t="s">
        <v>3434</v>
      </c>
      <c r="E1524" s="27">
        <v>110</v>
      </c>
      <c r="F1524" s="27">
        <v>34.784948999999997</v>
      </c>
      <c r="G1524" s="24" t="s">
        <v>2418</v>
      </c>
    </row>
    <row r="1525" spans="2:7" x14ac:dyDescent="0.25">
      <c r="B1525" s="23" t="s">
        <v>38</v>
      </c>
      <c r="C1525" s="27" t="s">
        <v>2059</v>
      </c>
      <c r="D1525" s="27" t="s">
        <v>3435</v>
      </c>
      <c r="E1525" s="27">
        <v>220</v>
      </c>
      <c r="F1525" s="27">
        <v>49.193179999999998</v>
      </c>
      <c r="G1525" s="24" t="s">
        <v>2418</v>
      </c>
    </row>
    <row r="1526" spans="2:7" x14ac:dyDescent="0.25">
      <c r="B1526" s="23" t="s">
        <v>38</v>
      </c>
      <c r="C1526" s="27" t="s">
        <v>2059</v>
      </c>
      <c r="D1526" s="27" t="s">
        <v>3436</v>
      </c>
      <c r="E1526" s="27">
        <v>132</v>
      </c>
      <c r="F1526" s="27">
        <v>38.104976000000001</v>
      </c>
      <c r="G1526" s="24" t="s">
        <v>2418</v>
      </c>
    </row>
    <row r="1527" spans="2:7" x14ac:dyDescent="0.25">
      <c r="B1527" s="23" t="s">
        <v>38</v>
      </c>
      <c r="C1527" s="27" t="s">
        <v>2059</v>
      </c>
      <c r="D1527" s="27" t="s">
        <v>1584</v>
      </c>
      <c r="E1527" s="27">
        <v>143</v>
      </c>
      <c r="F1527" s="27">
        <v>39.660904000000002</v>
      </c>
      <c r="G1527" s="24" t="s">
        <v>2418</v>
      </c>
    </row>
    <row r="1528" spans="2:7" x14ac:dyDescent="0.25">
      <c r="B1528" s="23" t="s">
        <v>38</v>
      </c>
      <c r="C1528" s="27" t="s">
        <v>2059</v>
      </c>
      <c r="D1528" s="27" t="s">
        <v>2059</v>
      </c>
      <c r="E1528" s="27">
        <v>2068</v>
      </c>
      <c r="F1528" s="27">
        <v>150.81488899999999</v>
      </c>
      <c r="G1528" s="24" t="s">
        <v>2418</v>
      </c>
    </row>
    <row r="1529" spans="2:7" x14ac:dyDescent="0.25">
      <c r="B1529" s="23" t="s">
        <v>38</v>
      </c>
      <c r="C1529" s="27" t="s">
        <v>2067</v>
      </c>
      <c r="D1529" s="27" t="s">
        <v>645</v>
      </c>
      <c r="E1529" s="27">
        <v>35</v>
      </c>
      <c r="F1529" s="27">
        <v>15.652455</v>
      </c>
      <c r="G1529" s="24" t="s">
        <v>2418</v>
      </c>
    </row>
    <row r="1530" spans="2:7" x14ac:dyDescent="0.25">
      <c r="B1530" s="23" t="s">
        <v>38</v>
      </c>
      <c r="C1530" s="27" t="s">
        <v>2067</v>
      </c>
      <c r="D1530" s="27" t="s">
        <v>3437</v>
      </c>
      <c r="E1530" s="27">
        <v>168</v>
      </c>
      <c r="F1530" s="27">
        <v>34.292589999999997</v>
      </c>
      <c r="G1530" s="24" t="s">
        <v>2418</v>
      </c>
    </row>
    <row r="1531" spans="2:7" x14ac:dyDescent="0.25">
      <c r="B1531" s="23" t="s">
        <v>38</v>
      </c>
      <c r="C1531" s="27" t="s">
        <v>2067</v>
      </c>
      <c r="D1531" s="27" t="s">
        <v>3438</v>
      </c>
      <c r="E1531" s="27">
        <v>700</v>
      </c>
      <c r="F1531" s="27">
        <v>69.997663000000003</v>
      </c>
      <c r="G1531" s="24" t="s">
        <v>2418</v>
      </c>
    </row>
    <row r="1532" spans="2:7" x14ac:dyDescent="0.25">
      <c r="B1532" s="23" t="s">
        <v>38</v>
      </c>
      <c r="C1532" s="27" t="s">
        <v>2067</v>
      </c>
      <c r="D1532" s="27" t="s">
        <v>2067</v>
      </c>
      <c r="E1532" s="27">
        <v>2079</v>
      </c>
      <c r="F1532" s="27">
        <v>120.623772</v>
      </c>
      <c r="G1532" s="24" t="s">
        <v>2418</v>
      </c>
    </row>
    <row r="1533" spans="2:7" x14ac:dyDescent="0.25">
      <c r="B1533" s="23" t="s">
        <v>38</v>
      </c>
      <c r="C1533" s="27" t="s">
        <v>2068</v>
      </c>
      <c r="D1533" s="27" t="s">
        <v>3439</v>
      </c>
      <c r="E1533" s="27">
        <v>990</v>
      </c>
      <c r="F1533" s="27">
        <v>99.495455000000007</v>
      </c>
      <c r="G1533" s="24" t="s">
        <v>2418</v>
      </c>
    </row>
    <row r="1534" spans="2:7" x14ac:dyDescent="0.25">
      <c r="B1534" s="23" t="s">
        <v>38</v>
      </c>
      <c r="C1534" s="27" t="s">
        <v>2068</v>
      </c>
      <c r="D1534" s="27" t="s">
        <v>645</v>
      </c>
      <c r="E1534" s="27">
        <v>90</v>
      </c>
      <c r="F1534" s="27">
        <v>29.999918999999998</v>
      </c>
      <c r="G1534" s="24" t="s">
        <v>2418</v>
      </c>
    </row>
    <row r="1535" spans="2:7" x14ac:dyDescent="0.25">
      <c r="B1535" s="23" t="s">
        <v>38</v>
      </c>
      <c r="C1535" s="27" t="s">
        <v>2068</v>
      </c>
      <c r="D1535" s="27" t="s">
        <v>3440</v>
      </c>
      <c r="E1535" s="27">
        <v>460</v>
      </c>
      <c r="F1535" s="27">
        <v>67.822270000000003</v>
      </c>
      <c r="G1535" s="24" t="s">
        <v>2418</v>
      </c>
    </row>
    <row r="1536" spans="2:7" x14ac:dyDescent="0.25">
      <c r="B1536" s="23" t="s">
        <v>38</v>
      </c>
      <c r="C1536" s="27" t="s">
        <v>2068</v>
      </c>
      <c r="D1536" s="27" t="s">
        <v>3441</v>
      </c>
      <c r="E1536" s="27">
        <v>160</v>
      </c>
      <c r="F1536" s="27">
        <v>39.999797999999998</v>
      </c>
      <c r="G1536" s="24" t="s">
        <v>2418</v>
      </c>
    </row>
    <row r="1537" spans="2:7" x14ac:dyDescent="0.25">
      <c r="B1537" s="23" t="s">
        <v>38</v>
      </c>
      <c r="C1537" s="27" t="s">
        <v>2068</v>
      </c>
      <c r="D1537" s="27" t="s">
        <v>3442</v>
      </c>
      <c r="E1537" s="27">
        <v>220</v>
      </c>
      <c r="F1537" s="27">
        <v>46.903824999999998</v>
      </c>
      <c r="G1537" s="24" t="s">
        <v>2418</v>
      </c>
    </row>
    <row r="1538" spans="2:7" x14ac:dyDescent="0.25">
      <c r="B1538" s="23" t="s">
        <v>38</v>
      </c>
      <c r="C1538" s="27" t="s">
        <v>2068</v>
      </c>
      <c r="D1538" s="27" t="s">
        <v>2068</v>
      </c>
      <c r="E1538" s="27">
        <v>1900</v>
      </c>
      <c r="F1538" s="27">
        <v>137.83170100000001</v>
      </c>
      <c r="G1538" s="24" t="s">
        <v>2418</v>
      </c>
    </row>
    <row r="1539" spans="2:7" x14ac:dyDescent="0.25">
      <c r="B1539" s="23" t="s">
        <v>39</v>
      </c>
      <c r="C1539" s="27" t="s">
        <v>254</v>
      </c>
      <c r="D1539" s="27" t="s">
        <v>254</v>
      </c>
      <c r="E1539" s="27">
        <v>1600</v>
      </c>
      <c r="F1539" s="27">
        <v>113.129492</v>
      </c>
      <c r="G1539" s="24" t="s">
        <v>2418</v>
      </c>
    </row>
    <row r="1540" spans="2:7" x14ac:dyDescent="0.25">
      <c r="B1540" s="23" t="s">
        <v>39</v>
      </c>
      <c r="C1540" s="27" t="s">
        <v>254</v>
      </c>
      <c r="D1540" s="27" t="s">
        <v>3443</v>
      </c>
      <c r="E1540" s="27">
        <v>88</v>
      </c>
      <c r="F1540" s="27">
        <v>26.532909</v>
      </c>
      <c r="G1540" s="24" t="s">
        <v>2418</v>
      </c>
    </row>
    <row r="1541" spans="2:7" x14ac:dyDescent="0.25">
      <c r="B1541" s="23" t="s">
        <v>39</v>
      </c>
      <c r="C1541" s="27" t="s">
        <v>254</v>
      </c>
      <c r="D1541" s="27" t="s">
        <v>3444</v>
      </c>
      <c r="E1541" s="27">
        <v>344</v>
      </c>
      <c r="F1541" s="27">
        <v>52.458765</v>
      </c>
      <c r="G1541" s="24" t="s">
        <v>2418</v>
      </c>
    </row>
    <row r="1542" spans="2:7" x14ac:dyDescent="0.25">
      <c r="B1542" s="23" t="s">
        <v>39</v>
      </c>
      <c r="C1542" s="27" t="s">
        <v>281</v>
      </c>
      <c r="D1542" s="27" t="s">
        <v>281</v>
      </c>
      <c r="E1542" s="27">
        <v>2944</v>
      </c>
      <c r="F1542" s="27">
        <v>153.44761199999999</v>
      </c>
      <c r="G1542" s="24" t="s">
        <v>2415</v>
      </c>
    </row>
    <row r="1543" spans="2:7" x14ac:dyDescent="0.25">
      <c r="B1543" s="23" t="s">
        <v>39</v>
      </c>
      <c r="C1543" s="27" t="s">
        <v>281</v>
      </c>
      <c r="D1543" s="27" t="s">
        <v>3445</v>
      </c>
      <c r="E1543" s="27">
        <v>760</v>
      </c>
      <c r="F1543" s="27">
        <v>77.971883000000005</v>
      </c>
      <c r="G1543" s="24" t="s">
        <v>2418</v>
      </c>
    </row>
    <row r="1544" spans="2:7" x14ac:dyDescent="0.25">
      <c r="B1544" s="23" t="s">
        <v>39</v>
      </c>
      <c r="C1544" s="27" t="s">
        <v>281</v>
      </c>
      <c r="D1544" s="27" t="s">
        <v>3446</v>
      </c>
      <c r="E1544" s="27">
        <v>800</v>
      </c>
      <c r="F1544" s="27">
        <v>79.997328999999993</v>
      </c>
      <c r="G1544" s="24" t="s">
        <v>2418</v>
      </c>
    </row>
    <row r="1545" spans="2:7" x14ac:dyDescent="0.25">
      <c r="B1545" s="23" t="s">
        <v>39</v>
      </c>
      <c r="C1545" s="27" t="s">
        <v>281</v>
      </c>
      <c r="D1545" s="27" t="s">
        <v>3447</v>
      </c>
      <c r="E1545" s="27">
        <v>400</v>
      </c>
      <c r="F1545" s="27">
        <v>56.567608</v>
      </c>
      <c r="G1545" s="24" t="s">
        <v>2418</v>
      </c>
    </row>
    <row r="1546" spans="2:7" x14ac:dyDescent="0.25">
      <c r="B1546" s="23" t="s">
        <v>39</v>
      </c>
      <c r="C1546" s="27" t="s">
        <v>281</v>
      </c>
      <c r="D1546" s="27" t="s">
        <v>3448</v>
      </c>
      <c r="E1546" s="27">
        <v>1944</v>
      </c>
      <c r="F1546" s="27">
        <v>124.69748</v>
      </c>
      <c r="G1546" s="24" t="s">
        <v>2418</v>
      </c>
    </row>
    <row r="1547" spans="2:7" x14ac:dyDescent="0.25">
      <c r="B1547" s="23" t="s">
        <v>39</v>
      </c>
      <c r="C1547" s="27" t="s">
        <v>302</v>
      </c>
      <c r="D1547" s="27" t="s">
        <v>302</v>
      </c>
      <c r="E1547" s="27">
        <v>4420</v>
      </c>
      <c r="F1547" s="27">
        <v>210.20668900000001</v>
      </c>
      <c r="G1547" s="24" t="s">
        <v>2415</v>
      </c>
    </row>
    <row r="1548" spans="2:7" x14ac:dyDescent="0.25">
      <c r="B1548" s="23" t="s">
        <v>39</v>
      </c>
      <c r="C1548" s="27" t="s">
        <v>302</v>
      </c>
      <c r="D1548" s="27" t="s">
        <v>3449</v>
      </c>
      <c r="E1548" s="27">
        <v>1000</v>
      </c>
      <c r="F1548" s="27">
        <v>99.996661000000003</v>
      </c>
      <c r="G1548" s="24" t="s">
        <v>2418</v>
      </c>
    </row>
    <row r="1549" spans="2:7" x14ac:dyDescent="0.25">
      <c r="B1549" s="23" t="s">
        <v>39</v>
      </c>
      <c r="C1549" s="27" t="s">
        <v>302</v>
      </c>
      <c r="D1549" s="27" t="s">
        <v>3450</v>
      </c>
      <c r="E1549" s="27">
        <v>1000</v>
      </c>
      <c r="F1549" s="27">
        <v>99.996661000000003</v>
      </c>
      <c r="G1549" s="24" t="s">
        <v>2418</v>
      </c>
    </row>
    <row r="1550" spans="2:7" x14ac:dyDescent="0.25">
      <c r="B1550" s="23" t="s">
        <v>39</v>
      </c>
      <c r="C1550" s="27" t="s">
        <v>443</v>
      </c>
      <c r="D1550" s="27" t="s">
        <v>443</v>
      </c>
      <c r="E1550" s="27">
        <v>2340</v>
      </c>
      <c r="F1550" s="27">
        <v>145.10796300000001</v>
      </c>
      <c r="G1550" s="24" t="s">
        <v>2418</v>
      </c>
    </row>
    <row r="1551" spans="2:7" x14ac:dyDescent="0.25">
      <c r="B1551" s="23" t="s">
        <v>39</v>
      </c>
      <c r="C1551" s="27" t="s">
        <v>443</v>
      </c>
      <c r="D1551" s="27" t="s">
        <v>3451</v>
      </c>
      <c r="E1551" s="27">
        <v>432</v>
      </c>
      <c r="F1551" s="27">
        <v>62.352840999999998</v>
      </c>
      <c r="G1551" s="24" t="s">
        <v>2418</v>
      </c>
    </row>
    <row r="1552" spans="2:7" x14ac:dyDescent="0.25">
      <c r="B1552" s="23" t="s">
        <v>39</v>
      </c>
      <c r="C1552" s="27" t="s">
        <v>443</v>
      </c>
      <c r="D1552" s="27" t="s">
        <v>3452</v>
      </c>
      <c r="E1552" s="27">
        <v>54</v>
      </c>
      <c r="F1552" s="27">
        <v>22.045370999999999</v>
      </c>
      <c r="G1552" s="24" t="s">
        <v>2418</v>
      </c>
    </row>
    <row r="1553" spans="2:7" x14ac:dyDescent="0.25">
      <c r="B1553" s="23" t="s">
        <v>39</v>
      </c>
      <c r="C1553" s="27" t="s">
        <v>455</v>
      </c>
      <c r="D1553" s="27" t="s">
        <v>3453</v>
      </c>
      <c r="E1553" s="27">
        <v>792</v>
      </c>
      <c r="F1553" s="27">
        <v>79.596363999999994</v>
      </c>
      <c r="G1553" s="24" t="s">
        <v>2418</v>
      </c>
    </row>
    <row r="1554" spans="2:7" x14ac:dyDescent="0.25">
      <c r="B1554" s="23" t="s">
        <v>39</v>
      </c>
      <c r="C1554" s="27" t="s">
        <v>455</v>
      </c>
      <c r="D1554" s="27" t="s">
        <v>420</v>
      </c>
      <c r="E1554" s="27">
        <v>536</v>
      </c>
      <c r="F1554" s="27">
        <v>65.481364999999997</v>
      </c>
      <c r="G1554" s="24" t="s">
        <v>2418</v>
      </c>
    </row>
    <row r="1555" spans="2:7" x14ac:dyDescent="0.25">
      <c r="B1555" s="23" t="s">
        <v>39</v>
      </c>
      <c r="C1555" s="27" t="s">
        <v>455</v>
      </c>
      <c r="D1555" s="27" t="s">
        <v>455</v>
      </c>
      <c r="E1555" s="27">
        <v>2320</v>
      </c>
      <c r="F1555" s="27">
        <v>136.221812</v>
      </c>
      <c r="G1555" s="24" t="s">
        <v>2418</v>
      </c>
    </row>
    <row r="1556" spans="2:7" x14ac:dyDescent="0.25">
      <c r="B1556" s="23" t="s">
        <v>39</v>
      </c>
      <c r="C1556" s="27" t="s">
        <v>455</v>
      </c>
      <c r="D1556" s="27" t="s">
        <v>3302</v>
      </c>
      <c r="E1556" s="27">
        <v>192</v>
      </c>
      <c r="F1556" s="27">
        <v>39.191532000000002</v>
      </c>
      <c r="G1556" s="24" t="s">
        <v>2418</v>
      </c>
    </row>
    <row r="1557" spans="2:7" x14ac:dyDescent="0.25">
      <c r="B1557" s="23" t="s">
        <v>39</v>
      </c>
      <c r="C1557" s="27" t="s">
        <v>455</v>
      </c>
      <c r="D1557" s="27" t="s">
        <v>2488</v>
      </c>
      <c r="E1557" s="27">
        <v>112</v>
      </c>
      <c r="F1557" s="27">
        <v>29.933128</v>
      </c>
      <c r="G1557" s="24" t="s">
        <v>2418</v>
      </c>
    </row>
    <row r="1558" spans="2:7" x14ac:dyDescent="0.25">
      <c r="B1558" s="23" t="s">
        <v>39</v>
      </c>
      <c r="C1558" s="27" t="s">
        <v>455</v>
      </c>
      <c r="D1558" s="27" t="s">
        <v>2521</v>
      </c>
      <c r="E1558" s="27">
        <v>32</v>
      </c>
      <c r="F1558" s="27">
        <v>15.999984</v>
      </c>
      <c r="G1558" s="24" t="s">
        <v>2418</v>
      </c>
    </row>
    <row r="1559" spans="2:7" x14ac:dyDescent="0.25">
      <c r="B1559" s="23" t="s">
        <v>39</v>
      </c>
      <c r="C1559" s="27" t="s">
        <v>455</v>
      </c>
      <c r="D1559" s="27" t="s">
        <v>3306</v>
      </c>
      <c r="E1559" s="27">
        <v>168</v>
      </c>
      <c r="F1559" s="27">
        <v>36.660358000000002</v>
      </c>
      <c r="G1559" s="24" t="s">
        <v>2418</v>
      </c>
    </row>
    <row r="1560" spans="2:7" x14ac:dyDescent="0.25">
      <c r="B1560" s="23" t="s">
        <v>39</v>
      </c>
      <c r="C1560" s="27" t="s">
        <v>455</v>
      </c>
      <c r="D1560" s="27" t="s">
        <v>3454</v>
      </c>
      <c r="E1560" s="27">
        <v>80</v>
      </c>
      <c r="F1560" s="27">
        <v>25.298144000000001</v>
      </c>
      <c r="G1560" s="24" t="s">
        <v>2418</v>
      </c>
    </row>
    <row r="1561" spans="2:7" x14ac:dyDescent="0.25">
      <c r="B1561" s="23" t="s">
        <v>39</v>
      </c>
      <c r="C1561" s="27" t="s">
        <v>455</v>
      </c>
      <c r="D1561" s="27" t="s">
        <v>3455</v>
      </c>
      <c r="E1561" s="27">
        <v>176</v>
      </c>
      <c r="F1561" s="27">
        <v>37.523060000000001</v>
      </c>
      <c r="G1561" s="24" t="s">
        <v>2418</v>
      </c>
    </row>
    <row r="1562" spans="2:7" x14ac:dyDescent="0.25">
      <c r="B1562" s="23" t="s">
        <v>39</v>
      </c>
      <c r="C1562" s="27" t="s">
        <v>455</v>
      </c>
      <c r="D1562" s="27" t="s">
        <v>3093</v>
      </c>
      <c r="E1562" s="27">
        <v>64</v>
      </c>
      <c r="F1562" s="27">
        <v>22.627364</v>
      </c>
      <c r="G1562" s="24" t="s">
        <v>2418</v>
      </c>
    </row>
    <row r="1563" spans="2:7" x14ac:dyDescent="0.25">
      <c r="B1563" s="23" t="s">
        <v>39</v>
      </c>
      <c r="C1563" s="27" t="s">
        <v>455</v>
      </c>
      <c r="D1563" s="27" t="s">
        <v>2898</v>
      </c>
      <c r="E1563" s="27">
        <v>192</v>
      </c>
      <c r="F1563" s="27">
        <v>39.191532000000002</v>
      </c>
      <c r="G1563" s="24" t="s">
        <v>2418</v>
      </c>
    </row>
    <row r="1564" spans="2:7" x14ac:dyDescent="0.25">
      <c r="B1564" s="23" t="s">
        <v>39</v>
      </c>
      <c r="C1564" s="27" t="s">
        <v>455</v>
      </c>
      <c r="D1564" s="27" t="s">
        <v>2947</v>
      </c>
      <c r="E1564" s="27">
        <v>792</v>
      </c>
      <c r="F1564" s="27">
        <v>79.596363999999994</v>
      </c>
      <c r="G1564" s="24" t="s">
        <v>2418</v>
      </c>
    </row>
    <row r="1565" spans="2:7" x14ac:dyDescent="0.25">
      <c r="B1565" s="23" t="s">
        <v>39</v>
      </c>
      <c r="C1565" s="27" t="s">
        <v>455</v>
      </c>
      <c r="D1565" s="27" t="s">
        <v>1665</v>
      </c>
      <c r="E1565" s="27">
        <v>168</v>
      </c>
      <c r="F1565" s="27">
        <v>36.660358000000002</v>
      </c>
      <c r="G1565" s="24" t="s">
        <v>2418</v>
      </c>
    </row>
    <row r="1566" spans="2:7" x14ac:dyDescent="0.25">
      <c r="B1566" s="23" t="s">
        <v>39</v>
      </c>
      <c r="C1566" s="27" t="s">
        <v>590</v>
      </c>
      <c r="D1566" s="27" t="s">
        <v>3456</v>
      </c>
      <c r="E1566" s="27">
        <v>2280</v>
      </c>
      <c r="F1566" s="27">
        <v>135.042608</v>
      </c>
      <c r="G1566" s="24" t="s">
        <v>2418</v>
      </c>
    </row>
    <row r="1567" spans="2:7" x14ac:dyDescent="0.25">
      <c r="B1567" s="23" t="s">
        <v>39</v>
      </c>
      <c r="C1567" s="27" t="s">
        <v>590</v>
      </c>
      <c r="D1567" s="27" t="s">
        <v>3457</v>
      </c>
      <c r="E1567" s="27">
        <v>192</v>
      </c>
      <c r="F1567" s="27">
        <v>39.191532000000002</v>
      </c>
      <c r="G1567" s="24" t="s">
        <v>2418</v>
      </c>
    </row>
    <row r="1568" spans="2:7" x14ac:dyDescent="0.25">
      <c r="B1568" s="23" t="s">
        <v>39</v>
      </c>
      <c r="C1568" s="27" t="s">
        <v>590</v>
      </c>
      <c r="D1568" s="27" t="s">
        <v>3458</v>
      </c>
      <c r="E1568" s="27">
        <v>256</v>
      </c>
      <c r="F1568" s="27">
        <v>45.254361000000003</v>
      </c>
      <c r="G1568" s="24" t="s">
        <v>2418</v>
      </c>
    </row>
    <row r="1569" spans="2:7" x14ac:dyDescent="0.25">
      <c r="B1569" s="23" t="s">
        <v>39</v>
      </c>
      <c r="C1569" s="27" t="s">
        <v>590</v>
      </c>
      <c r="D1569" s="27" t="s">
        <v>858</v>
      </c>
      <c r="E1569" s="27">
        <v>1600</v>
      </c>
      <c r="F1569" s="27">
        <v>113.129492</v>
      </c>
      <c r="G1569" s="24" t="s">
        <v>2418</v>
      </c>
    </row>
    <row r="1570" spans="2:7" x14ac:dyDescent="0.25">
      <c r="B1570" s="23" t="s">
        <v>39</v>
      </c>
      <c r="C1570" s="27" t="s">
        <v>590</v>
      </c>
      <c r="D1570" s="27" t="s">
        <v>3459</v>
      </c>
      <c r="E1570" s="27">
        <v>752</v>
      </c>
      <c r="F1570" s="27">
        <v>77.560445000000001</v>
      </c>
      <c r="G1570" s="24" t="s">
        <v>2418</v>
      </c>
    </row>
    <row r="1571" spans="2:7" x14ac:dyDescent="0.25">
      <c r="B1571" s="23" t="s">
        <v>39</v>
      </c>
      <c r="C1571" s="27" t="s">
        <v>590</v>
      </c>
      <c r="D1571" s="27" t="s">
        <v>1295</v>
      </c>
      <c r="E1571" s="27">
        <v>800</v>
      </c>
      <c r="F1571" s="27">
        <v>79.997328999999993</v>
      </c>
      <c r="G1571" s="24" t="s">
        <v>2418</v>
      </c>
    </row>
    <row r="1572" spans="2:7" x14ac:dyDescent="0.25">
      <c r="B1572" s="23" t="s">
        <v>39</v>
      </c>
      <c r="C1572" s="27" t="s">
        <v>590</v>
      </c>
      <c r="D1572" s="27" t="s">
        <v>1449</v>
      </c>
      <c r="E1572" s="27">
        <v>800</v>
      </c>
      <c r="F1572" s="27">
        <v>79.997328999999993</v>
      </c>
      <c r="G1572" s="24" t="s">
        <v>2418</v>
      </c>
    </row>
    <row r="1573" spans="2:7" x14ac:dyDescent="0.25">
      <c r="B1573" s="23" t="s">
        <v>39</v>
      </c>
      <c r="C1573" s="27" t="s">
        <v>654</v>
      </c>
      <c r="D1573" s="27" t="s">
        <v>654</v>
      </c>
      <c r="E1573" s="27">
        <v>1194</v>
      </c>
      <c r="F1573" s="27">
        <v>84.634764000000004</v>
      </c>
      <c r="G1573" s="24" t="s">
        <v>2418</v>
      </c>
    </row>
    <row r="1574" spans="2:7" x14ac:dyDescent="0.25">
      <c r="B1574" s="23" t="s">
        <v>39</v>
      </c>
      <c r="C1574" s="27" t="s">
        <v>654</v>
      </c>
      <c r="D1574" s="27" t="s">
        <v>3460</v>
      </c>
      <c r="E1574" s="27">
        <v>594</v>
      </c>
      <c r="F1574" s="27">
        <v>59.697273000000003</v>
      </c>
      <c r="G1574" s="24" t="s">
        <v>2418</v>
      </c>
    </row>
    <row r="1575" spans="2:7" x14ac:dyDescent="0.25">
      <c r="B1575" s="23" t="s">
        <v>39</v>
      </c>
      <c r="C1575" s="27" t="s">
        <v>672</v>
      </c>
      <c r="D1575" s="27" t="s">
        <v>3461</v>
      </c>
      <c r="E1575" s="27">
        <v>180</v>
      </c>
      <c r="F1575" s="27">
        <v>42.426164</v>
      </c>
      <c r="G1575" s="24" t="s">
        <v>2418</v>
      </c>
    </row>
    <row r="1576" spans="2:7" x14ac:dyDescent="0.25">
      <c r="B1576" s="23" t="s">
        <v>39</v>
      </c>
      <c r="C1576" s="27" t="s">
        <v>672</v>
      </c>
      <c r="D1576" s="27" t="s">
        <v>3462</v>
      </c>
      <c r="E1576" s="27">
        <v>300</v>
      </c>
      <c r="F1576" s="27">
        <v>54.771720000000002</v>
      </c>
      <c r="G1576" s="24" t="s">
        <v>2418</v>
      </c>
    </row>
    <row r="1577" spans="2:7" x14ac:dyDescent="0.25">
      <c r="B1577" s="23" t="s">
        <v>39</v>
      </c>
      <c r="C1577" s="27" t="s">
        <v>672</v>
      </c>
      <c r="D1577" s="27" t="s">
        <v>3463</v>
      </c>
      <c r="E1577" s="27">
        <v>180</v>
      </c>
      <c r="F1577" s="27">
        <v>42.426164</v>
      </c>
      <c r="G1577" s="24" t="s">
        <v>2418</v>
      </c>
    </row>
    <row r="1578" spans="2:7" x14ac:dyDescent="0.25">
      <c r="B1578" s="23" t="s">
        <v>39</v>
      </c>
      <c r="C1578" s="27" t="s">
        <v>672</v>
      </c>
      <c r="D1578" s="27" t="s">
        <v>3464</v>
      </c>
      <c r="E1578" s="27">
        <v>60</v>
      </c>
      <c r="F1578" s="27">
        <v>24.494855999999999</v>
      </c>
      <c r="G1578" s="24" t="s">
        <v>2418</v>
      </c>
    </row>
    <row r="1579" spans="2:7" x14ac:dyDescent="0.25">
      <c r="B1579" s="23" t="s">
        <v>39</v>
      </c>
      <c r="C1579" s="27" t="s">
        <v>672</v>
      </c>
      <c r="D1579" s="27" t="s">
        <v>3465</v>
      </c>
      <c r="E1579" s="27">
        <v>950</v>
      </c>
      <c r="F1579" s="27">
        <v>97.464853000000005</v>
      </c>
      <c r="G1579" s="24" t="s">
        <v>2418</v>
      </c>
    </row>
    <row r="1580" spans="2:7" x14ac:dyDescent="0.25">
      <c r="B1580" s="23" t="s">
        <v>39</v>
      </c>
      <c r="C1580" s="27" t="s">
        <v>672</v>
      </c>
      <c r="D1580" s="27" t="s">
        <v>672</v>
      </c>
      <c r="E1580" s="27">
        <v>4980</v>
      </c>
      <c r="F1580" s="27">
        <v>223.12172799999999</v>
      </c>
      <c r="G1580" s="24" t="s">
        <v>2415</v>
      </c>
    </row>
    <row r="1581" spans="2:7" x14ac:dyDescent="0.25">
      <c r="B1581" s="23" t="s">
        <v>39</v>
      </c>
      <c r="C1581" s="27" t="s">
        <v>672</v>
      </c>
      <c r="D1581" s="27" t="s">
        <v>683</v>
      </c>
      <c r="E1581" s="27">
        <v>230</v>
      </c>
      <c r="F1581" s="27">
        <v>47.957959000000002</v>
      </c>
      <c r="G1581" s="24" t="s">
        <v>2418</v>
      </c>
    </row>
    <row r="1582" spans="2:7" x14ac:dyDescent="0.25">
      <c r="B1582" s="23" t="s">
        <v>39</v>
      </c>
      <c r="C1582" s="27" t="s">
        <v>672</v>
      </c>
      <c r="D1582" s="27" t="s">
        <v>3466</v>
      </c>
      <c r="E1582" s="27">
        <v>900</v>
      </c>
      <c r="F1582" s="27">
        <v>94.865482</v>
      </c>
      <c r="G1582" s="24" t="s">
        <v>2418</v>
      </c>
    </row>
    <row r="1583" spans="2:7" x14ac:dyDescent="0.25">
      <c r="B1583" s="23" t="s">
        <v>39</v>
      </c>
      <c r="C1583" s="27" t="s">
        <v>672</v>
      </c>
      <c r="D1583" s="27" t="s">
        <v>2521</v>
      </c>
      <c r="E1583" s="27">
        <v>20</v>
      </c>
      <c r="F1583" s="27">
        <v>14.142130999999999</v>
      </c>
      <c r="G1583" s="24" t="s">
        <v>2418</v>
      </c>
    </row>
    <row r="1584" spans="2:7" x14ac:dyDescent="0.25">
      <c r="B1584" s="23" t="s">
        <v>39</v>
      </c>
      <c r="C1584" s="27" t="s">
        <v>672</v>
      </c>
      <c r="D1584" s="27" t="s">
        <v>855</v>
      </c>
      <c r="E1584" s="27">
        <v>320</v>
      </c>
      <c r="F1584" s="27">
        <v>56.567951000000001</v>
      </c>
      <c r="G1584" s="24" t="s">
        <v>2418</v>
      </c>
    </row>
    <row r="1585" spans="2:7" x14ac:dyDescent="0.25">
      <c r="B1585" s="23" t="s">
        <v>39</v>
      </c>
      <c r="C1585" s="27" t="s">
        <v>672</v>
      </c>
      <c r="D1585" s="27" t="s">
        <v>3075</v>
      </c>
      <c r="E1585" s="27">
        <v>930</v>
      </c>
      <c r="F1585" s="27">
        <v>96.433515</v>
      </c>
      <c r="G1585" s="24" t="s">
        <v>2418</v>
      </c>
    </row>
    <row r="1586" spans="2:7" x14ac:dyDescent="0.25">
      <c r="B1586" s="23" t="s">
        <v>39</v>
      </c>
      <c r="C1586" s="27" t="s">
        <v>672</v>
      </c>
      <c r="D1586" s="27" t="s">
        <v>3467</v>
      </c>
      <c r="E1586" s="27">
        <v>1000</v>
      </c>
      <c r="F1586" s="27">
        <v>99.996661000000003</v>
      </c>
      <c r="G1586" s="24" t="s">
        <v>2418</v>
      </c>
    </row>
    <row r="1587" spans="2:7" x14ac:dyDescent="0.25">
      <c r="B1587" s="23" t="s">
        <v>39</v>
      </c>
      <c r="C1587" s="27" t="s">
        <v>672</v>
      </c>
      <c r="D1587" s="27" t="s">
        <v>3468</v>
      </c>
      <c r="E1587" s="27">
        <v>260</v>
      </c>
      <c r="F1587" s="27">
        <v>50.989764999999998</v>
      </c>
      <c r="G1587" s="24" t="s">
        <v>2418</v>
      </c>
    </row>
    <row r="1588" spans="2:7" x14ac:dyDescent="0.25">
      <c r="B1588" s="23" t="s">
        <v>39</v>
      </c>
      <c r="C1588" s="27" t="s">
        <v>672</v>
      </c>
      <c r="D1588" s="27" t="s">
        <v>3469</v>
      </c>
      <c r="E1588" s="27">
        <v>490</v>
      </c>
      <c r="F1588" s="27">
        <v>69.998867000000004</v>
      </c>
      <c r="G1588" s="24" t="s">
        <v>2418</v>
      </c>
    </row>
    <row r="1589" spans="2:7" x14ac:dyDescent="0.25">
      <c r="B1589" s="23" t="s">
        <v>39</v>
      </c>
      <c r="C1589" s="27" t="s">
        <v>672</v>
      </c>
      <c r="D1589" s="27" t="s">
        <v>1240</v>
      </c>
      <c r="E1589" s="27">
        <v>160</v>
      </c>
      <c r="F1589" s="27">
        <v>39.999797999999998</v>
      </c>
      <c r="G1589" s="24" t="s">
        <v>2418</v>
      </c>
    </row>
    <row r="1590" spans="2:7" x14ac:dyDescent="0.25">
      <c r="B1590" s="23" t="s">
        <v>39</v>
      </c>
      <c r="C1590" s="27" t="s">
        <v>672</v>
      </c>
      <c r="D1590" s="27" t="s">
        <v>3470</v>
      </c>
      <c r="E1590" s="27">
        <v>990</v>
      </c>
      <c r="F1590" s="27">
        <v>99.495455000000007</v>
      </c>
      <c r="G1590" s="24" t="s">
        <v>2418</v>
      </c>
    </row>
    <row r="1591" spans="2:7" x14ac:dyDescent="0.25">
      <c r="B1591" s="23" t="s">
        <v>39</v>
      </c>
      <c r="C1591" s="27" t="s">
        <v>672</v>
      </c>
      <c r="D1591" s="27" t="s">
        <v>3471</v>
      </c>
      <c r="E1591" s="27">
        <v>60</v>
      </c>
      <c r="F1591" s="27">
        <v>24.494855999999999</v>
      </c>
      <c r="G1591" s="24" t="s">
        <v>2418</v>
      </c>
    </row>
    <row r="1592" spans="2:7" x14ac:dyDescent="0.25">
      <c r="B1592" s="23" t="s">
        <v>39</v>
      </c>
      <c r="C1592" s="27" t="s">
        <v>44</v>
      </c>
      <c r="D1592" s="27" t="s">
        <v>2851</v>
      </c>
      <c r="E1592" s="27">
        <v>27</v>
      </c>
      <c r="F1592" s="27">
        <v>15.588447</v>
      </c>
      <c r="G1592" s="24" t="s">
        <v>2418</v>
      </c>
    </row>
    <row r="1593" spans="2:7" x14ac:dyDescent="0.25">
      <c r="B1593" s="23" t="s">
        <v>39</v>
      </c>
      <c r="C1593" s="27" t="s">
        <v>44</v>
      </c>
      <c r="D1593" s="27" t="s">
        <v>683</v>
      </c>
      <c r="E1593" s="27">
        <v>801</v>
      </c>
      <c r="F1593" s="27">
        <v>84.903310000000005</v>
      </c>
      <c r="G1593" s="24" t="s">
        <v>2418</v>
      </c>
    </row>
    <row r="1594" spans="2:7" x14ac:dyDescent="0.25">
      <c r="B1594" s="23" t="s">
        <v>39</v>
      </c>
      <c r="C1594" s="27" t="s">
        <v>44</v>
      </c>
      <c r="D1594" s="27" t="s">
        <v>44</v>
      </c>
      <c r="E1594" s="27">
        <v>1683</v>
      </c>
      <c r="F1594" s="27">
        <v>123.065428</v>
      </c>
      <c r="G1594" s="24" t="s">
        <v>2418</v>
      </c>
    </row>
    <row r="1595" spans="2:7" x14ac:dyDescent="0.25">
      <c r="B1595" s="23" t="s">
        <v>39</v>
      </c>
      <c r="C1595" s="27" t="s">
        <v>44</v>
      </c>
      <c r="D1595" s="27" t="s">
        <v>3472</v>
      </c>
      <c r="E1595" s="27">
        <v>36</v>
      </c>
      <c r="F1595" s="27">
        <v>17.999981999999999</v>
      </c>
      <c r="G1595" s="24" t="s">
        <v>2418</v>
      </c>
    </row>
    <row r="1596" spans="2:7" x14ac:dyDescent="0.25">
      <c r="B1596" s="23" t="s">
        <v>39</v>
      </c>
      <c r="C1596" s="27" t="s">
        <v>44</v>
      </c>
      <c r="D1596" s="27" t="s">
        <v>2869</v>
      </c>
      <c r="E1596" s="27">
        <v>900</v>
      </c>
      <c r="F1596" s="27">
        <v>89.996994999999998</v>
      </c>
      <c r="G1596" s="24" t="s">
        <v>2418</v>
      </c>
    </row>
    <row r="1597" spans="2:7" x14ac:dyDescent="0.25">
      <c r="B1597" s="23" t="s">
        <v>39</v>
      </c>
      <c r="C1597" s="27" t="s">
        <v>45</v>
      </c>
      <c r="D1597" s="27" t="s">
        <v>45</v>
      </c>
      <c r="E1597" s="27">
        <v>594</v>
      </c>
      <c r="F1597" s="27">
        <v>42.210937000000001</v>
      </c>
      <c r="G1597" s="24" t="s">
        <v>2418</v>
      </c>
    </row>
    <row r="1598" spans="2:7" x14ac:dyDescent="0.25">
      <c r="B1598" s="23" t="s">
        <v>39</v>
      </c>
      <c r="C1598" s="27" t="s">
        <v>45</v>
      </c>
      <c r="D1598" s="27" t="s">
        <v>2726</v>
      </c>
      <c r="E1598" s="27">
        <v>24</v>
      </c>
      <c r="F1598" s="27">
        <v>8.4852609999999995</v>
      </c>
      <c r="G1598" s="24" t="s">
        <v>2418</v>
      </c>
    </row>
    <row r="1599" spans="2:7" x14ac:dyDescent="0.25">
      <c r="B1599" s="23" t="s">
        <v>39</v>
      </c>
      <c r="C1599" s="27" t="s">
        <v>45</v>
      </c>
      <c r="D1599" s="27" t="s">
        <v>3473</v>
      </c>
      <c r="E1599" s="27">
        <v>36</v>
      </c>
      <c r="F1599" s="27">
        <v>10.392265999999999</v>
      </c>
      <c r="G1599" s="24" t="s">
        <v>2418</v>
      </c>
    </row>
    <row r="1600" spans="2:7" x14ac:dyDescent="0.25">
      <c r="B1600" s="23" t="s">
        <v>39</v>
      </c>
      <c r="C1600" s="27" t="s">
        <v>810</v>
      </c>
      <c r="D1600" s="27" t="s">
        <v>3474</v>
      </c>
      <c r="E1600" s="27">
        <v>297</v>
      </c>
      <c r="F1600" s="27">
        <v>51.700505999999997</v>
      </c>
      <c r="G1600" s="24" t="s">
        <v>2418</v>
      </c>
    </row>
    <row r="1601" spans="2:7" x14ac:dyDescent="0.25">
      <c r="B1601" s="23" t="s">
        <v>39</v>
      </c>
      <c r="C1601" s="27" t="s">
        <v>810</v>
      </c>
      <c r="D1601" s="27" t="s">
        <v>810</v>
      </c>
      <c r="E1601" s="27">
        <v>1764</v>
      </c>
      <c r="F1601" s="27">
        <v>125.991713</v>
      </c>
      <c r="G1601" s="24" t="s">
        <v>2418</v>
      </c>
    </row>
    <row r="1602" spans="2:7" x14ac:dyDescent="0.25">
      <c r="B1602" s="23" t="s">
        <v>39</v>
      </c>
      <c r="C1602" s="27" t="s">
        <v>810</v>
      </c>
      <c r="D1602" s="27" t="s">
        <v>3475</v>
      </c>
      <c r="E1602" s="27">
        <v>900</v>
      </c>
      <c r="F1602" s="27">
        <v>89.996994999999998</v>
      </c>
      <c r="G1602" s="24" t="s">
        <v>2418</v>
      </c>
    </row>
    <row r="1603" spans="2:7" x14ac:dyDescent="0.25">
      <c r="B1603" s="23" t="s">
        <v>39</v>
      </c>
      <c r="C1603" s="27" t="s">
        <v>810</v>
      </c>
      <c r="D1603" s="27" t="s">
        <v>3476</v>
      </c>
      <c r="E1603" s="27">
        <v>891</v>
      </c>
      <c r="F1603" s="27">
        <v>89.545910000000006</v>
      </c>
      <c r="G1603" s="24" t="s">
        <v>2418</v>
      </c>
    </row>
    <row r="1604" spans="2:7" x14ac:dyDescent="0.25">
      <c r="B1604" s="23" t="s">
        <v>39</v>
      </c>
      <c r="C1604" s="27" t="s">
        <v>810</v>
      </c>
      <c r="D1604" s="27" t="s">
        <v>3477</v>
      </c>
      <c r="E1604" s="27">
        <v>360</v>
      </c>
      <c r="F1604" s="27">
        <v>56.920248999999998</v>
      </c>
      <c r="G1604" s="24" t="s">
        <v>2418</v>
      </c>
    </row>
    <row r="1605" spans="2:7" x14ac:dyDescent="0.25">
      <c r="B1605" s="23" t="s">
        <v>39</v>
      </c>
      <c r="C1605" s="27" t="s">
        <v>810</v>
      </c>
      <c r="D1605" s="27" t="s">
        <v>3478</v>
      </c>
      <c r="E1605" s="27">
        <v>171</v>
      </c>
      <c r="F1605" s="27">
        <v>39.229852000000001</v>
      </c>
      <c r="G1605" s="24" t="s">
        <v>2418</v>
      </c>
    </row>
    <row r="1606" spans="2:7" x14ac:dyDescent="0.25">
      <c r="B1606" s="23" t="s">
        <v>39</v>
      </c>
      <c r="C1606" s="27" t="s">
        <v>810</v>
      </c>
      <c r="D1606" s="27" t="s">
        <v>1138</v>
      </c>
      <c r="E1606" s="27">
        <v>324</v>
      </c>
      <c r="F1606" s="27">
        <v>53.999363000000002</v>
      </c>
      <c r="G1606" s="24" t="s">
        <v>2418</v>
      </c>
    </row>
    <row r="1607" spans="2:7" x14ac:dyDescent="0.25">
      <c r="B1607" s="23" t="s">
        <v>39</v>
      </c>
      <c r="C1607" s="27" t="s">
        <v>810</v>
      </c>
      <c r="D1607" s="27" t="s">
        <v>1214</v>
      </c>
      <c r="E1607" s="27">
        <v>900</v>
      </c>
      <c r="F1607" s="27">
        <v>89.996994999999998</v>
      </c>
      <c r="G1607" s="24" t="s">
        <v>2418</v>
      </c>
    </row>
    <row r="1608" spans="2:7" x14ac:dyDescent="0.25">
      <c r="B1608" s="23" t="s">
        <v>39</v>
      </c>
      <c r="C1608" s="27" t="s">
        <v>810</v>
      </c>
      <c r="D1608" s="27" t="s">
        <v>2755</v>
      </c>
      <c r="E1608" s="27">
        <v>900</v>
      </c>
      <c r="F1608" s="27">
        <v>89.996994999999998</v>
      </c>
      <c r="G1608" s="24" t="s">
        <v>2418</v>
      </c>
    </row>
    <row r="1609" spans="2:7" x14ac:dyDescent="0.25">
      <c r="B1609" s="23" t="s">
        <v>39</v>
      </c>
      <c r="C1609" s="27" t="s">
        <v>834</v>
      </c>
      <c r="D1609" s="27" t="s">
        <v>834</v>
      </c>
      <c r="E1609" s="27">
        <v>1521</v>
      </c>
      <c r="F1609" s="27">
        <v>116.993371</v>
      </c>
      <c r="G1609" s="24" t="s">
        <v>2418</v>
      </c>
    </row>
    <row r="1610" spans="2:7" x14ac:dyDescent="0.25">
      <c r="B1610" s="23" t="s">
        <v>39</v>
      </c>
      <c r="C1610" s="27" t="s">
        <v>834</v>
      </c>
      <c r="D1610" s="27" t="s">
        <v>3479</v>
      </c>
      <c r="E1610" s="27">
        <v>225</v>
      </c>
      <c r="F1610" s="27">
        <v>44.999636000000002</v>
      </c>
      <c r="G1610" s="24" t="s">
        <v>2418</v>
      </c>
    </row>
    <row r="1611" spans="2:7" x14ac:dyDescent="0.25">
      <c r="B1611" s="23" t="s">
        <v>39</v>
      </c>
      <c r="C1611" s="27" t="s">
        <v>865</v>
      </c>
      <c r="D1611" s="27" t="s">
        <v>865</v>
      </c>
      <c r="E1611" s="27">
        <v>1340</v>
      </c>
      <c r="F1611" s="27">
        <v>81.846157000000005</v>
      </c>
      <c r="G1611" s="24" t="s">
        <v>2418</v>
      </c>
    </row>
    <row r="1612" spans="2:7" x14ac:dyDescent="0.25">
      <c r="B1612" s="23" t="s">
        <v>39</v>
      </c>
      <c r="C1612" s="27" t="s">
        <v>955</v>
      </c>
      <c r="D1612" s="27" t="s">
        <v>3480</v>
      </c>
      <c r="E1612" s="27">
        <v>171</v>
      </c>
      <c r="F1612" s="27">
        <v>39.229852000000001</v>
      </c>
      <c r="G1612" s="24" t="s">
        <v>2418</v>
      </c>
    </row>
    <row r="1613" spans="2:7" x14ac:dyDescent="0.25">
      <c r="B1613" s="23" t="s">
        <v>39</v>
      </c>
      <c r="C1613" s="27" t="s">
        <v>955</v>
      </c>
      <c r="D1613" s="27" t="s">
        <v>643</v>
      </c>
      <c r="E1613" s="27">
        <v>909</v>
      </c>
      <c r="F1613" s="27">
        <v>90.445830000000001</v>
      </c>
      <c r="G1613" s="24" t="s">
        <v>2418</v>
      </c>
    </row>
    <row r="1614" spans="2:7" x14ac:dyDescent="0.25">
      <c r="B1614" s="23" t="s">
        <v>39</v>
      </c>
      <c r="C1614" s="27" t="s">
        <v>955</v>
      </c>
      <c r="D1614" s="27" t="s">
        <v>3481</v>
      </c>
      <c r="E1614" s="27">
        <v>594</v>
      </c>
      <c r="F1614" s="27">
        <v>73.114743000000004</v>
      </c>
      <c r="G1614" s="24" t="s">
        <v>2418</v>
      </c>
    </row>
    <row r="1615" spans="2:7" x14ac:dyDescent="0.25">
      <c r="B1615" s="23" t="s">
        <v>39</v>
      </c>
      <c r="C1615" s="27" t="s">
        <v>955</v>
      </c>
      <c r="D1615" s="27" t="s">
        <v>955</v>
      </c>
      <c r="E1615" s="27">
        <v>6399</v>
      </c>
      <c r="F1615" s="27">
        <v>239.923778</v>
      </c>
      <c r="G1615" s="24" t="s">
        <v>2415</v>
      </c>
    </row>
    <row r="1616" spans="2:7" x14ac:dyDescent="0.25">
      <c r="B1616" s="23" t="s">
        <v>39</v>
      </c>
      <c r="C1616" s="27" t="s">
        <v>955</v>
      </c>
      <c r="D1616" s="27" t="s">
        <v>3482</v>
      </c>
      <c r="E1616" s="27">
        <v>900</v>
      </c>
      <c r="F1616" s="27">
        <v>89.996994999999998</v>
      </c>
      <c r="G1616" s="24" t="s">
        <v>2418</v>
      </c>
    </row>
    <row r="1617" spans="2:7" x14ac:dyDescent="0.25">
      <c r="B1617" s="23" t="s">
        <v>39</v>
      </c>
      <c r="C1617" s="27" t="s">
        <v>49</v>
      </c>
      <c r="D1617" s="27" t="s">
        <v>3483</v>
      </c>
      <c r="E1617" s="27">
        <v>686</v>
      </c>
      <c r="F1617" s="27">
        <v>69.294197999999994</v>
      </c>
      <c r="G1617" s="24" t="s">
        <v>2418</v>
      </c>
    </row>
    <row r="1618" spans="2:7" x14ac:dyDescent="0.25">
      <c r="B1618" s="23" t="s">
        <v>39</v>
      </c>
      <c r="C1618" s="27" t="s">
        <v>49</v>
      </c>
      <c r="D1618" s="27" t="s">
        <v>49</v>
      </c>
      <c r="E1618" s="27">
        <v>2009</v>
      </c>
      <c r="F1618" s="27">
        <v>118.576081</v>
      </c>
      <c r="G1618" s="24" t="s">
        <v>2418</v>
      </c>
    </row>
    <row r="1619" spans="2:7" x14ac:dyDescent="0.25">
      <c r="B1619" s="23" t="s">
        <v>39</v>
      </c>
      <c r="C1619" s="27" t="s">
        <v>976</v>
      </c>
      <c r="D1619" s="27" t="s">
        <v>3484</v>
      </c>
      <c r="E1619" s="27">
        <v>387</v>
      </c>
      <c r="F1619" s="27">
        <v>59.016111000000002</v>
      </c>
      <c r="G1619" s="24" t="s">
        <v>2418</v>
      </c>
    </row>
    <row r="1620" spans="2:7" x14ac:dyDescent="0.25">
      <c r="B1620" s="23" t="s">
        <v>39</v>
      </c>
      <c r="C1620" s="27" t="s">
        <v>976</v>
      </c>
      <c r="D1620" s="27" t="s">
        <v>461</v>
      </c>
      <c r="E1620" s="27">
        <v>441</v>
      </c>
      <c r="F1620" s="27">
        <v>62.998980000000003</v>
      </c>
      <c r="G1620" s="24" t="s">
        <v>2418</v>
      </c>
    </row>
    <row r="1621" spans="2:7" x14ac:dyDescent="0.25">
      <c r="B1621" s="23" t="s">
        <v>39</v>
      </c>
      <c r="C1621" s="27" t="s">
        <v>976</v>
      </c>
      <c r="D1621" s="27" t="s">
        <v>3485</v>
      </c>
      <c r="E1621" s="27">
        <v>108</v>
      </c>
      <c r="F1621" s="27">
        <v>31.176798999999999</v>
      </c>
      <c r="G1621" s="24" t="s">
        <v>2418</v>
      </c>
    </row>
    <row r="1622" spans="2:7" x14ac:dyDescent="0.25">
      <c r="B1622" s="23" t="s">
        <v>39</v>
      </c>
      <c r="C1622" s="27" t="s">
        <v>976</v>
      </c>
      <c r="D1622" s="27" t="s">
        <v>3486</v>
      </c>
      <c r="E1622" s="27">
        <v>837</v>
      </c>
      <c r="F1622" s="27">
        <v>86.790164000000004</v>
      </c>
      <c r="G1622" s="24" t="s">
        <v>2418</v>
      </c>
    </row>
    <row r="1623" spans="2:7" x14ac:dyDescent="0.25">
      <c r="B1623" s="23" t="s">
        <v>39</v>
      </c>
      <c r="C1623" s="27" t="s">
        <v>976</v>
      </c>
      <c r="D1623" s="27" t="s">
        <v>3322</v>
      </c>
      <c r="E1623" s="27">
        <v>522</v>
      </c>
      <c r="F1623" s="27">
        <v>68.540639999999996</v>
      </c>
      <c r="G1623" s="24" t="s">
        <v>2418</v>
      </c>
    </row>
    <row r="1624" spans="2:7" x14ac:dyDescent="0.25">
      <c r="B1624" s="23" t="s">
        <v>39</v>
      </c>
      <c r="C1624" s="27" t="s">
        <v>976</v>
      </c>
      <c r="D1624" s="27" t="s">
        <v>2659</v>
      </c>
      <c r="E1624" s="27">
        <v>729</v>
      </c>
      <c r="F1624" s="27">
        <v>80.997815000000003</v>
      </c>
      <c r="G1624" s="24" t="s">
        <v>2418</v>
      </c>
    </row>
    <row r="1625" spans="2:7" x14ac:dyDescent="0.25">
      <c r="B1625" s="23" t="s">
        <v>39</v>
      </c>
      <c r="C1625" s="27" t="s">
        <v>976</v>
      </c>
      <c r="D1625" s="27" t="s">
        <v>3028</v>
      </c>
      <c r="E1625" s="27">
        <v>666</v>
      </c>
      <c r="F1625" s="27">
        <v>77.419021000000001</v>
      </c>
      <c r="G1625" s="24" t="s">
        <v>2418</v>
      </c>
    </row>
    <row r="1626" spans="2:7" x14ac:dyDescent="0.25">
      <c r="B1626" s="23" t="s">
        <v>39</v>
      </c>
      <c r="C1626" s="27" t="s">
        <v>976</v>
      </c>
      <c r="D1626" s="27" t="s">
        <v>2458</v>
      </c>
      <c r="E1626" s="27">
        <v>900</v>
      </c>
      <c r="F1626" s="27">
        <v>89.996994999999998</v>
      </c>
      <c r="G1626" s="24" t="s">
        <v>2418</v>
      </c>
    </row>
    <row r="1627" spans="2:7" x14ac:dyDescent="0.25">
      <c r="B1627" s="23" t="s">
        <v>39</v>
      </c>
      <c r="C1627" s="27" t="s">
        <v>976</v>
      </c>
      <c r="D1627" s="27" t="s">
        <v>3487</v>
      </c>
      <c r="E1627" s="27">
        <v>891</v>
      </c>
      <c r="F1627" s="27">
        <v>89.545910000000006</v>
      </c>
      <c r="G1627" s="24" t="s">
        <v>2418</v>
      </c>
    </row>
    <row r="1628" spans="2:7" x14ac:dyDescent="0.25">
      <c r="B1628" s="23" t="s">
        <v>39</v>
      </c>
      <c r="C1628" s="27" t="s">
        <v>976</v>
      </c>
      <c r="D1628" s="27" t="s">
        <v>3488</v>
      </c>
      <c r="E1628" s="27">
        <v>162</v>
      </c>
      <c r="F1628" s="27">
        <v>38.183546999999997</v>
      </c>
      <c r="G1628" s="24" t="s">
        <v>2418</v>
      </c>
    </row>
    <row r="1629" spans="2:7" x14ac:dyDescent="0.25">
      <c r="B1629" s="23" t="s">
        <v>39</v>
      </c>
      <c r="C1629" s="27" t="s">
        <v>976</v>
      </c>
      <c r="D1629" s="27" t="s">
        <v>3489</v>
      </c>
      <c r="E1629" s="27">
        <v>90</v>
      </c>
      <c r="F1629" s="27">
        <v>28.460412999999999</v>
      </c>
      <c r="G1629" s="24" t="s">
        <v>2418</v>
      </c>
    </row>
    <row r="1630" spans="2:7" x14ac:dyDescent="0.25">
      <c r="B1630" s="23" t="s">
        <v>39</v>
      </c>
      <c r="C1630" s="27" t="s">
        <v>976</v>
      </c>
      <c r="D1630" s="27" t="s">
        <v>3490</v>
      </c>
      <c r="E1630" s="27">
        <v>504</v>
      </c>
      <c r="F1630" s="27">
        <v>67.348584000000002</v>
      </c>
      <c r="G1630" s="24" t="s">
        <v>2418</v>
      </c>
    </row>
    <row r="1631" spans="2:7" x14ac:dyDescent="0.25">
      <c r="B1631" s="23" t="s">
        <v>39</v>
      </c>
      <c r="C1631" s="27" t="s">
        <v>976</v>
      </c>
      <c r="D1631" s="27" t="s">
        <v>3491</v>
      </c>
      <c r="E1631" s="27">
        <v>4986</v>
      </c>
      <c r="F1631" s="27">
        <v>211.79533000000001</v>
      </c>
      <c r="G1631" s="24" t="s">
        <v>2415</v>
      </c>
    </row>
    <row r="1632" spans="2:7" x14ac:dyDescent="0.25">
      <c r="B1632" s="23" t="s">
        <v>39</v>
      </c>
      <c r="C1632" s="27" t="s">
        <v>976</v>
      </c>
      <c r="D1632" s="27" t="s">
        <v>3492</v>
      </c>
      <c r="E1632" s="27">
        <v>81</v>
      </c>
      <c r="F1632" s="27">
        <v>26.999927</v>
      </c>
      <c r="G1632" s="24" t="s">
        <v>2418</v>
      </c>
    </row>
    <row r="1633" spans="2:7" x14ac:dyDescent="0.25">
      <c r="B1633" s="23" t="s">
        <v>39</v>
      </c>
      <c r="C1633" s="27" t="s">
        <v>976</v>
      </c>
      <c r="D1633" s="27" t="s">
        <v>976</v>
      </c>
      <c r="E1633" s="27">
        <v>414</v>
      </c>
      <c r="F1633" s="27">
        <v>61.040042999999997</v>
      </c>
      <c r="G1633" s="24" t="s">
        <v>2418</v>
      </c>
    </row>
    <row r="1634" spans="2:7" x14ac:dyDescent="0.25">
      <c r="B1634" s="23" t="s">
        <v>39</v>
      </c>
      <c r="C1634" s="27" t="s">
        <v>976</v>
      </c>
      <c r="D1634" s="27" t="s">
        <v>3493</v>
      </c>
      <c r="E1634" s="27">
        <v>3096</v>
      </c>
      <c r="F1634" s="27">
        <v>166.905822</v>
      </c>
      <c r="G1634" s="24" t="s">
        <v>2415</v>
      </c>
    </row>
    <row r="1635" spans="2:7" x14ac:dyDescent="0.25">
      <c r="B1635" s="23" t="s">
        <v>39</v>
      </c>
      <c r="C1635" s="27" t="s">
        <v>976</v>
      </c>
      <c r="D1635" s="27" t="s">
        <v>3494</v>
      </c>
      <c r="E1635" s="27">
        <v>126</v>
      </c>
      <c r="F1635" s="27">
        <v>33.674768999999998</v>
      </c>
      <c r="G1635" s="24" t="s">
        <v>2418</v>
      </c>
    </row>
    <row r="1636" spans="2:7" x14ac:dyDescent="0.25">
      <c r="B1636" s="23" t="s">
        <v>39</v>
      </c>
      <c r="C1636" s="27" t="s">
        <v>976</v>
      </c>
      <c r="D1636" s="27" t="s">
        <v>3495</v>
      </c>
      <c r="E1636" s="27">
        <v>99</v>
      </c>
      <c r="F1636" s="27">
        <v>29.849522</v>
      </c>
      <c r="G1636" s="24" t="s">
        <v>2418</v>
      </c>
    </row>
    <row r="1637" spans="2:7" x14ac:dyDescent="0.25">
      <c r="B1637" s="23" t="s">
        <v>39</v>
      </c>
      <c r="C1637" s="27" t="s">
        <v>976</v>
      </c>
      <c r="D1637" s="27" t="s">
        <v>2747</v>
      </c>
      <c r="E1637" s="27">
        <v>63</v>
      </c>
      <c r="F1637" s="27">
        <v>23.811713999999998</v>
      </c>
      <c r="G1637" s="24" t="s">
        <v>2418</v>
      </c>
    </row>
    <row r="1638" spans="2:7" x14ac:dyDescent="0.25">
      <c r="B1638" s="23" t="s">
        <v>39</v>
      </c>
      <c r="C1638" s="27" t="s">
        <v>976</v>
      </c>
      <c r="D1638" s="27" t="s">
        <v>3496</v>
      </c>
      <c r="E1638" s="27">
        <v>243</v>
      </c>
      <c r="F1638" s="27">
        <v>46.764961999999997</v>
      </c>
      <c r="G1638" s="24" t="s">
        <v>2418</v>
      </c>
    </row>
    <row r="1639" spans="2:7" x14ac:dyDescent="0.25">
      <c r="B1639" s="23" t="s">
        <v>39</v>
      </c>
      <c r="C1639" s="27" t="s">
        <v>979</v>
      </c>
      <c r="D1639" s="27" t="s">
        <v>979</v>
      </c>
      <c r="E1639" s="27">
        <v>2282</v>
      </c>
      <c r="F1639" s="27">
        <v>126.374437</v>
      </c>
      <c r="G1639" s="24" t="s">
        <v>2418</v>
      </c>
    </row>
    <row r="1640" spans="2:7" x14ac:dyDescent="0.25">
      <c r="B1640" s="23" t="s">
        <v>39</v>
      </c>
      <c r="C1640" s="27" t="s">
        <v>979</v>
      </c>
      <c r="D1640" s="27" t="s">
        <v>3497</v>
      </c>
      <c r="E1640" s="27">
        <v>686</v>
      </c>
      <c r="F1640" s="27">
        <v>69.294197999999994</v>
      </c>
      <c r="G1640" s="24" t="s">
        <v>2418</v>
      </c>
    </row>
    <row r="1641" spans="2:7" x14ac:dyDescent="0.25">
      <c r="B1641" s="23" t="s">
        <v>39</v>
      </c>
      <c r="C1641" s="27" t="s">
        <v>987</v>
      </c>
      <c r="D1641" s="27" t="s">
        <v>3498</v>
      </c>
      <c r="E1641" s="27">
        <v>288</v>
      </c>
      <c r="F1641" s="27">
        <v>50.911155999999998</v>
      </c>
      <c r="G1641" s="24" t="s">
        <v>2418</v>
      </c>
    </row>
    <row r="1642" spans="2:7" x14ac:dyDescent="0.25">
      <c r="B1642" s="23" t="s">
        <v>39</v>
      </c>
      <c r="C1642" s="27" t="s">
        <v>987</v>
      </c>
      <c r="D1642" s="27" t="s">
        <v>3185</v>
      </c>
      <c r="E1642" s="27">
        <v>234</v>
      </c>
      <c r="F1642" s="27">
        <v>45.890788999999998</v>
      </c>
      <c r="G1642" s="24" t="s">
        <v>2418</v>
      </c>
    </row>
    <row r="1643" spans="2:7" x14ac:dyDescent="0.25">
      <c r="B1643" s="23" t="s">
        <v>39</v>
      </c>
      <c r="C1643" s="27" t="s">
        <v>987</v>
      </c>
      <c r="D1643" s="27" t="s">
        <v>987</v>
      </c>
      <c r="E1643" s="27">
        <v>2403</v>
      </c>
      <c r="F1643" s="27">
        <v>147.04801800000001</v>
      </c>
      <c r="G1643" s="24" t="s">
        <v>2418</v>
      </c>
    </row>
    <row r="1644" spans="2:7" x14ac:dyDescent="0.25">
      <c r="B1644" s="23" t="s">
        <v>39</v>
      </c>
      <c r="C1644" s="27" t="s">
        <v>987</v>
      </c>
      <c r="D1644" s="27" t="s">
        <v>1733</v>
      </c>
      <c r="E1644" s="27">
        <v>423</v>
      </c>
      <c r="F1644" s="27">
        <v>61.699933999999999</v>
      </c>
      <c r="G1644" s="24" t="s">
        <v>2418</v>
      </c>
    </row>
    <row r="1645" spans="2:7" x14ac:dyDescent="0.25">
      <c r="B1645" s="23" t="s">
        <v>39</v>
      </c>
      <c r="C1645" s="27" t="s">
        <v>1061</v>
      </c>
      <c r="D1645" s="27" t="s">
        <v>3499</v>
      </c>
      <c r="E1645" s="27">
        <v>864</v>
      </c>
      <c r="F1645" s="27">
        <v>88.178804999999997</v>
      </c>
      <c r="G1645" s="24" t="s">
        <v>2418</v>
      </c>
    </row>
    <row r="1646" spans="2:7" x14ac:dyDescent="0.25">
      <c r="B1646" s="23" t="s">
        <v>39</v>
      </c>
      <c r="C1646" s="27" t="s">
        <v>1061</v>
      </c>
      <c r="D1646" s="27" t="s">
        <v>3500</v>
      </c>
      <c r="E1646" s="27">
        <v>306</v>
      </c>
      <c r="F1646" s="27">
        <v>52.477983000000002</v>
      </c>
      <c r="G1646" s="24" t="s">
        <v>2418</v>
      </c>
    </row>
    <row r="1647" spans="2:7" x14ac:dyDescent="0.25">
      <c r="B1647" s="23" t="s">
        <v>39</v>
      </c>
      <c r="C1647" s="27" t="s">
        <v>1061</v>
      </c>
      <c r="D1647" s="27" t="s">
        <v>3501</v>
      </c>
      <c r="E1647" s="27">
        <v>306</v>
      </c>
      <c r="F1647" s="27">
        <v>52.477983000000002</v>
      </c>
      <c r="G1647" s="24" t="s">
        <v>2418</v>
      </c>
    </row>
    <row r="1648" spans="2:7" x14ac:dyDescent="0.25">
      <c r="B1648" s="23" t="s">
        <v>39</v>
      </c>
      <c r="C1648" s="27" t="s">
        <v>1061</v>
      </c>
      <c r="D1648" s="27" t="s">
        <v>3224</v>
      </c>
      <c r="E1648" s="27">
        <v>621</v>
      </c>
      <c r="F1648" s="27">
        <v>74.757900000000006</v>
      </c>
      <c r="G1648" s="24" t="s">
        <v>2418</v>
      </c>
    </row>
    <row r="1649" spans="2:7" x14ac:dyDescent="0.25">
      <c r="B1649" s="23" t="s">
        <v>39</v>
      </c>
      <c r="C1649" s="27" t="s">
        <v>1061</v>
      </c>
      <c r="D1649" s="27" t="s">
        <v>3502</v>
      </c>
      <c r="E1649" s="27">
        <v>531</v>
      </c>
      <c r="F1649" s="27">
        <v>69.128958999999995</v>
      </c>
      <c r="G1649" s="24" t="s">
        <v>2418</v>
      </c>
    </row>
    <row r="1650" spans="2:7" x14ac:dyDescent="0.25">
      <c r="B1650" s="23" t="s">
        <v>39</v>
      </c>
      <c r="C1650" s="27" t="s">
        <v>1061</v>
      </c>
      <c r="D1650" s="27" t="s">
        <v>3503</v>
      </c>
      <c r="E1650" s="27">
        <v>828</v>
      </c>
      <c r="F1650" s="27">
        <v>86.322317999999996</v>
      </c>
      <c r="G1650" s="24" t="s">
        <v>2418</v>
      </c>
    </row>
    <row r="1651" spans="2:7" x14ac:dyDescent="0.25">
      <c r="B1651" s="23" t="s">
        <v>39</v>
      </c>
      <c r="C1651" s="27" t="s">
        <v>1061</v>
      </c>
      <c r="D1651" s="27" t="s">
        <v>3504</v>
      </c>
      <c r="E1651" s="27">
        <v>180</v>
      </c>
      <c r="F1651" s="27">
        <v>40.248966000000003</v>
      </c>
      <c r="G1651" s="24" t="s">
        <v>2418</v>
      </c>
    </row>
    <row r="1652" spans="2:7" x14ac:dyDescent="0.25">
      <c r="B1652" s="23" t="s">
        <v>39</v>
      </c>
      <c r="C1652" s="27" t="s">
        <v>1061</v>
      </c>
      <c r="D1652" s="27" t="s">
        <v>3505</v>
      </c>
      <c r="E1652" s="27">
        <v>486</v>
      </c>
      <c r="F1652" s="27">
        <v>66.135041000000001</v>
      </c>
      <c r="G1652" s="24" t="s">
        <v>2418</v>
      </c>
    </row>
    <row r="1653" spans="2:7" x14ac:dyDescent="0.25">
      <c r="B1653" s="23" t="s">
        <v>39</v>
      </c>
      <c r="C1653" s="27" t="s">
        <v>1061</v>
      </c>
      <c r="D1653" s="27" t="s">
        <v>3494</v>
      </c>
      <c r="E1653" s="27">
        <v>297</v>
      </c>
      <c r="F1653" s="27">
        <v>51.700505999999997</v>
      </c>
      <c r="G1653" s="24" t="s">
        <v>2418</v>
      </c>
    </row>
    <row r="1654" spans="2:7" x14ac:dyDescent="0.25">
      <c r="B1654" s="23" t="s">
        <v>39</v>
      </c>
      <c r="C1654" s="27" t="s">
        <v>1061</v>
      </c>
      <c r="D1654" s="27" t="s">
        <v>3506</v>
      </c>
      <c r="E1654" s="27">
        <v>10971</v>
      </c>
      <c r="F1654" s="27">
        <v>314.09851900000001</v>
      </c>
      <c r="G1654" s="24" t="s">
        <v>2415</v>
      </c>
    </row>
    <row r="1655" spans="2:7" x14ac:dyDescent="0.25">
      <c r="B1655" s="23" t="s">
        <v>39</v>
      </c>
      <c r="C1655" s="27" t="s">
        <v>1061</v>
      </c>
      <c r="D1655" s="27" t="s">
        <v>3507</v>
      </c>
      <c r="E1655" s="27">
        <v>693</v>
      </c>
      <c r="F1655" s="27">
        <v>78.972655000000003</v>
      </c>
      <c r="G1655" s="24" t="s">
        <v>2418</v>
      </c>
    </row>
    <row r="1656" spans="2:7" x14ac:dyDescent="0.25">
      <c r="B1656" s="23" t="s">
        <v>39</v>
      </c>
      <c r="C1656" s="27" t="s">
        <v>1061</v>
      </c>
      <c r="D1656" s="27" t="s">
        <v>1214</v>
      </c>
      <c r="E1656" s="27">
        <v>1278</v>
      </c>
      <c r="F1656" s="27">
        <v>107.242277</v>
      </c>
      <c r="G1656" s="24" t="s">
        <v>2418</v>
      </c>
    </row>
    <row r="1657" spans="2:7" x14ac:dyDescent="0.25">
      <c r="B1657" s="23" t="s">
        <v>39</v>
      </c>
      <c r="C1657" s="27" t="s">
        <v>1061</v>
      </c>
      <c r="D1657" s="27" t="s">
        <v>3508</v>
      </c>
      <c r="E1657" s="27">
        <v>639</v>
      </c>
      <c r="F1657" s="27">
        <v>75.833557999999996</v>
      </c>
      <c r="G1657" s="24" t="s">
        <v>2418</v>
      </c>
    </row>
    <row r="1658" spans="2:7" x14ac:dyDescent="0.25">
      <c r="B1658" s="23" t="s">
        <v>39</v>
      </c>
      <c r="C1658" s="27" t="s">
        <v>1061</v>
      </c>
      <c r="D1658" s="27" t="s">
        <v>2466</v>
      </c>
      <c r="E1658" s="27">
        <v>900</v>
      </c>
      <c r="F1658" s="27">
        <v>89.996994999999998</v>
      </c>
      <c r="G1658" s="24" t="s">
        <v>2418</v>
      </c>
    </row>
    <row r="1659" spans="2:7" x14ac:dyDescent="0.25">
      <c r="B1659" s="23" t="s">
        <v>39</v>
      </c>
      <c r="C1659" s="27" t="s">
        <v>1061</v>
      </c>
      <c r="D1659" s="27" t="s">
        <v>2693</v>
      </c>
      <c r="E1659" s="27">
        <v>864</v>
      </c>
      <c r="F1659" s="27">
        <v>88.178804999999997</v>
      </c>
      <c r="G1659" s="24" t="s">
        <v>2418</v>
      </c>
    </row>
    <row r="1660" spans="2:7" x14ac:dyDescent="0.25">
      <c r="B1660" s="23" t="s">
        <v>39</v>
      </c>
      <c r="C1660" s="27" t="s">
        <v>1061</v>
      </c>
      <c r="D1660" s="27" t="s">
        <v>3509</v>
      </c>
      <c r="E1660" s="27">
        <v>333</v>
      </c>
      <c r="F1660" s="27">
        <v>54.744197999999997</v>
      </c>
      <c r="G1660" s="24" t="s">
        <v>2418</v>
      </c>
    </row>
    <row r="1661" spans="2:7" x14ac:dyDescent="0.25">
      <c r="B1661" s="23" t="s">
        <v>39</v>
      </c>
      <c r="C1661" s="27" t="s">
        <v>1077</v>
      </c>
      <c r="D1661" s="27" t="s">
        <v>3140</v>
      </c>
      <c r="E1661" s="27">
        <v>288</v>
      </c>
      <c r="F1661" s="27">
        <v>50.911155999999998</v>
      </c>
      <c r="G1661" s="24" t="s">
        <v>2418</v>
      </c>
    </row>
    <row r="1662" spans="2:7" x14ac:dyDescent="0.25">
      <c r="B1662" s="23" t="s">
        <v>39</v>
      </c>
      <c r="C1662" s="27" t="s">
        <v>1077</v>
      </c>
      <c r="D1662" s="27" t="s">
        <v>3504</v>
      </c>
      <c r="E1662" s="27">
        <v>900</v>
      </c>
      <c r="F1662" s="27">
        <v>89.996994999999998</v>
      </c>
      <c r="G1662" s="24" t="s">
        <v>2418</v>
      </c>
    </row>
    <row r="1663" spans="2:7" x14ac:dyDescent="0.25">
      <c r="B1663" s="23" t="s">
        <v>39</v>
      </c>
      <c r="C1663" s="27" t="s">
        <v>1077</v>
      </c>
      <c r="D1663" s="27" t="s">
        <v>1077</v>
      </c>
      <c r="E1663" s="27">
        <v>16920</v>
      </c>
      <c r="F1663" s="27">
        <v>389.98333000000002</v>
      </c>
      <c r="G1663" s="24" t="s">
        <v>2415</v>
      </c>
    </row>
    <row r="1664" spans="2:7" x14ac:dyDescent="0.25">
      <c r="B1664" s="23" t="s">
        <v>39</v>
      </c>
      <c r="C1664" s="27" t="s">
        <v>1077</v>
      </c>
      <c r="D1664" s="27" t="s">
        <v>3510</v>
      </c>
      <c r="E1664" s="27">
        <v>900</v>
      </c>
      <c r="F1664" s="27">
        <v>89.996994999999998</v>
      </c>
      <c r="G1664" s="24" t="s">
        <v>2418</v>
      </c>
    </row>
    <row r="1665" spans="2:7" x14ac:dyDescent="0.25">
      <c r="B1665" s="23" t="s">
        <v>39</v>
      </c>
      <c r="C1665" s="27" t="s">
        <v>1077</v>
      </c>
      <c r="D1665" s="27" t="s">
        <v>3511</v>
      </c>
      <c r="E1665" s="27">
        <v>891</v>
      </c>
      <c r="F1665" s="27">
        <v>89.545910000000006</v>
      </c>
      <c r="G1665" s="24" t="s">
        <v>2418</v>
      </c>
    </row>
    <row r="1666" spans="2:7" x14ac:dyDescent="0.25">
      <c r="B1666" s="23" t="s">
        <v>39</v>
      </c>
      <c r="C1666" s="27" t="s">
        <v>1092</v>
      </c>
      <c r="D1666" s="27" t="s">
        <v>3512</v>
      </c>
      <c r="E1666" s="27">
        <v>552</v>
      </c>
      <c r="F1666" s="27">
        <v>66.451466999999994</v>
      </c>
      <c r="G1666" s="24" t="s">
        <v>2418</v>
      </c>
    </row>
    <row r="1667" spans="2:7" x14ac:dyDescent="0.25">
      <c r="B1667" s="23" t="s">
        <v>39</v>
      </c>
      <c r="C1667" s="27" t="s">
        <v>1092</v>
      </c>
      <c r="D1667" s="27" t="s">
        <v>3513</v>
      </c>
      <c r="E1667" s="27">
        <v>416</v>
      </c>
      <c r="F1667" s="27">
        <v>57.687828000000003</v>
      </c>
      <c r="G1667" s="24" t="s">
        <v>2418</v>
      </c>
    </row>
    <row r="1668" spans="2:7" x14ac:dyDescent="0.25">
      <c r="B1668" s="23" t="s">
        <v>39</v>
      </c>
      <c r="C1668" s="27" t="s">
        <v>1092</v>
      </c>
      <c r="D1668" s="27" t="s">
        <v>3514</v>
      </c>
      <c r="E1668" s="27">
        <v>1600</v>
      </c>
      <c r="F1668" s="27">
        <v>113.129492</v>
      </c>
      <c r="G1668" s="24" t="s">
        <v>2418</v>
      </c>
    </row>
    <row r="1669" spans="2:7" x14ac:dyDescent="0.25">
      <c r="B1669" s="23" t="s">
        <v>39</v>
      </c>
      <c r="C1669" s="27" t="s">
        <v>1092</v>
      </c>
      <c r="D1669" s="27" t="s">
        <v>1092</v>
      </c>
      <c r="E1669" s="27">
        <v>2312</v>
      </c>
      <c r="F1669" s="27">
        <v>135.98679000000001</v>
      </c>
      <c r="G1669" s="24" t="s">
        <v>2418</v>
      </c>
    </row>
    <row r="1670" spans="2:7" x14ac:dyDescent="0.25">
      <c r="B1670" s="23" t="s">
        <v>39</v>
      </c>
      <c r="C1670" s="27" t="s">
        <v>1092</v>
      </c>
      <c r="D1670" s="27" t="s">
        <v>3515</v>
      </c>
      <c r="E1670" s="27">
        <v>232</v>
      </c>
      <c r="F1670" s="27">
        <v>43.080911999999998</v>
      </c>
      <c r="G1670" s="24" t="s">
        <v>2418</v>
      </c>
    </row>
    <row r="1671" spans="2:7" x14ac:dyDescent="0.25">
      <c r="B1671" s="23" t="s">
        <v>39</v>
      </c>
      <c r="C1671" s="27" t="s">
        <v>1092</v>
      </c>
      <c r="D1671" s="27" t="s">
        <v>2727</v>
      </c>
      <c r="E1671" s="27">
        <v>40</v>
      </c>
      <c r="F1671" s="27">
        <v>17.88852</v>
      </c>
      <c r="G1671" s="24" t="s">
        <v>2418</v>
      </c>
    </row>
    <row r="1672" spans="2:7" x14ac:dyDescent="0.25">
      <c r="B1672" s="23" t="s">
        <v>39</v>
      </c>
      <c r="C1672" s="27" t="s">
        <v>1135</v>
      </c>
      <c r="D1672" s="27" t="s">
        <v>3516</v>
      </c>
      <c r="E1672" s="27">
        <v>5576</v>
      </c>
      <c r="F1672" s="27">
        <v>211.15647799999999</v>
      </c>
      <c r="G1672" s="24" t="s">
        <v>2415</v>
      </c>
    </row>
    <row r="1673" spans="2:7" x14ac:dyDescent="0.25">
      <c r="B1673" s="23" t="s">
        <v>39</v>
      </c>
      <c r="C1673" s="27" t="s">
        <v>1135</v>
      </c>
      <c r="D1673" s="27" t="s">
        <v>3517</v>
      </c>
      <c r="E1673" s="27">
        <v>2344</v>
      </c>
      <c r="F1673" s="27">
        <v>136.92445599999999</v>
      </c>
      <c r="G1673" s="24" t="s">
        <v>2418</v>
      </c>
    </row>
    <row r="1674" spans="2:7" x14ac:dyDescent="0.25">
      <c r="B1674" s="23" t="s">
        <v>39</v>
      </c>
      <c r="C1674" s="27" t="s">
        <v>1135</v>
      </c>
      <c r="D1674" s="27" t="s">
        <v>688</v>
      </c>
      <c r="E1674" s="27">
        <v>800</v>
      </c>
      <c r="F1674" s="27">
        <v>79.997328999999993</v>
      </c>
      <c r="G1674" s="24" t="s">
        <v>2418</v>
      </c>
    </row>
    <row r="1675" spans="2:7" x14ac:dyDescent="0.25">
      <c r="B1675" s="23" t="s">
        <v>39</v>
      </c>
      <c r="C1675" s="27" t="s">
        <v>1135</v>
      </c>
      <c r="D1675" s="27" t="s">
        <v>1135</v>
      </c>
      <c r="E1675" s="27">
        <v>4888</v>
      </c>
      <c r="F1675" s="27">
        <v>197.706627</v>
      </c>
      <c r="G1675" s="24" t="s">
        <v>2415</v>
      </c>
    </row>
    <row r="1676" spans="2:7" x14ac:dyDescent="0.25">
      <c r="B1676" s="23" t="s">
        <v>39</v>
      </c>
      <c r="C1676" s="27" t="s">
        <v>1138</v>
      </c>
      <c r="D1676" s="27" t="s">
        <v>1138</v>
      </c>
      <c r="E1676" s="27">
        <v>1302</v>
      </c>
      <c r="F1676" s="27">
        <v>88.379080000000002</v>
      </c>
      <c r="G1676" s="24" t="s">
        <v>2418</v>
      </c>
    </row>
    <row r="1677" spans="2:7" x14ac:dyDescent="0.25">
      <c r="B1677" s="23" t="s">
        <v>39</v>
      </c>
      <c r="C1677" s="27" t="s">
        <v>1213</v>
      </c>
      <c r="D1677" s="27" t="s">
        <v>3518</v>
      </c>
      <c r="E1677" s="27">
        <v>328</v>
      </c>
      <c r="F1677" s="27">
        <v>51.224302999999999</v>
      </c>
      <c r="G1677" s="24" t="s">
        <v>2418</v>
      </c>
    </row>
    <row r="1678" spans="2:7" x14ac:dyDescent="0.25">
      <c r="B1678" s="23" t="s">
        <v>39</v>
      </c>
      <c r="C1678" s="27" t="s">
        <v>1213</v>
      </c>
      <c r="D1678" s="27" t="s">
        <v>3519</v>
      </c>
      <c r="E1678" s="27">
        <v>576</v>
      </c>
      <c r="F1678" s="27">
        <v>67.880626000000007</v>
      </c>
      <c r="G1678" s="24" t="s">
        <v>2418</v>
      </c>
    </row>
    <row r="1679" spans="2:7" x14ac:dyDescent="0.25">
      <c r="B1679" s="23" t="s">
        <v>39</v>
      </c>
      <c r="C1679" s="27" t="s">
        <v>1213</v>
      </c>
      <c r="D1679" s="27" t="s">
        <v>1213</v>
      </c>
      <c r="E1679" s="27">
        <v>3248</v>
      </c>
      <c r="F1679" s="27">
        <v>161.17351400000001</v>
      </c>
      <c r="G1679" s="24" t="s">
        <v>2415</v>
      </c>
    </row>
    <row r="1680" spans="2:7" x14ac:dyDescent="0.25">
      <c r="B1680" s="23" t="s">
        <v>39</v>
      </c>
      <c r="C1680" s="27" t="s">
        <v>1213</v>
      </c>
      <c r="D1680" s="27" t="s">
        <v>1584</v>
      </c>
      <c r="E1680" s="27">
        <v>784</v>
      </c>
      <c r="F1680" s="27">
        <v>79.193369000000004</v>
      </c>
      <c r="G1680" s="24" t="s">
        <v>2418</v>
      </c>
    </row>
    <row r="1681" spans="2:7" x14ac:dyDescent="0.25">
      <c r="B1681" s="23" t="s">
        <v>39</v>
      </c>
      <c r="C1681" s="27" t="s">
        <v>1349</v>
      </c>
      <c r="D1681" s="27" t="s">
        <v>3520</v>
      </c>
      <c r="E1681" s="27">
        <v>216</v>
      </c>
      <c r="F1681" s="27">
        <v>44.090473000000003</v>
      </c>
      <c r="G1681" s="24" t="s">
        <v>2418</v>
      </c>
    </row>
    <row r="1682" spans="2:7" x14ac:dyDescent="0.25">
      <c r="B1682" s="23" t="s">
        <v>39</v>
      </c>
      <c r="C1682" s="27" t="s">
        <v>1349</v>
      </c>
      <c r="D1682" s="27" t="s">
        <v>3521</v>
      </c>
      <c r="E1682" s="27">
        <v>10323</v>
      </c>
      <c r="F1682" s="27">
        <v>304.68866600000001</v>
      </c>
      <c r="G1682" s="24" t="s">
        <v>2415</v>
      </c>
    </row>
    <row r="1683" spans="2:7" x14ac:dyDescent="0.25">
      <c r="B1683" s="23" t="s">
        <v>39</v>
      </c>
      <c r="C1683" s="27" t="s">
        <v>1349</v>
      </c>
      <c r="D1683" s="27" t="s">
        <v>1349</v>
      </c>
      <c r="E1683" s="27">
        <v>1728</v>
      </c>
      <c r="F1683" s="27">
        <v>124.699625</v>
      </c>
      <c r="G1683" s="24" t="s">
        <v>2418</v>
      </c>
    </row>
    <row r="1684" spans="2:7" x14ac:dyDescent="0.25">
      <c r="B1684" s="23" t="s">
        <v>39</v>
      </c>
      <c r="C1684" s="27" t="s">
        <v>1349</v>
      </c>
      <c r="D1684" s="27" t="s">
        <v>3522</v>
      </c>
      <c r="E1684" s="27">
        <v>486</v>
      </c>
      <c r="F1684" s="27">
        <v>66.135041000000001</v>
      </c>
      <c r="G1684" s="24" t="s">
        <v>2418</v>
      </c>
    </row>
    <row r="1685" spans="2:7" x14ac:dyDescent="0.25">
      <c r="B1685" s="23" t="s">
        <v>39</v>
      </c>
      <c r="C1685" s="27" t="s">
        <v>1349</v>
      </c>
      <c r="D1685" s="27" t="s">
        <v>3523</v>
      </c>
      <c r="E1685" s="27">
        <v>288</v>
      </c>
      <c r="F1685" s="27">
        <v>50.911155999999998</v>
      </c>
      <c r="G1685" s="24" t="s">
        <v>2418</v>
      </c>
    </row>
    <row r="1686" spans="2:7" x14ac:dyDescent="0.25">
      <c r="B1686" s="23" t="s">
        <v>39</v>
      </c>
      <c r="C1686" s="27" t="s">
        <v>1461</v>
      </c>
      <c r="D1686" s="27">
        <v>777</v>
      </c>
      <c r="E1686" s="27">
        <v>1656</v>
      </c>
      <c r="F1686" s="27">
        <v>122.074405</v>
      </c>
      <c r="G1686" s="24" t="s">
        <v>2418</v>
      </c>
    </row>
    <row r="1687" spans="2:7" x14ac:dyDescent="0.25">
      <c r="B1687" s="23" t="s">
        <v>39</v>
      </c>
      <c r="C1687" s="27" t="s">
        <v>1461</v>
      </c>
      <c r="D1687" s="27" t="s">
        <v>3524</v>
      </c>
      <c r="E1687" s="27">
        <v>234</v>
      </c>
      <c r="F1687" s="27">
        <v>45.890788999999998</v>
      </c>
      <c r="G1687" s="24" t="s">
        <v>2418</v>
      </c>
    </row>
    <row r="1688" spans="2:7" x14ac:dyDescent="0.25">
      <c r="B1688" s="23" t="s">
        <v>39</v>
      </c>
      <c r="C1688" s="27" t="s">
        <v>1461</v>
      </c>
      <c r="D1688" s="27" t="s">
        <v>3525</v>
      </c>
      <c r="E1688" s="27">
        <v>396</v>
      </c>
      <c r="F1688" s="27">
        <v>59.69838</v>
      </c>
      <c r="G1688" s="24" t="s">
        <v>2418</v>
      </c>
    </row>
    <row r="1689" spans="2:7" x14ac:dyDescent="0.25">
      <c r="B1689" s="23" t="s">
        <v>39</v>
      </c>
      <c r="C1689" s="27" t="s">
        <v>1461</v>
      </c>
      <c r="D1689" s="27" t="s">
        <v>3526</v>
      </c>
      <c r="E1689" s="27">
        <v>900</v>
      </c>
      <c r="F1689" s="27">
        <v>89.996994999999998</v>
      </c>
      <c r="G1689" s="24" t="s">
        <v>2418</v>
      </c>
    </row>
    <row r="1690" spans="2:7" x14ac:dyDescent="0.25">
      <c r="B1690" s="23" t="s">
        <v>39</v>
      </c>
      <c r="C1690" s="27" t="s">
        <v>1461</v>
      </c>
      <c r="D1690" s="27" t="s">
        <v>3527</v>
      </c>
      <c r="E1690" s="27">
        <v>891</v>
      </c>
      <c r="F1690" s="27">
        <v>89.545910000000006</v>
      </c>
      <c r="G1690" s="24" t="s">
        <v>2418</v>
      </c>
    </row>
    <row r="1691" spans="2:7" x14ac:dyDescent="0.25">
      <c r="B1691" s="23" t="s">
        <v>39</v>
      </c>
      <c r="C1691" s="27" t="s">
        <v>1461</v>
      </c>
      <c r="D1691" s="27" t="s">
        <v>3528</v>
      </c>
      <c r="E1691" s="27">
        <v>891</v>
      </c>
      <c r="F1691" s="27">
        <v>89.545910000000006</v>
      </c>
      <c r="G1691" s="24" t="s">
        <v>2418</v>
      </c>
    </row>
    <row r="1692" spans="2:7" x14ac:dyDescent="0.25">
      <c r="B1692" s="23" t="s">
        <v>39</v>
      </c>
      <c r="C1692" s="27" t="s">
        <v>1461</v>
      </c>
      <c r="D1692" s="27" t="s">
        <v>3529</v>
      </c>
      <c r="E1692" s="27">
        <v>891</v>
      </c>
      <c r="F1692" s="27">
        <v>89.545910000000006</v>
      </c>
      <c r="G1692" s="24" t="s">
        <v>2418</v>
      </c>
    </row>
    <row r="1693" spans="2:7" x14ac:dyDescent="0.25">
      <c r="B1693" s="23" t="s">
        <v>39</v>
      </c>
      <c r="C1693" s="27" t="s">
        <v>1461</v>
      </c>
      <c r="D1693" s="27" t="s">
        <v>3530</v>
      </c>
      <c r="E1693" s="27">
        <v>900</v>
      </c>
      <c r="F1693" s="27">
        <v>89.996994999999998</v>
      </c>
      <c r="G1693" s="24" t="s">
        <v>2418</v>
      </c>
    </row>
    <row r="1694" spans="2:7" x14ac:dyDescent="0.25">
      <c r="B1694" s="23" t="s">
        <v>39</v>
      </c>
      <c r="C1694" s="27" t="s">
        <v>1461</v>
      </c>
      <c r="D1694" s="27" t="s">
        <v>3531</v>
      </c>
      <c r="E1694" s="27">
        <v>54</v>
      </c>
      <c r="F1694" s="27">
        <v>22.045370999999999</v>
      </c>
      <c r="G1694" s="24" t="s">
        <v>2418</v>
      </c>
    </row>
    <row r="1695" spans="2:7" x14ac:dyDescent="0.25">
      <c r="B1695" s="23" t="s">
        <v>39</v>
      </c>
      <c r="C1695" s="27" t="s">
        <v>1461</v>
      </c>
      <c r="D1695" s="27" t="s">
        <v>3532</v>
      </c>
      <c r="E1695" s="27">
        <v>549</v>
      </c>
      <c r="F1695" s="27">
        <v>70.290824999999998</v>
      </c>
      <c r="G1695" s="24" t="s">
        <v>2418</v>
      </c>
    </row>
    <row r="1696" spans="2:7" x14ac:dyDescent="0.25">
      <c r="B1696" s="23" t="s">
        <v>39</v>
      </c>
      <c r="C1696" s="27" t="s">
        <v>1461</v>
      </c>
      <c r="D1696" s="27" t="s">
        <v>3071</v>
      </c>
      <c r="E1696" s="27">
        <v>882</v>
      </c>
      <c r="F1696" s="27">
        <v>89.09254</v>
      </c>
      <c r="G1696" s="24" t="s">
        <v>2418</v>
      </c>
    </row>
    <row r="1697" spans="2:7" x14ac:dyDescent="0.25">
      <c r="B1697" s="23" t="s">
        <v>39</v>
      </c>
      <c r="C1697" s="27" t="s">
        <v>1461</v>
      </c>
      <c r="D1697" s="27" t="s">
        <v>3533</v>
      </c>
      <c r="E1697" s="27">
        <v>900</v>
      </c>
      <c r="F1697" s="27">
        <v>89.996994999999998</v>
      </c>
      <c r="G1697" s="24" t="s">
        <v>2418</v>
      </c>
    </row>
    <row r="1698" spans="2:7" x14ac:dyDescent="0.25">
      <c r="B1698" s="23" t="s">
        <v>39</v>
      </c>
      <c r="C1698" s="27" t="s">
        <v>1461</v>
      </c>
      <c r="D1698" s="27" t="s">
        <v>3534</v>
      </c>
      <c r="E1698" s="27">
        <v>180</v>
      </c>
      <c r="F1698" s="27">
        <v>40.248966000000003</v>
      </c>
      <c r="G1698" s="24" t="s">
        <v>2418</v>
      </c>
    </row>
    <row r="1699" spans="2:7" x14ac:dyDescent="0.25">
      <c r="B1699" s="23" t="s">
        <v>39</v>
      </c>
      <c r="C1699" s="27" t="s">
        <v>1461</v>
      </c>
      <c r="D1699" s="27" t="s">
        <v>45</v>
      </c>
      <c r="E1699" s="27">
        <v>900</v>
      </c>
      <c r="F1699" s="27">
        <v>89.996994999999998</v>
      </c>
      <c r="G1699" s="24" t="s">
        <v>2418</v>
      </c>
    </row>
    <row r="1700" spans="2:7" x14ac:dyDescent="0.25">
      <c r="B1700" s="23" t="s">
        <v>39</v>
      </c>
      <c r="C1700" s="27" t="s">
        <v>1461</v>
      </c>
      <c r="D1700" s="27" t="s">
        <v>3535</v>
      </c>
      <c r="E1700" s="27">
        <v>900</v>
      </c>
      <c r="F1700" s="27">
        <v>89.996994999999998</v>
      </c>
      <c r="G1700" s="24" t="s">
        <v>2418</v>
      </c>
    </row>
    <row r="1701" spans="2:7" x14ac:dyDescent="0.25">
      <c r="B1701" s="23" t="s">
        <v>39</v>
      </c>
      <c r="C1701" s="27" t="s">
        <v>1461</v>
      </c>
      <c r="D1701" s="27" t="s">
        <v>2807</v>
      </c>
      <c r="E1701" s="27">
        <v>342</v>
      </c>
      <c r="F1701" s="27">
        <v>55.479033999999999</v>
      </c>
      <c r="G1701" s="24" t="s">
        <v>2418</v>
      </c>
    </row>
    <row r="1702" spans="2:7" x14ac:dyDescent="0.25">
      <c r="B1702" s="23" t="s">
        <v>39</v>
      </c>
      <c r="C1702" s="27" t="s">
        <v>1461</v>
      </c>
      <c r="D1702" s="27" t="s">
        <v>2458</v>
      </c>
      <c r="E1702" s="27">
        <v>306</v>
      </c>
      <c r="F1702" s="27">
        <v>52.477983000000002</v>
      </c>
      <c r="G1702" s="24" t="s">
        <v>2418</v>
      </c>
    </row>
    <row r="1703" spans="2:7" x14ac:dyDescent="0.25">
      <c r="B1703" s="23" t="s">
        <v>39</v>
      </c>
      <c r="C1703" s="27" t="s">
        <v>1461</v>
      </c>
      <c r="D1703" s="27" t="s">
        <v>3536</v>
      </c>
      <c r="E1703" s="27">
        <v>810</v>
      </c>
      <c r="F1703" s="27">
        <v>85.378934000000001</v>
      </c>
      <c r="G1703" s="24" t="s">
        <v>2418</v>
      </c>
    </row>
    <row r="1704" spans="2:7" x14ac:dyDescent="0.25">
      <c r="B1704" s="23" t="s">
        <v>39</v>
      </c>
      <c r="C1704" s="27" t="s">
        <v>1461</v>
      </c>
      <c r="D1704" s="27" t="s">
        <v>3537</v>
      </c>
      <c r="E1704" s="27">
        <v>126</v>
      </c>
      <c r="F1704" s="27">
        <v>33.674768999999998</v>
      </c>
      <c r="G1704" s="24" t="s">
        <v>2418</v>
      </c>
    </row>
    <row r="1705" spans="2:7" x14ac:dyDescent="0.25">
      <c r="B1705" s="23" t="s">
        <v>39</v>
      </c>
      <c r="C1705" s="27" t="s">
        <v>1461</v>
      </c>
      <c r="D1705" s="27" t="s">
        <v>3538</v>
      </c>
      <c r="E1705" s="27">
        <v>828</v>
      </c>
      <c r="F1705" s="27">
        <v>86.322317999999996</v>
      </c>
      <c r="G1705" s="24" t="s">
        <v>2418</v>
      </c>
    </row>
    <row r="1706" spans="2:7" x14ac:dyDescent="0.25">
      <c r="B1706" s="23" t="s">
        <v>39</v>
      </c>
      <c r="C1706" s="27" t="s">
        <v>1461</v>
      </c>
      <c r="D1706" s="27" t="s">
        <v>3539</v>
      </c>
      <c r="E1706" s="27">
        <v>891</v>
      </c>
      <c r="F1706" s="27">
        <v>89.545910000000006</v>
      </c>
      <c r="G1706" s="24" t="s">
        <v>2418</v>
      </c>
    </row>
    <row r="1707" spans="2:7" x14ac:dyDescent="0.25">
      <c r="B1707" s="23" t="s">
        <v>39</v>
      </c>
      <c r="C1707" s="27" t="s">
        <v>1461</v>
      </c>
      <c r="D1707" s="27" t="s">
        <v>3540</v>
      </c>
      <c r="E1707" s="27">
        <v>162</v>
      </c>
      <c r="F1707" s="27">
        <v>38.183546999999997</v>
      </c>
      <c r="G1707" s="24" t="s">
        <v>2418</v>
      </c>
    </row>
    <row r="1708" spans="2:7" x14ac:dyDescent="0.25">
      <c r="B1708" s="23" t="s">
        <v>39</v>
      </c>
      <c r="C1708" s="27" t="s">
        <v>1461</v>
      </c>
      <c r="D1708" s="27" t="s">
        <v>3541</v>
      </c>
      <c r="E1708" s="27">
        <v>693</v>
      </c>
      <c r="F1708" s="27">
        <v>78.972655000000003</v>
      </c>
      <c r="G1708" s="24" t="s">
        <v>2418</v>
      </c>
    </row>
    <row r="1709" spans="2:7" x14ac:dyDescent="0.25">
      <c r="B1709" s="23" t="s">
        <v>39</v>
      </c>
      <c r="C1709" s="27" t="s">
        <v>1461</v>
      </c>
      <c r="D1709" s="27" t="s">
        <v>3542</v>
      </c>
      <c r="E1709" s="27">
        <v>342</v>
      </c>
      <c r="F1709" s="27">
        <v>55.479033999999999</v>
      </c>
      <c r="G1709" s="24" t="s">
        <v>2418</v>
      </c>
    </row>
    <row r="1710" spans="2:7" x14ac:dyDescent="0.25">
      <c r="B1710" s="23" t="s">
        <v>39</v>
      </c>
      <c r="C1710" s="27" t="s">
        <v>1461</v>
      </c>
      <c r="D1710" s="27" t="s">
        <v>3543</v>
      </c>
      <c r="E1710" s="27">
        <v>900</v>
      </c>
      <c r="F1710" s="27">
        <v>89.996994999999998</v>
      </c>
      <c r="G1710" s="24" t="s">
        <v>2418</v>
      </c>
    </row>
    <row r="1711" spans="2:7" x14ac:dyDescent="0.25">
      <c r="B1711" s="23" t="s">
        <v>39</v>
      </c>
      <c r="C1711" s="27" t="s">
        <v>1461</v>
      </c>
      <c r="D1711" s="27" t="s">
        <v>3544</v>
      </c>
      <c r="E1711" s="27">
        <v>900</v>
      </c>
      <c r="F1711" s="27">
        <v>89.996994999999998</v>
      </c>
      <c r="G1711" s="24" t="s">
        <v>2418</v>
      </c>
    </row>
    <row r="1712" spans="2:7" x14ac:dyDescent="0.25">
      <c r="B1712" s="23" t="s">
        <v>39</v>
      </c>
      <c r="C1712" s="27" t="s">
        <v>1461</v>
      </c>
      <c r="D1712" s="27" t="s">
        <v>51</v>
      </c>
      <c r="E1712" s="27">
        <v>900</v>
      </c>
      <c r="F1712" s="27">
        <v>89.996994999999998</v>
      </c>
      <c r="G1712" s="24" t="s">
        <v>2418</v>
      </c>
    </row>
    <row r="1713" spans="2:7" x14ac:dyDescent="0.25">
      <c r="B1713" s="23" t="s">
        <v>39</v>
      </c>
      <c r="C1713" s="27" t="s">
        <v>1461</v>
      </c>
      <c r="D1713" s="27" t="s">
        <v>3545</v>
      </c>
      <c r="E1713" s="27">
        <v>774</v>
      </c>
      <c r="F1713" s="27">
        <v>83.460173999999995</v>
      </c>
      <c r="G1713" s="24" t="s">
        <v>2418</v>
      </c>
    </row>
    <row r="1714" spans="2:7" x14ac:dyDescent="0.25">
      <c r="B1714" s="23" t="s">
        <v>39</v>
      </c>
      <c r="C1714" s="27" t="s">
        <v>1461</v>
      </c>
      <c r="D1714" s="27" t="s">
        <v>3546</v>
      </c>
      <c r="E1714" s="27">
        <v>288</v>
      </c>
      <c r="F1714" s="27">
        <v>50.911155999999998</v>
      </c>
      <c r="G1714" s="24" t="s">
        <v>2418</v>
      </c>
    </row>
    <row r="1715" spans="2:7" x14ac:dyDescent="0.25">
      <c r="B1715" s="23" t="s">
        <v>39</v>
      </c>
      <c r="C1715" s="27" t="s">
        <v>1461</v>
      </c>
      <c r="D1715" s="27" t="s">
        <v>1077</v>
      </c>
      <c r="E1715" s="27">
        <v>108</v>
      </c>
      <c r="F1715" s="27">
        <v>31.176798999999999</v>
      </c>
      <c r="G1715" s="24" t="s">
        <v>2418</v>
      </c>
    </row>
    <row r="1716" spans="2:7" x14ac:dyDescent="0.25">
      <c r="B1716" s="23" t="s">
        <v>39</v>
      </c>
      <c r="C1716" s="27" t="s">
        <v>1461</v>
      </c>
      <c r="D1716" s="27" t="s">
        <v>3547</v>
      </c>
      <c r="E1716" s="27">
        <v>891</v>
      </c>
      <c r="F1716" s="27">
        <v>89.545910000000006</v>
      </c>
      <c r="G1716" s="24" t="s">
        <v>2418</v>
      </c>
    </row>
    <row r="1717" spans="2:7" x14ac:dyDescent="0.25">
      <c r="B1717" s="23" t="s">
        <v>39</v>
      </c>
      <c r="C1717" s="27" t="s">
        <v>1461</v>
      </c>
      <c r="D1717" s="27" t="s">
        <v>2753</v>
      </c>
      <c r="E1717" s="27">
        <v>900</v>
      </c>
      <c r="F1717" s="27">
        <v>89.996994999999998</v>
      </c>
      <c r="G1717" s="24" t="s">
        <v>2418</v>
      </c>
    </row>
    <row r="1718" spans="2:7" x14ac:dyDescent="0.25">
      <c r="B1718" s="23" t="s">
        <v>39</v>
      </c>
      <c r="C1718" s="27" t="s">
        <v>1461</v>
      </c>
      <c r="D1718" s="27" t="s">
        <v>3548</v>
      </c>
      <c r="E1718" s="27">
        <v>153</v>
      </c>
      <c r="F1718" s="27">
        <v>37.107750000000003</v>
      </c>
      <c r="G1718" s="24" t="s">
        <v>2418</v>
      </c>
    </row>
    <row r="1719" spans="2:7" x14ac:dyDescent="0.25">
      <c r="B1719" s="23" t="s">
        <v>39</v>
      </c>
      <c r="C1719" s="27" t="s">
        <v>1461</v>
      </c>
      <c r="D1719" s="27" t="s">
        <v>3549</v>
      </c>
      <c r="E1719" s="27">
        <v>450</v>
      </c>
      <c r="F1719" s="27">
        <v>63.638559000000001</v>
      </c>
      <c r="G1719" s="24" t="s">
        <v>2418</v>
      </c>
    </row>
    <row r="1720" spans="2:7" x14ac:dyDescent="0.25">
      <c r="B1720" s="23" t="s">
        <v>39</v>
      </c>
      <c r="C1720" s="27" t="s">
        <v>1461</v>
      </c>
      <c r="D1720" s="27" t="s">
        <v>1266</v>
      </c>
      <c r="E1720" s="27">
        <v>900</v>
      </c>
      <c r="F1720" s="27">
        <v>89.996994999999998</v>
      </c>
      <c r="G1720" s="24" t="s">
        <v>2418</v>
      </c>
    </row>
    <row r="1721" spans="2:7" x14ac:dyDescent="0.25">
      <c r="B1721" s="23" t="s">
        <v>39</v>
      </c>
      <c r="C1721" s="27" t="s">
        <v>1461</v>
      </c>
      <c r="D1721" s="27" t="s">
        <v>3550</v>
      </c>
      <c r="E1721" s="27">
        <v>450</v>
      </c>
      <c r="F1721" s="27">
        <v>63.638559000000001</v>
      </c>
      <c r="G1721" s="24" t="s">
        <v>2418</v>
      </c>
    </row>
    <row r="1722" spans="2:7" x14ac:dyDescent="0.25">
      <c r="B1722" s="23" t="s">
        <v>39</v>
      </c>
      <c r="C1722" s="27" t="s">
        <v>1461</v>
      </c>
      <c r="D1722" s="27" t="s">
        <v>3470</v>
      </c>
      <c r="E1722" s="27">
        <v>144</v>
      </c>
      <c r="F1722" s="27">
        <v>35.999817999999998</v>
      </c>
      <c r="G1722" s="24" t="s">
        <v>2418</v>
      </c>
    </row>
    <row r="1723" spans="2:7" x14ac:dyDescent="0.25">
      <c r="B1723" s="23" t="s">
        <v>39</v>
      </c>
      <c r="C1723" s="27" t="s">
        <v>1461</v>
      </c>
      <c r="D1723" s="27" t="s">
        <v>1356</v>
      </c>
      <c r="E1723" s="27">
        <v>864</v>
      </c>
      <c r="F1723" s="27">
        <v>88.178804999999997</v>
      </c>
      <c r="G1723" s="24" t="s">
        <v>2418</v>
      </c>
    </row>
    <row r="1724" spans="2:7" x14ac:dyDescent="0.25">
      <c r="B1724" s="23" t="s">
        <v>39</v>
      </c>
      <c r="C1724" s="27" t="s">
        <v>1461</v>
      </c>
      <c r="D1724" s="27" t="s">
        <v>1443</v>
      </c>
      <c r="E1724" s="27">
        <v>900</v>
      </c>
      <c r="F1724" s="27">
        <v>89.996994999999998</v>
      </c>
      <c r="G1724" s="24" t="s">
        <v>2418</v>
      </c>
    </row>
    <row r="1725" spans="2:7" x14ac:dyDescent="0.25">
      <c r="B1725" s="23" t="s">
        <v>39</v>
      </c>
      <c r="C1725" s="27" t="s">
        <v>1461</v>
      </c>
      <c r="D1725" s="27" t="s">
        <v>1461</v>
      </c>
      <c r="E1725" s="27">
        <v>10035</v>
      </c>
      <c r="F1725" s="27">
        <v>300.41161099999999</v>
      </c>
      <c r="G1725" s="24" t="s">
        <v>2415</v>
      </c>
    </row>
    <row r="1726" spans="2:7" x14ac:dyDescent="0.25">
      <c r="B1726" s="23" t="s">
        <v>39</v>
      </c>
      <c r="C1726" s="27" t="s">
        <v>1461</v>
      </c>
      <c r="D1726" s="27" t="s">
        <v>3551</v>
      </c>
      <c r="E1726" s="27">
        <v>1431</v>
      </c>
      <c r="F1726" s="27">
        <v>113.479634</v>
      </c>
      <c r="G1726" s="24" t="s">
        <v>2418</v>
      </c>
    </row>
    <row r="1727" spans="2:7" x14ac:dyDescent="0.25">
      <c r="B1727" s="23" t="s">
        <v>39</v>
      </c>
      <c r="C1727" s="27" t="s">
        <v>1461</v>
      </c>
      <c r="D1727" s="27" t="s">
        <v>3552</v>
      </c>
      <c r="E1727" s="27">
        <v>900</v>
      </c>
      <c r="F1727" s="27">
        <v>89.996994999999998</v>
      </c>
      <c r="G1727" s="24" t="s">
        <v>2418</v>
      </c>
    </row>
    <row r="1728" spans="2:7" x14ac:dyDescent="0.25">
      <c r="B1728" s="23" t="s">
        <v>39</v>
      </c>
      <c r="C1728" s="27" t="s">
        <v>1461</v>
      </c>
      <c r="D1728" s="27" t="s">
        <v>3553</v>
      </c>
      <c r="E1728" s="27">
        <v>846</v>
      </c>
      <c r="F1728" s="27">
        <v>87.255500999999995</v>
      </c>
      <c r="G1728" s="24" t="s">
        <v>2418</v>
      </c>
    </row>
    <row r="1729" spans="2:7" x14ac:dyDescent="0.25">
      <c r="B1729" s="23" t="s">
        <v>39</v>
      </c>
      <c r="C1729" s="27" t="s">
        <v>1461</v>
      </c>
      <c r="D1729" s="27" t="s">
        <v>2663</v>
      </c>
      <c r="E1729" s="27">
        <v>900</v>
      </c>
      <c r="F1729" s="27">
        <v>89.996994999999998</v>
      </c>
      <c r="G1729" s="24" t="s">
        <v>2418</v>
      </c>
    </row>
    <row r="1730" spans="2:7" x14ac:dyDescent="0.25">
      <c r="B1730" s="23" t="s">
        <v>39</v>
      </c>
      <c r="C1730" s="27" t="s">
        <v>1461</v>
      </c>
      <c r="D1730" s="27" t="s">
        <v>2869</v>
      </c>
      <c r="E1730" s="27">
        <v>864</v>
      </c>
      <c r="F1730" s="27">
        <v>88.178804999999997</v>
      </c>
      <c r="G1730" s="24" t="s">
        <v>2418</v>
      </c>
    </row>
    <row r="1731" spans="2:7" x14ac:dyDescent="0.25">
      <c r="B1731" s="23" t="s">
        <v>39</v>
      </c>
      <c r="C1731" s="27" t="s">
        <v>1461</v>
      </c>
      <c r="D1731" s="27" t="s">
        <v>3210</v>
      </c>
      <c r="E1731" s="27">
        <v>900</v>
      </c>
      <c r="F1731" s="27">
        <v>89.996994999999998</v>
      </c>
      <c r="G1731" s="24" t="s">
        <v>2418</v>
      </c>
    </row>
    <row r="1732" spans="2:7" x14ac:dyDescent="0.25">
      <c r="B1732" s="23" t="s">
        <v>39</v>
      </c>
      <c r="C1732" s="27" t="s">
        <v>1461</v>
      </c>
      <c r="D1732" s="27" t="s">
        <v>3554</v>
      </c>
      <c r="E1732" s="27">
        <v>783</v>
      </c>
      <c r="F1732" s="27">
        <v>83.943977000000004</v>
      </c>
      <c r="G1732" s="24" t="s">
        <v>2418</v>
      </c>
    </row>
    <row r="1733" spans="2:7" x14ac:dyDescent="0.25">
      <c r="B1733" s="23" t="s">
        <v>39</v>
      </c>
      <c r="C1733" s="27" t="s">
        <v>1461</v>
      </c>
      <c r="D1733" s="27" t="s">
        <v>3555</v>
      </c>
      <c r="E1733" s="27">
        <v>81</v>
      </c>
      <c r="F1733" s="27">
        <v>26.999927</v>
      </c>
      <c r="G1733" s="24" t="s">
        <v>2418</v>
      </c>
    </row>
    <row r="1734" spans="2:7" x14ac:dyDescent="0.25">
      <c r="B1734" s="23" t="s">
        <v>39</v>
      </c>
      <c r="C1734" s="27" t="s">
        <v>1461</v>
      </c>
      <c r="D1734" s="27" t="s">
        <v>3556</v>
      </c>
      <c r="E1734" s="27">
        <v>900</v>
      </c>
      <c r="F1734" s="27">
        <v>89.996994999999998</v>
      </c>
      <c r="G1734" s="24" t="s">
        <v>2418</v>
      </c>
    </row>
    <row r="1735" spans="2:7" x14ac:dyDescent="0.25">
      <c r="B1735" s="23" t="s">
        <v>39</v>
      </c>
      <c r="C1735" s="27" t="s">
        <v>1461</v>
      </c>
      <c r="D1735" s="27" t="s">
        <v>3557</v>
      </c>
      <c r="E1735" s="27">
        <v>900</v>
      </c>
      <c r="F1735" s="27">
        <v>89.996994999999998</v>
      </c>
      <c r="G1735" s="24" t="s">
        <v>2418</v>
      </c>
    </row>
    <row r="1736" spans="2:7" x14ac:dyDescent="0.25">
      <c r="B1736" s="23" t="s">
        <v>39</v>
      </c>
      <c r="C1736" s="27" t="s">
        <v>1461</v>
      </c>
      <c r="D1736" s="27" t="s">
        <v>3558</v>
      </c>
      <c r="E1736" s="27">
        <v>891</v>
      </c>
      <c r="F1736" s="27">
        <v>89.545910000000006</v>
      </c>
      <c r="G1736" s="24" t="s">
        <v>2418</v>
      </c>
    </row>
    <row r="1737" spans="2:7" x14ac:dyDescent="0.25">
      <c r="B1737" s="23" t="s">
        <v>39</v>
      </c>
      <c r="C1737" s="27" t="s">
        <v>2061</v>
      </c>
      <c r="D1737" s="27" t="s">
        <v>3559</v>
      </c>
      <c r="E1737" s="27">
        <v>340</v>
      </c>
      <c r="F1737" s="27">
        <v>58.308869999999999</v>
      </c>
      <c r="G1737" s="24" t="s">
        <v>2418</v>
      </c>
    </row>
    <row r="1738" spans="2:7" x14ac:dyDescent="0.25">
      <c r="B1738" s="23" t="s">
        <v>39</v>
      </c>
      <c r="C1738" s="27" t="s">
        <v>2061</v>
      </c>
      <c r="D1738" s="27" t="s">
        <v>3560</v>
      </c>
      <c r="E1738" s="27">
        <v>4730</v>
      </c>
      <c r="F1738" s="27">
        <v>217.451008</v>
      </c>
      <c r="G1738" s="24" t="s">
        <v>2415</v>
      </c>
    </row>
    <row r="1739" spans="2:7" x14ac:dyDescent="0.25">
      <c r="B1739" s="23" t="s">
        <v>39</v>
      </c>
      <c r="C1739" s="27" t="s">
        <v>2061</v>
      </c>
      <c r="D1739" s="27" t="s">
        <v>3561</v>
      </c>
      <c r="E1739" s="27">
        <v>70</v>
      </c>
      <c r="F1739" s="27">
        <v>26.457460000000001</v>
      </c>
      <c r="G1739" s="24" t="s">
        <v>2418</v>
      </c>
    </row>
    <row r="1740" spans="2:7" x14ac:dyDescent="0.25">
      <c r="B1740" s="23" t="s">
        <v>39</v>
      </c>
      <c r="C1740" s="27" t="s">
        <v>2061</v>
      </c>
      <c r="D1740" s="27" t="s">
        <v>2061</v>
      </c>
      <c r="E1740" s="27">
        <v>1390</v>
      </c>
      <c r="F1740" s="27">
        <v>117.892774</v>
      </c>
      <c r="G1740" s="24" t="s">
        <v>2418</v>
      </c>
    </row>
    <row r="1741" spans="2:7" x14ac:dyDescent="0.25">
      <c r="B1741" s="23" t="s">
        <v>39</v>
      </c>
      <c r="C1741" s="27" t="s">
        <v>2070</v>
      </c>
      <c r="D1741" s="27" t="s">
        <v>3562</v>
      </c>
      <c r="E1741" s="27">
        <v>846</v>
      </c>
      <c r="F1741" s="27">
        <v>87.255500999999995</v>
      </c>
      <c r="G1741" s="24" t="s">
        <v>2418</v>
      </c>
    </row>
    <row r="1742" spans="2:7" x14ac:dyDescent="0.25">
      <c r="B1742" s="23" t="s">
        <v>39</v>
      </c>
      <c r="C1742" s="27" t="s">
        <v>2070</v>
      </c>
      <c r="D1742" s="27" t="s">
        <v>2070</v>
      </c>
      <c r="E1742" s="27">
        <v>3060</v>
      </c>
      <c r="F1742" s="27">
        <v>165.93282600000001</v>
      </c>
      <c r="G1742" s="24" t="s">
        <v>2415</v>
      </c>
    </row>
    <row r="1743" spans="2:7" x14ac:dyDescent="0.25">
      <c r="B1743" s="23" t="s">
        <v>39</v>
      </c>
      <c r="C1743" s="27" t="s">
        <v>2136</v>
      </c>
      <c r="D1743" s="27" t="s">
        <v>3563</v>
      </c>
      <c r="E1743" s="27">
        <v>900</v>
      </c>
      <c r="F1743" s="27">
        <v>89.996994999999998</v>
      </c>
      <c r="G1743" s="24" t="s">
        <v>2418</v>
      </c>
    </row>
    <row r="1744" spans="2:7" x14ac:dyDescent="0.25">
      <c r="B1744" s="23" t="s">
        <v>39</v>
      </c>
      <c r="C1744" s="27" t="s">
        <v>2136</v>
      </c>
      <c r="D1744" s="27" t="s">
        <v>3564</v>
      </c>
      <c r="E1744" s="27">
        <v>540</v>
      </c>
      <c r="F1744" s="27">
        <v>69.712312999999995</v>
      </c>
      <c r="G1744" s="24" t="s">
        <v>2418</v>
      </c>
    </row>
    <row r="1745" spans="2:7" x14ac:dyDescent="0.25">
      <c r="B1745" s="23" t="s">
        <v>39</v>
      </c>
      <c r="C1745" s="27" t="s">
        <v>2136</v>
      </c>
      <c r="D1745" s="27" t="s">
        <v>3565</v>
      </c>
      <c r="E1745" s="27">
        <v>306</v>
      </c>
      <c r="F1745" s="27">
        <v>52.477983000000002</v>
      </c>
      <c r="G1745" s="24" t="s">
        <v>2418</v>
      </c>
    </row>
    <row r="1746" spans="2:7" x14ac:dyDescent="0.25">
      <c r="B1746" s="23" t="s">
        <v>39</v>
      </c>
      <c r="C1746" s="27" t="s">
        <v>2136</v>
      </c>
      <c r="D1746" s="27" t="s">
        <v>2466</v>
      </c>
      <c r="E1746" s="27">
        <v>873</v>
      </c>
      <c r="F1746" s="27">
        <v>88.636849999999995</v>
      </c>
      <c r="G1746" s="24" t="s">
        <v>2418</v>
      </c>
    </row>
    <row r="1747" spans="2:7" x14ac:dyDescent="0.25">
      <c r="B1747" s="23" t="s">
        <v>39</v>
      </c>
      <c r="C1747" s="27" t="s">
        <v>2136</v>
      </c>
      <c r="D1747" s="27" t="s">
        <v>2136</v>
      </c>
      <c r="E1747" s="27">
        <v>4464</v>
      </c>
      <c r="F1747" s="27">
        <v>200.40605199999999</v>
      </c>
      <c r="G1747" s="24" t="s">
        <v>2415</v>
      </c>
    </row>
    <row r="1748" spans="2:7" x14ac:dyDescent="0.25">
      <c r="B1748" s="23" t="s">
        <v>40</v>
      </c>
      <c r="C1748" s="27" t="s">
        <v>901</v>
      </c>
      <c r="D1748" s="27">
        <v>777</v>
      </c>
      <c r="E1748" s="27">
        <v>900</v>
      </c>
      <c r="F1748" s="27">
        <v>89.996994999999998</v>
      </c>
      <c r="G1748" s="24" t="s">
        <v>2418</v>
      </c>
    </row>
    <row r="1749" spans="2:7" x14ac:dyDescent="0.25">
      <c r="B1749" s="23" t="s">
        <v>40</v>
      </c>
      <c r="C1749" s="27" t="s">
        <v>901</v>
      </c>
      <c r="D1749" s="27" t="s">
        <v>3566</v>
      </c>
      <c r="E1749" s="27">
        <v>891</v>
      </c>
      <c r="F1749" s="27">
        <v>89.545910000000006</v>
      </c>
      <c r="G1749" s="24" t="s">
        <v>2418</v>
      </c>
    </row>
    <row r="1750" spans="2:7" x14ac:dyDescent="0.25">
      <c r="B1750" s="23" t="s">
        <v>40</v>
      </c>
      <c r="C1750" s="27" t="s">
        <v>901</v>
      </c>
      <c r="D1750" s="27" t="s">
        <v>3567</v>
      </c>
      <c r="E1750" s="27">
        <v>468</v>
      </c>
      <c r="F1750" s="27">
        <v>64.898807000000005</v>
      </c>
      <c r="G1750" s="24" t="s">
        <v>2418</v>
      </c>
    </row>
    <row r="1751" spans="2:7" x14ac:dyDescent="0.25">
      <c r="B1751" s="23" t="s">
        <v>40</v>
      </c>
      <c r="C1751" s="27" t="s">
        <v>901</v>
      </c>
      <c r="D1751" s="27" t="s">
        <v>3568</v>
      </c>
      <c r="E1751" s="27">
        <v>189</v>
      </c>
      <c r="F1751" s="27">
        <v>41.242902999999998</v>
      </c>
      <c r="G1751" s="24" t="s">
        <v>2418</v>
      </c>
    </row>
    <row r="1752" spans="2:7" x14ac:dyDescent="0.25">
      <c r="B1752" s="23" t="s">
        <v>40</v>
      </c>
      <c r="C1752" s="27" t="s">
        <v>901</v>
      </c>
      <c r="D1752" s="27" t="s">
        <v>3569</v>
      </c>
      <c r="E1752" s="27">
        <v>900</v>
      </c>
      <c r="F1752" s="27">
        <v>89.996994999999998</v>
      </c>
      <c r="G1752" s="24" t="s">
        <v>2418</v>
      </c>
    </row>
    <row r="1753" spans="2:7" x14ac:dyDescent="0.25">
      <c r="B1753" s="23" t="s">
        <v>40</v>
      </c>
      <c r="C1753" s="27" t="s">
        <v>901</v>
      </c>
      <c r="D1753" s="27" t="s">
        <v>3570</v>
      </c>
      <c r="E1753" s="27">
        <v>36</v>
      </c>
      <c r="F1753" s="27">
        <v>17.999981999999999</v>
      </c>
      <c r="G1753" s="24" t="s">
        <v>2418</v>
      </c>
    </row>
    <row r="1754" spans="2:7" x14ac:dyDescent="0.25">
      <c r="B1754" s="23" t="s">
        <v>40</v>
      </c>
      <c r="C1754" s="27" t="s">
        <v>901</v>
      </c>
      <c r="D1754" s="27" t="s">
        <v>3571</v>
      </c>
      <c r="E1754" s="27">
        <v>108</v>
      </c>
      <c r="F1754" s="27">
        <v>31.176798999999999</v>
      </c>
      <c r="G1754" s="24" t="s">
        <v>2418</v>
      </c>
    </row>
    <row r="1755" spans="2:7" x14ac:dyDescent="0.25">
      <c r="B1755" s="23" t="s">
        <v>40</v>
      </c>
      <c r="C1755" s="27" t="s">
        <v>901</v>
      </c>
      <c r="D1755" s="27" t="s">
        <v>3572</v>
      </c>
      <c r="E1755" s="27">
        <v>504</v>
      </c>
      <c r="F1755" s="27">
        <v>67.348584000000002</v>
      </c>
      <c r="G1755" s="24" t="s">
        <v>2418</v>
      </c>
    </row>
    <row r="1756" spans="2:7" x14ac:dyDescent="0.25">
      <c r="B1756" s="23" t="s">
        <v>40</v>
      </c>
      <c r="C1756" s="27" t="s">
        <v>901</v>
      </c>
      <c r="D1756" s="27" t="s">
        <v>3573</v>
      </c>
      <c r="E1756" s="27">
        <v>882</v>
      </c>
      <c r="F1756" s="27">
        <v>89.09254</v>
      </c>
      <c r="G1756" s="24" t="s">
        <v>2418</v>
      </c>
    </row>
    <row r="1757" spans="2:7" x14ac:dyDescent="0.25">
      <c r="B1757" s="23" t="s">
        <v>40</v>
      </c>
      <c r="C1757" s="27" t="s">
        <v>901</v>
      </c>
      <c r="D1757" s="27" t="s">
        <v>3574</v>
      </c>
      <c r="E1757" s="27">
        <v>891</v>
      </c>
      <c r="F1757" s="27">
        <v>89.545910000000006</v>
      </c>
      <c r="G1757" s="24" t="s">
        <v>2418</v>
      </c>
    </row>
    <row r="1758" spans="2:7" x14ac:dyDescent="0.25">
      <c r="B1758" s="23" t="s">
        <v>40</v>
      </c>
      <c r="C1758" s="27" t="s">
        <v>901</v>
      </c>
      <c r="D1758" s="27" t="s">
        <v>901</v>
      </c>
      <c r="E1758" s="27">
        <v>3438</v>
      </c>
      <c r="F1758" s="27">
        <v>175.88077799999999</v>
      </c>
      <c r="G1758" s="24" t="s">
        <v>2415</v>
      </c>
    </row>
    <row r="1759" spans="2:7" x14ac:dyDescent="0.25">
      <c r="B1759" s="23" t="s">
        <v>40</v>
      </c>
      <c r="C1759" s="27" t="s">
        <v>901</v>
      </c>
      <c r="D1759" s="27" t="s">
        <v>3575</v>
      </c>
      <c r="E1759" s="27">
        <v>837</v>
      </c>
      <c r="F1759" s="27">
        <v>86.790164000000004</v>
      </c>
      <c r="G1759" s="24" t="s">
        <v>2418</v>
      </c>
    </row>
    <row r="1760" spans="2:7" x14ac:dyDescent="0.25">
      <c r="B1760" s="23" t="s">
        <v>40</v>
      </c>
      <c r="C1760" s="27" t="s">
        <v>1845</v>
      </c>
      <c r="D1760" s="27" t="s">
        <v>3576</v>
      </c>
      <c r="E1760" s="27">
        <v>506</v>
      </c>
      <c r="F1760" s="27">
        <v>74.604498000000007</v>
      </c>
      <c r="G1760" s="24" t="s">
        <v>2418</v>
      </c>
    </row>
    <row r="1761" spans="2:7" x14ac:dyDescent="0.25">
      <c r="B1761" s="23" t="s">
        <v>40</v>
      </c>
      <c r="C1761" s="27" t="s">
        <v>1845</v>
      </c>
      <c r="D1761" s="27" t="s">
        <v>3577</v>
      </c>
      <c r="E1761" s="27">
        <v>1089</v>
      </c>
      <c r="F1761" s="27">
        <v>109.445001</v>
      </c>
      <c r="G1761" s="24" t="s">
        <v>2418</v>
      </c>
    </row>
    <row r="1762" spans="2:7" x14ac:dyDescent="0.25">
      <c r="B1762" s="23" t="s">
        <v>40</v>
      </c>
      <c r="C1762" s="27" t="s">
        <v>1845</v>
      </c>
      <c r="D1762" s="27" t="s">
        <v>3139</v>
      </c>
      <c r="E1762" s="27">
        <v>88</v>
      </c>
      <c r="F1762" s="27">
        <v>31.112625000000001</v>
      </c>
      <c r="G1762" s="24" t="s">
        <v>2418</v>
      </c>
    </row>
    <row r="1763" spans="2:7" x14ac:dyDescent="0.25">
      <c r="B1763" s="23" t="s">
        <v>40</v>
      </c>
      <c r="C1763" s="27" t="s">
        <v>1845</v>
      </c>
      <c r="D1763" s="27" t="s">
        <v>3578</v>
      </c>
      <c r="E1763" s="27">
        <v>1056</v>
      </c>
      <c r="F1763" s="27">
        <v>107.774095</v>
      </c>
      <c r="G1763" s="24" t="s">
        <v>2418</v>
      </c>
    </row>
    <row r="1764" spans="2:7" x14ac:dyDescent="0.25">
      <c r="B1764" s="23" t="s">
        <v>40</v>
      </c>
      <c r="C1764" s="27" t="s">
        <v>1845</v>
      </c>
      <c r="D1764" s="27" t="s">
        <v>3579</v>
      </c>
      <c r="E1764" s="27">
        <v>1100</v>
      </c>
      <c r="F1764" s="27">
        <v>109.99632699999999</v>
      </c>
      <c r="G1764" s="24" t="s">
        <v>2418</v>
      </c>
    </row>
    <row r="1765" spans="2:7" x14ac:dyDescent="0.25">
      <c r="B1765" s="23" t="s">
        <v>40</v>
      </c>
      <c r="C1765" s="27" t="s">
        <v>1845</v>
      </c>
      <c r="D1765" s="27" t="s">
        <v>3580</v>
      </c>
      <c r="E1765" s="27">
        <v>22</v>
      </c>
      <c r="F1765" s="27">
        <v>15.556343999999999</v>
      </c>
      <c r="G1765" s="24" t="s">
        <v>2418</v>
      </c>
    </row>
    <row r="1766" spans="2:7" x14ac:dyDescent="0.25">
      <c r="B1766" s="23" t="s">
        <v>40</v>
      </c>
      <c r="C1766" s="27" t="s">
        <v>1845</v>
      </c>
      <c r="D1766" s="27" t="s">
        <v>3581</v>
      </c>
      <c r="E1766" s="27">
        <v>407</v>
      </c>
      <c r="F1766" s="27">
        <v>66.909575000000004</v>
      </c>
      <c r="G1766" s="24" t="s">
        <v>2418</v>
      </c>
    </row>
    <row r="1767" spans="2:7" x14ac:dyDescent="0.25">
      <c r="B1767" s="23" t="s">
        <v>40</v>
      </c>
      <c r="C1767" s="27" t="s">
        <v>1845</v>
      </c>
      <c r="D1767" s="27" t="s">
        <v>2925</v>
      </c>
      <c r="E1767" s="27">
        <v>22</v>
      </c>
      <c r="F1767" s="27">
        <v>15.556343999999999</v>
      </c>
      <c r="G1767" s="24" t="s">
        <v>2418</v>
      </c>
    </row>
    <row r="1768" spans="2:7" x14ac:dyDescent="0.25">
      <c r="B1768" s="23" t="s">
        <v>40</v>
      </c>
      <c r="C1768" s="27" t="s">
        <v>1845</v>
      </c>
      <c r="D1768" s="27" t="s">
        <v>3582</v>
      </c>
      <c r="E1768" s="27">
        <v>1100</v>
      </c>
      <c r="F1768" s="27">
        <v>109.99632699999999</v>
      </c>
      <c r="G1768" s="24" t="s">
        <v>2418</v>
      </c>
    </row>
    <row r="1769" spans="2:7" x14ac:dyDescent="0.25">
      <c r="B1769" s="23" t="s">
        <v>40</v>
      </c>
      <c r="C1769" s="27" t="s">
        <v>1845</v>
      </c>
      <c r="D1769" s="27" t="s">
        <v>1845</v>
      </c>
      <c r="E1769" s="27">
        <v>1936</v>
      </c>
      <c r="F1769" s="27">
        <v>145.922878</v>
      </c>
      <c r="G1769" s="24" t="s">
        <v>2418</v>
      </c>
    </row>
    <row r="1770" spans="2:7" x14ac:dyDescent="0.25">
      <c r="B1770" s="23" t="s">
        <v>41</v>
      </c>
      <c r="C1770" s="27" t="s">
        <v>445</v>
      </c>
      <c r="D1770" s="27" t="s">
        <v>3583</v>
      </c>
      <c r="E1770" s="27">
        <v>63</v>
      </c>
      <c r="F1770" s="27">
        <v>23.811713999999998</v>
      </c>
      <c r="G1770" s="24" t="s">
        <v>2418</v>
      </c>
    </row>
    <row r="1771" spans="2:7" x14ac:dyDescent="0.25">
      <c r="B1771" s="23" t="s">
        <v>41</v>
      </c>
      <c r="C1771" s="27" t="s">
        <v>445</v>
      </c>
      <c r="D1771" s="27" t="s">
        <v>445</v>
      </c>
      <c r="E1771" s="27">
        <v>1782</v>
      </c>
      <c r="F1771" s="27">
        <v>126.632811</v>
      </c>
      <c r="G1771" s="24" t="s">
        <v>2418</v>
      </c>
    </row>
    <row r="1772" spans="2:7" x14ac:dyDescent="0.25">
      <c r="B1772" s="23" t="s">
        <v>41</v>
      </c>
      <c r="C1772" s="27" t="s">
        <v>445</v>
      </c>
      <c r="D1772" s="27" t="s">
        <v>3584</v>
      </c>
      <c r="E1772" s="27">
        <v>243</v>
      </c>
      <c r="F1772" s="27">
        <v>46.764961999999997</v>
      </c>
      <c r="G1772" s="24" t="s">
        <v>2418</v>
      </c>
    </row>
    <row r="1773" spans="2:7" x14ac:dyDescent="0.25">
      <c r="B1773" s="23" t="s">
        <v>41</v>
      </c>
      <c r="C1773" s="27" t="s">
        <v>445</v>
      </c>
      <c r="D1773" s="27" t="s">
        <v>3585</v>
      </c>
      <c r="E1773" s="27">
        <v>45</v>
      </c>
      <c r="F1773" s="27">
        <v>20.124585</v>
      </c>
      <c r="G1773" s="24" t="s">
        <v>2418</v>
      </c>
    </row>
    <row r="1774" spans="2:7" x14ac:dyDescent="0.25">
      <c r="B1774" s="23" t="s">
        <v>41</v>
      </c>
      <c r="C1774" s="27" t="s">
        <v>445</v>
      </c>
      <c r="D1774" s="27" t="s">
        <v>3586</v>
      </c>
      <c r="E1774" s="27">
        <v>153</v>
      </c>
      <c r="F1774" s="27">
        <v>37.107750000000003</v>
      </c>
      <c r="G1774" s="24" t="s">
        <v>2418</v>
      </c>
    </row>
    <row r="1775" spans="2:7" x14ac:dyDescent="0.25">
      <c r="B1775" s="23" t="s">
        <v>41</v>
      </c>
      <c r="C1775" s="27" t="s">
        <v>445</v>
      </c>
      <c r="D1775" s="27" t="s">
        <v>3587</v>
      </c>
      <c r="E1775" s="27">
        <v>54</v>
      </c>
      <c r="F1775" s="27">
        <v>22.045370999999999</v>
      </c>
      <c r="G1775" s="24" t="s">
        <v>2418</v>
      </c>
    </row>
    <row r="1776" spans="2:7" x14ac:dyDescent="0.25">
      <c r="B1776" s="23" t="s">
        <v>41</v>
      </c>
      <c r="C1776" s="27" t="s">
        <v>445</v>
      </c>
      <c r="D1776" s="27" t="s">
        <v>3465</v>
      </c>
      <c r="E1776" s="27">
        <v>243</v>
      </c>
      <c r="F1776" s="27">
        <v>46.764961999999997</v>
      </c>
      <c r="G1776" s="24" t="s">
        <v>2418</v>
      </c>
    </row>
    <row r="1777" spans="2:7" x14ac:dyDescent="0.25">
      <c r="B1777" s="23" t="s">
        <v>41</v>
      </c>
      <c r="C1777" s="27" t="s">
        <v>445</v>
      </c>
      <c r="D1777" s="27" t="s">
        <v>3588</v>
      </c>
      <c r="E1777" s="27">
        <v>18</v>
      </c>
      <c r="F1777" s="27">
        <v>12.727918000000001</v>
      </c>
      <c r="G1777" s="24" t="s">
        <v>2418</v>
      </c>
    </row>
    <row r="1778" spans="2:7" x14ac:dyDescent="0.25">
      <c r="B1778" s="23" t="s">
        <v>41</v>
      </c>
      <c r="C1778" s="27" t="s">
        <v>445</v>
      </c>
      <c r="D1778" s="27" t="s">
        <v>3589</v>
      </c>
      <c r="E1778" s="27">
        <v>333</v>
      </c>
      <c r="F1778" s="27">
        <v>54.744197999999997</v>
      </c>
      <c r="G1778" s="24" t="s">
        <v>2418</v>
      </c>
    </row>
    <row r="1779" spans="2:7" x14ac:dyDescent="0.25">
      <c r="B1779" s="23" t="s">
        <v>41</v>
      </c>
      <c r="C1779" s="27" t="s">
        <v>445</v>
      </c>
      <c r="D1779" s="27" t="s">
        <v>2571</v>
      </c>
      <c r="E1779" s="27">
        <v>45</v>
      </c>
      <c r="F1779" s="27">
        <v>20.124585</v>
      </c>
      <c r="G1779" s="24" t="s">
        <v>2418</v>
      </c>
    </row>
    <row r="1780" spans="2:7" x14ac:dyDescent="0.25">
      <c r="B1780" s="23" t="s">
        <v>41</v>
      </c>
      <c r="C1780" s="27" t="s">
        <v>445</v>
      </c>
      <c r="D1780" s="27" t="s">
        <v>3590</v>
      </c>
      <c r="E1780" s="27">
        <v>135</v>
      </c>
      <c r="F1780" s="27">
        <v>34.856686000000003</v>
      </c>
      <c r="G1780" s="24" t="s">
        <v>2418</v>
      </c>
    </row>
    <row r="1781" spans="2:7" x14ac:dyDescent="0.25">
      <c r="B1781" s="23" t="s">
        <v>41</v>
      </c>
      <c r="C1781" s="27" t="s">
        <v>445</v>
      </c>
      <c r="D1781" s="27" t="s">
        <v>3591</v>
      </c>
      <c r="E1781" s="27">
        <v>270</v>
      </c>
      <c r="F1781" s="27">
        <v>49.294547999999999</v>
      </c>
      <c r="G1781" s="24" t="s">
        <v>2418</v>
      </c>
    </row>
    <row r="1782" spans="2:7" x14ac:dyDescent="0.25">
      <c r="B1782" s="23" t="s">
        <v>41</v>
      </c>
      <c r="C1782" s="27" t="s">
        <v>445</v>
      </c>
      <c r="D1782" s="27" t="s">
        <v>3592</v>
      </c>
      <c r="E1782" s="27">
        <v>72</v>
      </c>
      <c r="F1782" s="27">
        <v>25.455784000000001</v>
      </c>
      <c r="G1782" s="24" t="s">
        <v>2418</v>
      </c>
    </row>
    <row r="1783" spans="2:7" x14ac:dyDescent="0.25">
      <c r="B1783" s="23" t="s">
        <v>41</v>
      </c>
      <c r="C1783" s="27" t="s">
        <v>445</v>
      </c>
      <c r="D1783" s="27" t="s">
        <v>3593</v>
      </c>
      <c r="E1783" s="27">
        <v>180</v>
      </c>
      <c r="F1783" s="27">
        <v>40.248966000000003</v>
      </c>
      <c r="G1783" s="24" t="s">
        <v>2418</v>
      </c>
    </row>
    <row r="1784" spans="2:7" x14ac:dyDescent="0.25">
      <c r="B1784" s="23" t="s">
        <v>41</v>
      </c>
      <c r="C1784" s="27" t="s">
        <v>445</v>
      </c>
      <c r="D1784" s="27" t="s">
        <v>3594</v>
      </c>
      <c r="E1784" s="27">
        <v>36</v>
      </c>
      <c r="F1784" s="27">
        <v>17.999981999999999</v>
      </c>
      <c r="G1784" s="24" t="s">
        <v>2418</v>
      </c>
    </row>
    <row r="1785" spans="2:7" x14ac:dyDescent="0.25">
      <c r="B1785" s="23" t="s">
        <v>41</v>
      </c>
      <c r="C1785" s="27" t="s">
        <v>445</v>
      </c>
      <c r="D1785" s="27" t="s">
        <v>3595</v>
      </c>
      <c r="E1785" s="27">
        <v>135</v>
      </c>
      <c r="F1785" s="27">
        <v>34.856686000000003</v>
      </c>
      <c r="G1785" s="24" t="s">
        <v>2418</v>
      </c>
    </row>
    <row r="1786" spans="2:7" x14ac:dyDescent="0.25">
      <c r="B1786" s="23" t="s">
        <v>41</v>
      </c>
      <c r="C1786" s="27" t="s">
        <v>445</v>
      </c>
      <c r="D1786" s="27" t="s">
        <v>2466</v>
      </c>
      <c r="E1786" s="27">
        <v>54</v>
      </c>
      <c r="F1786" s="27">
        <v>22.045370999999999</v>
      </c>
      <c r="G1786" s="24" t="s">
        <v>2418</v>
      </c>
    </row>
    <row r="1787" spans="2:7" x14ac:dyDescent="0.25">
      <c r="B1787" s="23" t="s">
        <v>41</v>
      </c>
      <c r="C1787" s="27" t="s">
        <v>445</v>
      </c>
      <c r="D1787" s="27" t="s">
        <v>3596</v>
      </c>
      <c r="E1787" s="27">
        <v>189</v>
      </c>
      <c r="F1787" s="27">
        <v>41.242902999999998</v>
      </c>
      <c r="G1787" s="24" t="s">
        <v>2418</v>
      </c>
    </row>
    <row r="1788" spans="2:7" x14ac:dyDescent="0.25">
      <c r="B1788" s="23" t="s">
        <v>41</v>
      </c>
      <c r="C1788" s="27" t="s">
        <v>445</v>
      </c>
      <c r="D1788" s="27" t="s">
        <v>3597</v>
      </c>
      <c r="E1788" s="27">
        <v>621</v>
      </c>
      <c r="F1788" s="27">
        <v>74.757900000000006</v>
      </c>
      <c r="G1788" s="24" t="s">
        <v>2418</v>
      </c>
    </row>
    <row r="1789" spans="2:7" x14ac:dyDescent="0.25">
      <c r="B1789" s="23" t="s">
        <v>41</v>
      </c>
      <c r="C1789" s="27" t="s">
        <v>568</v>
      </c>
      <c r="D1789" s="27" t="s">
        <v>3598</v>
      </c>
      <c r="E1789" s="27">
        <v>90</v>
      </c>
      <c r="F1789" s="27">
        <v>51.961489</v>
      </c>
      <c r="G1789" s="24" t="s">
        <v>2418</v>
      </c>
    </row>
    <row r="1790" spans="2:7" x14ac:dyDescent="0.25">
      <c r="B1790" s="23" t="s">
        <v>41</v>
      </c>
      <c r="C1790" s="27" t="s">
        <v>568</v>
      </c>
      <c r="D1790" s="27" t="s">
        <v>3599</v>
      </c>
      <c r="E1790" s="27">
        <v>240</v>
      </c>
      <c r="F1790" s="27">
        <v>84.852613000000005</v>
      </c>
      <c r="G1790" s="24" t="s">
        <v>2418</v>
      </c>
    </row>
    <row r="1791" spans="2:7" x14ac:dyDescent="0.25">
      <c r="B1791" s="23" t="s">
        <v>41</v>
      </c>
      <c r="C1791" s="27" t="s">
        <v>568</v>
      </c>
      <c r="D1791" s="27" t="s">
        <v>3600</v>
      </c>
      <c r="E1791" s="27">
        <v>240</v>
      </c>
      <c r="F1791" s="27">
        <v>84.852613000000005</v>
      </c>
      <c r="G1791" s="24" t="s">
        <v>2418</v>
      </c>
    </row>
    <row r="1792" spans="2:7" x14ac:dyDescent="0.25">
      <c r="B1792" s="23" t="s">
        <v>41</v>
      </c>
      <c r="C1792" s="27" t="s">
        <v>568</v>
      </c>
      <c r="D1792" s="27" t="s">
        <v>3601</v>
      </c>
      <c r="E1792" s="27">
        <v>210</v>
      </c>
      <c r="F1792" s="27">
        <v>79.372378999999995</v>
      </c>
      <c r="G1792" s="24" t="s">
        <v>2418</v>
      </c>
    </row>
    <row r="1793" spans="2:7" x14ac:dyDescent="0.25">
      <c r="B1793" s="23" t="s">
        <v>41</v>
      </c>
      <c r="C1793" s="27" t="s">
        <v>568</v>
      </c>
      <c r="D1793" s="27" t="s">
        <v>3602</v>
      </c>
      <c r="E1793" s="27">
        <v>810</v>
      </c>
      <c r="F1793" s="27">
        <v>155.883206</v>
      </c>
      <c r="G1793" s="24" t="s">
        <v>2418</v>
      </c>
    </row>
    <row r="1794" spans="2:7" x14ac:dyDescent="0.25">
      <c r="B1794" s="23" t="s">
        <v>41</v>
      </c>
      <c r="C1794" s="27" t="s">
        <v>568</v>
      </c>
      <c r="D1794" s="27" t="s">
        <v>3603</v>
      </c>
      <c r="E1794" s="27">
        <v>600</v>
      </c>
      <c r="F1794" s="27">
        <v>134.163219</v>
      </c>
      <c r="G1794" s="24" t="s">
        <v>2418</v>
      </c>
    </row>
    <row r="1795" spans="2:7" x14ac:dyDescent="0.25">
      <c r="B1795" s="23" t="s">
        <v>41</v>
      </c>
      <c r="C1795" s="27" t="s">
        <v>568</v>
      </c>
      <c r="D1795" s="27" t="s">
        <v>3604</v>
      </c>
      <c r="E1795" s="27">
        <v>270</v>
      </c>
      <c r="F1795" s="27">
        <v>89.999757000000002</v>
      </c>
      <c r="G1795" s="24" t="s">
        <v>2418</v>
      </c>
    </row>
    <row r="1796" spans="2:7" x14ac:dyDescent="0.25">
      <c r="B1796" s="23" t="s">
        <v>41</v>
      </c>
      <c r="C1796" s="27" t="s">
        <v>568</v>
      </c>
      <c r="D1796" s="27" t="s">
        <v>2573</v>
      </c>
      <c r="E1796" s="27">
        <v>150</v>
      </c>
      <c r="F1796" s="27">
        <v>67.081948999999994</v>
      </c>
      <c r="G1796" s="24" t="s">
        <v>2418</v>
      </c>
    </row>
    <row r="1797" spans="2:7" x14ac:dyDescent="0.25">
      <c r="B1797" s="23" t="s">
        <v>41</v>
      </c>
      <c r="C1797" s="27" t="s">
        <v>599</v>
      </c>
      <c r="D1797" s="27" t="s">
        <v>3605</v>
      </c>
      <c r="E1797" s="27">
        <v>450</v>
      </c>
      <c r="F1797" s="27">
        <v>67.081044000000006</v>
      </c>
      <c r="G1797" s="24" t="s">
        <v>2418</v>
      </c>
    </row>
    <row r="1798" spans="2:7" x14ac:dyDescent="0.25">
      <c r="B1798" s="23" t="s">
        <v>41</v>
      </c>
      <c r="C1798" s="27" t="s">
        <v>599</v>
      </c>
      <c r="D1798" s="27" t="s">
        <v>3606</v>
      </c>
      <c r="E1798" s="27">
        <v>30</v>
      </c>
      <c r="F1798" s="27">
        <v>17.320495999999999</v>
      </c>
      <c r="G1798" s="24" t="s">
        <v>2418</v>
      </c>
    </row>
    <row r="1799" spans="2:7" x14ac:dyDescent="0.25">
      <c r="B1799" s="23" t="s">
        <v>41</v>
      </c>
      <c r="C1799" s="27" t="s">
        <v>599</v>
      </c>
      <c r="D1799" s="27" t="s">
        <v>591</v>
      </c>
      <c r="E1799" s="27">
        <v>990</v>
      </c>
      <c r="F1799" s="27">
        <v>99.495455000000007</v>
      </c>
      <c r="G1799" s="24" t="s">
        <v>2418</v>
      </c>
    </row>
    <row r="1800" spans="2:7" x14ac:dyDescent="0.25">
      <c r="B1800" s="23" t="s">
        <v>41</v>
      </c>
      <c r="C1800" s="27" t="s">
        <v>599</v>
      </c>
      <c r="D1800" s="27" t="s">
        <v>599</v>
      </c>
      <c r="E1800" s="27">
        <v>2080</v>
      </c>
      <c r="F1800" s="27">
        <v>144.21198200000001</v>
      </c>
      <c r="G1800" s="24" t="s">
        <v>2418</v>
      </c>
    </row>
    <row r="1801" spans="2:7" x14ac:dyDescent="0.25">
      <c r="B1801" s="23" t="s">
        <v>41</v>
      </c>
      <c r="C1801" s="27" t="s">
        <v>599</v>
      </c>
      <c r="D1801" s="27" t="s">
        <v>3607</v>
      </c>
      <c r="E1801" s="27">
        <v>100</v>
      </c>
      <c r="F1801" s="27">
        <v>31.622681</v>
      </c>
      <c r="G1801" s="24" t="s">
        <v>2418</v>
      </c>
    </row>
    <row r="1802" spans="2:7" x14ac:dyDescent="0.25">
      <c r="B1802" s="23" t="s">
        <v>41</v>
      </c>
      <c r="C1802" s="27" t="s">
        <v>599</v>
      </c>
      <c r="D1802" s="27" t="s">
        <v>649</v>
      </c>
      <c r="E1802" s="27">
        <v>500</v>
      </c>
      <c r="F1802" s="27">
        <v>70.709509999999995</v>
      </c>
      <c r="G1802" s="24" t="s">
        <v>2418</v>
      </c>
    </row>
    <row r="1803" spans="2:7" x14ac:dyDescent="0.25">
      <c r="B1803" s="23" t="s">
        <v>41</v>
      </c>
      <c r="C1803" s="27" t="s">
        <v>599</v>
      </c>
      <c r="D1803" s="27" t="s">
        <v>3608</v>
      </c>
      <c r="E1803" s="27">
        <v>900</v>
      </c>
      <c r="F1803" s="27">
        <v>94.865482</v>
      </c>
      <c r="G1803" s="24" t="s">
        <v>2418</v>
      </c>
    </row>
    <row r="1804" spans="2:7" x14ac:dyDescent="0.25">
      <c r="B1804" s="23" t="s">
        <v>41</v>
      </c>
      <c r="C1804" s="27" t="s">
        <v>599</v>
      </c>
      <c r="D1804" s="27" t="s">
        <v>2832</v>
      </c>
      <c r="E1804" s="27">
        <v>2000</v>
      </c>
      <c r="F1804" s="27">
        <v>141.41186500000001</v>
      </c>
      <c r="G1804" s="24" t="s">
        <v>2418</v>
      </c>
    </row>
    <row r="1805" spans="2:7" x14ac:dyDescent="0.25">
      <c r="B1805" s="23" t="s">
        <v>41</v>
      </c>
      <c r="C1805" s="27" t="s">
        <v>599</v>
      </c>
      <c r="D1805" s="27" t="s">
        <v>3609</v>
      </c>
      <c r="E1805" s="27">
        <v>960</v>
      </c>
      <c r="F1805" s="27">
        <v>97.97645</v>
      </c>
      <c r="G1805" s="24" t="s">
        <v>2418</v>
      </c>
    </row>
    <row r="1806" spans="2:7" x14ac:dyDescent="0.25">
      <c r="B1806" s="23" t="s">
        <v>41</v>
      </c>
      <c r="C1806" s="27" t="s">
        <v>599</v>
      </c>
      <c r="D1806" s="27" t="s">
        <v>3610</v>
      </c>
      <c r="E1806" s="27">
        <v>980</v>
      </c>
      <c r="F1806" s="27">
        <v>98.991710999999995</v>
      </c>
      <c r="G1806" s="24" t="s">
        <v>2418</v>
      </c>
    </row>
    <row r="1807" spans="2:7" x14ac:dyDescent="0.25">
      <c r="B1807" s="23" t="s">
        <v>41</v>
      </c>
      <c r="C1807" s="27" t="s">
        <v>599</v>
      </c>
      <c r="D1807" s="27" t="s">
        <v>3611</v>
      </c>
      <c r="E1807" s="27">
        <v>1560</v>
      </c>
      <c r="F1807" s="27">
        <v>124.89343100000001</v>
      </c>
      <c r="G1807" s="24" t="s">
        <v>2418</v>
      </c>
    </row>
    <row r="1808" spans="2:7" x14ac:dyDescent="0.25">
      <c r="B1808" s="23" t="s">
        <v>41</v>
      </c>
      <c r="C1808" s="27" t="s">
        <v>599</v>
      </c>
      <c r="D1808" s="27" t="s">
        <v>1092</v>
      </c>
      <c r="E1808" s="27">
        <v>970</v>
      </c>
      <c r="F1808" s="27">
        <v>98.485388999999998</v>
      </c>
      <c r="G1808" s="24" t="s">
        <v>2418</v>
      </c>
    </row>
    <row r="1809" spans="2:7" x14ac:dyDescent="0.25">
      <c r="B1809" s="23" t="s">
        <v>41</v>
      </c>
      <c r="C1809" s="27" t="s">
        <v>599</v>
      </c>
      <c r="D1809" s="27" t="s">
        <v>1178</v>
      </c>
      <c r="E1809" s="27">
        <v>110</v>
      </c>
      <c r="F1809" s="27">
        <v>33.166136000000002</v>
      </c>
      <c r="G1809" s="24" t="s">
        <v>2418</v>
      </c>
    </row>
    <row r="1810" spans="2:7" x14ac:dyDescent="0.25">
      <c r="B1810" s="23" t="s">
        <v>41</v>
      </c>
      <c r="C1810" s="27" t="s">
        <v>599</v>
      </c>
      <c r="D1810" s="27" t="s">
        <v>3612</v>
      </c>
      <c r="E1810" s="27">
        <v>70</v>
      </c>
      <c r="F1810" s="27">
        <v>26.457460000000001</v>
      </c>
      <c r="G1810" s="24" t="s">
        <v>2418</v>
      </c>
    </row>
    <row r="1811" spans="2:7" x14ac:dyDescent="0.25">
      <c r="B1811" s="23" t="s">
        <v>41</v>
      </c>
      <c r="C1811" s="27" t="s">
        <v>599</v>
      </c>
      <c r="D1811" s="27" t="s">
        <v>3613</v>
      </c>
      <c r="E1811" s="27">
        <v>430</v>
      </c>
      <c r="F1811" s="27">
        <v>65.573455999999993</v>
      </c>
      <c r="G1811" s="24" t="s">
        <v>2418</v>
      </c>
    </row>
    <row r="1812" spans="2:7" x14ac:dyDescent="0.25">
      <c r="B1812" s="23" t="s">
        <v>41</v>
      </c>
      <c r="C1812" s="27" t="s">
        <v>599</v>
      </c>
      <c r="D1812" s="27" t="s">
        <v>1667</v>
      </c>
      <c r="E1812" s="27">
        <v>540</v>
      </c>
      <c r="F1812" s="27">
        <v>73.483378999999999</v>
      </c>
      <c r="G1812" s="24" t="s">
        <v>2418</v>
      </c>
    </row>
    <row r="1813" spans="2:7" x14ac:dyDescent="0.25">
      <c r="B1813" s="23" t="s">
        <v>41</v>
      </c>
      <c r="C1813" s="27" t="s">
        <v>599</v>
      </c>
      <c r="D1813" s="27" t="s">
        <v>3614</v>
      </c>
      <c r="E1813" s="27">
        <v>250</v>
      </c>
      <c r="F1813" s="27">
        <v>49.999594999999999</v>
      </c>
      <c r="G1813" s="24" t="s">
        <v>2418</v>
      </c>
    </row>
    <row r="1814" spans="2:7" x14ac:dyDescent="0.25">
      <c r="B1814" s="23" t="s">
        <v>41</v>
      </c>
      <c r="C1814" s="27" t="s">
        <v>599</v>
      </c>
      <c r="D1814" s="27" t="s">
        <v>3615</v>
      </c>
      <c r="E1814" s="27">
        <v>1240</v>
      </c>
      <c r="F1814" s="27">
        <v>111.350668</v>
      </c>
      <c r="G1814" s="24" t="s">
        <v>2418</v>
      </c>
    </row>
    <row r="1815" spans="2:7" x14ac:dyDescent="0.25">
      <c r="B1815" s="23" t="s">
        <v>41</v>
      </c>
      <c r="C1815" s="27" t="s">
        <v>599</v>
      </c>
      <c r="D1815" s="27" t="s">
        <v>3616</v>
      </c>
      <c r="E1815" s="27">
        <v>880</v>
      </c>
      <c r="F1815" s="27">
        <v>93.805563000000006</v>
      </c>
      <c r="G1815" s="24" t="s">
        <v>2418</v>
      </c>
    </row>
    <row r="1816" spans="2:7" x14ac:dyDescent="0.25">
      <c r="B1816" s="23" t="s">
        <v>41</v>
      </c>
      <c r="C1816" s="27" t="s">
        <v>643</v>
      </c>
      <c r="D1816" s="27" t="s">
        <v>3617</v>
      </c>
      <c r="E1816" s="27">
        <v>247</v>
      </c>
      <c r="F1816" s="27">
        <v>56.665342000000003</v>
      </c>
      <c r="G1816" s="24" t="s">
        <v>2418</v>
      </c>
    </row>
    <row r="1817" spans="2:7" x14ac:dyDescent="0.25">
      <c r="B1817" s="23" t="s">
        <v>41</v>
      </c>
      <c r="C1817" s="27" t="s">
        <v>643</v>
      </c>
      <c r="D1817" s="27" t="s">
        <v>3309</v>
      </c>
      <c r="E1817" s="27">
        <v>78</v>
      </c>
      <c r="F1817" s="27">
        <v>31.843312999999998</v>
      </c>
      <c r="G1817" s="24" t="s">
        <v>2418</v>
      </c>
    </row>
    <row r="1818" spans="2:7" x14ac:dyDescent="0.25">
      <c r="B1818" s="23" t="s">
        <v>41</v>
      </c>
      <c r="C1818" s="27" t="s">
        <v>643</v>
      </c>
      <c r="D1818" s="27" t="s">
        <v>3618</v>
      </c>
      <c r="E1818" s="27">
        <v>1261</v>
      </c>
      <c r="F1818" s="27">
        <v>128.03100599999999</v>
      </c>
      <c r="G1818" s="24" t="s">
        <v>2418</v>
      </c>
    </row>
    <row r="1819" spans="2:7" x14ac:dyDescent="0.25">
      <c r="B1819" s="23" t="s">
        <v>41</v>
      </c>
      <c r="C1819" s="27" t="s">
        <v>643</v>
      </c>
      <c r="D1819" s="27" t="s">
        <v>3619</v>
      </c>
      <c r="E1819" s="27">
        <v>104</v>
      </c>
      <c r="F1819" s="27">
        <v>36.769466000000001</v>
      </c>
      <c r="G1819" s="24" t="s">
        <v>2418</v>
      </c>
    </row>
    <row r="1820" spans="2:7" x14ac:dyDescent="0.25">
      <c r="B1820" s="23" t="s">
        <v>41</v>
      </c>
      <c r="C1820" s="27" t="s">
        <v>643</v>
      </c>
      <c r="D1820" s="27" t="s">
        <v>3620</v>
      </c>
      <c r="E1820" s="27">
        <v>585</v>
      </c>
      <c r="F1820" s="27">
        <v>87.205357000000006</v>
      </c>
      <c r="G1820" s="24" t="s">
        <v>2418</v>
      </c>
    </row>
    <row r="1821" spans="2:7" x14ac:dyDescent="0.25">
      <c r="B1821" s="23" t="s">
        <v>41</v>
      </c>
      <c r="C1821" s="27" t="s">
        <v>643</v>
      </c>
      <c r="D1821" s="27" t="s">
        <v>3621</v>
      </c>
      <c r="E1821" s="27">
        <v>377</v>
      </c>
      <c r="F1821" s="27">
        <v>70.006480999999994</v>
      </c>
      <c r="G1821" s="24" t="s">
        <v>2418</v>
      </c>
    </row>
    <row r="1822" spans="2:7" x14ac:dyDescent="0.25">
      <c r="B1822" s="23" t="s">
        <v>41</v>
      </c>
      <c r="C1822" s="27" t="s">
        <v>643</v>
      </c>
      <c r="D1822" s="27" t="s">
        <v>3622</v>
      </c>
      <c r="E1822" s="27">
        <v>1300</v>
      </c>
      <c r="F1822" s="27">
        <v>129.99565899999999</v>
      </c>
      <c r="G1822" s="24" t="s">
        <v>2418</v>
      </c>
    </row>
    <row r="1823" spans="2:7" x14ac:dyDescent="0.25">
      <c r="B1823" s="23" t="s">
        <v>41</v>
      </c>
      <c r="C1823" s="27" t="s">
        <v>643</v>
      </c>
      <c r="D1823" s="27" t="s">
        <v>3623</v>
      </c>
      <c r="E1823" s="27">
        <v>884</v>
      </c>
      <c r="F1823" s="27">
        <v>107.198324</v>
      </c>
      <c r="G1823" s="24" t="s">
        <v>2418</v>
      </c>
    </row>
    <row r="1824" spans="2:7" x14ac:dyDescent="0.25">
      <c r="B1824" s="23" t="s">
        <v>41</v>
      </c>
      <c r="C1824" s="27" t="s">
        <v>643</v>
      </c>
      <c r="D1824" s="27" t="s">
        <v>3624</v>
      </c>
      <c r="E1824" s="27">
        <v>455</v>
      </c>
      <c r="F1824" s="27">
        <v>76.908154999999994</v>
      </c>
      <c r="G1824" s="24" t="s">
        <v>2418</v>
      </c>
    </row>
    <row r="1825" spans="2:7" x14ac:dyDescent="0.25">
      <c r="B1825" s="23" t="s">
        <v>41</v>
      </c>
      <c r="C1825" s="27" t="s">
        <v>643</v>
      </c>
      <c r="D1825" s="27" t="s">
        <v>2555</v>
      </c>
      <c r="E1825" s="27">
        <v>195</v>
      </c>
      <c r="F1825" s="27">
        <v>50.348545999999999</v>
      </c>
      <c r="G1825" s="24" t="s">
        <v>2418</v>
      </c>
    </row>
    <row r="1826" spans="2:7" x14ac:dyDescent="0.25">
      <c r="B1826" s="23" t="s">
        <v>41</v>
      </c>
      <c r="C1826" s="27" t="s">
        <v>643</v>
      </c>
      <c r="D1826" s="27" t="s">
        <v>3267</v>
      </c>
      <c r="E1826" s="27">
        <v>65</v>
      </c>
      <c r="F1826" s="27">
        <v>29.068843999999999</v>
      </c>
      <c r="G1826" s="24" t="s">
        <v>2418</v>
      </c>
    </row>
    <row r="1827" spans="2:7" x14ac:dyDescent="0.25">
      <c r="B1827" s="23" t="s">
        <v>41</v>
      </c>
      <c r="C1827" s="27" t="s">
        <v>643</v>
      </c>
      <c r="D1827" s="27" t="s">
        <v>3625</v>
      </c>
      <c r="E1827" s="27">
        <v>429</v>
      </c>
      <c r="F1827" s="27">
        <v>74.678507999999994</v>
      </c>
      <c r="G1827" s="24" t="s">
        <v>2418</v>
      </c>
    </row>
    <row r="1828" spans="2:7" x14ac:dyDescent="0.25">
      <c r="B1828" s="23" t="s">
        <v>41</v>
      </c>
      <c r="C1828" s="27" t="s">
        <v>643</v>
      </c>
      <c r="D1828" s="27" t="s">
        <v>3626</v>
      </c>
      <c r="E1828" s="27">
        <v>65</v>
      </c>
      <c r="F1828" s="27">
        <v>29.068843999999999</v>
      </c>
      <c r="G1828" s="24" t="s">
        <v>2418</v>
      </c>
    </row>
    <row r="1829" spans="2:7" x14ac:dyDescent="0.25">
      <c r="B1829" s="23" t="s">
        <v>41</v>
      </c>
      <c r="C1829" s="27" t="s">
        <v>643</v>
      </c>
      <c r="D1829" s="27" t="s">
        <v>1214</v>
      </c>
      <c r="E1829" s="27">
        <v>1300</v>
      </c>
      <c r="F1829" s="27">
        <v>129.99565899999999</v>
      </c>
      <c r="G1829" s="24" t="s">
        <v>2418</v>
      </c>
    </row>
    <row r="1830" spans="2:7" x14ac:dyDescent="0.25">
      <c r="B1830" s="23" t="s">
        <v>41</v>
      </c>
      <c r="C1830" s="27" t="s">
        <v>643</v>
      </c>
      <c r="D1830" s="27" t="s">
        <v>3627</v>
      </c>
      <c r="E1830" s="27">
        <v>325</v>
      </c>
      <c r="F1830" s="27">
        <v>64.999474000000006</v>
      </c>
      <c r="G1830" s="24" t="s">
        <v>2418</v>
      </c>
    </row>
    <row r="1831" spans="2:7" x14ac:dyDescent="0.25">
      <c r="B1831" s="23" t="s">
        <v>41</v>
      </c>
      <c r="C1831" s="27" t="s">
        <v>643</v>
      </c>
      <c r="D1831" s="27" t="s">
        <v>2566</v>
      </c>
      <c r="E1831" s="27">
        <v>390</v>
      </c>
      <c r="F1831" s="27">
        <v>71.203236000000004</v>
      </c>
      <c r="G1831" s="24" t="s">
        <v>2418</v>
      </c>
    </row>
    <row r="1832" spans="2:7" x14ac:dyDescent="0.25">
      <c r="B1832" s="23" t="s">
        <v>41</v>
      </c>
      <c r="C1832" s="27" t="s">
        <v>643</v>
      </c>
      <c r="D1832" s="27" t="s">
        <v>1567</v>
      </c>
      <c r="E1832" s="27">
        <v>1222</v>
      </c>
      <c r="F1832" s="27">
        <v>126.035723</v>
      </c>
      <c r="G1832" s="24" t="s">
        <v>2418</v>
      </c>
    </row>
    <row r="1833" spans="2:7" x14ac:dyDescent="0.25">
      <c r="B1833" s="23" t="s">
        <v>41</v>
      </c>
      <c r="C1833" s="27" t="s">
        <v>643</v>
      </c>
      <c r="D1833" s="27" t="s">
        <v>3628</v>
      </c>
      <c r="E1833" s="27">
        <v>143</v>
      </c>
      <c r="F1833" s="27">
        <v>43.115977000000001</v>
      </c>
      <c r="G1833" s="24" t="s">
        <v>2418</v>
      </c>
    </row>
    <row r="1834" spans="2:7" x14ac:dyDescent="0.25">
      <c r="B1834" s="23" t="s">
        <v>41</v>
      </c>
      <c r="C1834" s="27" t="s">
        <v>643</v>
      </c>
      <c r="D1834" s="27" t="s">
        <v>3629</v>
      </c>
      <c r="E1834" s="27">
        <v>1196</v>
      </c>
      <c r="F1834" s="27">
        <v>124.687793</v>
      </c>
      <c r="G1834" s="24" t="s">
        <v>2418</v>
      </c>
    </row>
    <row r="1835" spans="2:7" x14ac:dyDescent="0.25">
      <c r="B1835" s="23" t="s">
        <v>41</v>
      </c>
      <c r="C1835" s="27" t="s">
        <v>643</v>
      </c>
      <c r="D1835" s="27" t="s">
        <v>3630</v>
      </c>
      <c r="E1835" s="27">
        <v>1261</v>
      </c>
      <c r="F1835" s="27">
        <v>128.03100599999999</v>
      </c>
      <c r="G1835" s="24" t="s">
        <v>2418</v>
      </c>
    </row>
    <row r="1836" spans="2:7" x14ac:dyDescent="0.25">
      <c r="B1836" s="23" t="s">
        <v>41</v>
      </c>
      <c r="C1836" s="27" t="s">
        <v>697</v>
      </c>
      <c r="D1836" s="27" t="s">
        <v>3631</v>
      </c>
      <c r="E1836" s="27">
        <v>900</v>
      </c>
      <c r="F1836" s="27">
        <v>89.996994999999998</v>
      </c>
      <c r="G1836" s="24" t="s">
        <v>2418</v>
      </c>
    </row>
    <row r="1837" spans="2:7" x14ac:dyDescent="0.25">
      <c r="B1837" s="23" t="s">
        <v>41</v>
      </c>
      <c r="C1837" s="27" t="s">
        <v>697</v>
      </c>
      <c r="D1837" s="27" t="s">
        <v>3632</v>
      </c>
      <c r="E1837" s="27">
        <v>900</v>
      </c>
      <c r="F1837" s="27">
        <v>89.996994999999998</v>
      </c>
      <c r="G1837" s="24" t="s">
        <v>2418</v>
      </c>
    </row>
    <row r="1838" spans="2:7" x14ac:dyDescent="0.25">
      <c r="B1838" s="23" t="s">
        <v>41</v>
      </c>
      <c r="C1838" s="27" t="s">
        <v>697</v>
      </c>
      <c r="D1838" s="27" t="s">
        <v>3633</v>
      </c>
      <c r="E1838" s="27">
        <v>882</v>
      </c>
      <c r="F1838" s="27">
        <v>89.09254</v>
      </c>
      <c r="G1838" s="24" t="s">
        <v>2418</v>
      </c>
    </row>
    <row r="1839" spans="2:7" x14ac:dyDescent="0.25">
      <c r="B1839" s="23" t="s">
        <v>41</v>
      </c>
      <c r="C1839" s="27" t="s">
        <v>697</v>
      </c>
      <c r="D1839" s="27" t="s">
        <v>3634</v>
      </c>
      <c r="E1839" s="27">
        <v>864</v>
      </c>
      <c r="F1839" s="27">
        <v>88.178804999999997</v>
      </c>
      <c r="G1839" s="24" t="s">
        <v>2418</v>
      </c>
    </row>
    <row r="1840" spans="2:7" x14ac:dyDescent="0.25">
      <c r="B1840" s="23" t="s">
        <v>41</v>
      </c>
      <c r="C1840" s="27" t="s">
        <v>697</v>
      </c>
      <c r="D1840" s="27" t="s">
        <v>3635</v>
      </c>
      <c r="E1840" s="27">
        <v>1251</v>
      </c>
      <c r="F1840" s="27">
        <v>106.103497</v>
      </c>
      <c r="G1840" s="24" t="s">
        <v>2418</v>
      </c>
    </row>
    <row r="1841" spans="2:7" x14ac:dyDescent="0.25">
      <c r="B1841" s="23" t="s">
        <v>41</v>
      </c>
      <c r="C1841" s="27" t="s">
        <v>697</v>
      </c>
      <c r="D1841" s="27" t="s">
        <v>637</v>
      </c>
      <c r="E1841" s="27">
        <v>900</v>
      </c>
      <c r="F1841" s="27">
        <v>89.996994999999998</v>
      </c>
      <c r="G1841" s="24" t="s">
        <v>2418</v>
      </c>
    </row>
    <row r="1842" spans="2:7" x14ac:dyDescent="0.25">
      <c r="B1842" s="23" t="s">
        <v>41</v>
      </c>
      <c r="C1842" s="27" t="s">
        <v>697</v>
      </c>
      <c r="D1842" s="27" t="s">
        <v>3636</v>
      </c>
      <c r="E1842" s="27">
        <v>873</v>
      </c>
      <c r="F1842" s="27">
        <v>88.636849999999995</v>
      </c>
      <c r="G1842" s="24" t="s">
        <v>2418</v>
      </c>
    </row>
    <row r="1843" spans="2:7" x14ac:dyDescent="0.25">
      <c r="B1843" s="23" t="s">
        <v>41</v>
      </c>
      <c r="C1843" s="27" t="s">
        <v>697</v>
      </c>
      <c r="D1843" s="27" t="s">
        <v>3637</v>
      </c>
      <c r="E1843" s="27">
        <v>639</v>
      </c>
      <c r="F1843" s="27">
        <v>75.833557999999996</v>
      </c>
      <c r="G1843" s="24" t="s">
        <v>2418</v>
      </c>
    </row>
    <row r="1844" spans="2:7" x14ac:dyDescent="0.25">
      <c r="B1844" s="23" t="s">
        <v>41</v>
      </c>
      <c r="C1844" s="27" t="s">
        <v>697</v>
      </c>
      <c r="D1844" s="27" t="s">
        <v>3638</v>
      </c>
      <c r="E1844" s="27">
        <v>900</v>
      </c>
      <c r="F1844" s="27">
        <v>89.996994999999998</v>
      </c>
      <c r="G1844" s="24" t="s">
        <v>2418</v>
      </c>
    </row>
    <row r="1845" spans="2:7" x14ac:dyDescent="0.25">
      <c r="B1845" s="23" t="s">
        <v>41</v>
      </c>
      <c r="C1845" s="27" t="s">
        <v>697</v>
      </c>
      <c r="D1845" s="27" t="s">
        <v>3639</v>
      </c>
      <c r="E1845" s="27">
        <v>900</v>
      </c>
      <c r="F1845" s="27">
        <v>89.996994999999998</v>
      </c>
      <c r="G1845" s="24" t="s">
        <v>2418</v>
      </c>
    </row>
    <row r="1846" spans="2:7" x14ac:dyDescent="0.25">
      <c r="B1846" s="23" t="s">
        <v>41</v>
      </c>
      <c r="C1846" s="27" t="s">
        <v>697</v>
      </c>
      <c r="D1846" s="27" t="s">
        <v>2606</v>
      </c>
      <c r="E1846" s="27">
        <v>855</v>
      </c>
      <c r="F1846" s="27">
        <v>87.718367999999998</v>
      </c>
      <c r="G1846" s="24" t="s">
        <v>2418</v>
      </c>
    </row>
    <row r="1847" spans="2:7" x14ac:dyDescent="0.25">
      <c r="B1847" s="23" t="s">
        <v>41</v>
      </c>
      <c r="C1847" s="27" t="s">
        <v>697</v>
      </c>
      <c r="D1847" s="27" t="s">
        <v>3640</v>
      </c>
      <c r="E1847" s="27">
        <v>900</v>
      </c>
      <c r="F1847" s="27">
        <v>89.996994999999998</v>
      </c>
      <c r="G1847" s="24" t="s">
        <v>2418</v>
      </c>
    </row>
    <row r="1848" spans="2:7" x14ac:dyDescent="0.25">
      <c r="B1848" s="23" t="s">
        <v>41</v>
      </c>
      <c r="C1848" s="27" t="s">
        <v>697</v>
      </c>
      <c r="D1848" s="27" t="s">
        <v>3641</v>
      </c>
      <c r="E1848" s="27">
        <v>882</v>
      </c>
      <c r="F1848" s="27">
        <v>89.09254</v>
      </c>
      <c r="G1848" s="24" t="s">
        <v>2418</v>
      </c>
    </row>
    <row r="1849" spans="2:7" x14ac:dyDescent="0.25">
      <c r="B1849" s="23" t="s">
        <v>41</v>
      </c>
      <c r="C1849" s="27" t="s">
        <v>697</v>
      </c>
      <c r="D1849" s="27" t="s">
        <v>3642</v>
      </c>
      <c r="E1849" s="27">
        <v>477</v>
      </c>
      <c r="F1849" s="27">
        <v>65.519840000000002</v>
      </c>
      <c r="G1849" s="24" t="s">
        <v>2418</v>
      </c>
    </row>
    <row r="1850" spans="2:7" x14ac:dyDescent="0.25">
      <c r="B1850" s="23" t="s">
        <v>41</v>
      </c>
      <c r="C1850" s="27" t="s">
        <v>697</v>
      </c>
      <c r="D1850" s="27" t="s">
        <v>697</v>
      </c>
      <c r="E1850" s="27">
        <v>23346</v>
      </c>
      <c r="F1850" s="27">
        <v>457.98090100000002</v>
      </c>
      <c r="G1850" s="24" t="s">
        <v>2415</v>
      </c>
    </row>
    <row r="1851" spans="2:7" x14ac:dyDescent="0.25">
      <c r="B1851" s="23" t="s">
        <v>41</v>
      </c>
      <c r="C1851" s="27" t="s">
        <v>697</v>
      </c>
      <c r="D1851" s="27" t="s">
        <v>3643</v>
      </c>
      <c r="E1851" s="27">
        <v>900</v>
      </c>
      <c r="F1851" s="27">
        <v>89.996994999999998</v>
      </c>
      <c r="G1851" s="24" t="s">
        <v>2418</v>
      </c>
    </row>
    <row r="1852" spans="2:7" x14ac:dyDescent="0.25">
      <c r="B1852" s="23" t="s">
        <v>41</v>
      </c>
      <c r="C1852" s="27" t="s">
        <v>697</v>
      </c>
      <c r="D1852" s="27" t="s">
        <v>3644</v>
      </c>
      <c r="E1852" s="27">
        <v>828</v>
      </c>
      <c r="F1852" s="27">
        <v>86.322317999999996</v>
      </c>
      <c r="G1852" s="24" t="s">
        <v>2418</v>
      </c>
    </row>
    <row r="1853" spans="2:7" x14ac:dyDescent="0.25">
      <c r="B1853" s="23" t="s">
        <v>41</v>
      </c>
      <c r="C1853" s="27" t="s">
        <v>697</v>
      </c>
      <c r="D1853" s="27" t="s">
        <v>3645</v>
      </c>
      <c r="E1853" s="27">
        <v>900</v>
      </c>
      <c r="F1853" s="27">
        <v>89.996994999999998</v>
      </c>
      <c r="G1853" s="24" t="s">
        <v>2418</v>
      </c>
    </row>
    <row r="1854" spans="2:7" x14ac:dyDescent="0.25">
      <c r="B1854" s="23" t="s">
        <v>41</v>
      </c>
      <c r="C1854" s="27" t="s">
        <v>697</v>
      </c>
      <c r="D1854" s="27" t="s">
        <v>3646</v>
      </c>
      <c r="E1854" s="27">
        <v>207</v>
      </c>
      <c r="F1854" s="27">
        <v>43.162163</v>
      </c>
      <c r="G1854" s="24" t="s">
        <v>2418</v>
      </c>
    </row>
    <row r="1855" spans="2:7" x14ac:dyDescent="0.25">
      <c r="B1855" s="23" t="s">
        <v>41</v>
      </c>
      <c r="C1855" s="27" t="s">
        <v>697</v>
      </c>
      <c r="D1855" s="27" t="s">
        <v>3647</v>
      </c>
      <c r="E1855" s="27">
        <v>900</v>
      </c>
      <c r="F1855" s="27">
        <v>89.996994999999998</v>
      </c>
      <c r="G1855" s="24" t="s">
        <v>2418</v>
      </c>
    </row>
    <row r="1856" spans="2:7" x14ac:dyDescent="0.25">
      <c r="B1856" s="23" t="s">
        <v>41</v>
      </c>
      <c r="C1856" s="27" t="s">
        <v>697</v>
      </c>
      <c r="D1856" s="27" t="s">
        <v>2620</v>
      </c>
      <c r="E1856" s="27">
        <v>900</v>
      </c>
      <c r="F1856" s="27">
        <v>89.996994999999998</v>
      </c>
      <c r="G1856" s="24" t="s">
        <v>2418</v>
      </c>
    </row>
    <row r="1857" spans="2:7" x14ac:dyDescent="0.25">
      <c r="B1857" s="23" t="s">
        <v>41</v>
      </c>
      <c r="C1857" s="27" t="s">
        <v>697</v>
      </c>
      <c r="D1857" s="27" t="s">
        <v>3648</v>
      </c>
      <c r="E1857" s="27">
        <v>855</v>
      </c>
      <c r="F1857" s="27">
        <v>87.718367999999998</v>
      </c>
      <c r="G1857" s="24" t="s">
        <v>2418</v>
      </c>
    </row>
    <row r="1858" spans="2:7" x14ac:dyDescent="0.25">
      <c r="B1858" s="23" t="s">
        <v>41</v>
      </c>
      <c r="C1858" s="27" t="s">
        <v>697</v>
      </c>
      <c r="D1858" s="27" t="s">
        <v>3649</v>
      </c>
      <c r="E1858" s="27">
        <v>855</v>
      </c>
      <c r="F1858" s="27">
        <v>87.718367999999998</v>
      </c>
      <c r="G1858" s="24" t="s">
        <v>2418</v>
      </c>
    </row>
    <row r="1859" spans="2:7" x14ac:dyDescent="0.25">
      <c r="B1859" s="23" t="s">
        <v>41</v>
      </c>
      <c r="C1859" s="27" t="s">
        <v>697</v>
      </c>
      <c r="D1859" s="27" t="s">
        <v>3650</v>
      </c>
      <c r="E1859" s="27">
        <v>603</v>
      </c>
      <c r="F1859" s="27">
        <v>73.666534999999996</v>
      </c>
      <c r="G1859" s="24" t="s">
        <v>2418</v>
      </c>
    </row>
    <row r="1860" spans="2:7" x14ac:dyDescent="0.25">
      <c r="B1860" s="23" t="s">
        <v>41</v>
      </c>
      <c r="C1860" s="27" t="s">
        <v>697</v>
      </c>
      <c r="D1860" s="27" t="s">
        <v>1232</v>
      </c>
      <c r="E1860" s="27">
        <v>900</v>
      </c>
      <c r="F1860" s="27">
        <v>89.996994999999998</v>
      </c>
      <c r="G1860" s="24" t="s">
        <v>2418</v>
      </c>
    </row>
    <row r="1861" spans="2:7" x14ac:dyDescent="0.25">
      <c r="B1861" s="23" t="s">
        <v>41</v>
      </c>
      <c r="C1861" s="27" t="s">
        <v>697</v>
      </c>
      <c r="D1861" s="27" t="s">
        <v>3651</v>
      </c>
      <c r="E1861" s="27">
        <v>900</v>
      </c>
      <c r="F1861" s="27">
        <v>89.996994999999998</v>
      </c>
      <c r="G1861" s="24" t="s">
        <v>2418</v>
      </c>
    </row>
    <row r="1862" spans="2:7" x14ac:dyDescent="0.25">
      <c r="B1862" s="23" t="s">
        <v>41</v>
      </c>
      <c r="C1862" s="27" t="s">
        <v>697</v>
      </c>
      <c r="D1862" s="27" t="s">
        <v>3652</v>
      </c>
      <c r="E1862" s="27">
        <v>900</v>
      </c>
      <c r="F1862" s="27">
        <v>89.996994999999998</v>
      </c>
      <c r="G1862" s="24" t="s">
        <v>2418</v>
      </c>
    </row>
    <row r="1863" spans="2:7" x14ac:dyDescent="0.25">
      <c r="B1863" s="23" t="s">
        <v>41</v>
      </c>
      <c r="C1863" s="27" t="s">
        <v>697</v>
      </c>
      <c r="D1863" s="27" t="s">
        <v>2707</v>
      </c>
      <c r="E1863" s="27">
        <v>900</v>
      </c>
      <c r="F1863" s="27">
        <v>89.996994999999998</v>
      </c>
      <c r="G1863" s="24" t="s">
        <v>2418</v>
      </c>
    </row>
    <row r="1864" spans="2:7" x14ac:dyDescent="0.25">
      <c r="B1864" s="23" t="s">
        <v>41</v>
      </c>
      <c r="C1864" s="27" t="s">
        <v>697</v>
      </c>
      <c r="D1864" s="27" t="s">
        <v>1733</v>
      </c>
      <c r="E1864" s="27">
        <v>900</v>
      </c>
      <c r="F1864" s="27">
        <v>89.996994999999998</v>
      </c>
      <c r="G1864" s="24" t="s">
        <v>2418</v>
      </c>
    </row>
    <row r="1865" spans="2:7" x14ac:dyDescent="0.25">
      <c r="B1865" s="23" t="s">
        <v>41</v>
      </c>
      <c r="C1865" s="27" t="s">
        <v>697</v>
      </c>
      <c r="D1865" s="27" t="s">
        <v>3653</v>
      </c>
      <c r="E1865" s="27">
        <v>1026</v>
      </c>
      <c r="F1865" s="27">
        <v>96.090041999999997</v>
      </c>
      <c r="G1865" s="24" t="s">
        <v>2418</v>
      </c>
    </row>
    <row r="1866" spans="2:7" x14ac:dyDescent="0.25">
      <c r="B1866" s="23" t="s">
        <v>41</v>
      </c>
      <c r="C1866" s="27" t="s">
        <v>690</v>
      </c>
      <c r="D1866" s="27" t="s">
        <v>3654</v>
      </c>
      <c r="E1866" s="27">
        <v>232</v>
      </c>
      <c r="F1866" s="27">
        <v>43.080911999999998</v>
      </c>
      <c r="G1866" s="24" t="s">
        <v>2418</v>
      </c>
    </row>
    <row r="1867" spans="2:7" x14ac:dyDescent="0.25">
      <c r="B1867" s="23" t="s">
        <v>41</v>
      </c>
      <c r="C1867" s="27" t="s">
        <v>690</v>
      </c>
      <c r="D1867" s="27" t="s">
        <v>3655</v>
      </c>
      <c r="E1867" s="27">
        <v>456</v>
      </c>
      <c r="F1867" s="27">
        <v>60.397534999999998</v>
      </c>
      <c r="G1867" s="24" t="s">
        <v>2418</v>
      </c>
    </row>
    <row r="1868" spans="2:7" x14ac:dyDescent="0.25">
      <c r="B1868" s="23" t="s">
        <v>41</v>
      </c>
      <c r="C1868" s="27" t="s">
        <v>690</v>
      </c>
      <c r="D1868" s="27" t="s">
        <v>467</v>
      </c>
      <c r="E1868" s="27">
        <v>784</v>
      </c>
      <c r="F1868" s="27">
        <v>79.193369000000004</v>
      </c>
      <c r="G1868" s="24" t="s">
        <v>2418</v>
      </c>
    </row>
    <row r="1869" spans="2:7" x14ac:dyDescent="0.25">
      <c r="B1869" s="23" t="s">
        <v>41</v>
      </c>
      <c r="C1869" s="27" t="s">
        <v>690</v>
      </c>
      <c r="D1869" s="27" t="s">
        <v>3656</v>
      </c>
      <c r="E1869" s="27">
        <v>800</v>
      </c>
      <c r="F1869" s="27">
        <v>79.997328999999993</v>
      </c>
      <c r="G1869" s="24" t="s">
        <v>2418</v>
      </c>
    </row>
    <row r="1870" spans="2:7" x14ac:dyDescent="0.25">
      <c r="B1870" s="23" t="s">
        <v>41</v>
      </c>
      <c r="C1870" s="27" t="s">
        <v>690</v>
      </c>
      <c r="D1870" s="27" t="s">
        <v>3657</v>
      </c>
      <c r="E1870" s="27">
        <v>664</v>
      </c>
      <c r="F1870" s="27">
        <v>72.881452999999993</v>
      </c>
      <c r="G1870" s="24" t="s">
        <v>2418</v>
      </c>
    </row>
    <row r="1871" spans="2:7" x14ac:dyDescent="0.25">
      <c r="B1871" s="23" t="s">
        <v>41</v>
      </c>
      <c r="C1871" s="27" t="s">
        <v>690</v>
      </c>
      <c r="D1871" s="27" t="s">
        <v>3658</v>
      </c>
      <c r="E1871" s="27">
        <v>104</v>
      </c>
      <c r="F1871" s="27">
        <v>28.844293</v>
      </c>
      <c r="G1871" s="24" t="s">
        <v>2418</v>
      </c>
    </row>
    <row r="1872" spans="2:7" x14ac:dyDescent="0.25">
      <c r="B1872" s="23" t="s">
        <v>41</v>
      </c>
      <c r="C1872" s="27" t="s">
        <v>690</v>
      </c>
      <c r="D1872" s="27" t="s">
        <v>3232</v>
      </c>
      <c r="E1872" s="27">
        <v>216</v>
      </c>
      <c r="F1872" s="27">
        <v>41.568854999999999</v>
      </c>
      <c r="G1872" s="24" t="s">
        <v>2418</v>
      </c>
    </row>
    <row r="1873" spans="2:7" x14ac:dyDescent="0.25">
      <c r="B1873" s="23" t="s">
        <v>41</v>
      </c>
      <c r="C1873" s="27" t="s">
        <v>690</v>
      </c>
      <c r="D1873" s="27" t="s">
        <v>690</v>
      </c>
      <c r="E1873" s="27">
        <v>968</v>
      </c>
      <c r="F1873" s="27">
        <v>87.996437999999998</v>
      </c>
      <c r="G1873" s="24" t="s">
        <v>2418</v>
      </c>
    </row>
    <row r="1874" spans="2:7" x14ac:dyDescent="0.25">
      <c r="B1874" s="23" t="s">
        <v>41</v>
      </c>
      <c r="C1874" s="27" t="s">
        <v>690</v>
      </c>
      <c r="D1874" s="27" t="s">
        <v>3659</v>
      </c>
      <c r="E1874" s="27">
        <v>120</v>
      </c>
      <c r="F1874" s="27">
        <v>30.983720000000002</v>
      </c>
      <c r="G1874" s="24" t="s">
        <v>2418</v>
      </c>
    </row>
    <row r="1875" spans="2:7" x14ac:dyDescent="0.25">
      <c r="B1875" s="23" t="s">
        <v>41</v>
      </c>
      <c r="C1875" s="27" t="s">
        <v>690</v>
      </c>
      <c r="D1875" s="27" t="s">
        <v>3660</v>
      </c>
      <c r="E1875" s="27">
        <v>88</v>
      </c>
      <c r="F1875" s="27">
        <v>26.532909</v>
      </c>
      <c r="G1875" s="24" t="s">
        <v>2418</v>
      </c>
    </row>
    <row r="1876" spans="2:7" x14ac:dyDescent="0.25">
      <c r="B1876" s="23" t="s">
        <v>41</v>
      </c>
      <c r="C1876" s="27" t="s">
        <v>690</v>
      </c>
      <c r="D1876" s="27" t="s">
        <v>1461</v>
      </c>
      <c r="E1876" s="27">
        <v>1072</v>
      </c>
      <c r="F1876" s="27">
        <v>92.602541000000002</v>
      </c>
      <c r="G1876" s="24" t="s">
        <v>2418</v>
      </c>
    </row>
    <row r="1877" spans="2:7" x14ac:dyDescent="0.25">
      <c r="B1877" s="23" t="s">
        <v>41</v>
      </c>
      <c r="C1877" s="27" t="s">
        <v>690</v>
      </c>
      <c r="D1877" s="27" t="s">
        <v>3661</v>
      </c>
      <c r="E1877" s="27">
        <v>800</v>
      </c>
      <c r="F1877" s="27">
        <v>79.997328999999993</v>
      </c>
      <c r="G1877" s="24" t="s">
        <v>2418</v>
      </c>
    </row>
    <row r="1878" spans="2:7" x14ac:dyDescent="0.25">
      <c r="B1878" s="23" t="s">
        <v>41</v>
      </c>
      <c r="C1878" s="27" t="s">
        <v>45</v>
      </c>
      <c r="D1878" s="27" t="s">
        <v>3662</v>
      </c>
      <c r="E1878" s="27">
        <v>500</v>
      </c>
      <c r="F1878" s="27">
        <v>49.998331</v>
      </c>
      <c r="G1878" s="24" t="s">
        <v>2418</v>
      </c>
    </row>
    <row r="1879" spans="2:7" x14ac:dyDescent="0.25">
      <c r="B1879" s="23" t="s">
        <v>41</v>
      </c>
      <c r="C1879" s="27" t="s">
        <v>45</v>
      </c>
      <c r="D1879" s="27" t="s">
        <v>3663</v>
      </c>
      <c r="E1879" s="27">
        <v>500</v>
      </c>
      <c r="F1879" s="27">
        <v>49.998331</v>
      </c>
      <c r="G1879" s="24" t="s">
        <v>2418</v>
      </c>
    </row>
    <row r="1880" spans="2:7" x14ac:dyDescent="0.25">
      <c r="B1880" s="23" t="s">
        <v>41</v>
      </c>
      <c r="C1880" s="27" t="s">
        <v>45</v>
      </c>
      <c r="D1880" s="27" t="s">
        <v>3664</v>
      </c>
      <c r="E1880" s="27">
        <v>500</v>
      </c>
      <c r="F1880" s="27">
        <v>49.998331</v>
      </c>
      <c r="G1880" s="24" t="s">
        <v>2418</v>
      </c>
    </row>
    <row r="1881" spans="2:7" x14ac:dyDescent="0.25">
      <c r="B1881" s="23" t="s">
        <v>41</v>
      </c>
      <c r="C1881" s="27" t="s">
        <v>45</v>
      </c>
      <c r="D1881" s="27" t="s">
        <v>3665</v>
      </c>
      <c r="E1881" s="27">
        <v>480</v>
      </c>
      <c r="F1881" s="27">
        <v>48.988225</v>
      </c>
      <c r="G1881" s="24" t="s">
        <v>2418</v>
      </c>
    </row>
    <row r="1882" spans="2:7" x14ac:dyDescent="0.25">
      <c r="B1882" s="23" t="s">
        <v>41</v>
      </c>
      <c r="C1882" s="27" t="s">
        <v>728</v>
      </c>
      <c r="D1882" s="27" t="s">
        <v>728</v>
      </c>
      <c r="E1882" s="27">
        <v>965</v>
      </c>
      <c r="F1882" s="27">
        <v>69.457722000000004</v>
      </c>
      <c r="G1882" s="24" t="s">
        <v>2418</v>
      </c>
    </row>
    <row r="1883" spans="2:7" x14ac:dyDescent="0.25">
      <c r="B1883" s="23" t="s">
        <v>41</v>
      </c>
      <c r="C1883" s="27" t="s">
        <v>728</v>
      </c>
      <c r="D1883" s="27" t="s">
        <v>3666</v>
      </c>
      <c r="E1883" s="27">
        <v>80</v>
      </c>
      <c r="F1883" s="27">
        <v>19.999898999999999</v>
      </c>
      <c r="G1883" s="24" t="s">
        <v>2418</v>
      </c>
    </row>
    <row r="1884" spans="2:7" x14ac:dyDescent="0.25">
      <c r="B1884" s="23" t="s">
        <v>41</v>
      </c>
      <c r="C1884" s="27" t="s">
        <v>728</v>
      </c>
      <c r="D1884" s="27" t="s">
        <v>1362</v>
      </c>
      <c r="E1884" s="27">
        <v>420</v>
      </c>
      <c r="F1884" s="27">
        <v>45.824474000000002</v>
      </c>
      <c r="G1884" s="24" t="s">
        <v>2418</v>
      </c>
    </row>
    <row r="1885" spans="2:7" x14ac:dyDescent="0.25">
      <c r="B1885" s="23" t="s">
        <v>41</v>
      </c>
      <c r="C1885" s="27" t="s">
        <v>764</v>
      </c>
      <c r="D1885" s="27" t="s">
        <v>3667</v>
      </c>
      <c r="E1885" s="27">
        <v>464</v>
      </c>
      <c r="F1885" s="27">
        <v>60.925013999999997</v>
      </c>
      <c r="G1885" s="24" t="s">
        <v>2418</v>
      </c>
    </row>
    <row r="1886" spans="2:7" x14ac:dyDescent="0.25">
      <c r="B1886" s="23" t="s">
        <v>41</v>
      </c>
      <c r="C1886" s="27" t="s">
        <v>764</v>
      </c>
      <c r="D1886" s="27" t="s">
        <v>3668</v>
      </c>
      <c r="E1886" s="27">
        <v>344</v>
      </c>
      <c r="F1886" s="27">
        <v>52.458765</v>
      </c>
      <c r="G1886" s="24" t="s">
        <v>2418</v>
      </c>
    </row>
    <row r="1887" spans="2:7" x14ac:dyDescent="0.25">
      <c r="B1887" s="23" t="s">
        <v>41</v>
      </c>
      <c r="C1887" s="27" t="s">
        <v>764</v>
      </c>
      <c r="D1887" s="27" t="s">
        <v>3669</v>
      </c>
      <c r="E1887" s="27">
        <v>504</v>
      </c>
      <c r="F1887" s="27">
        <v>63.496704000000001</v>
      </c>
      <c r="G1887" s="24" t="s">
        <v>2418</v>
      </c>
    </row>
    <row r="1888" spans="2:7" x14ac:dyDescent="0.25">
      <c r="B1888" s="23" t="s">
        <v>41</v>
      </c>
      <c r="C1888" s="27" t="s">
        <v>764</v>
      </c>
      <c r="D1888" s="27" t="s">
        <v>764</v>
      </c>
      <c r="E1888" s="27">
        <v>2184</v>
      </c>
      <c r="F1888" s="27">
        <v>132.169567</v>
      </c>
      <c r="G1888" s="24" t="s">
        <v>2418</v>
      </c>
    </row>
    <row r="1889" spans="2:7" x14ac:dyDescent="0.25">
      <c r="B1889" s="23" t="s">
        <v>41</v>
      </c>
      <c r="C1889" s="27" t="s">
        <v>764</v>
      </c>
      <c r="D1889" s="27" t="s">
        <v>3670</v>
      </c>
      <c r="E1889" s="27">
        <v>776</v>
      </c>
      <c r="F1889" s="27">
        <v>78.788310999999993</v>
      </c>
      <c r="G1889" s="24" t="s">
        <v>2418</v>
      </c>
    </row>
    <row r="1890" spans="2:7" x14ac:dyDescent="0.25">
      <c r="B1890" s="23" t="s">
        <v>41</v>
      </c>
      <c r="C1890" s="27" t="s">
        <v>764</v>
      </c>
      <c r="D1890" s="27" t="s">
        <v>2431</v>
      </c>
      <c r="E1890" s="27">
        <v>800</v>
      </c>
      <c r="F1890" s="27">
        <v>79.997328999999993</v>
      </c>
      <c r="G1890" s="24" t="s">
        <v>2418</v>
      </c>
    </row>
    <row r="1891" spans="2:7" x14ac:dyDescent="0.25">
      <c r="B1891" s="23" t="s">
        <v>41</v>
      </c>
      <c r="C1891" s="27" t="s">
        <v>870</v>
      </c>
      <c r="D1891" s="27" t="s">
        <v>3671</v>
      </c>
      <c r="E1891" s="27">
        <v>4872</v>
      </c>
      <c r="F1891" s="27">
        <v>197.38291599999999</v>
      </c>
      <c r="G1891" s="24" t="s">
        <v>2415</v>
      </c>
    </row>
    <row r="1892" spans="2:7" x14ac:dyDescent="0.25">
      <c r="B1892" s="23" t="s">
        <v>41</v>
      </c>
      <c r="C1892" s="27" t="s">
        <v>870</v>
      </c>
      <c r="D1892" s="27" t="s">
        <v>3672</v>
      </c>
      <c r="E1892" s="27">
        <v>1264</v>
      </c>
      <c r="F1892" s="27">
        <v>100.553116</v>
      </c>
      <c r="G1892" s="24" t="s">
        <v>2418</v>
      </c>
    </row>
    <row r="1893" spans="2:7" x14ac:dyDescent="0.25">
      <c r="B1893" s="23" t="s">
        <v>41</v>
      </c>
      <c r="C1893" s="27" t="s">
        <v>870</v>
      </c>
      <c r="D1893" s="27" t="s">
        <v>3673</v>
      </c>
      <c r="E1893" s="27">
        <v>400</v>
      </c>
      <c r="F1893" s="27">
        <v>56.567608</v>
      </c>
      <c r="G1893" s="24" t="s">
        <v>2418</v>
      </c>
    </row>
    <row r="1894" spans="2:7" x14ac:dyDescent="0.25">
      <c r="B1894" s="23" t="s">
        <v>41</v>
      </c>
      <c r="C1894" s="27" t="s">
        <v>870</v>
      </c>
      <c r="D1894" s="27" t="s">
        <v>3674</v>
      </c>
      <c r="E1894" s="27">
        <v>800</v>
      </c>
      <c r="F1894" s="27">
        <v>79.997328999999993</v>
      </c>
      <c r="G1894" s="24" t="s">
        <v>2418</v>
      </c>
    </row>
    <row r="1895" spans="2:7" x14ac:dyDescent="0.25">
      <c r="B1895" s="23" t="s">
        <v>41</v>
      </c>
      <c r="C1895" s="27" t="s">
        <v>870</v>
      </c>
      <c r="D1895" s="27" t="s">
        <v>3675</v>
      </c>
      <c r="E1895" s="27">
        <v>632</v>
      </c>
      <c r="F1895" s="27">
        <v>71.103684999999999</v>
      </c>
      <c r="G1895" s="24" t="s">
        <v>2418</v>
      </c>
    </row>
    <row r="1896" spans="2:7" x14ac:dyDescent="0.25">
      <c r="B1896" s="23" t="s">
        <v>41</v>
      </c>
      <c r="C1896" s="27" t="s">
        <v>870</v>
      </c>
      <c r="D1896" s="27" t="s">
        <v>3676</v>
      </c>
      <c r="E1896" s="27">
        <v>800</v>
      </c>
      <c r="F1896" s="27">
        <v>79.997328999999993</v>
      </c>
      <c r="G1896" s="24" t="s">
        <v>2418</v>
      </c>
    </row>
    <row r="1897" spans="2:7" x14ac:dyDescent="0.25">
      <c r="B1897" s="23" t="s">
        <v>41</v>
      </c>
      <c r="C1897" s="27" t="s">
        <v>870</v>
      </c>
      <c r="D1897" s="27" t="s">
        <v>870</v>
      </c>
      <c r="E1897" s="27">
        <v>3312</v>
      </c>
      <c r="F1897" s="27">
        <v>162.75324499999999</v>
      </c>
      <c r="G1897" s="24" t="s">
        <v>2415</v>
      </c>
    </row>
    <row r="1898" spans="2:7" x14ac:dyDescent="0.25">
      <c r="B1898" s="23" t="s">
        <v>41</v>
      </c>
      <c r="C1898" s="27" t="s">
        <v>870</v>
      </c>
      <c r="D1898" s="27" t="s">
        <v>3133</v>
      </c>
      <c r="E1898" s="27">
        <v>800</v>
      </c>
      <c r="F1898" s="27">
        <v>79.997328999999993</v>
      </c>
      <c r="G1898" s="24" t="s">
        <v>2418</v>
      </c>
    </row>
    <row r="1899" spans="2:7" x14ac:dyDescent="0.25">
      <c r="B1899" s="23" t="s">
        <v>41</v>
      </c>
      <c r="C1899" s="27" t="s">
        <v>870</v>
      </c>
      <c r="D1899" s="27" t="s">
        <v>3677</v>
      </c>
      <c r="E1899" s="27">
        <v>792</v>
      </c>
      <c r="F1899" s="27">
        <v>79.596363999999994</v>
      </c>
      <c r="G1899" s="24" t="s">
        <v>2418</v>
      </c>
    </row>
    <row r="1900" spans="2:7" x14ac:dyDescent="0.25">
      <c r="B1900" s="23" t="s">
        <v>41</v>
      </c>
      <c r="C1900" s="27" t="s">
        <v>870</v>
      </c>
      <c r="D1900" s="27" t="s">
        <v>3678</v>
      </c>
      <c r="E1900" s="27">
        <v>800</v>
      </c>
      <c r="F1900" s="27">
        <v>79.997328999999993</v>
      </c>
      <c r="G1900" s="24" t="s">
        <v>2418</v>
      </c>
    </row>
    <row r="1901" spans="2:7" x14ac:dyDescent="0.25">
      <c r="B1901" s="23" t="s">
        <v>41</v>
      </c>
      <c r="C1901" s="27" t="s">
        <v>870</v>
      </c>
      <c r="D1901" s="27" t="s">
        <v>1214</v>
      </c>
      <c r="E1901" s="27">
        <v>616</v>
      </c>
      <c r="F1901" s="27">
        <v>70.197916000000006</v>
      </c>
      <c r="G1901" s="24" t="s">
        <v>2418</v>
      </c>
    </row>
    <row r="1902" spans="2:7" x14ac:dyDescent="0.25">
      <c r="B1902" s="23" t="s">
        <v>41</v>
      </c>
      <c r="C1902" s="27" t="s">
        <v>870</v>
      </c>
      <c r="D1902" s="27" t="s">
        <v>3679</v>
      </c>
      <c r="E1902" s="27">
        <v>800</v>
      </c>
      <c r="F1902" s="27">
        <v>79.997328999999993</v>
      </c>
      <c r="G1902" s="24" t="s">
        <v>2418</v>
      </c>
    </row>
    <row r="1903" spans="2:7" x14ac:dyDescent="0.25">
      <c r="B1903" s="23" t="s">
        <v>41</v>
      </c>
      <c r="C1903" s="27" t="s">
        <v>870</v>
      </c>
      <c r="D1903" s="27" t="s">
        <v>2066</v>
      </c>
      <c r="E1903" s="27">
        <v>1600</v>
      </c>
      <c r="F1903" s="27">
        <v>113.129492</v>
      </c>
      <c r="G1903" s="24" t="s">
        <v>2418</v>
      </c>
    </row>
    <row r="1904" spans="2:7" x14ac:dyDescent="0.25">
      <c r="B1904" s="23" t="s">
        <v>41</v>
      </c>
      <c r="C1904" s="27" t="s">
        <v>903</v>
      </c>
      <c r="D1904" s="27" t="s">
        <v>2615</v>
      </c>
      <c r="E1904" s="27">
        <v>612</v>
      </c>
      <c r="F1904" s="27">
        <v>74.214224000000002</v>
      </c>
      <c r="G1904" s="24" t="s">
        <v>2418</v>
      </c>
    </row>
    <row r="1905" spans="2:7" x14ac:dyDescent="0.25">
      <c r="B1905" s="23" t="s">
        <v>41</v>
      </c>
      <c r="C1905" s="27" t="s">
        <v>903</v>
      </c>
      <c r="D1905" s="27" t="s">
        <v>3680</v>
      </c>
      <c r="E1905" s="27">
        <v>1800</v>
      </c>
      <c r="F1905" s="27">
        <v>127.270678</v>
      </c>
      <c r="G1905" s="24" t="s">
        <v>2418</v>
      </c>
    </row>
    <row r="1906" spans="2:7" x14ac:dyDescent="0.25">
      <c r="B1906" s="23" t="s">
        <v>41</v>
      </c>
      <c r="C1906" s="27" t="s">
        <v>903</v>
      </c>
      <c r="D1906" s="27" t="s">
        <v>3681</v>
      </c>
      <c r="E1906" s="27">
        <v>801</v>
      </c>
      <c r="F1906" s="27">
        <v>84.903310000000005</v>
      </c>
      <c r="G1906" s="24" t="s">
        <v>2418</v>
      </c>
    </row>
    <row r="1907" spans="2:7" x14ac:dyDescent="0.25">
      <c r="B1907" s="23" t="s">
        <v>41</v>
      </c>
      <c r="C1907" s="27" t="s">
        <v>903</v>
      </c>
      <c r="D1907" s="27" t="s">
        <v>3682</v>
      </c>
      <c r="E1907" s="27">
        <v>450</v>
      </c>
      <c r="F1907" s="27">
        <v>63.638559000000001</v>
      </c>
      <c r="G1907" s="24" t="s">
        <v>2418</v>
      </c>
    </row>
    <row r="1908" spans="2:7" x14ac:dyDescent="0.25">
      <c r="B1908" s="23" t="s">
        <v>41</v>
      </c>
      <c r="C1908" s="27" t="s">
        <v>903</v>
      </c>
      <c r="D1908" s="27" t="s">
        <v>3683</v>
      </c>
      <c r="E1908" s="27">
        <v>216</v>
      </c>
      <c r="F1908" s="27">
        <v>44.090473000000003</v>
      </c>
      <c r="G1908" s="24" t="s">
        <v>2418</v>
      </c>
    </row>
    <row r="1909" spans="2:7" x14ac:dyDescent="0.25">
      <c r="B1909" s="23" t="s">
        <v>41</v>
      </c>
      <c r="C1909" s="27" t="s">
        <v>903</v>
      </c>
      <c r="D1909" s="27" t="s">
        <v>618</v>
      </c>
      <c r="E1909" s="27">
        <v>765</v>
      </c>
      <c r="F1909" s="27">
        <v>82.973549000000006</v>
      </c>
      <c r="G1909" s="24" t="s">
        <v>2418</v>
      </c>
    </row>
    <row r="1910" spans="2:7" x14ac:dyDescent="0.25">
      <c r="B1910" s="23" t="s">
        <v>41</v>
      </c>
      <c r="C1910" s="27" t="s">
        <v>903</v>
      </c>
      <c r="D1910" s="27" t="s">
        <v>3684</v>
      </c>
      <c r="E1910" s="27">
        <v>891</v>
      </c>
      <c r="F1910" s="27">
        <v>89.545910000000006</v>
      </c>
      <c r="G1910" s="24" t="s">
        <v>2418</v>
      </c>
    </row>
    <row r="1911" spans="2:7" x14ac:dyDescent="0.25">
      <c r="B1911" s="23" t="s">
        <v>41</v>
      </c>
      <c r="C1911" s="27" t="s">
        <v>903</v>
      </c>
      <c r="D1911" s="27" t="s">
        <v>2840</v>
      </c>
      <c r="E1911" s="27">
        <v>45</v>
      </c>
      <c r="F1911" s="27">
        <v>20.124585</v>
      </c>
      <c r="G1911" s="24" t="s">
        <v>2418</v>
      </c>
    </row>
    <row r="1912" spans="2:7" x14ac:dyDescent="0.25">
      <c r="B1912" s="23" t="s">
        <v>41</v>
      </c>
      <c r="C1912" s="27" t="s">
        <v>903</v>
      </c>
      <c r="D1912" s="27" t="s">
        <v>3685</v>
      </c>
      <c r="E1912" s="27">
        <v>837</v>
      </c>
      <c r="F1912" s="27">
        <v>86.790164000000004</v>
      </c>
      <c r="G1912" s="24" t="s">
        <v>2418</v>
      </c>
    </row>
    <row r="1913" spans="2:7" x14ac:dyDescent="0.25">
      <c r="B1913" s="23" t="s">
        <v>41</v>
      </c>
      <c r="C1913" s="27" t="s">
        <v>903</v>
      </c>
      <c r="D1913" s="27" t="s">
        <v>3686</v>
      </c>
      <c r="E1913" s="27">
        <v>891</v>
      </c>
      <c r="F1913" s="27">
        <v>89.545910000000006</v>
      </c>
      <c r="G1913" s="24" t="s">
        <v>2418</v>
      </c>
    </row>
    <row r="1914" spans="2:7" x14ac:dyDescent="0.25">
      <c r="B1914" s="23" t="s">
        <v>41</v>
      </c>
      <c r="C1914" s="27" t="s">
        <v>903</v>
      </c>
      <c r="D1914" s="27" t="s">
        <v>903</v>
      </c>
      <c r="E1914" s="27">
        <v>4581</v>
      </c>
      <c r="F1914" s="27">
        <v>203.014464</v>
      </c>
      <c r="G1914" s="24" t="s">
        <v>2415</v>
      </c>
    </row>
    <row r="1915" spans="2:7" x14ac:dyDescent="0.25">
      <c r="B1915" s="23" t="s">
        <v>41</v>
      </c>
      <c r="C1915" s="27" t="s">
        <v>903</v>
      </c>
      <c r="D1915" s="27" t="s">
        <v>3687</v>
      </c>
      <c r="E1915" s="27">
        <v>81</v>
      </c>
      <c r="F1915" s="27">
        <v>26.999927</v>
      </c>
      <c r="G1915" s="24" t="s">
        <v>2418</v>
      </c>
    </row>
    <row r="1916" spans="2:7" x14ac:dyDescent="0.25">
      <c r="B1916" s="23" t="s">
        <v>41</v>
      </c>
      <c r="C1916" s="27" t="s">
        <v>903</v>
      </c>
      <c r="D1916" s="27" t="s">
        <v>3688</v>
      </c>
      <c r="E1916" s="27">
        <v>126</v>
      </c>
      <c r="F1916" s="27">
        <v>33.674768999999998</v>
      </c>
      <c r="G1916" s="24" t="s">
        <v>2418</v>
      </c>
    </row>
    <row r="1917" spans="2:7" x14ac:dyDescent="0.25">
      <c r="B1917" s="23" t="s">
        <v>41</v>
      </c>
      <c r="C1917" s="27" t="s">
        <v>903</v>
      </c>
      <c r="D1917" s="27" t="s">
        <v>3689</v>
      </c>
      <c r="E1917" s="27">
        <v>1350</v>
      </c>
      <c r="F1917" s="27">
        <v>110.22149899999999</v>
      </c>
      <c r="G1917" s="24" t="s">
        <v>2418</v>
      </c>
    </row>
    <row r="1918" spans="2:7" x14ac:dyDescent="0.25">
      <c r="B1918" s="23" t="s">
        <v>41</v>
      </c>
      <c r="C1918" s="27" t="s">
        <v>903</v>
      </c>
      <c r="D1918" s="27" t="s">
        <v>3690</v>
      </c>
      <c r="E1918" s="27">
        <v>648</v>
      </c>
      <c r="F1918" s="27">
        <v>76.365703999999994</v>
      </c>
      <c r="G1918" s="24" t="s">
        <v>2418</v>
      </c>
    </row>
    <row r="1919" spans="2:7" x14ac:dyDescent="0.25">
      <c r="B1919" s="23" t="s">
        <v>41</v>
      </c>
      <c r="C1919" s="27" t="s">
        <v>903</v>
      </c>
      <c r="D1919" s="27" t="s">
        <v>2493</v>
      </c>
      <c r="E1919" s="27">
        <v>900</v>
      </c>
      <c r="F1919" s="27">
        <v>89.996994999999998</v>
      </c>
      <c r="G1919" s="24" t="s">
        <v>2418</v>
      </c>
    </row>
    <row r="1920" spans="2:7" x14ac:dyDescent="0.25">
      <c r="B1920" s="23" t="s">
        <v>41</v>
      </c>
      <c r="C1920" s="27" t="s">
        <v>903</v>
      </c>
      <c r="D1920" s="27" t="s">
        <v>3691</v>
      </c>
      <c r="E1920" s="27">
        <v>900</v>
      </c>
      <c r="F1920" s="27">
        <v>89.996994999999998</v>
      </c>
      <c r="G1920" s="24" t="s">
        <v>2418</v>
      </c>
    </row>
    <row r="1921" spans="2:7" x14ac:dyDescent="0.25">
      <c r="B1921" s="23" t="s">
        <v>41</v>
      </c>
      <c r="C1921" s="27" t="s">
        <v>903</v>
      </c>
      <c r="D1921" s="27" t="s">
        <v>1295</v>
      </c>
      <c r="E1921" s="27">
        <v>900</v>
      </c>
      <c r="F1921" s="27">
        <v>89.996994999999998</v>
      </c>
      <c r="G1921" s="24" t="s">
        <v>2418</v>
      </c>
    </row>
    <row r="1922" spans="2:7" x14ac:dyDescent="0.25">
      <c r="B1922" s="23" t="s">
        <v>41</v>
      </c>
      <c r="C1922" s="27" t="s">
        <v>903</v>
      </c>
      <c r="D1922" s="27" t="s">
        <v>3692</v>
      </c>
      <c r="E1922" s="27">
        <v>630</v>
      </c>
      <c r="F1922" s="27">
        <v>75.297650000000004</v>
      </c>
      <c r="G1922" s="24" t="s">
        <v>2418</v>
      </c>
    </row>
    <row r="1923" spans="2:7" x14ac:dyDescent="0.25">
      <c r="B1923" s="23" t="s">
        <v>41</v>
      </c>
      <c r="C1923" s="27" t="s">
        <v>903</v>
      </c>
      <c r="D1923" s="27" t="s">
        <v>2054</v>
      </c>
      <c r="E1923" s="27">
        <v>486</v>
      </c>
      <c r="F1923" s="27">
        <v>66.135041000000001</v>
      </c>
      <c r="G1923" s="24" t="s">
        <v>2418</v>
      </c>
    </row>
    <row r="1924" spans="2:7" x14ac:dyDescent="0.25">
      <c r="B1924" s="23" t="s">
        <v>41</v>
      </c>
      <c r="C1924" s="27" t="s">
        <v>903</v>
      </c>
      <c r="D1924" s="27" t="s">
        <v>2136</v>
      </c>
      <c r="E1924" s="27">
        <v>1872</v>
      </c>
      <c r="F1924" s="27">
        <v>129.790784</v>
      </c>
      <c r="G1924" s="24" t="s">
        <v>2418</v>
      </c>
    </row>
    <row r="1925" spans="2:7" x14ac:dyDescent="0.25">
      <c r="B1925" s="23" t="s">
        <v>41</v>
      </c>
      <c r="C1925" s="27" t="s">
        <v>933</v>
      </c>
      <c r="D1925" s="27" t="s">
        <v>3693</v>
      </c>
      <c r="E1925" s="27">
        <v>660</v>
      </c>
      <c r="F1925" s="27">
        <v>81.238602999999998</v>
      </c>
      <c r="G1925" s="24" t="s">
        <v>2418</v>
      </c>
    </row>
    <row r="1926" spans="2:7" x14ac:dyDescent="0.25">
      <c r="B1926" s="23" t="s">
        <v>41</v>
      </c>
      <c r="C1926" s="27" t="s">
        <v>933</v>
      </c>
      <c r="D1926" s="27" t="s">
        <v>933</v>
      </c>
      <c r="E1926" s="27">
        <v>1070</v>
      </c>
      <c r="F1926" s="27">
        <v>103.437106</v>
      </c>
      <c r="G1926" s="24" t="s">
        <v>2418</v>
      </c>
    </row>
    <row r="1927" spans="2:7" x14ac:dyDescent="0.25">
      <c r="B1927" s="23" t="s">
        <v>41</v>
      </c>
      <c r="C1927" s="27" t="s">
        <v>933</v>
      </c>
      <c r="D1927" s="27" t="s">
        <v>3694</v>
      </c>
      <c r="E1927" s="27">
        <v>680</v>
      </c>
      <c r="F1927" s="27">
        <v>82.460249000000005</v>
      </c>
      <c r="G1927" s="24" t="s">
        <v>2418</v>
      </c>
    </row>
    <row r="1928" spans="2:7" x14ac:dyDescent="0.25">
      <c r="B1928" s="23" t="s">
        <v>41</v>
      </c>
      <c r="C1928" s="27" t="s">
        <v>933</v>
      </c>
      <c r="D1928" s="27" t="s">
        <v>3695</v>
      </c>
      <c r="E1928" s="27">
        <v>1000</v>
      </c>
      <c r="F1928" s="27">
        <v>99.996661000000003</v>
      </c>
      <c r="G1928" s="24" t="s">
        <v>2418</v>
      </c>
    </row>
    <row r="1929" spans="2:7" x14ac:dyDescent="0.25">
      <c r="B1929" s="23" t="s">
        <v>41</v>
      </c>
      <c r="C1929" s="27" t="s">
        <v>933</v>
      </c>
      <c r="D1929" s="27" t="s">
        <v>3696</v>
      </c>
      <c r="E1929" s="27">
        <v>1000</v>
      </c>
      <c r="F1929" s="27">
        <v>99.996661000000003</v>
      </c>
      <c r="G1929" s="24" t="s">
        <v>2418</v>
      </c>
    </row>
    <row r="1930" spans="2:7" x14ac:dyDescent="0.25">
      <c r="B1930" s="23" t="s">
        <v>41</v>
      </c>
      <c r="C1930" s="27" t="s">
        <v>933</v>
      </c>
      <c r="D1930" s="27" t="s">
        <v>3697</v>
      </c>
      <c r="E1930" s="27">
        <v>990</v>
      </c>
      <c r="F1930" s="27">
        <v>99.495455000000007</v>
      </c>
      <c r="G1930" s="24" t="s">
        <v>2418</v>
      </c>
    </row>
    <row r="1931" spans="2:7" x14ac:dyDescent="0.25">
      <c r="B1931" s="23" t="s">
        <v>41</v>
      </c>
      <c r="C1931" s="27" t="s">
        <v>989</v>
      </c>
      <c r="D1931" s="27" t="s">
        <v>3196</v>
      </c>
      <c r="E1931" s="27">
        <v>552</v>
      </c>
      <c r="F1931" s="27">
        <v>66.451466999999994</v>
      </c>
      <c r="G1931" s="24" t="s">
        <v>2418</v>
      </c>
    </row>
    <row r="1932" spans="2:7" x14ac:dyDescent="0.25">
      <c r="B1932" s="23" t="s">
        <v>41</v>
      </c>
      <c r="C1932" s="27" t="s">
        <v>989</v>
      </c>
      <c r="D1932" s="27" t="s">
        <v>624</v>
      </c>
      <c r="E1932" s="27">
        <v>248</v>
      </c>
      <c r="F1932" s="27">
        <v>44.541663999999997</v>
      </c>
      <c r="G1932" s="24" t="s">
        <v>2418</v>
      </c>
    </row>
    <row r="1933" spans="2:7" x14ac:dyDescent="0.25">
      <c r="B1933" s="23" t="s">
        <v>41</v>
      </c>
      <c r="C1933" s="27" t="s">
        <v>989</v>
      </c>
      <c r="D1933" s="27" t="s">
        <v>3698</v>
      </c>
      <c r="E1933" s="27">
        <v>272</v>
      </c>
      <c r="F1933" s="27">
        <v>46.647095999999998</v>
      </c>
      <c r="G1933" s="24" t="s">
        <v>2418</v>
      </c>
    </row>
    <row r="1934" spans="2:7" x14ac:dyDescent="0.25">
      <c r="B1934" s="23" t="s">
        <v>41</v>
      </c>
      <c r="C1934" s="27" t="s">
        <v>989</v>
      </c>
      <c r="D1934" s="27" t="s">
        <v>2427</v>
      </c>
      <c r="E1934" s="27">
        <v>792</v>
      </c>
      <c r="F1934" s="27">
        <v>79.596363999999994</v>
      </c>
      <c r="G1934" s="24" t="s">
        <v>2418</v>
      </c>
    </row>
    <row r="1935" spans="2:7" x14ac:dyDescent="0.25">
      <c r="B1935" s="23" t="s">
        <v>41</v>
      </c>
      <c r="C1935" s="27" t="s">
        <v>989</v>
      </c>
      <c r="D1935" s="27" t="s">
        <v>3699</v>
      </c>
      <c r="E1935" s="27">
        <v>320</v>
      </c>
      <c r="F1935" s="27">
        <v>50.595776999999998</v>
      </c>
      <c r="G1935" s="24" t="s">
        <v>2418</v>
      </c>
    </row>
    <row r="1936" spans="2:7" x14ac:dyDescent="0.25">
      <c r="B1936" s="23" t="s">
        <v>41</v>
      </c>
      <c r="C1936" s="27" t="s">
        <v>989</v>
      </c>
      <c r="D1936" s="27" t="s">
        <v>989</v>
      </c>
      <c r="E1936" s="27">
        <v>2360</v>
      </c>
      <c r="F1936" s="27">
        <v>137.39088699999999</v>
      </c>
      <c r="G1936" s="24" t="s">
        <v>2418</v>
      </c>
    </row>
    <row r="1937" spans="2:7" x14ac:dyDescent="0.25">
      <c r="B1937" s="23" t="s">
        <v>41</v>
      </c>
      <c r="C1937" s="27" t="s">
        <v>989</v>
      </c>
      <c r="D1937" s="27" t="s">
        <v>3700</v>
      </c>
      <c r="E1937" s="27">
        <v>800</v>
      </c>
      <c r="F1937" s="27">
        <v>79.997328999999993</v>
      </c>
      <c r="G1937" s="24" t="s">
        <v>2418</v>
      </c>
    </row>
    <row r="1938" spans="2:7" x14ac:dyDescent="0.25">
      <c r="B1938" s="23" t="s">
        <v>41</v>
      </c>
      <c r="C1938" s="27" t="s">
        <v>989</v>
      </c>
      <c r="D1938" s="27" t="s">
        <v>3701</v>
      </c>
      <c r="E1938" s="27">
        <v>608</v>
      </c>
      <c r="F1938" s="27">
        <v>69.740618999999995</v>
      </c>
      <c r="G1938" s="24" t="s">
        <v>2418</v>
      </c>
    </row>
    <row r="1939" spans="2:7" x14ac:dyDescent="0.25">
      <c r="B1939" s="23" t="s">
        <v>41</v>
      </c>
      <c r="C1939" s="27" t="s">
        <v>989</v>
      </c>
      <c r="D1939" s="27" t="s">
        <v>1566</v>
      </c>
      <c r="E1939" s="27">
        <v>736</v>
      </c>
      <c r="F1939" s="27">
        <v>76.730948999999995</v>
      </c>
      <c r="G1939" s="24" t="s">
        <v>2418</v>
      </c>
    </row>
    <row r="1940" spans="2:7" x14ac:dyDescent="0.25">
      <c r="B1940" s="23" t="s">
        <v>41</v>
      </c>
      <c r="C1940" s="27" t="s">
        <v>989</v>
      </c>
      <c r="D1940" s="27" t="s">
        <v>3702</v>
      </c>
      <c r="E1940" s="27">
        <v>552</v>
      </c>
      <c r="F1940" s="27">
        <v>66.451466999999994</v>
      </c>
      <c r="G1940" s="24" t="s">
        <v>2418</v>
      </c>
    </row>
    <row r="1941" spans="2:7" x14ac:dyDescent="0.25">
      <c r="B1941" s="23" t="s">
        <v>41</v>
      </c>
      <c r="C1941" s="27" t="s">
        <v>989</v>
      </c>
      <c r="D1941" s="27" t="s">
        <v>3703</v>
      </c>
      <c r="E1941" s="27">
        <v>208</v>
      </c>
      <c r="F1941" s="27">
        <v>40.791812</v>
      </c>
      <c r="G1941" s="24" t="s">
        <v>2418</v>
      </c>
    </row>
    <row r="1942" spans="2:7" x14ac:dyDescent="0.25">
      <c r="B1942" s="23" t="s">
        <v>41</v>
      </c>
      <c r="C1942" s="27" t="s">
        <v>1001</v>
      </c>
      <c r="D1942" s="27" t="s">
        <v>3704</v>
      </c>
      <c r="E1942" s="27">
        <v>900</v>
      </c>
      <c r="F1942" s="27">
        <v>89.996994999999998</v>
      </c>
      <c r="G1942" s="24" t="s">
        <v>2418</v>
      </c>
    </row>
    <row r="1943" spans="2:7" x14ac:dyDescent="0.25">
      <c r="B1943" s="23" t="s">
        <v>41</v>
      </c>
      <c r="C1943" s="27" t="s">
        <v>1001</v>
      </c>
      <c r="D1943" s="27" t="s">
        <v>3504</v>
      </c>
      <c r="E1943" s="27">
        <v>900</v>
      </c>
      <c r="F1943" s="27">
        <v>89.996994999999998</v>
      </c>
      <c r="G1943" s="24" t="s">
        <v>2418</v>
      </c>
    </row>
    <row r="1944" spans="2:7" x14ac:dyDescent="0.25">
      <c r="B1944" s="23" t="s">
        <v>41</v>
      </c>
      <c r="C1944" s="27" t="s">
        <v>1001</v>
      </c>
      <c r="D1944" s="27" t="s">
        <v>3705</v>
      </c>
      <c r="E1944" s="27">
        <v>900</v>
      </c>
      <c r="F1944" s="27">
        <v>89.996994999999998</v>
      </c>
      <c r="G1944" s="24" t="s">
        <v>2418</v>
      </c>
    </row>
    <row r="1945" spans="2:7" x14ac:dyDescent="0.25">
      <c r="B1945" s="23" t="s">
        <v>41</v>
      </c>
      <c r="C1945" s="27" t="s">
        <v>1001</v>
      </c>
      <c r="D1945" s="27" t="s">
        <v>3706</v>
      </c>
      <c r="E1945" s="27">
        <v>900</v>
      </c>
      <c r="F1945" s="27">
        <v>89.996994999999998</v>
      </c>
      <c r="G1945" s="24" t="s">
        <v>2418</v>
      </c>
    </row>
    <row r="1946" spans="2:7" x14ac:dyDescent="0.25">
      <c r="B1946" s="23" t="s">
        <v>41</v>
      </c>
      <c r="C1946" s="27" t="s">
        <v>1001</v>
      </c>
      <c r="D1946" s="27" t="s">
        <v>899</v>
      </c>
      <c r="E1946" s="27">
        <v>900</v>
      </c>
      <c r="F1946" s="27">
        <v>89.996994999999998</v>
      </c>
      <c r="G1946" s="24" t="s">
        <v>2418</v>
      </c>
    </row>
    <row r="1947" spans="2:7" x14ac:dyDescent="0.25">
      <c r="B1947" s="23" t="s">
        <v>41</v>
      </c>
      <c r="C1947" s="27" t="s">
        <v>1001</v>
      </c>
      <c r="D1947" s="27" t="s">
        <v>3707</v>
      </c>
      <c r="E1947" s="27">
        <v>693</v>
      </c>
      <c r="F1947" s="27">
        <v>78.972655000000003</v>
      </c>
      <c r="G1947" s="24" t="s">
        <v>2418</v>
      </c>
    </row>
    <row r="1948" spans="2:7" x14ac:dyDescent="0.25">
      <c r="B1948" s="23" t="s">
        <v>41</v>
      </c>
      <c r="C1948" s="27" t="s">
        <v>1001</v>
      </c>
      <c r="D1948" s="27" t="s">
        <v>1001</v>
      </c>
      <c r="E1948" s="27">
        <v>1323</v>
      </c>
      <c r="F1948" s="27">
        <v>109.113828</v>
      </c>
      <c r="G1948" s="24" t="s">
        <v>2418</v>
      </c>
    </row>
    <row r="1949" spans="2:7" x14ac:dyDescent="0.25">
      <c r="B1949" s="23" t="s">
        <v>41</v>
      </c>
      <c r="C1949" s="27" t="s">
        <v>1001</v>
      </c>
      <c r="D1949" s="27" t="s">
        <v>3708</v>
      </c>
      <c r="E1949" s="27">
        <v>882</v>
      </c>
      <c r="F1949" s="27">
        <v>89.09254</v>
      </c>
      <c r="G1949" s="24" t="s">
        <v>2418</v>
      </c>
    </row>
    <row r="1950" spans="2:7" x14ac:dyDescent="0.25">
      <c r="B1950" s="23" t="s">
        <v>41</v>
      </c>
      <c r="C1950" s="27" t="s">
        <v>1001</v>
      </c>
      <c r="D1950" s="27" t="s">
        <v>3709</v>
      </c>
      <c r="E1950" s="27">
        <v>891</v>
      </c>
      <c r="F1950" s="27">
        <v>89.545910000000006</v>
      </c>
      <c r="G1950" s="24" t="s">
        <v>2418</v>
      </c>
    </row>
    <row r="1951" spans="2:7" x14ac:dyDescent="0.25">
      <c r="B1951" s="23" t="s">
        <v>41</v>
      </c>
      <c r="C1951" s="27" t="s">
        <v>1001</v>
      </c>
      <c r="D1951" s="27" t="s">
        <v>1449</v>
      </c>
      <c r="E1951" s="27">
        <v>90</v>
      </c>
      <c r="F1951" s="27">
        <v>28.460412999999999</v>
      </c>
      <c r="G1951" s="24" t="s">
        <v>2418</v>
      </c>
    </row>
    <row r="1952" spans="2:7" x14ac:dyDescent="0.25">
      <c r="B1952" s="23" t="s">
        <v>41</v>
      </c>
      <c r="C1952" s="27" t="s">
        <v>1001</v>
      </c>
      <c r="D1952" s="27" t="s">
        <v>2747</v>
      </c>
      <c r="E1952" s="27">
        <v>81</v>
      </c>
      <c r="F1952" s="27">
        <v>26.999927</v>
      </c>
      <c r="G1952" s="24" t="s">
        <v>2418</v>
      </c>
    </row>
    <row r="1953" spans="2:7" x14ac:dyDescent="0.25">
      <c r="B1953" s="23" t="s">
        <v>41</v>
      </c>
      <c r="C1953" s="27" t="s">
        <v>1001</v>
      </c>
      <c r="D1953" s="27" t="s">
        <v>3710</v>
      </c>
      <c r="E1953" s="27">
        <v>900</v>
      </c>
      <c r="F1953" s="27">
        <v>89.996994999999998</v>
      </c>
      <c r="G1953" s="24" t="s">
        <v>2418</v>
      </c>
    </row>
    <row r="1954" spans="2:7" x14ac:dyDescent="0.25">
      <c r="B1954" s="23" t="s">
        <v>41</v>
      </c>
      <c r="C1954" s="27" t="s">
        <v>1001</v>
      </c>
      <c r="D1954" s="27" t="s">
        <v>3711</v>
      </c>
      <c r="E1954" s="27">
        <v>873</v>
      </c>
      <c r="F1954" s="27">
        <v>88.636849999999995</v>
      </c>
      <c r="G1954" s="24" t="s">
        <v>2418</v>
      </c>
    </row>
    <row r="1955" spans="2:7" x14ac:dyDescent="0.25">
      <c r="B1955" s="23" t="s">
        <v>41</v>
      </c>
      <c r="C1955" s="27" t="s">
        <v>1013</v>
      </c>
      <c r="D1955" s="27" t="s">
        <v>3712</v>
      </c>
      <c r="E1955" s="27">
        <v>616</v>
      </c>
      <c r="F1955" s="27">
        <v>65.663893999999999</v>
      </c>
      <c r="G1955" s="24" t="s">
        <v>2418</v>
      </c>
    </row>
    <row r="1956" spans="2:7" x14ac:dyDescent="0.25">
      <c r="B1956" s="23" t="s">
        <v>41</v>
      </c>
      <c r="C1956" s="27" t="s">
        <v>1013</v>
      </c>
      <c r="D1956" s="27" t="s">
        <v>3713</v>
      </c>
      <c r="E1956" s="27">
        <v>70</v>
      </c>
      <c r="F1956" s="27">
        <v>22.135876</v>
      </c>
      <c r="G1956" s="24" t="s">
        <v>2418</v>
      </c>
    </row>
    <row r="1957" spans="2:7" x14ac:dyDescent="0.25">
      <c r="B1957" s="23" t="s">
        <v>41</v>
      </c>
      <c r="C1957" s="27" t="s">
        <v>1013</v>
      </c>
      <c r="D1957" s="27" t="s">
        <v>3714</v>
      </c>
      <c r="E1957" s="27">
        <v>252</v>
      </c>
      <c r="F1957" s="27">
        <v>41.999504000000002</v>
      </c>
      <c r="G1957" s="24" t="s">
        <v>2418</v>
      </c>
    </row>
    <row r="1958" spans="2:7" x14ac:dyDescent="0.25">
      <c r="B1958" s="23" t="s">
        <v>41</v>
      </c>
      <c r="C1958" s="27" t="s">
        <v>1013</v>
      </c>
      <c r="D1958" s="27" t="s">
        <v>2439</v>
      </c>
      <c r="E1958" s="27">
        <v>238</v>
      </c>
      <c r="F1958" s="27">
        <v>40.816209000000001</v>
      </c>
      <c r="G1958" s="24" t="s">
        <v>2418</v>
      </c>
    </row>
    <row r="1959" spans="2:7" x14ac:dyDescent="0.25">
      <c r="B1959" s="23" t="s">
        <v>41</v>
      </c>
      <c r="C1959" s="27" t="s">
        <v>1013</v>
      </c>
      <c r="D1959" s="27" t="s">
        <v>46</v>
      </c>
      <c r="E1959" s="27">
        <v>350</v>
      </c>
      <c r="F1959" s="27">
        <v>49.496656999999999</v>
      </c>
      <c r="G1959" s="24" t="s">
        <v>2418</v>
      </c>
    </row>
    <row r="1960" spans="2:7" x14ac:dyDescent="0.25">
      <c r="B1960" s="23" t="s">
        <v>41</v>
      </c>
      <c r="C1960" s="27" t="s">
        <v>1013</v>
      </c>
      <c r="D1960" s="27" t="s">
        <v>3171</v>
      </c>
      <c r="E1960" s="27">
        <v>231</v>
      </c>
      <c r="F1960" s="27">
        <v>40.211505000000002</v>
      </c>
      <c r="G1960" s="24" t="s">
        <v>2418</v>
      </c>
    </row>
    <row r="1961" spans="2:7" x14ac:dyDescent="0.25">
      <c r="B1961" s="23" t="s">
        <v>41</v>
      </c>
      <c r="C1961" s="27" t="s">
        <v>1013</v>
      </c>
      <c r="D1961" s="27" t="s">
        <v>3715</v>
      </c>
      <c r="E1961" s="27">
        <v>700</v>
      </c>
      <c r="F1961" s="27">
        <v>69.997663000000003</v>
      </c>
      <c r="G1961" s="24" t="s">
        <v>2418</v>
      </c>
    </row>
    <row r="1962" spans="2:7" x14ac:dyDescent="0.25">
      <c r="B1962" s="23" t="s">
        <v>41</v>
      </c>
      <c r="C1962" s="27" t="s">
        <v>1013</v>
      </c>
      <c r="D1962" s="27" t="s">
        <v>2493</v>
      </c>
      <c r="E1962" s="27">
        <v>700</v>
      </c>
      <c r="F1962" s="27">
        <v>69.997663000000003</v>
      </c>
      <c r="G1962" s="24" t="s">
        <v>2418</v>
      </c>
    </row>
    <row r="1963" spans="2:7" x14ac:dyDescent="0.25">
      <c r="B1963" s="23" t="s">
        <v>41</v>
      </c>
      <c r="C1963" s="27" t="s">
        <v>1013</v>
      </c>
      <c r="D1963" s="27" t="s">
        <v>3716</v>
      </c>
      <c r="E1963" s="27">
        <v>686</v>
      </c>
      <c r="F1963" s="27">
        <v>69.294197999999994</v>
      </c>
      <c r="G1963" s="24" t="s">
        <v>2418</v>
      </c>
    </row>
    <row r="1964" spans="2:7" x14ac:dyDescent="0.25">
      <c r="B1964" s="23" t="s">
        <v>41</v>
      </c>
      <c r="C1964" s="27" t="s">
        <v>1013</v>
      </c>
      <c r="D1964" s="27" t="s">
        <v>3717</v>
      </c>
      <c r="E1964" s="27">
        <v>154</v>
      </c>
      <c r="F1964" s="27">
        <v>32.832678000000001</v>
      </c>
      <c r="G1964" s="24" t="s">
        <v>2418</v>
      </c>
    </row>
    <row r="1965" spans="2:7" x14ac:dyDescent="0.25">
      <c r="B1965" s="23" t="s">
        <v>41</v>
      </c>
      <c r="C1965" s="27" t="s">
        <v>1013</v>
      </c>
      <c r="D1965" s="27" t="s">
        <v>3718</v>
      </c>
      <c r="E1965" s="27">
        <v>686</v>
      </c>
      <c r="F1965" s="27">
        <v>69.294197999999994</v>
      </c>
      <c r="G1965" s="24" t="s">
        <v>2418</v>
      </c>
    </row>
    <row r="1966" spans="2:7" x14ac:dyDescent="0.25">
      <c r="B1966" s="23" t="s">
        <v>41</v>
      </c>
      <c r="C1966" s="27" t="s">
        <v>1013</v>
      </c>
      <c r="D1966" s="27" t="s">
        <v>3719</v>
      </c>
      <c r="E1966" s="27">
        <v>1260</v>
      </c>
      <c r="F1966" s="27">
        <v>93.909184999999994</v>
      </c>
      <c r="G1966" s="24" t="s">
        <v>2418</v>
      </c>
    </row>
    <row r="1967" spans="2:7" x14ac:dyDescent="0.25">
      <c r="B1967" s="23" t="s">
        <v>41</v>
      </c>
      <c r="C1967" s="27" t="s">
        <v>1013</v>
      </c>
      <c r="D1967" s="27" t="s">
        <v>3720</v>
      </c>
      <c r="E1967" s="27">
        <v>679</v>
      </c>
      <c r="F1967" s="27">
        <v>68.939772000000005</v>
      </c>
      <c r="G1967" s="24" t="s">
        <v>2418</v>
      </c>
    </row>
    <row r="1968" spans="2:7" x14ac:dyDescent="0.25">
      <c r="B1968" s="23" t="s">
        <v>41</v>
      </c>
      <c r="C1968" s="27" t="s">
        <v>1042</v>
      </c>
      <c r="D1968" s="27" t="s">
        <v>3721</v>
      </c>
      <c r="E1968" s="27">
        <v>900</v>
      </c>
      <c r="F1968" s="27">
        <v>89.996994999999998</v>
      </c>
      <c r="G1968" s="24" t="s">
        <v>2418</v>
      </c>
    </row>
    <row r="1969" spans="2:7" x14ac:dyDescent="0.25">
      <c r="B1969" s="23" t="s">
        <v>41</v>
      </c>
      <c r="C1969" s="27" t="s">
        <v>1042</v>
      </c>
      <c r="D1969" s="27" t="s">
        <v>3110</v>
      </c>
      <c r="E1969" s="27">
        <v>117</v>
      </c>
      <c r="F1969" s="27">
        <v>32.449829999999999</v>
      </c>
      <c r="G1969" s="24" t="s">
        <v>2418</v>
      </c>
    </row>
    <row r="1970" spans="2:7" x14ac:dyDescent="0.25">
      <c r="B1970" s="23" t="s">
        <v>41</v>
      </c>
      <c r="C1970" s="27" t="s">
        <v>1042</v>
      </c>
      <c r="D1970" s="27" t="s">
        <v>3722</v>
      </c>
      <c r="E1970" s="27">
        <v>216</v>
      </c>
      <c r="F1970" s="27">
        <v>44.090473000000003</v>
      </c>
      <c r="G1970" s="24" t="s">
        <v>2418</v>
      </c>
    </row>
    <row r="1971" spans="2:7" x14ac:dyDescent="0.25">
      <c r="B1971" s="23" t="s">
        <v>41</v>
      </c>
      <c r="C1971" s="27" t="s">
        <v>1042</v>
      </c>
      <c r="D1971" s="27" t="s">
        <v>3723</v>
      </c>
      <c r="E1971" s="27">
        <v>540</v>
      </c>
      <c r="F1971" s="27">
        <v>69.712312999999995</v>
      </c>
      <c r="G1971" s="24" t="s">
        <v>2418</v>
      </c>
    </row>
    <row r="1972" spans="2:7" x14ac:dyDescent="0.25">
      <c r="B1972" s="23" t="s">
        <v>41</v>
      </c>
      <c r="C1972" s="27" t="s">
        <v>1042</v>
      </c>
      <c r="D1972" s="27" t="s">
        <v>3724</v>
      </c>
      <c r="E1972" s="27">
        <v>900</v>
      </c>
      <c r="F1972" s="27">
        <v>89.996994999999998</v>
      </c>
      <c r="G1972" s="24" t="s">
        <v>2418</v>
      </c>
    </row>
    <row r="1973" spans="2:7" x14ac:dyDescent="0.25">
      <c r="B1973" s="23" t="s">
        <v>41</v>
      </c>
      <c r="C1973" s="27" t="s">
        <v>1042</v>
      </c>
      <c r="D1973" s="27" t="s">
        <v>2445</v>
      </c>
      <c r="E1973" s="27">
        <v>810</v>
      </c>
      <c r="F1973" s="27">
        <v>85.378934000000001</v>
      </c>
      <c r="G1973" s="24" t="s">
        <v>2418</v>
      </c>
    </row>
    <row r="1974" spans="2:7" x14ac:dyDescent="0.25">
      <c r="B1974" s="23" t="s">
        <v>41</v>
      </c>
      <c r="C1974" s="27" t="s">
        <v>1042</v>
      </c>
      <c r="D1974" s="27" t="s">
        <v>3725</v>
      </c>
      <c r="E1974" s="27">
        <v>891</v>
      </c>
      <c r="F1974" s="27">
        <v>89.545910000000006</v>
      </c>
      <c r="G1974" s="24" t="s">
        <v>2418</v>
      </c>
    </row>
    <row r="1975" spans="2:7" x14ac:dyDescent="0.25">
      <c r="B1975" s="23" t="s">
        <v>41</v>
      </c>
      <c r="C1975" s="27" t="s">
        <v>1042</v>
      </c>
      <c r="D1975" s="27" t="s">
        <v>3726</v>
      </c>
      <c r="E1975" s="27">
        <v>603</v>
      </c>
      <c r="F1975" s="27">
        <v>73.666534999999996</v>
      </c>
      <c r="G1975" s="24" t="s">
        <v>2418</v>
      </c>
    </row>
    <row r="1976" spans="2:7" x14ac:dyDescent="0.25">
      <c r="B1976" s="23" t="s">
        <v>41</v>
      </c>
      <c r="C1976" s="27" t="s">
        <v>1105</v>
      </c>
      <c r="D1976" s="27" t="s">
        <v>3727</v>
      </c>
      <c r="E1976" s="27">
        <v>800</v>
      </c>
      <c r="F1976" s="27">
        <v>79.997328999999993</v>
      </c>
      <c r="G1976" s="24" t="s">
        <v>2418</v>
      </c>
    </row>
    <row r="1977" spans="2:7" x14ac:dyDescent="0.25">
      <c r="B1977" s="23" t="s">
        <v>41</v>
      </c>
      <c r="C1977" s="27" t="s">
        <v>1105</v>
      </c>
      <c r="D1977" s="27" t="s">
        <v>3619</v>
      </c>
      <c r="E1977" s="27">
        <v>776</v>
      </c>
      <c r="F1977" s="27">
        <v>78.788310999999993</v>
      </c>
      <c r="G1977" s="24" t="s">
        <v>2418</v>
      </c>
    </row>
    <row r="1978" spans="2:7" x14ac:dyDescent="0.25">
      <c r="B1978" s="23" t="s">
        <v>41</v>
      </c>
      <c r="C1978" s="27" t="s">
        <v>1105</v>
      </c>
      <c r="D1978" s="27" t="s">
        <v>2893</v>
      </c>
      <c r="E1978" s="27">
        <v>592</v>
      </c>
      <c r="F1978" s="27">
        <v>68.816907999999998</v>
      </c>
      <c r="G1978" s="24" t="s">
        <v>2418</v>
      </c>
    </row>
    <row r="1979" spans="2:7" x14ac:dyDescent="0.25">
      <c r="B1979" s="23" t="s">
        <v>41</v>
      </c>
      <c r="C1979" s="27" t="s">
        <v>1105</v>
      </c>
      <c r="D1979" s="27" t="s">
        <v>662</v>
      </c>
      <c r="E1979" s="27">
        <v>1136</v>
      </c>
      <c r="F1979" s="27">
        <v>95.326469000000003</v>
      </c>
      <c r="G1979" s="24" t="s">
        <v>2418</v>
      </c>
    </row>
    <row r="1980" spans="2:7" x14ac:dyDescent="0.25">
      <c r="B1980" s="23" t="s">
        <v>41</v>
      </c>
      <c r="C1980" s="27" t="s">
        <v>1105</v>
      </c>
      <c r="D1980" s="27" t="s">
        <v>3728</v>
      </c>
      <c r="E1980" s="27">
        <v>800</v>
      </c>
      <c r="F1980" s="27">
        <v>79.997328999999993</v>
      </c>
      <c r="G1980" s="24" t="s">
        <v>2418</v>
      </c>
    </row>
    <row r="1981" spans="2:7" x14ac:dyDescent="0.25">
      <c r="B1981" s="23" t="s">
        <v>41</v>
      </c>
      <c r="C1981" s="27" t="s">
        <v>1105</v>
      </c>
      <c r="D1981" s="27" t="s">
        <v>1105</v>
      </c>
      <c r="E1981" s="27">
        <v>1576</v>
      </c>
      <c r="F1981" s="27">
        <v>112.277928</v>
      </c>
      <c r="G1981" s="24" t="s">
        <v>2418</v>
      </c>
    </row>
    <row r="1982" spans="2:7" x14ac:dyDescent="0.25">
      <c r="B1982" s="23" t="s">
        <v>41</v>
      </c>
      <c r="C1982" s="27" t="s">
        <v>1105</v>
      </c>
      <c r="D1982" s="27" t="s">
        <v>1584</v>
      </c>
      <c r="E1982" s="27">
        <v>464</v>
      </c>
      <c r="F1982" s="27">
        <v>60.925013999999997</v>
      </c>
      <c r="G1982" s="24" t="s">
        <v>2418</v>
      </c>
    </row>
    <row r="1983" spans="2:7" x14ac:dyDescent="0.25">
      <c r="B1983" s="23" t="s">
        <v>41</v>
      </c>
      <c r="C1983" s="27" t="s">
        <v>1105</v>
      </c>
      <c r="D1983" s="27" t="s">
        <v>3729</v>
      </c>
      <c r="E1983" s="27">
        <v>776</v>
      </c>
      <c r="F1983" s="27">
        <v>78.788310999999993</v>
      </c>
      <c r="G1983" s="24" t="s">
        <v>2418</v>
      </c>
    </row>
    <row r="1984" spans="2:7" x14ac:dyDescent="0.25">
      <c r="B1984" s="23" t="s">
        <v>41</v>
      </c>
      <c r="C1984" s="27" t="s">
        <v>1074</v>
      </c>
      <c r="D1984" s="27" t="s">
        <v>2160</v>
      </c>
      <c r="E1984" s="27">
        <v>800</v>
      </c>
      <c r="F1984" s="27">
        <v>79.997328999999993</v>
      </c>
      <c r="G1984" s="24" t="s">
        <v>2418</v>
      </c>
    </row>
    <row r="1985" spans="2:7" x14ac:dyDescent="0.25">
      <c r="B1985" s="23" t="s">
        <v>41</v>
      </c>
      <c r="C1985" s="27" t="s">
        <v>1074</v>
      </c>
      <c r="D1985" s="27" t="s">
        <v>3730</v>
      </c>
      <c r="E1985" s="27">
        <v>760</v>
      </c>
      <c r="F1985" s="27">
        <v>77.971883000000005</v>
      </c>
      <c r="G1985" s="24" t="s">
        <v>2418</v>
      </c>
    </row>
    <row r="1986" spans="2:7" x14ac:dyDescent="0.25">
      <c r="B1986" s="23" t="s">
        <v>41</v>
      </c>
      <c r="C1986" s="27" t="s">
        <v>1074</v>
      </c>
      <c r="D1986" s="27" t="s">
        <v>2956</v>
      </c>
      <c r="E1986" s="27">
        <v>496</v>
      </c>
      <c r="F1986" s="27">
        <v>62.990766999999998</v>
      </c>
      <c r="G1986" s="24" t="s">
        <v>2418</v>
      </c>
    </row>
    <row r="1987" spans="2:7" x14ac:dyDescent="0.25">
      <c r="B1987" s="23" t="s">
        <v>41</v>
      </c>
      <c r="C1987" s="27" t="s">
        <v>1074</v>
      </c>
      <c r="D1987" s="27" t="s">
        <v>3731</v>
      </c>
      <c r="E1987" s="27">
        <v>1536</v>
      </c>
      <c r="F1987" s="27">
        <v>110.844111</v>
      </c>
      <c r="G1987" s="24" t="s">
        <v>2418</v>
      </c>
    </row>
    <row r="1988" spans="2:7" x14ac:dyDescent="0.25">
      <c r="B1988" s="23" t="s">
        <v>41</v>
      </c>
      <c r="C1988" s="27" t="s">
        <v>1074</v>
      </c>
      <c r="D1988" s="27" t="s">
        <v>688</v>
      </c>
      <c r="E1988" s="27">
        <v>2512</v>
      </c>
      <c r="F1988" s="27">
        <v>141.745396</v>
      </c>
      <c r="G1988" s="24" t="s">
        <v>2415</v>
      </c>
    </row>
    <row r="1989" spans="2:7" x14ac:dyDescent="0.25">
      <c r="B1989" s="23" t="s">
        <v>41</v>
      </c>
      <c r="C1989" s="27" t="s">
        <v>1074</v>
      </c>
      <c r="D1989" s="27" t="s">
        <v>3732</v>
      </c>
      <c r="E1989" s="27">
        <v>1576</v>
      </c>
      <c r="F1989" s="27">
        <v>112.277928</v>
      </c>
      <c r="G1989" s="24" t="s">
        <v>2418</v>
      </c>
    </row>
    <row r="1990" spans="2:7" x14ac:dyDescent="0.25">
      <c r="B1990" s="23" t="s">
        <v>41</v>
      </c>
      <c r="C1990" s="27" t="s">
        <v>1074</v>
      </c>
      <c r="D1990" s="27" t="s">
        <v>3733</v>
      </c>
      <c r="E1990" s="27">
        <v>800</v>
      </c>
      <c r="F1990" s="27">
        <v>79.997328999999993</v>
      </c>
      <c r="G1990" s="24" t="s">
        <v>2418</v>
      </c>
    </row>
    <row r="1991" spans="2:7" x14ac:dyDescent="0.25">
      <c r="B1991" s="23" t="s">
        <v>41</v>
      </c>
      <c r="C1991" s="27" t="s">
        <v>1074</v>
      </c>
      <c r="D1991" s="27" t="s">
        <v>3734</v>
      </c>
      <c r="E1991" s="27">
        <v>696</v>
      </c>
      <c r="F1991" s="27">
        <v>74.616867999999997</v>
      </c>
      <c r="G1991" s="24" t="s">
        <v>2418</v>
      </c>
    </row>
    <row r="1992" spans="2:7" x14ac:dyDescent="0.25">
      <c r="B1992" s="23" t="s">
        <v>41</v>
      </c>
      <c r="C1992" s="27" t="s">
        <v>1074</v>
      </c>
      <c r="D1992" s="27" t="s">
        <v>3735</v>
      </c>
      <c r="E1992" s="27">
        <v>800</v>
      </c>
      <c r="F1992" s="27">
        <v>79.997328999999993</v>
      </c>
      <c r="G1992" s="24" t="s">
        <v>2418</v>
      </c>
    </row>
    <row r="1993" spans="2:7" x14ac:dyDescent="0.25">
      <c r="B1993" s="23" t="s">
        <v>41</v>
      </c>
      <c r="C1993" s="27" t="s">
        <v>1074</v>
      </c>
      <c r="D1993" s="27" t="s">
        <v>3736</v>
      </c>
      <c r="E1993" s="27">
        <v>792</v>
      </c>
      <c r="F1993" s="27">
        <v>79.596363999999994</v>
      </c>
      <c r="G1993" s="24" t="s">
        <v>2418</v>
      </c>
    </row>
    <row r="1994" spans="2:7" x14ac:dyDescent="0.25">
      <c r="B1994" s="23" t="s">
        <v>41</v>
      </c>
      <c r="C1994" s="27" t="s">
        <v>1074</v>
      </c>
      <c r="D1994" s="27" t="s">
        <v>1074</v>
      </c>
      <c r="E1994" s="27">
        <v>2576</v>
      </c>
      <c r="F1994" s="27">
        <v>143.53932499999999</v>
      </c>
      <c r="G1994" s="24" t="s">
        <v>2415</v>
      </c>
    </row>
    <row r="1995" spans="2:7" x14ac:dyDescent="0.25">
      <c r="B1995" s="23" t="s">
        <v>41</v>
      </c>
      <c r="C1995" s="27" t="s">
        <v>1074</v>
      </c>
      <c r="D1995" s="27" t="s">
        <v>2493</v>
      </c>
      <c r="E1995" s="27">
        <v>1392</v>
      </c>
      <c r="F1995" s="27">
        <v>105.52109</v>
      </c>
      <c r="G1995" s="24" t="s">
        <v>2418</v>
      </c>
    </row>
    <row r="1996" spans="2:7" x14ac:dyDescent="0.25">
      <c r="B1996" s="23" t="s">
        <v>41</v>
      </c>
      <c r="C1996" s="27" t="s">
        <v>1074</v>
      </c>
      <c r="D1996" s="27" t="s">
        <v>3737</v>
      </c>
      <c r="E1996" s="27">
        <v>800</v>
      </c>
      <c r="F1996" s="27">
        <v>79.997328999999993</v>
      </c>
      <c r="G1996" s="24" t="s">
        <v>2418</v>
      </c>
    </row>
    <row r="1997" spans="2:7" x14ac:dyDescent="0.25">
      <c r="B1997" s="23" t="s">
        <v>41</v>
      </c>
      <c r="C1997" s="27" t="s">
        <v>1074</v>
      </c>
      <c r="D1997" s="27" t="s">
        <v>3738</v>
      </c>
      <c r="E1997" s="27">
        <v>800</v>
      </c>
      <c r="F1997" s="27">
        <v>79.997328999999993</v>
      </c>
      <c r="G1997" s="24" t="s">
        <v>2418</v>
      </c>
    </row>
    <row r="1998" spans="2:7" x14ac:dyDescent="0.25">
      <c r="B1998" s="23" t="s">
        <v>41</v>
      </c>
      <c r="C1998" s="27" t="s">
        <v>1074</v>
      </c>
      <c r="D1998" s="27" t="s">
        <v>3739</v>
      </c>
      <c r="E1998" s="27">
        <v>792</v>
      </c>
      <c r="F1998" s="27">
        <v>79.596363999999994</v>
      </c>
      <c r="G1998" s="24" t="s">
        <v>2418</v>
      </c>
    </row>
    <row r="1999" spans="2:7" x14ac:dyDescent="0.25">
      <c r="B1999" s="23" t="s">
        <v>41</v>
      </c>
      <c r="C1999" s="27" t="s">
        <v>1074</v>
      </c>
      <c r="D1999" s="27" t="s">
        <v>3740</v>
      </c>
      <c r="E1999" s="27">
        <v>784</v>
      </c>
      <c r="F1999" s="27">
        <v>79.193369000000004</v>
      </c>
      <c r="G1999" s="24" t="s">
        <v>2418</v>
      </c>
    </row>
    <row r="2000" spans="2:7" x14ac:dyDescent="0.25">
      <c r="B2000" s="23" t="s">
        <v>41</v>
      </c>
      <c r="C2000" s="27" t="s">
        <v>1074</v>
      </c>
      <c r="D2000" s="27" t="s">
        <v>3741</v>
      </c>
      <c r="E2000" s="27">
        <v>800</v>
      </c>
      <c r="F2000" s="27">
        <v>79.997328999999993</v>
      </c>
      <c r="G2000" s="24" t="s">
        <v>2418</v>
      </c>
    </row>
    <row r="2001" spans="2:7" x14ac:dyDescent="0.25">
      <c r="B2001" s="23" t="s">
        <v>41</v>
      </c>
      <c r="C2001" s="27" t="s">
        <v>1087</v>
      </c>
      <c r="D2001" s="27" t="s">
        <v>3237</v>
      </c>
      <c r="E2001" s="27">
        <v>376</v>
      </c>
      <c r="F2001" s="27">
        <v>54.844386</v>
      </c>
      <c r="G2001" s="24" t="s">
        <v>2418</v>
      </c>
    </row>
    <row r="2002" spans="2:7" x14ac:dyDescent="0.25">
      <c r="B2002" s="23" t="s">
        <v>41</v>
      </c>
      <c r="C2002" s="27" t="s">
        <v>1087</v>
      </c>
      <c r="D2002" s="27" t="s">
        <v>3742</v>
      </c>
      <c r="E2002" s="27">
        <v>800</v>
      </c>
      <c r="F2002" s="27">
        <v>79.997328999999993</v>
      </c>
      <c r="G2002" s="24" t="s">
        <v>2418</v>
      </c>
    </row>
    <row r="2003" spans="2:7" x14ac:dyDescent="0.25">
      <c r="B2003" s="23" t="s">
        <v>41</v>
      </c>
      <c r="C2003" s="27" t="s">
        <v>1087</v>
      </c>
      <c r="D2003" s="27" t="s">
        <v>3743</v>
      </c>
      <c r="E2003" s="27">
        <v>792</v>
      </c>
      <c r="F2003" s="27">
        <v>79.596363999999994</v>
      </c>
      <c r="G2003" s="24" t="s">
        <v>2418</v>
      </c>
    </row>
    <row r="2004" spans="2:7" x14ac:dyDescent="0.25">
      <c r="B2004" s="23" t="s">
        <v>41</v>
      </c>
      <c r="C2004" s="27" t="s">
        <v>1087</v>
      </c>
      <c r="D2004" s="27" t="s">
        <v>3744</v>
      </c>
      <c r="E2004" s="27">
        <v>304</v>
      </c>
      <c r="F2004" s="27">
        <v>49.314697000000002</v>
      </c>
      <c r="G2004" s="24" t="s">
        <v>2418</v>
      </c>
    </row>
    <row r="2005" spans="2:7" x14ac:dyDescent="0.25">
      <c r="B2005" s="23" t="s">
        <v>41</v>
      </c>
      <c r="C2005" s="27" t="s">
        <v>1087</v>
      </c>
      <c r="D2005" s="27" t="s">
        <v>3745</v>
      </c>
      <c r="E2005" s="27">
        <v>784</v>
      </c>
      <c r="F2005" s="27">
        <v>79.193369000000004</v>
      </c>
      <c r="G2005" s="24" t="s">
        <v>2418</v>
      </c>
    </row>
    <row r="2006" spans="2:7" x14ac:dyDescent="0.25">
      <c r="B2006" s="23" t="s">
        <v>41</v>
      </c>
      <c r="C2006" s="27" t="s">
        <v>1087</v>
      </c>
      <c r="D2006" s="27" t="s">
        <v>3746</v>
      </c>
      <c r="E2006" s="27">
        <v>552</v>
      </c>
      <c r="F2006" s="27">
        <v>66.451466999999994</v>
      </c>
      <c r="G2006" s="24" t="s">
        <v>2418</v>
      </c>
    </row>
    <row r="2007" spans="2:7" x14ac:dyDescent="0.25">
      <c r="B2007" s="23" t="s">
        <v>41</v>
      </c>
      <c r="C2007" s="27" t="s">
        <v>1087</v>
      </c>
      <c r="D2007" s="27" t="s">
        <v>3093</v>
      </c>
      <c r="E2007" s="27">
        <v>800</v>
      </c>
      <c r="F2007" s="27">
        <v>79.997328999999993</v>
      </c>
      <c r="G2007" s="24" t="s">
        <v>2418</v>
      </c>
    </row>
    <row r="2008" spans="2:7" x14ac:dyDescent="0.25">
      <c r="B2008" s="23" t="s">
        <v>41</v>
      </c>
      <c r="C2008" s="27" t="s">
        <v>1087</v>
      </c>
      <c r="D2008" s="27" t="s">
        <v>1482</v>
      </c>
      <c r="E2008" s="27">
        <v>800</v>
      </c>
      <c r="F2008" s="27">
        <v>79.997328999999993</v>
      </c>
      <c r="G2008" s="24" t="s">
        <v>2418</v>
      </c>
    </row>
    <row r="2009" spans="2:7" x14ac:dyDescent="0.25">
      <c r="B2009" s="23" t="s">
        <v>41</v>
      </c>
      <c r="C2009" s="27" t="s">
        <v>1087</v>
      </c>
      <c r="D2009" s="27" t="s">
        <v>2070</v>
      </c>
      <c r="E2009" s="27">
        <v>2360</v>
      </c>
      <c r="F2009" s="27">
        <v>137.39088699999999</v>
      </c>
      <c r="G2009" s="24" t="s">
        <v>2418</v>
      </c>
    </row>
    <row r="2010" spans="2:7" x14ac:dyDescent="0.25">
      <c r="B2010" s="23" t="s">
        <v>41</v>
      </c>
      <c r="C2010" s="27" t="s">
        <v>1093</v>
      </c>
      <c r="D2010" s="27" t="s">
        <v>3747</v>
      </c>
      <c r="E2010" s="27">
        <v>234</v>
      </c>
      <c r="F2010" s="27">
        <v>45.890788999999998</v>
      </c>
      <c r="G2010" s="24" t="s">
        <v>2418</v>
      </c>
    </row>
    <row r="2011" spans="2:7" x14ac:dyDescent="0.25">
      <c r="B2011" s="23" t="s">
        <v>41</v>
      </c>
      <c r="C2011" s="27" t="s">
        <v>1093</v>
      </c>
      <c r="D2011" s="27" t="s">
        <v>3748</v>
      </c>
      <c r="E2011" s="27">
        <v>810</v>
      </c>
      <c r="F2011" s="27">
        <v>85.378934000000001</v>
      </c>
      <c r="G2011" s="24" t="s">
        <v>2418</v>
      </c>
    </row>
    <row r="2012" spans="2:7" x14ac:dyDescent="0.25">
      <c r="B2012" s="23" t="s">
        <v>41</v>
      </c>
      <c r="C2012" s="27" t="s">
        <v>1093</v>
      </c>
      <c r="D2012" s="27" t="s">
        <v>3232</v>
      </c>
      <c r="E2012" s="27">
        <v>3618</v>
      </c>
      <c r="F2012" s="27">
        <v>180.42503300000001</v>
      </c>
      <c r="G2012" s="24" t="s">
        <v>2415</v>
      </c>
    </row>
    <row r="2013" spans="2:7" x14ac:dyDescent="0.25">
      <c r="B2013" s="23" t="s">
        <v>41</v>
      </c>
      <c r="C2013" s="27" t="s">
        <v>1093</v>
      </c>
      <c r="D2013" s="27" t="s">
        <v>3749</v>
      </c>
      <c r="E2013" s="27">
        <v>1800</v>
      </c>
      <c r="F2013" s="27">
        <v>127.270678</v>
      </c>
      <c r="G2013" s="24" t="s">
        <v>2418</v>
      </c>
    </row>
    <row r="2014" spans="2:7" x14ac:dyDescent="0.25">
      <c r="B2014" s="23" t="s">
        <v>41</v>
      </c>
      <c r="C2014" s="27" t="s">
        <v>1093</v>
      </c>
      <c r="D2014" s="27" t="s">
        <v>3750</v>
      </c>
      <c r="E2014" s="27">
        <v>900</v>
      </c>
      <c r="F2014" s="27">
        <v>89.996994999999998</v>
      </c>
      <c r="G2014" s="24" t="s">
        <v>2418</v>
      </c>
    </row>
    <row r="2015" spans="2:7" x14ac:dyDescent="0.25">
      <c r="B2015" s="23" t="s">
        <v>41</v>
      </c>
      <c r="C2015" s="27" t="s">
        <v>1093</v>
      </c>
      <c r="D2015" s="27" t="s">
        <v>3751</v>
      </c>
      <c r="E2015" s="27">
        <v>504</v>
      </c>
      <c r="F2015" s="27">
        <v>67.348584000000002</v>
      </c>
      <c r="G2015" s="24" t="s">
        <v>2418</v>
      </c>
    </row>
    <row r="2016" spans="2:7" x14ac:dyDescent="0.25">
      <c r="B2016" s="23" t="s">
        <v>41</v>
      </c>
      <c r="C2016" s="27" t="s">
        <v>1093</v>
      </c>
      <c r="D2016" s="27" t="s">
        <v>1178</v>
      </c>
      <c r="E2016" s="27">
        <v>900</v>
      </c>
      <c r="F2016" s="27">
        <v>89.996994999999998</v>
      </c>
      <c r="G2016" s="24" t="s">
        <v>2418</v>
      </c>
    </row>
    <row r="2017" spans="2:7" x14ac:dyDescent="0.25">
      <c r="B2017" s="23" t="s">
        <v>41</v>
      </c>
      <c r="C2017" s="27" t="s">
        <v>1093</v>
      </c>
      <c r="D2017" s="27" t="s">
        <v>3752</v>
      </c>
      <c r="E2017" s="27">
        <v>855</v>
      </c>
      <c r="F2017" s="27">
        <v>87.718367999999998</v>
      </c>
      <c r="G2017" s="24" t="s">
        <v>2418</v>
      </c>
    </row>
    <row r="2018" spans="2:7" x14ac:dyDescent="0.25">
      <c r="B2018" s="23" t="s">
        <v>41</v>
      </c>
      <c r="C2018" s="27" t="s">
        <v>1093</v>
      </c>
      <c r="D2018" s="27" t="s">
        <v>3076</v>
      </c>
      <c r="E2018" s="27">
        <v>900</v>
      </c>
      <c r="F2018" s="27">
        <v>89.996994999999998</v>
      </c>
      <c r="G2018" s="24" t="s">
        <v>2418</v>
      </c>
    </row>
    <row r="2019" spans="2:7" x14ac:dyDescent="0.25">
      <c r="B2019" s="23" t="s">
        <v>41</v>
      </c>
      <c r="C2019" s="27" t="s">
        <v>1093</v>
      </c>
      <c r="D2019" s="27" t="s">
        <v>2663</v>
      </c>
      <c r="E2019" s="27">
        <v>846</v>
      </c>
      <c r="F2019" s="27">
        <v>87.255500999999995</v>
      </c>
      <c r="G2019" s="24" t="s">
        <v>2418</v>
      </c>
    </row>
    <row r="2020" spans="2:7" x14ac:dyDescent="0.25">
      <c r="B2020" s="23" t="s">
        <v>41</v>
      </c>
      <c r="C2020" s="27" t="s">
        <v>1126</v>
      </c>
      <c r="D2020" s="27" t="s">
        <v>3753</v>
      </c>
      <c r="E2020" s="27">
        <v>288</v>
      </c>
      <c r="F2020" s="27">
        <v>58.787298</v>
      </c>
      <c r="G2020" s="24" t="s">
        <v>2418</v>
      </c>
    </row>
    <row r="2021" spans="2:7" x14ac:dyDescent="0.25">
      <c r="B2021" s="23" t="s">
        <v>41</v>
      </c>
      <c r="C2021" s="27" t="s">
        <v>1126</v>
      </c>
      <c r="D2021" s="27" t="s">
        <v>3754</v>
      </c>
      <c r="E2021" s="27">
        <v>1128</v>
      </c>
      <c r="F2021" s="27">
        <v>116.340667</v>
      </c>
      <c r="G2021" s="24" t="s">
        <v>2418</v>
      </c>
    </row>
    <row r="2022" spans="2:7" x14ac:dyDescent="0.25">
      <c r="B2022" s="23" t="s">
        <v>41</v>
      </c>
      <c r="C2022" s="27" t="s">
        <v>1126</v>
      </c>
      <c r="D2022" s="27" t="s">
        <v>3755</v>
      </c>
      <c r="E2022" s="27">
        <v>216</v>
      </c>
      <c r="F2022" s="27">
        <v>50.911396000000003</v>
      </c>
      <c r="G2022" s="24" t="s">
        <v>2418</v>
      </c>
    </row>
    <row r="2023" spans="2:7" x14ac:dyDescent="0.25">
      <c r="B2023" s="23" t="s">
        <v>41</v>
      </c>
      <c r="C2023" s="27" t="s">
        <v>1126</v>
      </c>
      <c r="D2023" s="27" t="s">
        <v>2713</v>
      </c>
      <c r="E2023" s="27">
        <v>360</v>
      </c>
      <c r="F2023" s="27">
        <v>65.726063999999994</v>
      </c>
      <c r="G2023" s="24" t="s">
        <v>2418</v>
      </c>
    </row>
    <row r="2024" spans="2:7" x14ac:dyDescent="0.25">
      <c r="B2024" s="23" t="s">
        <v>41</v>
      </c>
      <c r="C2024" s="27" t="s">
        <v>1126</v>
      </c>
      <c r="D2024" s="27" t="s">
        <v>3756</v>
      </c>
      <c r="E2024" s="27">
        <v>180</v>
      </c>
      <c r="F2024" s="27">
        <v>46.475580999999998</v>
      </c>
      <c r="G2024" s="24" t="s">
        <v>2418</v>
      </c>
    </row>
    <row r="2025" spans="2:7" x14ac:dyDescent="0.25">
      <c r="B2025" s="23" t="s">
        <v>41</v>
      </c>
      <c r="C2025" s="27" t="s">
        <v>1126</v>
      </c>
      <c r="D2025" s="27" t="s">
        <v>2458</v>
      </c>
      <c r="E2025" s="27">
        <v>984</v>
      </c>
      <c r="F2025" s="27">
        <v>108.661653</v>
      </c>
      <c r="G2025" s="24" t="s">
        <v>2418</v>
      </c>
    </row>
    <row r="2026" spans="2:7" x14ac:dyDescent="0.25">
      <c r="B2026" s="23" t="s">
        <v>41</v>
      </c>
      <c r="C2026" s="27" t="s">
        <v>1126</v>
      </c>
      <c r="D2026" s="27" t="s">
        <v>3757</v>
      </c>
      <c r="E2026" s="27">
        <v>36</v>
      </c>
      <c r="F2026" s="27">
        <v>20.784596000000001</v>
      </c>
      <c r="G2026" s="24" t="s">
        <v>2418</v>
      </c>
    </row>
    <row r="2027" spans="2:7" x14ac:dyDescent="0.25">
      <c r="B2027" s="23" t="s">
        <v>41</v>
      </c>
      <c r="C2027" s="27" t="s">
        <v>1126</v>
      </c>
      <c r="D2027" s="27" t="s">
        <v>3758</v>
      </c>
      <c r="E2027" s="27">
        <v>276</v>
      </c>
      <c r="F2027" s="27">
        <v>57.549551000000001</v>
      </c>
      <c r="G2027" s="24" t="s">
        <v>2418</v>
      </c>
    </row>
    <row r="2028" spans="2:7" x14ac:dyDescent="0.25">
      <c r="B2028" s="23" t="s">
        <v>41</v>
      </c>
      <c r="C2028" s="27" t="s">
        <v>1126</v>
      </c>
      <c r="D2028" s="27" t="s">
        <v>1126</v>
      </c>
      <c r="E2028" s="27">
        <v>1296</v>
      </c>
      <c r="F2028" s="27">
        <v>124.703158</v>
      </c>
      <c r="G2028" s="24" t="s">
        <v>2418</v>
      </c>
    </row>
    <row r="2029" spans="2:7" x14ac:dyDescent="0.25">
      <c r="B2029" s="23" t="s">
        <v>41</v>
      </c>
      <c r="C2029" s="27" t="s">
        <v>1126</v>
      </c>
      <c r="D2029" s="27" t="s">
        <v>1461</v>
      </c>
      <c r="E2029" s="27">
        <v>384</v>
      </c>
      <c r="F2029" s="27">
        <v>67.881540999999999</v>
      </c>
      <c r="G2029" s="24" t="s">
        <v>2418</v>
      </c>
    </row>
    <row r="2030" spans="2:7" x14ac:dyDescent="0.25">
      <c r="B2030" s="23" t="s">
        <v>41</v>
      </c>
      <c r="C2030" s="27" t="s">
        <v>1126</v>
      </c>
      <c r="D2030" s="27" t="s">
        <v>3759</v>
      </c>
      <c r="E2030" s="27">
        <v>1200</v>
      </c>
      <c r="F2030" s="27">
        <v>119.995993</v>
      </c>
      <c r="G2030" s="24" t="s">
        <v>2418</v>
      </c>
    </row>
    <row r="2031" spans="2:7" x14ac:dyDescent="0.25">
      <c r="B2031" s="23" t="s">
        <v>41</v>
      </c>
      <c r="C2031" s="27" t="s">
        <v>1126</v>
      </c>
      <c r="D2031" s="27" t="s">
        <v>3760</v>
      </c>
      <c r="E2031" s="27">
        <v>1152</v>
      </c>
      <c r="F2031" s="27">
        <v>117.571741</v>
      </c>
      <c r="G2031" s="24" t="s">
        <v>2418</v>
      </c>
    </row>
    <row r="2032" spans="2:7" x14ac:dyDescent="0.25">
      <c r="B2032" s="23" t="s">
        <v>41</v>
      </c>
      <c r="C2032" s="27" t="s">
        <v>1126</v>
      </c>
      <c r="D2032" s="27" t="s">
        <v>3761</v>
      </c>
      <c r="E2032" s="27">
        <v>324</v>
      </c>
      <c r="F2032" s="27">
        <v>62.353282</v>
      </c>
      <c r="G2032" s="24" t="s">
        <v>2418</v>
      </c>
    </row>
    <row r="2033" spans="2:7" x14ac:dyDescent="0.25">
      <c r="B2033" s="23" t="s">
        <v>41</v>
      </c>
      <c r="C2033" s="27" t="s">
        <v>1198</v>
      </c>
      <c r="D2033" s="27" t="s">
        <v>3133</v>
      </c>
      <c r="E2033" s="27">
        <v>800</v>
      </c>
      <c r="F2033" s="27">
        <v>79.997328999999993</v>
      </c>
      <c r="G2033" s="24" t="s">
        <v>2418</v>
      </c>
    </row>
    <row r="2034" spans="2:7" x14ac:dyDescent="0.25">
      <c r="B2034" s="23" t="s">
        <v>41</v>
      </c>
      <c r="C2034" s="27" t="s">
        <v>1198</v>
      </c>
      <c r="D2034" s="27" t="s">
        <v>3762</v>
      </c>
      <c r="E2034" s="27">
        <v>632</v>
      </c>
      <c r="F2034" s="27">
        <v>71.103684999999999</v>
      </c>
      <c r="G2034" s="24" t="s">
        <v>2418</v>
      </c>
    </row>
    <row r="2035" spans="2:7" x14ac:dyDescent="0.25">
      <c r="B2035" s="23" t="s">
        <v>41</v>
      </c>
      <c r="C2035" s="27" t="s">
        <v>1198</v>
      </c>
      <c r="D2035" s="27" t="s">
        <v>3763</v>
      </c>
      <c r="E2035" s="27">
        <v>696</v>
      </c>
      <c r="F2035" s="27">
        <v>74.616867999999997</v>
      </c>
      <c r="G2035" s="24" t="s">
        <v>2418</v>
      </c>
    </row>
    <row r="2036" spans="2:7" x14ac:dyDescent="0.25">
      <c r="B2036" s="23" t="s">
        <v>41</v>
      </c>
      <c r="C2036" s="27" t="s">
        <v>1198</v>
      </c>
      <c r="D2036" s="27" t="s">
        <v>1198</v>
      </c>
      <c r="E2036" s="27">
        <v>1536</v>
      </c>
      <c r="F2036" s="27">
        <v>110.844111</v>
      </c>
      <c r="G2036" s="24" t="s">
        <v>2418</v>
      </c>
    </row>
    <row r="2037" spans="2:7" x14ac:dyDescent="0.25">
      <c r="B2037" s="23" t="s">
        <v>41</v>
      </c>
      <c r="C2037" s="27" t="s">
        <v>1198</v>
      </c>
      <c r="D2037" s="27" t="s">
        <v>2431</v>
      </c>
      <c r="E2037" s="27">
        <v>800</v>
      </c>
      <c r="F2037" s="27">
        <v>79.997328999999993</v>
      </c>
      <c r="G2037" s="24" t="s">
        <v>2418</v>
      </c>
    </row>
    <row r="2038" spans="2:7" x14ac:dyDescent="0.25">
      <c r="B2038" s="23" t="s">
        <v>41</v>
      </c>
      <c r="C2038" s="27" t="s">
        <v>1198</v>
      </c>
      <c r="D2038" s="27" t="s">
        <v>2497</v>
      </c>
      <c r="E2038" s="27">
        <v>544</v>
      </c>
      <c r="F2038" s="27">
        <v>65.968198999999998</v>
      </c>
      <c r="G2038" s="24" t="s">
        <v>2418</v>
      </c>
    </row>
    <row r="2039" spans="2:7" x14ac:dyDescent="0.25">
      <c r="B2039" s="23" t="s">
        <v>41</v>
      </c>
      <c r="C2039" s="27" t="s">
        <v>1210</v>
      </c>
      <c r="D2039" s="27" t="s">
        <v>2485</v>
      </c>
      <c r="E2039" s="27">
        <v>1089</v>
      </c>
      <c r="F2039" s="27">
        <v>109.445001</v>
      </c>
      <c r="G2039" s="24" t="s">
        <v>2418</v>
      </c>
    </row>
    <row r="2040" spans="2:7" x14ac:dyDescent="0.25">
      <c r="B2040" s="23" t="s">
        <v>41</v>
      </c>
      <c r="C2040" s="27" t="s">
        <v>1210</v>
      </c>
      <c r="D2040" s="27" t="s">
        <v>3764</v>
      </c>
      <c r="E2040" s="27">
        <v>242</v>
      </c>
      <c r="F2040" s="27">
        <v>51.594208000000002</v>
      </c>
      <c r="G2040" s="24" t="s">
        <v>2418</v>
      </c>
    </row>
    <row r="2041" spans="2:7" x14ac:dyDescent="0.25">
      <c r="B2041" s="23" t="s">
        <v>41</v>
      </c>
      <c r="C2041" s="27" t="s">
        <v>1210</v>
      </c>
      <c r="D2041" s="27" t="s">
        <v>3765</v>
      </c>
      <c r="E2041" s="27">
        <v>484</v>
      </c>
      <c r="F2041" s="27">
        <v>72.964686999999998</v>
      </c>
      <c r="G2041" s="24" t="s">
        <v>2418</v>
      </c>
    </row>
    <row r="2042" spans="2:7" x14ac:dyDescent="0.25">
      <c r="B2042" s="23" t="s">
        <v>41</v>
      </c>
      <c r="C2042" s="27" t="s">
        <v>1210</v>
      </c>
      <c r="D2042" s="27" t="s">
        <v>3171</v>
      </c>
      <c r="E2042" s="27">
        <v>506</v>
      </c>
      <c r="F2042" s="27">
        <v>74.604498000000007</v>
      </c>
      <c r="G2042" s="24" t="s">
        <v>2418</v>
      </c>
    </row>
    <row r="2043" spans="2:7" x14ac:dyDescent="0.25">
      <c r="B2043" s="23" t="s">
        <v>41</v>
      </c>
      <c r="C2043" s="27" t="s">
        <v>1210</v>
      </c>
      <c r="D2043" s="27" t="s">
        <v>3766</v>
      </c>
      <c r="E2043" s="27">
        <v>110</v>
      </c>
      <c r="F2043" s="27">
        <v>34.784948999999997</v>
      </c>
      <c r="G2043" s="24" t="s">
        <v>2418</v>
      </c>
    </row>
    <row r="2044" spans="2:7" x14ac:dyDescent="0.25">
      <c r="B2044" s="23" t="s">
        <v>41</v>
      </c>
      <c r="C2044" s="27" t="s">
        <v>1210</v>
      </c>
      <c r="D2044" s="27" t="s">
        <v>3767</v>
      </c>
      <c r="E2044" s="27">
        <v>88</v>
      </c>
      <c r="F2044" s="27">
        <v>31.112625000000001</v>
      </c>
      <c r="G2044" s="24" t="s">
        <v>2418</v>
      </c>
    </row>
    <row r="2045" spans="2:7" x14ac:dyDescent="0.25">
      <c r="B2045" s="23" t="s">
        <v>41</v>
      </c>
      <c r="C2045" s="27" t="s">
        <v>1210</v>
      </c>
      <c r="D2045" s="27" t="s">
        <v>2555</v>
      </c>
      <c r="E2045" s="27">
        <v>517</v>
      </c>
      <c r="F2045" s="27">
        <v>75.411030999999994</v>
      </c>
      <c r="G2045" s="24" t="s">
        <v>2418</v>
      </c>
    </row>
    <row r="2046" spans="2:7" x14ac:dyDescent="0.25">
      <c r="B2046" s="23" t="s">
        <v>41</v>
      </c>
      <c r="C2046" s="27" t="s">
        <v>1210</v>
      </c>
      <c r="D2046" s="27" t="s">
        <v>1210</v>
      </c>
      <c r="E2046" s="27">
        <v>781</v>
      </c>
      <c r="F2046" s="27">
        <v>92.685458999999994</v>
      </c>
      <c r="G2046" s="24" t="s">
        <v>2418</v>
      </c>
    </row>
    <row r="2047" spans="2:7" x14ac:dyDescent="0.25">
      <c r="B2047" s="23" t="s">
        <v>41</v>
      </c>
      <c r="C2047" s="27" t="s">
        <v>1210</v>
      </c>
      <c r="D2047" s="27" t="s">
        <v>3768</v>
      </c>
      <c r="E2047" s="27">
        <v>33</v>
      </c>
      <c r="F2047" s="27">
        <v>19.052546</v>
      </c>
      <c r="G2047" s="24" t="s">
        <v>2418</v>
      </c>
    </row>
    <row r="2048" spans="2:7" x14ac:dyDescent="0.25">
      <c r="B2048" s="23" t="s">
        <v>41</v>
      </c>
      <c r="C2048" s="27" t="s">
        <v>1210</v>
      </c>
      <c r="D2048" s="27" t="s">
        <v>3769</v>
      </c>
      <c r="E2048" s="27">
        <v>1089</v>
      </c>
      <c r="F2048" s="27">
        <v>109.445001</v>
      </c>
      <c r="G2048" s="24" t="s">
        <v>2418</v>
      </c>
    </row>
    <row r="2049" spans="2:7" x14ac:dyDescent="0.25">
      <c r="B2049" s="23" t="s">
        <v>41</v>
      </c>
      <c r="C2049" s="27" t="s">
        <v>1227</v>
      </c>
      <c r="D2049" s="27" t="s">
        <v>2643</v>
      </c>
      <c r="E2049" s="27">
        <v>400</v>
      </c>
      <c r="F2049" s="27">
        <v>56.567608</v>
      </c>
      <c r="G2049" s="24" t="s">
        <v>2418</v>
      </c>
    </row>
    <row r="2050" spans="2:7" x14ac:dyDescent="0.25">
      <c r="B2050" s="23" t="s">
        <v>41</v>
      </c>
      <c r="C2050" s="27" t="s">
        <v>1227</v>
      </c>
      <c r="D2050" s="27" t="s">
        <v>3770</v>
      </c>
      <c r="E2050" s="27">
        <v>352</v>
      </c>
      <c r="F2050" s="27">
        <v>53.065227</v>
      </c>
      <c r="G2050" s="24" t="s">
        <v>2418</v>
      </c>
    </row>
    <row r="2051" spans="2:7" x14ac:dyDescent="0.25">
      <c r="B2051" s="23" t="s">
        <v>41</v>
      </c>
      <c r="C2051" s="27" t="s">
        <v>1227</v>
      </c>
      <c r="D2051" s="27" t="s">
        <v>3638</v>
      </c>
      <c r="E2051" s="27">
        <v>152</v>
      </c>
      <c r="F2051" s="27">
        <v>34.870980000000003</v>
      </c>
      <c r="G2051" s="24" t="s">
        <v>2418</v>
      </c>
    </row>
    <row r="2052" spans="2:7" x14ac:dyDescent="0.25">
      <c r="B2052" s="23" t="s">
        <v>41</v>
      </c>
      <c r="C2052" s="27" t="s">
        <v>1227</v>
      </c>
      <c r="D2052" s="27" t="s">
        <v>2940</v>
      </c>
      <c r="E2052" s="27">
        <v>144</v>
      </c>
      <c r="F2052" s="27">
        <v>33.940930999999999</v>
      </c>
      <c r="G2052" s="24" t="s">
        <v>2418</v>
      </c>
    </row>
    <row r="2053" spans="2:7" x14ac:dyDescent="0.25">
      <c r="B2053" s="23" t="s">
        <v>41</v>
      </c>
      <c r="C2053" s="27" t="s">
        <v>1227</v>
      </c>
      <c r="D2053" s="27" t="s">
        <v>3771</v>
      </c>
      <c r="E2053" s="27">
        <v>800</v>
      </c>
      <c r="F2053" s="27">
        <v>79.997328999999993</v>
      </c>
      <c r="G2053" s="24" t="s">
        <v>2418</v>
      </c>
    </row>
    <row r="2054" spans="2:7" x14ac:dyDescent="0.25">
      <c r="B2054" s="23" t="s">
        <v>41</v>
      </c>
      <c r="C2054" s="27" t="s">
        <v>1227</v>
      </c>
      <c r="D2054" s="27" t="s">
        <v>3772</v>
      </c>
      <c r="E2054" s="27">
        <v>536</v>
      </c>
      <c r="F2054" s="27">
        <v>65.481364999999997</v>
      </c>
      <c r="G2054" s="24" t="s">
        <v>2418</v>
      </c>
    </row>
    <row r="2055" spans="2:7" x14ac:dyDescent="0.25">
      <c r="B2055" s="23" t="s">
        <v>41</v>
      </c>
      <c r="C2055" s="27" t="s">
        <v>1227</v>
      </c>
      <c r="D2055" s="27" t="s">
        <v>3773</v>
      </c>
      <c r="E2055" s="27">
        <v>168</v>
      </c>
      <c r="F2055" s="27">
        <v>36.660358000000002</v>
      </c>
      <c r="G2055" s="24" t="s">
        <v>2418</v>
      </c>
    </row>
    <row r="2056" spans="2:7" x14ac:dyDescent="0.25">
      <c r="B2056" s="23" t="s">
        <v>41</v>
      </c>
      <c r="C2056" s="27" t="s">
        <v>1227</v>
      </c>
      <c r="D2056" s="27" t="s">
        <v>3774</v>
      </c>
      <c r="E2056" s="27">
        <v>232</v>
      </c>
      <c r="F2056" s="27">
        <v>43.080911999999998</v>
      </c>
      <c r="G2056" s="24" t="s">
        <v>2418</v>
      </c>
    </row>
    <row r="2057" spans="2:7" x14ac:dyDescent="0.25">
      <c r="B2057" s="23" t="s">
        <v>41</v>
      </c>
      <c r="C2057" s="27" t="s">
        <v>1227</v>
      </c>
      <c r="D2057" s="27" t="s">
        <v>3775</v>
      </c>
      <c r="E2057" s="27">
        <v>304</v>
      </c>
      <c r="F2057" s="27">
        <v>49.314697000000002</v>
      </c>
      <c r="G2057" s="24" t="s">
        <v>2418</v>
      </c>
    </row>
    <row r="2058" spans="2:7" x14ac:dyDescent="0.25">
      <c r="B2058" s="23" t="s">
        <v>41</v>
      </c>
      <c r="C2058" s="27" t="s">
        <v>1227</v>
      </c>
      <c r="D2058" s="27" t="s">
        <v>3776</v>
      </c>
      <c r="E2058" s="27">
        <v>136</v>
      </c>
      <c r="F2058" s="27">
        <v>32.984667000000002</v>
      </c>
      <c r="G2058" s="24" t="s">
        <v>2418</v>
      </c>
    </row>
    <row r="2059" spans="2:7" x14ac:dyDescent="0.25">
      <c r="B2059" s="23" t="s">
        <v>41</v>
      </c>
      <c r="C2059" s="27" t="s">
        <v>1227</v>
      </c>
      <c r="D2059" s="27" t="s">
        <v>3777</v>
      </c>
      <c r="E2059" s="27">
        <v>160</v>
      </c>
      <c r="F2059" s="27">
        <v>35.776857999999997</v>
      </c>
      <c r="G2059" s="24" t="s">
        <v>2418</v>
      </c>
    </row>
    <row r="2060" spans="2:7" x14ac:dyDescent="0.25">
      <c r="B2060" s="23" t="s">
        <v>41</v>
      </c>
      <c r="C2060" s="27" t="s">
        <v>1227</v>
      </c>
      <c r="D2060" s="27" t="s">
        <v>3778</v>
      </c>
      <c r="E2060" s="27">
        <v>144</v>
      </c>
      <c r="F2060" s="27">
        <v>33.940930999999999</v>
      </c>
      <c r="G2060" s="24" t="s">
        <v>2418</v>
      </c>
    </row>
    <row r="2061" spans="2:7" x14ac:dyDescent="0.25">
      <c r="B2061" s="23" t="s">
        <v>41</v>
      </c>
      <c r="C2061" s="27" t="s">
        <v>1227</v>
      </c>
      <c r="D2061" s="27" t="s">
        <v>3779</v>
      </c>
      <c r="E2061" s="27">
        <v>584</v>
      </c>
      <c r="F2061" s="27">
        <v>68.350369999999998</v>
      </c>
      <c r="G2061" s="24" t="s">
        <v>2418</v>
      </c>
    </row>
    <row r="2062" spans="2:7" x14ac:dyDescent="0.25">
      <c r="B2062" s="23" t="s">
        <v>41</v>
      </c>
      <c r="C2062" s="27" t="s">
        <v>1227</v>
      </c>
      <c r="D2062" s="27" t="s">
        <v>1227</v>
      </c>
      <c r="E2062" s="27">
        <v>800</v>
      </c>
      <c r="F2062" s="27">
        <v>79.997328999999993</v>
      </c>
      <c r="G2062" s="24" t="s">
        <v>2418</v>
      </c>
    </row>
    <row r="2063" spans="2:7" x14ac:dyDescent="0.25">
      <c r="B2063" s="23" t="s">
        <v>41</v>
      </c>
      <c r="C2063" s="27" t="s">
        <v>1227</v>
      </c>
      <c r="D2063" s="27" t="s">
        <v>3780</v>
      </c>
      <c r="E2063" s="27">
        <v>784</v>
      </c>
      <c r="F2063" s="27">
        <v>79.193369000000004</v>
      </c>
      <c r="G2063" s="24" t="s">
        <v>2418</v>
      </c>
    </row>
    <row r="2064" spans="2:7" x14ac:dyDescent="0.25">
      <c r="B2064" s="23" t="s">
        <v>41</v>
      </c>
      <c r="C2064" s="27" t="s">
        <v>1227</v>
      </c>
      <c r="D2064" s="27" t="s">
        <v>3781</v>
      </c>
      <c r="E2064" s="27">
        <v>224</v>
      </c>
      <c r="F2064" s="27">
        <v>42.331636000000003</v>
      </c>
      <c r="G2064" s="24" t="s">
        <v>2418</v>
      </c>
    </row>
    <row r="2065" spans="2:7" x14ac:dyDescent="0.25">
      <c r="B2065" s="23" t="s">
        <v>41</v>
      </c>
      <c r="C2065" s="27" t="s">
        <v>1227</v>
      </c>
      <c r="D2065" s="27" t="s">
        <v>3782</v>
      </c>
      <c r="E2065" s="27">
        <v>800</v>
      </c>
      <c r="F2065" s="27">
        <v>79.997328999999993</v>
      </c>
      <c r="G2065" s="24" t="s">
        <v>2418</v>
      </c>
    </row>
    <row r="2066" spans="2:7" x14ac:dyDescent="0.25">
      <c r="B2066" s="23" t="s">
        <v>41</v>
      </c>
      <c r="C2066" s="27" t="s">
        <v>1227</v>
      </c>
      <c r="D2066" s="27" t="s">
        <v>3783</v>
      </c>
      <c r="E2066" s="27">
        <v>1536</v>
      </c>
      <c r="F2066" s="27">
        <v>110.844111</v>
      </c>
      <c r="G2066" s="24" t="s">
        <v>2418</v>
      </c>
    </row>
    <row r="2067" spans="2:7" x14ac:dyDescent="0.25">
      <c r="B2067" s="23" t="s">
        <v>41</v>
      </c>
      <c r="C2067" s="27" t="s">
        <v>1227</v>
      </c>
      <c r="D2067" s="27" t="s">
        <v>2056</v>
      </c>
      <c r="E2067" s="27">
        <v>416</v>
      </c>
      <c r="F2067" s="27">
        <v>57.687828000000003</v>
      </c>
      <c r="G2067" s="24" t="s">
        <v>2418</v>
      </c>
    </row>
    <row r="2068" spans="2:7" x14ac:dyDescent="0.25">
      <c r="B2068" s="23" t="s">
        <v>41</v>
      </c>
      <c r="C2068" s="27" t="s">
        <v>1348</v>
      </c>
      <c r="D2068" s="27">
        <v>777</v>
      </c>
      <c r="E2068" s="27">
        <v>441</v>
      </c>
      <c r="F2068" s="27">
        <v>62.998980000000003</v>
      </c>
      <c r="G2068" s="24" t="s">
        <v>2418</v>
      </c>
    </row>
    <row r="2069" spans="2:7" x14ac:dyDescent="0.25">
      <c r="B2069" s="23" t="s">
        <v>41</v>
      </c>
      <c r="C2069" s="27" t="s">
        <v>1348</v>
      </c>
      <c r="D2069" s="27" t="s">
        <v>3662</v>
      </c>
      <c r="E2069" s="27">
        <v>576</v>
      </c>
      <c r="F2069" s="27">
        <v>71.998469999999998</v>
      </c>
      <c r="G2069" s="24" t="s">
        <v>2418</v>
      </c>
    </row>
    <row r="2070" spans="2:7" x14ac:dyDescent="0.25">
      <c r="B2070" s="23" t="s">
        <v>41</v>
      </c>
      <c r="C2070" s="27" t="s">
        <v>1348</v>
      </c>
      <c r="D2070" s="27" t="s">
        <v>2963</v>
      </c>
      <c r="E2070" s="27">
        <v>279</v>
      </c>
      <c r="F2070" s="27">
        <v>50.109372</v>
      </c>
      <c r="G2070" s="24" t="s">
        <v>2418</v>
      </c>
    </row>
    <row r="2071" spans="2:7" x14ac:dyDescent="0.25">
      <c r="B2071" s="23" t="s">
        <v>41</v>
      </c>
      <c r="C2071" s="27" t="s">
        <v>1348</v>
      </c>
      <c r="D2071" s="27" t="s">
        <v>3784</v>
      </c>
      <c r="E2071" s="27">
        <v>522</v>
      </c>
      <c r="F2071" s="27">
        <v>68.540639999999996</v>
      </c>
      <c r="G2071" s="24" t="s">
        <v>2418</v>
      </c>
    </row>
    <row r="2072" spans="2:7" x14ac:dyDescent="0.25">
      <c r="B2072" s="23" t="s">
        <v>41</v>
      </c>
      <c r="C2072" s="27" t="s">
        <v>1348</v>
      </c>
      <c r="D2072" s="27" t="s">
        <v>3785</v>
      </c>
      <c r="E2072" s="27">
        <v>297</v>
      </c>
      <c r="F2072" s="27">
        <v>51.700505999999997</v>
      </c>
      <c r="G2072" s="24" t="s">
        <v>2418</v>
      </c>
    </row>
    <row r="2073" spans="2:7" x14ac:dyDescent="0.25">
      <c r="B2073" s="23" t="s">
        <v>41</v>
      </c>
      <c r="C2073" s="27" t="s">
        <v>1348</v>
      </c>
      <c r="D2073" s="27" t="s">
        <v>1348</v>
      </c>
      <c r="E2073" s="27">
        <v>3249</v>
      </c>
      <c r="F2073" s="27">
        <v>170.97923700000001</v>
      </c>
      <c r="G2073" s="24" t="s">
        <v>2415</v>
      </c>
    </row>
    <row r="2074" spans="2:7" x14ac:dyDescent="0.25">
      <c r="B2074" s="23" t="s">
        <v>41</v>
      </c>
      <c r="C2074" s="27" t="s">
        <v>1348</v>
      </c>
      <c r="D2074" s="27" t="s">
        <v>3786</v>
      </c>
      <c r="E2074" s="27">
        <v>900</v>
      </c>
      <c r="F2074" s="27">
        <v>89.996994999999998</v>
      </c>
      <c r="G2074" s="24" t="s">
        <v>2418</v>
      </c>
    </row>
    <row r="2075" spans="2:7" x14ac:dyDescent="0.25">
      <c r="B2075" s="23" t="s">
        <v>41</v>
      </c>
      <c r="C2075" s="27" t="s">
        <v>1348</v>
      </c>
      <c r="D2075" s="27" t="s">
        <v>3787</v>
      </c>
      <c r="E2075" s="27">
        <v>846</v>
      </c>
      <c r="F2075" s="27">
        <v>87.255500999999995</v>
      </c>
      <c r="G2075" s="24" t="s">
        <v>2418</v>
      </c>
    </row>
    <row r="2076" spans="2:7" x14ac:dyDescent="0.25">
      <c r="B2076" s="23" t="s">
        <v>41</v>
      </c>
      <c r="C2076" s="27" t="s">
        <v>1348</v>
      </c>
      <c r="D2076" s="27" t="s">
        <v>3788</v>
      </c>
      <c r="E2076" s="27">
        <v>414</v>
      </c>
      <c r="F2076" s="27">
        <v>61.040042999999997</v>
      </c>
      <c r="G2076" s="24" t="s">
        <v>2418</v>
      </c>
    </row>
    <row r="2077" spans="2:7" x14ac:dyDescent="0.25">
      <c r="B2077" s="23" t="s">
        <v>41</v>
      </c>
      <c r="C2077" s="27" t="s">
        <v>1348</v>
      </c>
      <c r="D2077" s="27" t="s">
        <v>3789</v>
      </c>
      <c r="E2077" s="27">
        <v>90</v>
      </c>
      <c r="F2077" s="27">
        <v>28.460412999999999</v>
      </c>
      <c r="G2077" s="24" t="s">
        <v>2418</v>
      </c>
    </row>
    <row r="2078" spans="2:7" x14ac:dyDescent="0.25">
      <c r="B2078" s="23" t="s">
        <v>41</v>
      </c>
      <c r="C2078" s="27" t="s">
        <v>1353</v>
      </c>
      <c r="D2078" s="27" t="s">
        <v>3598</v>
      </c>
      <c r="E2078" s="27">
        <v>48</v>
      </c>
      <c r="F2078" s="27">
        <v>19.595884999999999</v>
      </c>
      <c r="G2078" s="24" t="s">
        <v>2418</v>
      </c>
    </row>
    <row r="2079" spans="2:7" x14ac:dyDescent="0.25">
      <c r="B2079" s="23" t="s">
        <v>41</v>
      </c>
      <c r="C2079" s="27" t="s">
        <v>1353</v>
      </c>
      <c r="D2079" s="27" t="s">
        <v>3790</v>
      </c>
      <c r="E2079" s="27">
        <v>656</v>
      </c>
      <c r="F2079" s="27">
        <v>72.441102000000001</v>
      </c>
      <c r="G2079" s="24" t="s">
        <v>2418</v>
      </c>
    </row>
    <row r="2080" spans="2:7" x14ac:dyDescent="0.25">
      <c r="B2080" s="23" t="s">
        <v>41</v>
      </c>
      <c r="C2080" s="27" t="s">
        <v>1353</v>
      </c>
      <c r="D2080" s="27" t="s">
        <v>3791</v>
      </c>
      <c r="E2080" s="27">
        <v>144</v>
      </c>
      <c r="F2080" s="27">
        <v>33.940930999999999</v>
      </c>
      <c r="G2080" s="24" t="s">
        <v>2418</v>
      </c>
    </row>
    <row r="2081" spans="2:7" x14ac:dyDescent="0.25">
      <c r="B2081" s="23" t="s">
        <v>41</v>
      </c>
      <c r="C2081" s="27" t="s">
        <v>1353</v>
      </c>
      <c r="D2081" s="27" t="s">
        <v>3792</v>
      </c>
      <c r="E2081" s="27">
        <v>152</v>
      </c>
      <c r="F2081" s="27">
        <v>34.870980000000003</v>
      </c>
      <c r="G2081" s="24" t="s">
        <v>2418</v>
      </c>
    </row>
    <row r="2082" spans="2:7" x14ac:dyDescent="0.25">
      <c r="B2082" s="23" t="s">
        <v>41</v>
      </c>
      <c r="C2082" s="27" t="s">
        <v>1353</v>
      </c>
      <c r="D2082" s="27" t="s">
        <v>3793</v>
      </c>
      <c r="E2082" s="27">
        <v>784</v>
      </c>
      <c r="F2082" s="27">
        <v>79.193369000000004</v>
      </c>
      <c r="G2082" s="24" t="s">
        <v>2418</v>
      </c>
    </row>
    <row r="2083" spans="2:7" x14ac:dyDescent="0.25">
      <c r="B2083" s="23" t="s">
        <v>41</v>
      </c>
      <c r="C2083" s="27" t="s">
        <v>1353</v>
      </c>
      <c r="D2083" s="27" t="s">
        <v>3794</v>
      </c>
      <c r="E2083" s="27">
        <v>704</v>
      </c>
      <c r="F2083" s="27">
        <v>75.044449999999998</v>
      </c>
      <c r="G2083" s="24" t="s">
        <v>2418</v>
      </c>
    </row>
    <row r="2084" spans="2:7" x14ac:dyDescent="0.25">
      <c r="B2084" s="23" t="s">
        <v>41</v>
      </c>
      <c r="C2084" s="27" t="s">
        <v>1353</v>
      </c>
      <c r="D2084" s="27" t="s">
        <v>3795</v>
      </c>
      <c r="E2084" s="27">
        <v>632</v>
      </c>
      <c r="F2084" s="27">
        <v>71.103684999999999</v>
      </c>
      <c r="G2084" s="24" t="s">
        <v>2418</v>
      </c>
    </row>
    <row r="2085" spans="2:7" x14ac:dyDescent="0.25">
      <c r="B2085" s="23" t="s">
        <v>41</v>
      </c>
      <c r="C2085" s="27" t="s">
        <v>1353</v>
      </c>
      <c r="D2085" s="27" t="s">
        <v>1133</v>
      </c>
      <c r="E2085" s="27">
        <v>752</v>
      </c>
      <c r="F2085" s="27">
        <v>77.560445000000001</v>
      </c>
      <c r="G2085" s="24" t="s">
        <v>2418</v>
      </c>
    </row>
    <row r="2086" spans="2:7" x14ac:dyDescent="0.25">
      <c r="B2086" s="23" t="s">
        <v>41</v>
      </c>
      <c r="C2086" s="27" t="s">
        <v>1353</v>
      </c>
      <c r="D2086" s="27" t="s">
        <v>1353</v>
      </c>
      <c r="E2086" s="27">
        <v>2392</v>
      </c>
      <c r="F2086" s="27">
        <v>138.319028</v>
      </c>
      <c r="G2086" s="24" t="s">
        <v>2418</v>
      </c>
    </row>
    <row r="2087" spans="2:7" x14ac:dyDescent="0.25">
      <c r="B2087" s="23" t="s">
        <v>41</v>
      </c>
      <c r="C2087" s="27" t="s">
        <v>1353</v>
      </c>
      <c r="D2087" s="27" t="s">
        <v>3796</v>
      </c>
      <c r="E2087" s="27">
        <v>800</v>
      </c>
      <c r="F2087" s="27">
        <v>79.997328999999993</v>
      </c>
      <c r="G2087" s="24" t="s">
        <v>2418</v>
      </c>
    </row>
    <row r="2088" spans="2:7" x14ac:dyDescent="0.25">
      <c r="B2088" s="23" t="s">
        <v>41</v>
      </c>
      <c r="C2088" s="27" t="s">
        <v>1353</v>
      </c>
      <c r="D2088" s="27" t="s">
        <v>3797</v>
      </c>
      <c r="E2088" s="27">
        <v>800</v>
      </c>
      <c r="F2088" s="27">
        <v>79.997328999999993</v>
      </c>
      <c r="G2088" s="24" t="s">
        <v>2418</v>
      </c>
    </row>
    <row r="2089" spans="2:7" x14ac:dyDescent="0.25">
      <c r="B2089" s="23" t="s">
        <v>41</v>
      </c>
      <c r="C2089" s="27" t="s">
        <v>1353</v>
      </c>
      <c r="D2089" s="27" t="s">
        <v>2497</v>
      </c>
      <c r="E2089" s="27">
        <v>488</v>
      </c>
      <c r="F2089" s="27">
        <v>62.480733000000001</v>
      </c>
      <c r="G2089" s="24" t="s">
        <v>2418</v>
      </c>
    </row>
    <row r="2090" spans="2:7" x14ac:dyDescent="0.25">
      <c r="B2090" s="23" t="s">
        <v>41</v>
      </c>
      <c r="C2090" s="27" t="s">
        <v>1353</v>
      </c>
      <c r="D2090" s="27" t="s">
        <v>3798</v>
      </c>
      <c r="E2090" s="27">
        <v>800</v>
      </c>
      <c r="F2090" s="27">
        <v>79.997328999999993</v>
      </c>
      <c r="G2090" s="24" t="s">
        <v>2418</v>
      </c>
    </row>
    <row r="2091" spans="2:7" x14ac:dyDescent="0.25">
      <c r="B2091" s="23" t="s">
        <v>41</v>
      </c>
      <c r="C2091" s="27" t="s">
        <v>1370</v>
      </c>
      <c r="D2091" s="27" t="s">
        <v>3185</v>
      </c>
      <c r="E2091" s="27">
        <v>132</v>
      </c>
      <c r="F2091" s="27">
        <v>28.142295000000001</v>
      </c>
      <c r="G2091" s="24" t="s">
        <v>2418</v>
      </c>
    </row>
    <row r="2092" spans="2:7" x14ac:dyDescent="0.25">
      <c r="B2092" s="23" t="s">
        <v>41</v>
      </c>
      <c r="C2092" s="27" t="s">
        <v>1370</v>
      </c>
      <c r="D2092" s="27" t="s">
        <v>1370</v>
      </c>
      <c r="E2092" s="27">
        <v>1692</v>
      </c>
      <c r="F2092" s="27">
        <v>100.747585</v>
      </c>
      <c r="G2092" s="24" t="s">
        <v>2418</v>
      </c>
    </row>
    <row r="2093" spans="2:7" x14ac:dyDescent="0.25">
      <c r="B2093" s="23" t="s">
        <v>41</v>
      </c>
      <c r="C2093" s="27" t="s">
        <v>1509</v>
      </c>
      <c r="D2093" s="27" t="s">
        <v>806</v>
      </c>
      <c r="E2093" s="27">
        <v>108</v>
      </c>
      <c r="F2093" s="27">
        <v>31.176798999999999</v>
      </c>
      <c r="G2093" s="24" t="s">
        <v>2418</v>
      </c>
    </row>
    <row r="2094" spans="2:7" x14ac:dyDescent="0.25">
      <c r="B2094" s="23" t="s">
        <v>41</v>
      </c>
      <c r="C2094" s="27" t="s">
        <v>1509</v>
      </c>
      <c r="D2094" s="27" t="s">
        <v>3075</v>
      </c>
      <c r="E2094" s="27">
        <v>36</v>
      </c>
      <c r="F2094" s="27">
        <v>17.999981999999999</v>
      </c>
      <c r="G2094" s="24" t="s">
        <v>2418</v>
      </c>
    </row>
    <row r="2095" spans="2:7" x14ac:dyDescent="0.25">
      <c r="B2095" s="23" t="s">
        <v>41</v>
      </c>
      <c r="C2095" s="27" t="s">
        <v>1509</v>
      </c>
      <c r="D2095" s="27" t="s">
        <v>3133</v>
      </c>
      <c r="E2095" s="27">
        <v>531</v>
      </c>
      <c r="F2095" s="27">
        <v>69.128958999999995</v>
      </c>
      <c r="G2095" s="24" t="s">
        <v>2418</v>
      </c>
    </row>
    <row r="2096" spans="2:7" x14ac:dyDescent="0.25">
      <c r="B2096" s="23" t="s">
        <v>41</v>
      </c>
      <c r="C2096" s="27" t="s">
        <v>1509</v>
      </c>
      <c r="D2096" s="27" t="s">
        <v>3799</v>
      </c>
      <c r="E2096" s="27">
        <v>36</v>
      </c>
      <c r="F2096" s="27">
        <v>17.999981999999999</v>
      </c>
      <c r="G2096" s="24" t="s">
        <v>2418</v>
      </c>
    </row>
    <row r="2097" spans="2:7" x14ac:dyDescent="0.25">
      <c r="B2097" s="23" t="s">
        <v>41</v>
      </c>
      <c r="C2097" s="27" t="s">
        <v>1509</v>
      </c>
      <c r="D2097" s="27" t="s">
        <v>1509</v>
      </c>
      <c r="E2097" s="27">
        <v>1386</v>
      </c>
      <c r="F2097" s="27">
        <v>111.68129999999999</v>
      </c>
      <c r="G2097" s="24" t="s">
        <v>2418</v>
      </c>
    </row>
    <row r="2098" spans="2:7" x14ac:dyDescent="0.25">
      <c r="B2098" s="23" t="s">
        <v>41</v>
      </c>
      <c r="C2098" s="27" t="s">
        <v>1566</v>
      </c>
      <c r="D2098" s="27" t="s">
        <v>639</v>
      </c>
      <c r="E2098" s="27">
        <v>63</v>
      </c>
      <c r="F2098" s="27">
        <v>20.999942999999998</v>
      </c>
      <c r="G2098" s="24" t="s">
        <v>2418</v>
      </c>
    </row>
    <row r="2099" spans="2:7" x14ac:dyDescent="0.25">
      <c r="B2099" s="23" t="s">
        <v>41</v>
      </c>
      <c r="C2099" s="27" t="s">
        <v>1566</v>
      </c>
      <c r="D2099" s="27" t="s">
        <v>2445</v>
      </c>
      <c r="E2099" s="27">
        <v>644</v>
      </c>
      <c r="F2099" s="27">
        <v>67.139581000000007</v>
      </c>
      <c r="G2099" s="24" t="s">
        <v>2418</v>
      </c>
    </row>
    <row r="2100" spans="2:7" x14ac:dyDescent="0.25">
      <c r="B2100" s="23" t="s">
        <v>41</v>
      </c>
      <c r="C2100" s="27" t="s">
        <v>1566</v>
      </c>
      <c r="D2100" s="27" t="s">
        <v>1566</v>
      </c>
      <c r="E2100" s="27">
        <v>2051</v>
      </c>
      <c r="F2100" s="27">
        <v>119.808899</v>
      </c>
      <c r="G2100" s="24" t="s">
        <v>2418</v>
      </c>
    </row>
    <row r="2101" spans="2:7" x14ac:dyDescent="0.25">
      <c r="B2101" s="23" t="s">
        <v>41</v>
      </c>
      <c r="C2101" s="27" t="s">
        <v>1707</v>
      </c>
      <c r="D2101" s="27" t="s">
        <v>3800</v>
      </c>
      <c r="E2101" s="27">
        <v>900</v>
      </c>
      <c r="F2101" s="27">
        <v>89.996994999999998</v>
      </c>
      <c r="G2101" s="24" t="s">
        <v>2418</v>
      </c>
    </row>
    <row r="2102" spans="2:7" x14ac:dyDescent="0.25">
      <c r="B2102" s="23" t="s">
        <v>41</v>
      </c>
      <c r="C2102" s="27" t="s">
        <v>1707</v>
      </c>
      <c r="D2102" s="27" t="s">
        <v>3801</v>
      </c>
      <c r="E2102" s="27">
        <v>828</v>
      </c>
      <c r="F2102" s="27">
        <v>86.322317999999996</v>
      </c>
      <c r="G2102" s="24" t="s">
        <v>2418</v>
      </c>
    </row>
    <row r="2103" spans="2:7" x14ac:dyDescent="0.25">
      <c r="B2103" s="23" t="s">
        <v>41</v>
      </c>
      <c r="C2103" s="27" t="s">
        <v>1707</v>
      </c>
      <c r="D2103" s="27" t="s">
        <v>3802</v>
      </c>
      <c r="E2103" s="27">
        <v>882</v>
      </c>
      <c r="F2103" s="27">
        <v>89.09254</v>
      </c>
      <c r="G2103" s="24" t="s">
        <v>2418</v>
      </c>
    </row>
    <row r="2104" spans="2:7" x14ac:dyDescent="0.25">
      <c r="B2104" s="23" t="s">
        <v>41</v>
      </c>
      <c r="C2104" s="27" t="s">
        <v>1707</v>
      </c>
      <c r="D2104" s="27" t="s">
        <v>3803</v>
      </c>
      <c r="E2104" s="27">
        <v>1755</v>
      </c>
      <c r="F2104" s="27">
        <v>125.669937</v>
      </c>
      <c r="G2104" s="24" t="s">
        <v>2418</v>
      </c>
    </row>
    <row r="2105" spans="2:7" x14ac:dyDescent="0.25">
      <c r="B2105" s="23" t="s">
        <v>41</v>
      </c>
      <c r="C2105" s="27" t="s">
        <v>1707</v>
      </c>
      <c r="D2105" s="27" t="s">
        <v>3804</v>
      </c>
      <c r="E2105" s="27">
        <v>900</v>
      </c>
      <c r="F2105" s="27">
        <v>89.996994999999998</v>
      </c>
      <c r="G2105" s="24" t="s">
        <v>2418</v>
      </c>
    </row>
    <row r="2106" spans="2:7" x14ac:dyDescent="0.25">
      <c r="B2106" s="23" t="s">
        <v>41</v>
      </c>
      <c r="C2106" s="27" t="s">
        <v>1707</v>
      </c>
      <c r="D2106" s="27" t="s">
        <v>3805</v>
      </c>
      <c r="E2106" s="27">
        <v>369</v>
      </c>
      <c r="F2106" s="27">
        <v>57.627341000000001</v>
      </c>
      <c r="G2106" s="24" t="s">
        <v>2418</v>
      </c>
    </row>
    <row r="2107" spans="2:7" x14ac:dyDescent="0.25">
      <c r="B2107" s="23" t="s">
        <v>41</v>
      </c>
      <c r="C2107" s="27" t="s">
        <v>1707</v>
      </c>
      <c r="D2107" s="27" t="s">
        <v>3587</v>
      </c>
      <c r="E2107" s="27">
        <v>702</v>
      </c>
      <c r="F2107" s="27">
        <v>79.483784</v>
      </c>
      <c r="G2107" s="24" t="s">
        <v>2418</v>
      </c>
    </row>
    <row r="2108" spans="2:7" x14ac:dyDescent="0.25">
      <c r="B2108" s="23" t="s">
        <v>41</v>
      </c>
      <c r="C2108" s="27" t="s">
        <v>1707</v>
      </c>
      <c r="D2108" s="27" t="s">
        <v>3806</v>
      </c>
      <c r="E2108" s="27">
        <v>603</v>
      </c>
      <c r="F2108" s="27">
        <v>73.666534999999996</v>
      </c>
      <c r="G2108" s="24" t="s">
        <v>2418</v>
      </c>
    </row>
    <row r="2109" spans="2:7" x14ac:dyDescent="0.25">
      <c r="B2109" s="23" t="s">
        <v>41</v>
      </c>
      <c r="C2109" s="27" t="s">
        <v>1707</v>
      </c>
      <c r="D2109" s="27" t="s">
        <v>3621</v>
      </c>
      <c r="E2109" s="27">
        <v>504</v>
      </c>
      <c r="F2109" s="27">
        <v>67.348584000000002</v>
      </c>
      <c r="G2109" s="24" t="s">
        <v>2418</v>
      </c>
    </row>
    <row r="2110" spans="2:7" x14ac:dyDescent="0.25">
      <c r="B2110" s="23" t="s">
        <v>41</v>
      </c>
      <c r="C2110" s="27" t="s">
        <v>1707</v>
      </c>
      <c r="D2110" s="27" t="s">
        <v>3110</v>
      </c>
      <c r="E2110" s="27">
        <v>900</v>
      </c>
      <c r="F2110" s="27">
        <v>89.996994999999998</v>
      </c>
      <c r="G2110" s="24" t="s">
        <v>2418</v>
      </c>
    </row>
    <row r="2111" spans="2:7" x14ac:dyDescent="0.25">
      <c r="B2111" s="23" t="s">
        <v>41</v>
      </c>
      <c r="C2111" s="27" t="s">
        <v>1707</v>
      </c>
      <c r="D2111" s="27" t="s">
        <v>3807</v>
      </c>
      <c r="E2111" s="27">
        <v>891</v>
      </c>
      <c r="F2111" s="27">
        <v>89.545910000000006</v>
      </c>
      <c r="G2111" s="24" t="s">
        <v>2418</v>
      </c>
    </row>
    <row r="2112" spans="2:7" x14ac:dyDescent="0.25">
      <c r="B2112" s="23" t="s">
        <v>41</v>
      </c>
      <c r="C2112" s="27" t="s">
        <v>1707</v>
      </c>
      <c r="D2112" s="27" t="s">
        <v>3808</v>
      </c>
      <c r="E2112" s="27">
        <v>900</v>
      </c>
      <c r="F2112" s="27">
        <v>89.996994999999998</v>
      </c>
      <c r="G2112" s="24" t="s">
        <v>2418</v>
      </c>
    </row>
    <row r="2113" spans="2:7" x14ac:dyDescent="0.25">
      <c r="B2113" s="23" t="s">
        <v>41</v>
      </c>
      <c r="C2113" s="27" t="s">
        <v>1707</v>
      </c>
      <c r="D2113" s="27" t="s">
        <v>2726</v>
      </c>
      <c r="E2113" s="27">
        <v>306</v>
      </c>
      <c r="F2113" s="27">
        <v>52.477983000000002</v>
      </c>
      <c r="G2113" s="24" t="s">
        <v>2418</v>
      </c>
    </row>
    <row r="2114" spans="2:7" x14ac:dyDescent="0.25">
      <c r="B2114" s="23" t="s">
        <v>41</v>
      </c>
      <c r="C2114" s="27" t="s">
        <v>1707</v>
      </c>
      <c r="D2114" s="27" t="s">
        <v>3675</v>
      </c>
      <c r="E2114" s="27">
        <v>441</v>
      </c>
      <c r="F2114" s="27">
        <v>62.998980000000003</v>
      </c>
      <c r="G2114" s="24" t="s">
        <v>2418</v>
      </c>
    </row>
    <row r="2115" spans="2:7" x14ac:dyDescent="0.25">
      <c r="B2115" s="23" t="s">
        <v>41</v>
      </c>
      <c r="C2115" s="27" t="s">
        <v>1707</v>
      </c>
      <c r="D2115" s="27" t="s">
        <v>3809</v>
      </c>
      <c r="E2115" s="27">
        <v>1782</v>
      </c>
      <c r="F2115" s="27">
        <v>126.632811</v>
      </c>
      <c r="G2115" s="24" t="s">
        <v>2418</v>
      </c>
    </row>
    <row r="2116" spans="2:7" x14ac:dyDescent="0.25">
      <c r="B2116" s="23" t="s">
        <v>41</v>
      </c>
      <c r="C2116" s="27" t="s">
        <v>1707</v>
      </c>
      <c r="D2116" s="27" t="s">
        <v>3810</v>
      </c>
      <c r="E2116" s="27">
        <v>900</v>
      </c>
      <c r="F2116" s="27">
        <v>89.996994999999998</v>
      </c>
      <c r="G2116" s="24" t="s">
        <v>2418</v>
      </c>
    </row>
    <row r="2117" spans="2:7" x14ac:dyDescent="0.25">
      <c r="B2117" s="23" t="s">
        <v>41</v>
      </c>
      <c r="C2117" s="27" t="s">
        <v>1707</v>
      </c>
      <c r="D2117" s="27" t="s">
        <v>3811</v>
      </c>
      <c r="E2117" s="27">
        <v>702</v>
      </c>
      <c r="F2117" s="27">
        <v>79.483784</v>
      </c>
      <c r="G2117" s="24" t="s">
        <v>2418</v>
      </c>
    </row>
    <row r="2118" spans="2:7" x14ac:dyDescent="0.25">
      <c r="B2118" s="23" t="s">
        <v>41</v>
      </c>
      <c r="C2118" s="27" t="s">
        <v>1707</v>
      </c>
      <c r="D2118" s="27" t="s">
        <v>3812</v>
      </c>
      <c r="E2118" s="27">
        <v>891</v>
      </c>
      <c r="F2118" s="27">
        <v>89.545910000000006</v>
      </c>
      <c r="G2118" s="24" t="s">
        <v>2418</v>
      </c>
    </row>
    <row r="2119" spans="2:7" x14ac:dyDescent="0.25">
      <c r="B2119" s="23" t="s">
        <v>41</v>
      </c>
      <c r="C2119" s="27" t="s">
        <v>1707</v>
      </c>
      <c r="D2119" s="27" t="s">
        <v>1198</v>
      </c>
      <c r="E2119" s="27">
        <v>882</v>
      </c>
      <c r="F2119" s="27">
        <v>89.09254</v>
      </c>
      <c r="G2119" s="24" t="s">
        <v>2418</v>
      </c>
    </row>
    <row r="2120" spans="2:7" x14ac:dyDescent="0.25">
      <c r="B2120" s="23" t="s">
        <v>41</v>
      </c>
      <c r="C2120" s="27" t="s">
        <v>1707</v>
      </c>
      <c r="D2120" s="27" t="s">
        <v>3813</v>
      </c>
      <c r="E2120" s="27">
        <v>873</v>
      </c>
      <c r="F2120" s="27">
        <v>88.636849999999995</v>
      </c>
      <c r="G2120" s="24" t="s">
        <v>2418</v>
      </c>
    </row>
    <row r="2121" spans="2:7" x14ac:dyDescent="0.25">
      <c r="B2121" s="23" t="s">
        <v>41</v>
      </c>
      <c r="C2121" s="27" t="s">
        <v>1707</v>
      </c>
      <c r="D2121" s="27" t="s">
        <v>3814</v>
      </c>
      <c r="E2121" s="27">
        <v>900</v>
      </c>
      <c r="F2121" s="27">
        <v>89.996994999999998</v>
      </c>
      <c r="G2121" s="24" t="s">
        <v>2418</v>
      </c>
    </row>
    <row r="2122" spans="2:7" x14ac:dyDescent="0.25">
      <c r="B2122" s="23" t="s">
        <v>41</v>
      </c>
      <c r="C2122" s="27" t="s">
        <v>1707</v>
      </c>
      <c r="D2122" s="27" t="s">
        <v>3815</v>
      </c>
      <c r="E2122" s="27">
        <v>819</v>
      </c>
      <c r="F2122" s="27">
        <v>85.851922000000002</v>
      </c>
      <c r="G2122" s="24" t="s">
        <v>2418</v>
      </c>
    </row>
    <row r="2123" spans="2:7" x14ac:dyDescent="0.25">
      <c r="B2123" s="23" t="s">
        <v>41</v>
      </c>
      <c r="C2123" s="27" t="s">
        <v>1707</v>
      </c>
      <c r="D2123" s="27" t="s">
        <v>3816</v>
      </c>
      <c r="E2123" s="27">
        <v>855</v>
      </c>
      <c r="F2123" s="27">
        <v>87.718367999999998</v>
      </c>
      <c r="G2123" s="24" t="s">
        <v>2418</v>
      </c>
    </row>
    <row r="2124" spans="2:7" x14ac:dyDescent="0.25">
      <c r="B2124" s="23" t="s">
        <v>41</v>
      </c>
      <c r="C2124" s="27" t="s">
        <v>1707</v>
      </c>
      <c r="D2124" s="27" t="s">
        <v>2982</v>
      </c>
      <c r="E2124" s="27">
        <v>360</v>
      </c>
      <c r="F2124" s="27">
        <v>56.920248999999998</v>
      </c>
      <c r="G2124" s="24" t="s">
        <v>2418</v>
      </c>
    </row>
    <row r="2125" spans="2:7" x14ac:dyDescent="0.25">
      <c r="B2125" s="23" t="s">
        <v>41</v>
      </c>
      <c r="C2125" s="27" t="s">
        <v>1707</v>
      </c>
      <c r="D2125" s="27" t="s">
        <v>1707</v>
      </c>
      <c r="E2125" s="27">
        <v>3231</v>
      </c>
      <c r="F2125" s="27">
        <v>170.50506799999999</v>
      </c>
      <c r="G2125" s="24" t="s">
        <v>2415</v>
      </c>
    </row>
    <row r="2126" spans="2:7" x14ac:dyDescent="0.25">
      <c r="B2126" s="23" t="s">
        <v>41</v>
      </c>
      <c r="C2126" s="27" t="s">
        <v>1707</v>
      </c>
      <c r="D2126" s="27" t="s">
        <v>3817</v>
      </c>
      <c r="E2126" s="27">
        <v>900</v>
      </c>
      <c r="F2126" s="27">
        <v>89.996994999999998</v>
      </c>
      <c r="G2126" s="24" t="s">
        <v>2418</v>
      </c>
    </row>
    <row r="2127" spans="2:7" x14ac:dyDescent="0.25">
      <c r="B2127" s="23" t="s">
        <v>41</v>
      </c>
      <c r="C2127" s="27" t="s">
        <v>1773</v>
      </c>
      <c r="D2127" s="27" t="s">
        <v>3818</v>
      </c>
      <c r="E2127" s="27">
        <v>900</v>
      </c>
      <c r="F2127" s="27">
        <v>89.996994999999998</v>
      </c>
      <c r="G2127" s="24" t="s">
        <v>2418</v>
      </c>
    </row>
    <row r="2128" spans="2:7" x14ac:dyDescent="0.25">
      <c r="B2128" s="23" t="s">
        <v>41</v>
      </c>
      <c r="C2128" s="27" t="s">
        <v>1773</v>
      </c>
      <c r="D2128" s="27" t="s">
        <v>2488</v>
      </c>
      <c r="E2128" s="27">
        <v>882</v>
      </c>
      <c r="F2128" s="27">
        <v>89.09254</v>
      </c>
      <c r="G2128" s="24" t="s">
        <v>2418</v>
      </c>
    </row>
    <row r="2129" spans="2:7" x14ac:dyDescent="0.25">
      <c r="B2129" s="23" t="s">
        <v>41</v>
      </c>
      <c r="C2129" s="27" t="s">
        <v>1773</v>
      </c>
      <c r="D2129" s="27" t="s">
        <v>3819</v>
      </c>
      <c r="E2129" s="27">
        <v>549</v>
      </c>
      <c r="F2129" s="27">
        <v>70.290824999999998</v>
      </c>
      <c r="G2129" s="24" t="s">
        <v>2418</v>
      </c>
    </row>
    <row r="2130" spans="2:7" x14ac:dyDescent="0.25">
      <c r="B2130" s="23" t="s">
        <v>41</v>
      </c>
      <c r="C2130" s="27" t="s">
        <v>1773</v>
      </c>
      <c r="D2130" s="27" t="s">
        <v>3820</v>
      </c>
      <c r="E2130" s="27">
        <v>522</v>
      </c>
      <c r="F2130" s="27">
        <v>68.540639999999996</v>
      </c>
      <c r="G2130" s="24" t="s">
        <v>2418</v>
      </c>
    </row>
    <row r="2131" spans="2:7" x14ac:dyDescent="0.25">
      <c r="B2131" s="23" t="s">
        <v>41</v>
      </c>
      <c r="C2131" s="27" t="s">
        <v>1799</v>
      </c>
      <c r="D2131" s="27" t="s">
        <v>3821</v>
      </c>
      <c r="E2131" s="27">
        <v>3208</v>
      </c>
      <c r="F2131" s="27">
        <v>160.17826199999999</v>
      </c>
      <c r="G2131" s="24" t="s">
        <v>2415</v>
      </c>
    </row>
    <row r="2132" spans="2:7" x14ac:dyDescent="0.25">
      <c r="B2132" s="23" t="s">
        <v>41</v>
      </c>
      <c r="C2132" s="27" t="s">
        <v>1799</v>
      </c>
      <c r="D2132" s="27" t="s">
        <v>3822</v>
      </c>
      <c r="E2132" s="27">
        <v>224</v>
      </c>
      <c r="F2132" s="27">
        <v>42.331636000000003</v>
      </c>
      <c r="G2132" s="24" t="s">
        <v>2418</v>
      </c>
    </row>
    <row r="2133" spans="2:7" x14ac:dyDescent="0.25">
      <c r="B2133" s="23" t="s">
        <v>41</v>
      </c>
      <c r="C2133" s="27" t="s">
        <v>1799</v>
      </c>
      <c r="D2133" s="27" t="s">
        <v>3823</v>
      </c>
      <c r="E2133" s="27">
        <v>792</v>
      </c>
      <c r="F2133" s="27">
        <v>79.596363999999994</v>
      </c>
      <c r="G2133" s="24" t="s">
        <v>2418</v>
      </c>
    </row>
    <row r="2134" spans="2:7" x14ac:dyDescent="0.25">
      <c r="B2134" s="23" t="s">
        <v>41</v>
      </c>
      <c r="C2134" s="27" t="s">
        <v>1799</v>
      </c>
      <c r="D2134" s="27" t="s">
        <v>3824</v>
      </c>
      <c r="E2134" s="27">
        <v>1592</v>
      </c>
      <c r="F2134" s="27">
        <v>112.846352</v>
      </c>
      <c r="G2134" s="24" t="s">
        <v>2418</v>
      </c>
    </row>
    <row r="2135" spans="2:7" x14ac:dyDescent="0.25">
      <c r="B2135" s="23" t="s">
        <v>41</v>
      </c>
      <c r="C2135" s="27" t="s">
        <v>1799</v>
      </c>
      <c r="D2135" s="27" t="s">
        <v>3825</v>
      </c>
      <c r="E2135" s="27">
        <v>2032</v>
      </c>
      <c r="F2135" s="27">
        <v>127.48814</v>
      </c>
      <c r="G2135" s="24" t="s">
        <v>2418</v>
      </c>
    </row>
    <row r="2136" spans="2:7" x14ac:dyDescent="0.25">
      <c r="B2136" s="23" t="s">
        <v>41</v>
      </c>
      <c r="C2136" s="27" t="s">
        <v>1799</v>
      </c>
      <c r="D2136" s="27" t="s">
        <v>2053</v>
      </c>
      <c r="E2136" s="27">
        <v>792</v>
      </c>
      <c r="F2136" s="27">
        <v>79.596363999999994</v>
      </c>
      <c r="G2136" s="24" t="s">
        <v>2418</v>
      </c>
    </row>
    <row r="2137" spans="2:7" x14ac:dyDescent="0.25">
      <c r="B2137" s="23" t="s">
        <v>41</v>
      </c>
      <c r="C2137" s="27" t="s">
        <v>1808</v>
      </c>
      <c r="D2137" s="27" t="s">
        <v>3826</v>
      </c>
      <c r="E2137" s="27">
        <v>873</v>
      </c>
      <c r="F2137" s="27">
        <v>88.636849999999995</v>
      </c>
      <c r="G2137" s="24" t="s">
        <v>2418</v>
      </c>
    </row>
    <row r="2138" spans="2:7" x14ac:dyDescent="0.25">
      <c r="B2138" s="23" t="s">
        <v>41</v>
      </c>
      <c r="C2138" s="27" t="s">
        <v>1808</v>
      </c>
      <c r="D2138" s="27" t="s">
        <v>3827</v>
      </c>
      <c r="E2138" s="27">
        <v>450</v>
      </c>
      <c r="F2138" s="27">
        <v>63.638559000000001</v>
      </c>
      <c r="G2138" s="24" t="s">
        <v>2418</v>
      </c>
    </row>
    <row r="2139" spans="2:7" x14ac:dyDescent="0.25">
      <c r="B2139" s="23" t="s">
        <v>41</v>
      </c>
      <c r="C2139" s="27" t="s">
        <v>1808</v>
      </c>
      <c r="D2139" s="27" t="s">
        <v>3828</v>
      </c>
      <c r="E2139" s="27">
        <v>855</v>
      </c>
      <c r="F2139" s="27">
        <v>87.718367999999998</v>
      </c>
      <c r="G2139" s="24" t="s">
        <v>2418</v>
      </c>
    </row>
    <row r="2140" spans="2:7" x14ac:dyDescent="0.25">
      <c r="B2140" s="23" t="s">
        <v>41</v>
      </c>
      <c r="C2140" s="27" t="s">
        <v>1808</v>
      </c>
      <c r="D2140" s="27" t="s">
        <v>3829</v>
      </c>
      <c r="E2140" s="27">
        <v>855</v>
      </c>
      <c r="F2140" s="27">
        <v>87.718367999999998</v>
      </c>
      <c r="G2140" s="24" t="s">
        <v>2418</v>
      </c>
    </row>
    <row r="2141" spans="2:7" x14ac:dyDescent="0.25">
      <c r="B2141" s="23" t="s">
        <v>41</v>
      </c>
      <c r="C2141" s="27" t="s">
        <v>1808</v>
      </c>
      <c r="D2141" s="27" t="s">
        <v>3585</v>
      </c>
      <c r="E2141" s="27">
        <v>882</v>
      </c>
      <c r="F2141" s="27">
        <v>89.09254</v>
      </c>
      <c r="G2141" s="24" t="s">
        <v>2418</v>
      </c>
    </row>
    <row r="2142" spans="2:7" x14ac:dyDescent="0.25">
      <c r="B2142" s="23" t="s">
        <v>41</v>
      </c>
      <c r="C2142" s="27" t="s">
        <v>1808</v>
      </c>
      <c r="D2142" s="27" t="s">
        <v>3830</v>
      </c>
      <c r="E2142" s="27">
        <v>90</v>
      </c>
      <c r="F2142" s="27">
        <v>28.460412999999999</v>
      </c>
      <c r="G2142" s="24" t="s">
        <v>2418</v>
      </c>
    </row>
    <row r="2143" spans="2:7" x14ac:dyDescent="0.25">
      <c r="B2143" s="23" t="s">
        <v>41</v>
      </c>
      <c r="C2143" s="27" t="s">
        <v>1808</v>
      </c>
      <c r="D2143" s="27" t="s">
        <v>3831</v>
      </c>
      <c r="E2143" s="27">
        <v>198</v>
      </c>
      <c r="F2143" s="27">
        <v>42.213442999999998</v>
      </c>
      <c r="G2143" s="24" t="s">
        <v>2418</v>
      </c>
    </row>
    <row r="2144" spans="2:7" x14ac:dyDescent="0.25">
      <c r="B2144" s="23" t="s">
        <v>41</v>
      </c>
      <c r="C2144" s="27" t="s">
        <v>1808</v>
      </c>
      <c r="D2144" s="27" t="s">
        <v>3110</v>
      </c>
      <c r="E2144" s="27">
        <v>900</v>
      </c>
      <c r="F2144" s="27">
        <v>89.996994999999998</v>
      </c>
      <c r="G2144" s="24" t="s">
        <v>2418</v>
      </c>
    </row>
    <row r="2145" spans="2:7" x14ac:dyDescent="0.25">
      <c r="B2145" s="23" t="s">
        <v>41</v>
      </c>
      <c r="C2145" s="27" t="s">
        <v>1808</v>
      </c>
      <c r="D2145" s="27" t="s">
        <v>3832</v>
      </c>
      <c r="E2145" s="27">
        <v>135</v>
      </c>
      <c r="F2145" s="27">
        <v>34.856686000000003</v>
      </c>
      <c r="G2145" s="24" t="s">
        <v>2418</v>
      </c>
    </row>
    <row r="2146" spans="2:7" x14ac:dyDescent="0.25">
      <c r="B2146" s="23" t="s">
        <v>41</v>
      </c>
      <c r="C2146" s="27" t="s">
        <v>1808</v>
      </c>
      <c r="D2146" s="27" t="s">
        <v>3833</v>
      </c>
      <c r="E2146" s="27">
        <v>891</v>
      </c>
      <c r="F2146" s="27">
        <v>89.545910000000006</v>
      </c>
      <c r="G2146" s="24" t="s">
        <v>2418</v>
      </c>
    </row>
    <row r="2147" spans="2:7" x14ac:dyDescent="0.25">
      <c r="B2147" s="23" t="s">
        <v>41</v>
      </c>
      <c r="C2147" s="27" t="s">
        <v>1808</v>
      </c>
      <c r="D2147" s="27" t="s">
        <v>3834</v>
      </c>
      <c r="E2147" s="27">
        <v>900</v>
      </c>
      <c r="F2147" s="27">
        <v>89.996994999999998</v>
      </c>
      <c r="G2147" s="24" t="s">
        <v>2418</v>
      </c>
    </row>
    <row r="2148" spans="2:7" x14ac:dyDescent="0.25">
      <c r="B2148" s="23" t="s">
        <v>41</v>
      </c>
      <c r="C2148" s="27" t="s">
        <v>1808</v>
      </c>
      <c r="D2148" s="27" t="s">
        <v>3835</v>
      </c>
      <c r="E2148" s="27">
        <v>900</v>
      </c>
      <c r="F2148" s="27">
        <v>89.996994999999998</v>
      </c>
      <c r="G2148" s="24" t="s">
        <v>2418</v>
      </c>
    </row>
    <row r="2149" spans="2:7" x14ac:dyDescent="0.25">
      <c r="B2149" s="23" t="s">
        <v>41</v>
      </c>
      <c r="C2149" s="27" t="s">
        <v>1808</v>
      </c>
      <c r="D2149" s="27" t="s">
        <v>2621</v>
      </c>
      <c r="E2149" s="27">
        <v>351</v>
      </c>
      <c r="F2149" s="27">
        <v>56.204262</v>
      </c>
      <c r="G2149" s="24" t="s">
        <v>2418</v>
      </c>
    </row>
    <row r="2150" spans="2:7" x14ac:dyDescent="0.25">
      <c r="B2150" s="23" t="s">
        <v>41</v>
      </c>
      <c r="C2150" s="27" t="s">
        <v>1808</v>
      </c>
      <c r="D2150" s="27" t="s">
        <v>3836</v>
      </c>
      <c r="E2150" s="27">
        <v>72</v>
      </c>
      <c r="F2150" s="27">
        <v>25.455784000000001</v>
      </c>
      <c r="G2150" s="24" t="s">
        <v>2418</v>
      </c>
    </row>
    <row r="2151" spans="2:7" x14ac:dyDescent="0.25">
      <c r="B2151" s="23" t="s">
        <v>41</v>
      </c>
      <c r="C2151" s="27" t="s">
        <v>1808</v>
      </c>
      <c r="D2151" s="27" t="s">
        <v>3837</v>
      </c>
      <c r="E2151" s="27">
        <v>900</v>
      </c>
      <c r="F2151" s="27">
        <v>89.996994999999998</v>
      </c>
      <c r="G2151" s="24" t="s">
        <v>2418</v>
      </c>
    </row>
    <row r="2152" spans="2:7" x14ac:dyDescent="0.25">
      <c r="B2152" s="23" t="s">
        <v>41</v>
      </c>
      <c r="C2152" s="27" t="s">
        <v>1808</v>
      </c>
      <c r="D2152" s="27" t="s">
        <v>3838</v>
      </c>
      <c r="E2152" s="27">
        <v>828</v>
      </c>
      <c r="F2152" s="27">
        <v>86.322317999999996</v>
      </c>
      <c r="G2152" s="24" t="s">
        <v>2418</v>
      </c>
    </row>
    <row r="2153" spans="2:7" x14ac:dyDescent="0.25">
      <c r="B2153" s="23" t="s">
        <v>41</v>
      </c>
      <c r="C2153" s="27" t="s">
        <v>1808</v>
      </c>
      <c r="D2153" s="27" t="s">
        <v>3839</v>
      </c>
      <c r="E2153" s="27">
        <v>126</v>
      </c>
      <c r="F2153" s="27">
        <v>33.674768999999998</v>
      </c>
      <c r="G2153" s="24" t="s">
        <v>2418</v>
      </c>
    </row>
    <row r="2154" spans="2:7" x14ac:dyDescent="0.25">
      <c r="B2154" s="23" t="s">
        <v>41</v>
      </c>
      <c r="C2154" s="27" t="s">
        <v>1808</v>
      </c>
      <c r="D2154" s="27" t="s">
        <v>3840</v>
      </c>
      <c r="E2154" s="27">
        <v>810</v>
      </c>
      <c r="F2154" s="27">
        <v>85.378934000000001</v>
      </c>
      <c r="G2154" s="24" t="s">
        <v>2418</v>
      </c>
    </row>
    <row r="2155" spans="2:7" x14ac:dyDescent="0.25">
      <c r="B2155" s="23" t="s">
        <v>41</v>
      </c>
      <c r="C2155" s="27" t="s">
        <v>1808</v>
      </c>
      <c r="D2155" s="27" t="s">
        <v>2980</v>
      </c>
      <c r="E2155" s="27">
        <v>864</v>
      </c>
      <c r="F2155" s="27">
        <v>88.178804999999997</v>
      </c>
      <c r="G2155" s="24" t="s">
        <v>2418</v>
      </c>
    </row>
    <row r="2156" spans="2:7" x14ac:dyDescent="0.25">
      <c r="B2156" s="23" t="s">
        <v>41</v>
      </c>
      <c r="C2156" s="27" t="s">
        <v>1808</v>
      </c>
      <c r="D2156" s="27" t="s">
        <v>1295</v>
      </c>
      <c r="E2156" s="27">
        <v>882</v>
      </c>
      <c r="F2156" s="27">
        <v>89.09254</v>
      </c>
      <c r="G2156" s="24" t="s">
        <v>2418</v>
      </c>
    </row>
    <row r="2157" spans="2:7" x14ac:dyDescent="0.25">
      <c r="B2157" s="23" t="s">
        <v>41</v>
      </c>
      <c r="C2157" s="27" t="s">
        <v>1808</v>
      </c>
      <c r="D2157" s="27" t="s">
        <v>1776</v>
      </c>
      <c r="E2157" s="27">
        <v>459</v>
      </c>
      <c r="F2157" s="27">
        <v>64.271771999999999</v>
      </c>
      <c r="G2157" s="24" t="s">
        <v>2418</v>
      </c>
    </row>
    <row r="2158" spans="2:7" x14ac:dyDescent="0.25">
      <c r="B2158" s="23" t="s">
        <v>41</v>
      </c>
      <c r="C2158" s="27" t="s">
        <v>1808</v>
      </c>
      <c r="D2158" s="27" t="s">
        <v>3841</v>
      </c>
      <c r="E2158" s="27">
        <v>621</v>
      </c>
      <c r="F2158" s="27">
        <v>74.757900000000006</v>
      </c>
      <c r="G2158" s="24" t="s">
        <v>2418</v>
      </c>
    </row>
    <row r="2159" spans="2:7" x14ac:dyDescent="0.25">
      <c r="B2159" s="23" t="s">
        <v>41</v>
      </c>
      <c r="C2159" s="27" t="s">
        <v>1808</v>
      </c>
      <c r="D2159" s="27" t="s">
        <v>1808</v>
      </c>
      <c r="E2159" s="27">
        <v>2358</v>
      </c>
      <c r="F2159" s="27">
        <v>145.66490300000001</v>
      </c>
      <c r="G2159" s="24" t="s">
        <v>2418</v>
      </c>
    </row>
    <row r="2160" spans="2:7" x14ac:dyDescent="0.25">
      <c r="B2160" s="23" t="s">
        <v>41</v>
      </c>
      <c r="C2160" s="27" t="s">
        <v>1898</v>
      </c>
      <c r="D2160" s="27">
        <v>777</v>
      </c>
      <c r="E2160" s="27">
        <v>567</v>
      </c>
      <c r="F2160" s="27">
        <v>71.433791999999997</v>
      </c>
      <c r="G2160" s="24" t="s">
        <v>2418</v>
      </c>
    </row>
    <row r="2161" spans="2:7" x14ac:dyDescent="0.25">
      <c r="B2161" s="23" t="s">
        <v>41</v>
      </c>
      <c r="C2161" s="27" t="s">
        <v>1898</v>
      </c>
      <c r="D2161" s="27" t="s">
        <v>3842</v>
      </c>
      <c r="E2161" s="27">
        <v>72</v>
      </c>
      <c r="F2161" s="27">
        <v>25.455784000000001</v>
      </c>
      <c r="G2161" s="24" t="s">
        <v>2418</v>
      </c>
    </row>
    <row r="2162" spans="2:7" x14ac:dyDescent="0.25">
      <c r="B2162" s="23" t="s">
        <v>41</v>
      </c>
      <c r="C2162" s="27" t="s">
        <v>1898</v>
      </c>
      <c r="D2162" s="27" t="s">
        <v>3843</v>
      </c>
      <c r="E2162" s="27">
        <v>900</v>
      </c>
      <c r="F2162" s="27">
        <v>89.996994999999998</v>
      </c>
      <c r="G2162" s="24" t="s">
        <v>2418</v>
      </c>
    </row>
    <row r="2163" spans="2:7" x14ac:dyDescent="0.25">
      <c r="B2163" s="23" t="s">
        <v>41</v>
      </c>
      <c r="C2163" s="27" t="s">
        <v>1898</v>
      </c>
      <c r="D2163" s="27" t="s">
        <v>466</v>
      </c>
      <c r="E2163" s="27">
        <v>441</v>
      </c>
      <c r="F2163" s="27">
        <v>62.998980000000003</v>
      </c>
      <c r="G2163" s="24" t="s">
        <v>2418</v>
      </c>
    </row>
    <row r="2164" spans="2:7" x14ac:dyDescent="0.25">
      <c r="B2164" s="23" t="s">
        <v>41</v>
      </c>
      <c r="C2164" s="27" t="s">
        <v>1898</v>
      </c>
      <c r="D2164" s="27" t="s">
        <v>3844</v>
      </c>
      <c r="E2164" s="27">
        <v>900</v>
      </c>
      <c r="F2164" s="27">
        <v>89.996994999999998</v>
      </c>
      <c r="G2164" s="24" t="s">
        <v>2418</v>
      </c>
    </row>
    <row r="2165" spans="2:7" x14ac:dyDescent="0.25">
      <c r="B2165" s="23" t="s">
        <v>41</v>
      </c>
      <c r="C2165" s="27" t="s">
        <v>1898</v>
      </c>
      <c r="D2165" s="27" t="s">
        <v>3704</v>
      </c>
      <c r="E2165" s="27">
        <v>891</v>
      </c>
      <c r="F2165" s="27">
        <v>89.545910000000006</v>
      </c>
      <c r="G2165" s="24" t="s">
        <v>2418</v>
      </c>
    </row>
    <row r="2166" spans="2:7" x14ac:dyDescent="0.25">
      <c r="B2166" s="23" t="s">
        <v>41</v>
      </c>
      <c r="C2166" s="27" t="s">
        <v>1898</v>
      </c>
      <c r="D2166" s="27" t="s">
        <v>2488</v>
      </c>
      <c r="E2166" s="27">
        <v>423</v>
      </c>
      <c r="F2166" s="27">
        <v>61.699933999999999</v>
      </c>
      <c r="G2166" s="24" t="s">
        <v>2418</v>
      </c>
    </row>
    <row r="2167" spans="2:7" x14ac:dyDescent="0.25">
      <c r="B2167" s="23" t="s">
        <v>41</v>
      </c>
      <c r="C2167" s="27" t="s">
        <v>1898</v>
      </c>
      <c r="D2167" s="27" t="s">
        <v>3845</v>
      </c>
      <c r="E2167" s="27">
        <v>360</v>
      </c>
      <c r="F2167" s="27">
        <v>56.920248999999998</v>
      </c>
      <c r="G2167" s="24" t="s">
        <v>2418</v>
      </c>
    </row>
    <row r="2168" spans="2:7" x14ac:dyDescent="0.25">
      <c r="B2168" s="23" t="s">
        <v>41</v>
      </c>
      <c r="C2168" s="27" t="s">
        <v>1898</v>
      </c>
      <c r="D2168" s="27" t="s">
        <v>3846</v>
      </c>
      <c r="E2168" s="27">
        <v>882</v>
      </c>
      <c r="F2168" s="27">
        <v>89.09254</v>
      </c>
      <c r="G2168" s="24" t="s">
        <v>2418</v>
      </c>
    </row>
    <row r="2169" spans="2:7" x14ac:dyDescent="0.25">
      <c r="B2169" s="23" t="s">
        <v>41</v>
      </c>
      <c r="C2169" s="27" t="s">
        <v>1898</v>
      </c>
      <c r="D2169" s="27" t="s">
        <v>3847</v>
      </c>
      <c r="E2169" s="27">
        <v>900</v>
      </c>
      <c r="F2169" s="27">
        <v>89.996994999999998</v>
      </c>
      <c r="G2169" s="24" t="s">
        <v>2418</v>
      </c>
    </row>
    <row r="2170" spans="2:7" x14ac:dyDescent="0.25">
      <c r="B2170" s="23" t="s">
        <v>41</v>
      </c>
      <c r="C2170" s="27" t="s">
        <v>1898</v>
      </c>
      <c r="D2170" s="27" t="s">
        <v>3848</v>
      </c>
      <c r="E2170" s="27">
        <v>900</v>
      </c>
      <c r="F2170" s="27">
        <v>89.996994999999998</v>
      </c>
      <c r="G2170" s="24" t="s">
        <v>2418</v>
      </c>
    </row>
    <row r="2171" spans="2:7" x14ac:dyDescent="0.25">
      <c r="B2171" s="23" t="s">
        <v>41</v>
      </c>
      <c r="C2171" s="27" t="s">
        <v>1898</v>
      </c>
      <c r="D2171" s="27" t="s">
        <v>3849</v>
      </c>
      <c r="E2171" s="27">
        <v>1449</v>
      </c>
      <c r="F2171" s="27">
        <v>114.191035</v>
      </c>
      <c r="G2171" s="24" t="s">
        <v>2418</v>
      </c>
    </row>
    <row r="2172" spans="2:7" x14ac:dyDescent="0.25">
      <c r="B2172" s="23" t="s">
        <v>41</v>
      </c>
      <c r="C2172" s="27" t="s">
        <v>1898</v>
      </c>
      <c r="D2172" s="27" t="s">
        <v>3850</v>
      </c>
      <c r="E2172" s="27">
        <v>882</v>
      </c>
      <c r="F2172" s="27">
        <v>89.09254</v>
      </c>
      <c r="G2172" s="24" t="s">
        <v>2418</v>
      </c>
    </row>
    <row r="2173" spans="2:7" x14ac:dyDescent="0.25">
      <c r="B2173" s="23" t="s">
        <v>41</v>
      </c>
      <c r="C2173" s="27" t="s">
        <v>1898</v>
      </c>
      <c r="D2173" s="27" t="s">
        <v>3851</v>
      </c>
      <c r="E2173" s="27">
        <v>1431</v>
      </c>
      <c r="F2173" s="27">
        <v>113.479634</v>
      </c>
      <c r="G2173" s="24" t="s">
        <v>2418</v>
      </c>
    </row>
    <row r="2174" spans="2:7" x14ac:dyDescent="0.25">
      <c r="B2174" s="23" t="s">
        <v>41</v>
      </c>
      <c r="C2174" s="27" t="s">
        <v>1898</v>
      </c>
      <c r="D2174" s="27" t="s">
        <v>1898</v>
      </c>
      <c r="E2174" s="27">
        <v>450</v>
      </c>
      <c r="F2174" s="27">
        <v>63.638559000000001</v>
      </c>
      <c r="G2174" s="24" t="s">
        <v>2418</v>
      </c>
    </row>
    <row r="2175" spans="2:7" x14ac:dyDescent="0.25">
      <c r="B2175" s="23" t="s">
        <v>41</v>
      </c>
      <c r="C2175" s="27" t="s">
        <v>2006</v>
      </c>
      <c r="D2175" s="27" t="s">
        <v>3852</v>
      </c>
      <c r="E2175" s="27">
        <v>42</v>
      </c>
      <c r="F2175" s="27">
        <v>17.146398999999999</v>
      </c>
      <c r="G2175" s="24" t="s">
        <v>2418</v>
      </c>
    </row>
    <row r="2176" spans="2:7" x14ac:dyDescent="0.25">
      <c r="B2176" s="23" t="s">
        <v>41</v>
      </c>
      <c r="C2176" s="27" t="s">
        <v>2006</v>
      </c>
      <c r="D2176" s="27" t="s">
        <v>3853</v>
      </c>
      <c r="E2176" s="27">
        <v>364</v>
      </c>
      <c r="F2176" s="27">
        <v>50.476849999999999</v>
      </c>
      <c r="G2176" s="24" t="s">
        <v>2418</v>
      </c>
    </row>
    <row r="2177" spans="2:7" x14ac:dyDescent="0.25">
      <c r="B2177" s="23" t="s">
        <v>41</v>
      </c>
      <c r="C2177" s="27" t="s">
        <v>2006</v>
      </c>
      <c r="D2177" s="27" t="s">
        <v>3854</v>
      </c>
      <c r="E2177" s="27">
        <v>245</v>
      </c>
      <c r="F2177" s="27">
        <v>41.412084</v>
      </c>
      <c r="G2177" s="24" t="s">
        <v>2418</v>
      </c>
    </row>
    <row r="2178" spans="2:7" x14ac:dyDescent="0.25">
      <c r="B2178" s="23" t="s">
        <v>41</v>
      </c>
      <c r="C2178" s="27" t="s">
        <v>2006</v>
      </c>
      <c r="D2178" s="27" t="s">
        <v>3855</v>
      </c>
      <c r="E2178" s="27">
        <v>56</v>
      </c>
      <c r="F2178" s="27">
        <v>19.798943000000001</v>
      </c>
      <c r="G2178" s="24" t="s">
        <v>2418</v>
      </c>
    </row>
    <row r="2179" spans="2:7" x14ac:dyDescent="0.25">
      <c r="B2179" s="23" t="s">
        <v>41</v>
      </c>
      <c r="C2179" s="27" t="s">
        <v>2006</v>
      </c>
      <c r="D2179" s="27" t="s">
        <v>3856</v>
      </c>
      <c r="E2179" s="27">
        <v>210</v>
      </c>
      <c r="F2179" s="27">
        <v>38.340204</v>
      </c>
      <c r="G2179" s="24" t="s">
        <v>2418</v>
      </c>
    </row>
    <row r="2180" spans="2:7" x14ac:dyDescent="0.25">
      <c r="B2180" s="23" t="s">
        <v>41</v>
      </c>
      <c r="C2180" s="27" t="s">
        <v>2006</v>
      </c>
      <c r="D2180" s="27" t="s">
        <v>3857</v>
      </c>
      <c r="E2180" s="27">
        <v>301</v>
      </c>
      <c r="F2180" s="27">
        <v>45.901418999999997</v>
      </c>
      <c r="G2180" s="24" t="s">
        <v>2418</v>
      </c>
    </row>
    <row r="2181" spans="2:7" x14ac:dyDescent="0.25">
      <c r="B2181" s="23" t="s">
        <v>41</v>
      </c>
      <c r="C2181" s="27" t="s">
        <v>2006</v>
      </c>
      <c r="D2181" s="27" t="s">
        <v>3858</v>
      </c>
      <c r="E2181" s="27">
        <v>63</v>
      </c>
      <c r="F2181" s="27">
        <v>20.999942999999998</v>
      </c>
      <c r="G2181" s="24" t="s">
        <v>2418</v>
      </c>
    </row>
    <row r="2182" spans="2:7" x14ac:dyDescent="0.25">
      <c r="B2182" s="23" t="s">
        <v>41</v>
      </c>
      <c r="C2182" s="27" t="s">
        <v>2006</v>
      </c>
      <c r="D2182" s="27" t="s">
        <v>2006</v>
      </c>
      <c r="E2182" s="27">
        <v>1050</v>
      </c>
      <c r="F2182" s="27">
        <v>85.727833000000004</v>
      </c>
      <c r="G2182" s="24" t="s">
        <v>2418</v>
      </c>
    </row>
    <row r="2183" spans="2:7" x14ac:dyDescent="0.25">
      <c r="B2183" s="23" t="s">
        <v>41</v>
      </c>
      <c r="C2183" s="27" t="s">
        <v>2006</v>
      </c>
      <c r="D2183" s="27" t="s">
        <v>3859</v>
      </c>
      <c r="E2183" s="27">
        <v>308</v>
      </c>
      <c r="F2183" s="27">
        <v>46.432074</v>
      </c>
      <c r="G2183" s="24" t="s">
        <v>2418</v>
      </c>
    </row>
    <row r="2184" spans="2:7" x14ac:dyDescent="0.25">
      <c r="B2184" s="23" t="s">
        <v>42</v>
      </c>
      <c r="C2184" s="27" t="s">
        <v>262</v>
      </c>
      <c r="D2184" s="27" t="s">
        <v>262</v>
      </c>
      <c r="E2184" s="27">
        <v>1143</v>
      </c>
      <c r="F2184" s="27">
        <v>101.42053900000001</v>
      </c>
      <c r="G2184" s="24" t="s">
        <v>2418</v>
      </c>
    </row>
    <row r="2185" spans="2:7" x14ac:dyDescent="0.25">
      <c r="B2185" s="23" t="s">
        <v>42</v>
      </c>
      <c r="C2185" s="27" t="s">
        <v>262</v>
      </c>
      <c r="D2185" s="27" t="s">
        <v>3598</v>
      </c>
      <c r="E2185" s="27">
        <v>2475</v>
      </c>
      <c r="F2185" s="27">
        <v>149.23432299999999</v>
      </c>
      <c r="G2185" s="24" t="s">
        <v>2418</v>
      </c>
    </row>
    <row r="2186" spans="2:7" x14ac:dyDescent="0.25">
      <c r="B2186" s="23" t="s">
        <v>42</v>
      </c>
      <c r="C2186" s="27" t="s">
        <v>262</v>
      </c>
      <c r="D2186" s="27" t="s">
        <v>3860</v>
      </c>
      <c r="E2186" s="27">
        <v>900</v>
      </c>
      <c r="F2186" s="27">
        <v>89.996994999999998</v>
      </c>
      <c r="G2186" s="24" t="s">
        <v>2418</v>
      </c>
    </row>
    <row r="2187" spans="2:7" x14ac:dyDescent="0.25">
      <c r="B2187" s="23" t="s">
        <v>42</v>
      </c>
      <c r="C2187" s="27" t="s">
        <v>262</v>
      </c>
      <c r="D2187" s="27" t="s">
        <v>3861</v>
      </c>
      <c r="E2187" s="27">
        <v>1755</v>
      </c>
      <c r="F2187" s="27">
        <v>125.669937</v>
      </c>
      <c r="G2187" s="24" t="s">
        <v>2418</v>
      </c>
    </row>
    <row r="2188" spans="2:7" x14ac:dyDescent="0.25">
      <c r="B2188" s="23" t="s">
        <v>42</v>
      </c>
      <c r="C2188" s="27" t="s">
        <v>262</v>
      </c>
      <c r="D2188" s="27" t="s">
        <v>3862</v>
      </c>
      <c r="E2188" s="27">
        <v>855</v>
      </c>
      <c r="F2188" s="27">
        <v>87.718367999999998</v>
      </c>
      <c r="G2188" s="24" t="s">
        <v>2418</v>
      </c>
    </row>
    <row r="2189" spans="2:7" x14ac:dyDescent="0.25">
      <c r="B2189" s="23" t="s">
        <v>42</v>
      </c>
      <c r="C2189" s="27" t="s">
        <v>262</v>
      </c>
      <c r="D2189" s="27" t="s">
        <v>2651</v>
      </c>
      <c r="E2189" s="27">
        <v>900</v>
      </c>
      <c r="F2189" s="27">
        <v>89.996994999999998</v>
      </c>
      <c r="G2189" s="24" t="s">
        <v>2418</v>
      </c>
    </row>
    <row r="2190" spans="2:7" x14ac:dyDescent="0.25">
      <c r="B2190" s="23" t="s">
        <v>42</v>
      </c>
      <c r="C2190" s="27" t="s">
        <v>262</v>
      </c>
      <c r="D2190" s="27" t="s">
        <v>3863</v>
      </c>
      <c r="E2190" s="27">
        <v>1359</v>
      </c>
      <c r="F2190" s="27">
        <v>110.588257</v>
      </c>
      <c r="G2190" s="24" t="s">
        <v>2418</v>
      </c>
    </row>
    <row r="2191" spans="2:7" x14ac:dyDescent="0.25">
      <c r="B2191" s="23" t="s">
        <v>42</v>
      </c>
      <c r="C2191" s="27" t="s">
        <v>262</v>
      </c>
      <c r="D2191" s="27" t="s">
        <v>3864</v>
      </c>
      <c r="E2191" s="27">
        <v>846</v>
      </c>
      <c r="F2191" s="27">
        <v>87.255500999999995</v>
      </c>
      <c r="G2191" s="24" t="s">
        <v>2418</v>
      </c>
    </row>
    <row r="2192" spans="2:7" x14ac:dyDescent="0.25">
      <c r="B2192" s="23" t="s">
        <v>42</v>
      </c>
      <c r="C2192" s="27" t="s">
        <v>262</v>
      </c>
      <c r="D2192" s="27" t="s">
        <v>1093</v>
      </c>
      <c r="E2192" s="27">
        <v>909</v>
      </c>
      <c r="F2192" s="27">
        <v>90.445830000000001</v>
      </c>
      <c r="G2192" s="24" t="s">
        <v>2418</v>
      </c>
    </row>
    <row r="2193" spans="2:7" x14ac:dyDescent="0.25">
      <c r="B2193" s="23" t="s">
        <v>42</v>
      </c>
      <c r="C2193" s="27" t="s">
        <v>262</v>
      </c>
      <c r="D2193" s="27" t="s">
        <v>3865</v>
      </c>
      <c r="E2193" s="27">
        <v>891</v>
      </c>
      <c r="F2193" s="27">
        <v>89.545910000000006</v>
      </c>
      <c r="G2193" s="24" t="s">
        <v>2418</v>
      </c>
    </row>
    <row r="2194" spans="2:7" x14ac:dyDescent="0.25">
      <c r="B2194" s="23" t="s">
        <v>42</v>
      </c>
      <c r="C2194" s="27" t="s">
        <v>262</v>
      </c>
      <c r="D2194" s="27" t="s">
        <v>3866</v>
      </c>
      <c r="E2194" s="27">
        <v>900</v>
      </c>
      <c r="F2194" s="27">
        <v>89.996994999999998</v>
      </c>
      <c r="G2194" s="24" t="s">
        <v>2418</v>
      </c>
    </row>
    <row r="2195" spans="2:7" x14ac:dyDescent="0.25">
      <c r="B2195" s="23" t="s">
        <v>42</v>
      </c>
      <c r="C2195" s="27" t="s">
        <v>262</v>
      </c>
      <c r="D2195" s="27" t="s">
        <v>3867</v>
      </c>
      <c r="E2195" s="27">
        <v>855</v>
      </c>
      <c r="F2195" s="27">
        <v>87.718367999999998</v>
      </c>
      <c r="G2195" s="24" t="s">
        <v>2418</v>
      </c>
    </row>
    <row r="2196" spans="2:7" x14ac:dyDescent="0.25">
      <c r="B2196" s="23" t="s">
        <v>42</v>
      </c>
      <c r="C2196" s="27" t="s">
        <v>262</v>
      </c>
      <c r="D2196" s="27" t="s">
        <v>3868</v>
      </c>
      <c r="E2196" s="27">
        <v>846</v>
      </c>
      <c r="F2196" s="27">
        <v>87.255500999999995</v>
      </c>
      <c r="G2196" s="24" t="s">
        <v>2418</v>
      </c>
    </row>
    <row r="2197" spans="2:7" x14ac:dyDescent="0.25">
      <c r="B2197" s="23" t="s">
        <v>42</v>
      </c>
      <c r="C2197" s="27" t="s">
        <v>262</v>
      </c>
      <c r="D2197" s="27" t="s">
        <v>3869</v>
      </c>
      <c r="E2197" s="27">
        <v>1800</v>
      </c>
      <c r="F2197" s="27">
        <v>127.270678</v>
      </c>
      <c r="G2197" s="24" t="s">
        <v>2418</v>
      </c>
    </row>
    <row r="2198" spans="2:7" x14ac:dyDescent="0.25">
      <c r="B2198" s="23" t="s">
        <v>42</v>
      </c>
      <c r="C2198" s="27" t="s">
        <v>273</v>
      </c>
      <c r="D2198" s="27" t="s">
        <v>273</v>
      </c>
      <c r="E2198" s="27">
        <v>882</v>
      </c>
      <c r="F2198" s="27">
        <v>89.09254</v>
      </c>
      <c r="G2198" s="24" t="s">
        <v>2418</v>
      </c>
    </row>
    <row r="2199" spans="2:7" x14ac:dyDescent="0.25">
      <c r="B2199" s="23" t="s">
        <v>42</v>
      </c>
      <c r="C2199" s="27" t="s">
        <v>273</v>
      </c>
      <c r="D2199" s="27" t="s">
        <v>3870</v>
      </c>
      <c r="E2199" s="27">
        <v>1755</v>
      </c>
      <c r="F2199" s="27">
        <v>125.669937</v>
      </c>
      <c r="G2199" s="24" t="s">
        <v>2418</v>
      </c>
    </row>
    <row r="2200" spans="2:7" x14ac:dyDescent="0.25">
      <c r="B2200" s="23" t="s">
        <v>42</v>
      </c>
      <c r="C2200" s="27" t="s">
        <v>273</v>
      </c>
      <c r="D2200" s="27" t="s">
        <v>3871</v>
      </c>
      <c r="E2200" s="27">
        <v>360</v>
      </c>
      <c r="F2200" s="27">
        <v>56.920248999999998</v>
      </c>
      <c r="G2200" s="24" t="s">
        <v>2418</v>
      </c>
    </row>
    <row r="2201" spans="2:7" x14ac:dyDescent="0.25">
      <c r="B2201" s="23" t="s">
        <v>42</v>
      </c>
      <c r="C2201" s="27" t="s">
        <v>273</v>
      </c>
      <c r="D2201" s="27" t="s">
        <v>2445</v>
      </c>
      <c r="E2201" s="27">
        <v>882</v>
      </c>
      <c r="F2201" s="27">
        <v>89.09254</v>
      </c>
      <c r="G2201" s="24" t="s">
        <v>2418</v>
      </c>
    </row>
    <row r="2202" spans="2:7" x14ac:dyDescent="0.25">
      <c r="B2202" s="23" t="s">
        <v>42</v>
      </c>
      <c r="C2202" s="27" t="s">
        <v>273</v>
      </c>
      <c r="D2202" s="27" t="s">
        <v>3872</v>
      </c>
      <c r="E2202" s="27">
        <v>846</v>
      </c>
      <c r="F2202" s="27">
        <v>87.255500999999995</v>
      </c>
      <c r="G2202" s="24" t="s">
        <v>2418</v>
      </c>
    </row>
    <row r="2203" spans="2:7" x14ac:dyDescent="0.25">
      <c r="B2203" s="23" t="s">
        <v>42</v>
      </c>
      <c r="C2203" s="27" t="s">
        <v>273</v>
      </c>
      <c r="D2203" s="27" t="s">
        <v>3873</v>
      </c>
      <c r="E2203" s="27">
        <v>900</v>
      </c>
      <c r="F2203" s="27">
        <v>89.996994999999998</v>
      </c>
      <c r="G2203" s="24" t="s">
        <v>2418</v>
      </c>
    </row>
    <row r="2204" spans="2:7" x14ac:dyDescent="0.25">
      <c r="B2204" s="23" t="s">
        <v>42</v>
      </c>
      <c r="C2204" s="27" t="s">
        <v>273</v>
      </c>
      <c r="D2204" s="27" t="s">
        <v>3874</v>
      </c>
      <c r="E2204" s="27">
        <v>423</v>
      </c>
      <c r="F2204" s="27">
        <v>61.699933999999999</v>
      </c>
      <c r="G2204" s="24" t="s">
        <v>2418</v>
      </c>
    </row>
    <row r="2205" spans="2:7" x14ac:dyDescent="0.25">
      <c r="B2205" s="23" t="s">
        <v>42</v>
      </c>
      <c r="C2205" s="27" t="s">
        <v>279</v>
      </c>
      <c r="D2205" s="27" t="s">
        <v>279</v>
      </c>
      <c r="E2205" s="27">
        <v>200</v>
      </c>
      <c r="F2205" s="27">
        <v>44.721072999999997</v>
      </c>
      <c r="G2205" s="24" t="s">
        <v>2418</v>
      </c>
    </row>
    <row r="2206" spans="2:7" x14ac:dyDescent="0.25">
      <c r="B2206" s="23" t="s">
        <v>42</v>
      </c>
      <c r="C2206" s="27" t="s">
        <v>279</v>
      </c>
      <c r="D2206" s="27" t="s">
        <v>3764</v>
      </c>
      <c r="E2206" s="27">
        <v>250</v>
      </c>
      <c r="F2206" s="27">
        <v>49.999594999999999</v>
      </c>
      <c r="G2206" s="24" t="s">
        <v>2418</v>
      </c>
    </row>
    <row r="2207" spans="2:7" x14ac:dyDescent="0.25">
      <c r="B2207" s="23" t="s">
        <v>42</v>
      </c>
      <c r="C2207" s="27" t="s">
        <v>279</v>
      </c>
      <c r="D2207" s="27" t="s">
        <v>3875</v>
      </c>
      <c r="E2207" s="27">
        <v>100</v>
      </c>
      <c r="F2207" s="27">
        <v>31.622681</v>
      </c>
      <c r="G2207" s="24" t="s">
        <v>2418</v>
      </c>
    </row>
    <row r="2208" spans="2:7" x14ac:dyDescent="0.25">
      <c r="B2208" s="23" t="s">
        <v>42</v>
      </c>
      <c r="C2208" s="27" t="s">
        <v>279</v>
      </c>
      <c r="D2208" s="27" t="s">
        <v>3862</v>
      </c>
      <c r="E2208" s="27">
        <v>210</v>
      </c>
      <c r="F2208" s="27">
        <v>45.825448000000002</v>
      </c>
      <c r="G2208" s="24" t="s">
        <v>2418</v>
      </c>
    </row>
    <row r="2209" spans="2:7" x14ac:dyDescent="0.25">
      <c r="B2209" s="23" t="s">
        <v>42</v>
      </c>
      <c r="C2209" s="27" t="s">
        <v>279</v>
      </c>
      <c r="D2209" s="27" t="s">
        <v>2651</v>
      </c>
      <c r="E2209" s="27">
        <v>1610</v>
      </c>
      <c r="F2209" s="27">
        <v>126.878928</v>
      </c>
      <c r="G2209" s="24" t="s">
        <v>2418</v>
      </c>
    </row>
    <row r="2210" spans="2:7" x14ac:dyDescent="0.25">
      <c r="B2210" s="23" t="s">
        <v>42</v>
      </c>
      <c r="C2210" s="27" t="s">
        <v>279</v>
      </c>
      <c r="D2210" s="27" t="s">
        <v>3876</v>
      </c>
      <c r="E2210" s="27">
        <v>930</v>
      </c>
      <c r="F2210" s="27">
        <v>96.433515</v>
      </c>
      <c r="G2210" s="24" t="s">
        <v>2418</v>
      </c>
    </row>
    <row r="2211" spans="2:7" x14ac:dyDescent="0.25">
      <c r="B2211" s="23" t="s">
        <v>42</v>
      </c>
      <c r="C2211" s="27" t="s">
        <v>279</v>
      </c>
      <c r="D2211" s="27" t="s">
        <v>1021</v>
      </c>
      <c r="E2211" s="27">
        <v>510</v>
      </c>
      <c r="F2211" s="27">
        <v>71.413079999999994</v>
      </c>
      <c r="G2211" s="24" t="s">
        <v>2418</v>
      </c>
    </row>
    <row r="2212" spans="2:7" x14ac:dyDescent="0.25">
      <c r="B2212" s="23" t="s">
        <v>42</v>
      </c>
      <c r="C2212" s="27" t="s">
        <v>279</v>
      </c>
      <c r="D2212" s="27" t="s">
        <v>3076</v>
      </c>
      <c r="E2212" s="27">
        <v>980</v>
      </c>
      <c r="F2212" s="27">
        <v>98.991710999999995</v>
      </c>
      <c r="G2212" s="24" t="s">
        <v>2418</v>
      </c>
    </row>
    <row r="2213" spans="2:7" x14ac:dyDescent="0.25">
      <c r="B2213" s="23" t="s">
        <v>42</v>
      </c>
      <c r="C2213" s="27" t="s">
        <v>279</v>
      </c>
      <c r="D2213" s="27" t="s">
        <v>3877</v>
      </c>
      <c r="E2213" s="27">
        <v>980</v>
      </c>
      <c r="F2213" s="27">
        <v>98.991710999999995</v>
      </c>
      <c r="G2213" s="24" t="s">
        <v>2418</v>
      </c>
    </row>
    <row r="2214" spans="2:7" x14ac:dyDescent="0.25">
      <c r="B2214" s="23" t="s">
        <v>42</v>
      </c>
      <c r="C2214" s="27" t="s">
        <v>279</v>
      </c>
      <c r="D2214" s="27" t="s">
        <v>3878</v>
      </c>
      <c r="E2214" s="27">
        <v>930</v>
      </c>
      <c r="F2214" s="27">
        <v>96.433515</v>
      </c>
      <c r="G2214" s="24" t="s">
        <v>2418</v>
      </c>
    </row>
    <row r="2215" spans="2:7" x14ac:dyDescent="0.25">
      <c r="B2215" s="23" t="s">
        <v>42</v>
      </c>
      <c r="C2215" s="27" t="s">
        <v>279</v>
      </c>
      <c r="D2215" s="27" t="s">
        <v>3879</v>
      </c>
      <c r="E2215" s="27">
        <v>970</v>
      </c>
      <c r="F2215" s="27">
        <v>98.485388999999998</v>
      </c>
      <c r="G2215" s="24" t="s">
        <v>2418</v>
      </c>
    </row>
    <row r="2216" spans="2:7" x14ac:dyDescent="0.25">
      <c r="B2216" s="23" t="s">
        <v>42</v>
      </c>
      <c r="C2216" s="27" t="s">
        <v>279</v>
      </c>
      <c r="D2216" s="27" t="s">
        <v>1627</v>
      </c>
      <c r="E2216" s="27">
        <v>930</v>
      </c>
      <c r="F2216" s="27">
        <v>96.433515</v>
      </c>
      <c r="G2216" s="24" t="s">
        <v>2418</v>
      </c>
    </row>
    <row r="2217" spans="2:7" x14ac:dyDescent="0.25">
      <c r="B2217" s="23" t="s">
        <v>42</v>
      </c>
      <c r="C2217" s="27" t="s">
        <v>279</v>
      </c>
      <c r="D2217" s="27" t="s">
        <v>3880</v>
      </c>
      <c r="E2217" s="27">
        <v>1000</v>
      </c>
      <c r="F2217" s="27">
        <v>99.996661000000003</v>
      </c>
      <c r="G2217" s="24" t="s">
        <v>2418</v>
      </c>
    </row>
    <row r="2218" spans="2:7" x14ac:dyDescent="0.25">
      <c r="B2218" s="23" t="s">
        <v>42</v>
      </c>
      <c r="C2218" s="27" t="s">
        <v>303</v>
      </c>
      <c r="D2218" s="27" t="s">
        <v>303</v>
      </c>
      <c r="E2218" s="27">
        <v>1968</v>
      </c>
      <c r="F2218" s="27">
        <v>125.46472900000001</v>
      </c>
      <c r="G2218" s="24" t="s">
        <v>2418</v>
      </c>
    </row>
    <row r="2219" spans="2:7" x14ac:dyDescent="0.25">
      <c r="B2219" s="23" t="s">
        <v>42</v>
      </c>
      <c r="C2219" s="27" t="s">
        <v>303</v>
      </c>
      <c r="D2219" s="27" t="s">
        <v>3881</v>
      </c>
      <c r="E2219" s="27">
        <v>768</v>
      </c>
      <c r="F2219" s="27">
        <v>78.381159999999994</v>
      </c>
      <c r="G2219" s="24" t="s">
        <v>2418</v>
      </c>
    </row>
    <row r="2220" spans="2:7" x14ac:dyDescent="0.25">
      <c r="B2220" s="23" t="s">
        <v>42</v>
      </c>
      <c r="C2220" s="27" t="s">
        <v>303</v>
      </c>
      <c r="D2220" s="27" t="s">
        <v>3882</v>
      </c>
      <c r="E2220" s="27">
        <v>800</v>
      </c>
      <c r="F2220" s="27">
        <v>79.997328999999993</v>
      </c>
      <c r="G2220" s="24" t="s">
        <v>2418</v>
      </c>
    </row>
    <row r="2221" spans="2:7" x14ac:dyDescent="0.25">
      <c r="B2221" s="23" t="s">
        <v>42</v>
      </c>
      <c r="C2221" s="27" t="s">
        <v>303</v>
      </c>
      <c r="D2221" s="27" t="s">
        <v>3883</v>
      </c>
      <c r="E2221" s="27">
        <v>800</v>
      </c>
      <c r="F2221" s="27">
        <v>79.997328999999993</v>
      </c>
      <c r="G2221" s="24" t="s">
        <v>2418</v>
      </c>
    </row>
    <row r="2222" spans="2:7" x14ac:dyDescent="0.25">
      <c r="B2222" s="23" t="s">
        <v>42</v>
      </c>
      <c r="C2222" s="27" t="s">
        <v>303</v>
      </c>
      <c r="D2222" s="27" t="s">
        <v>3884</v>
      </c>
      <c r="E2222" s="27">
        <v>800</v>
      </c>
      <c r="F2222" s="27">
        <v>79.997328999999993</v>
      </c>
      <c r="G2222" s="24" t="s">
        <v>2418</v>
      </c>
    </row>
    <row r="2223" spans="2:7" x14ac:dyDescent="0.25">
      <c r="B2223" s="23" t="s">
        <v>42</v>
      </c>
      <c r="C2223" s="27" t="s">
        <v>303</v>
      </c>
      <c r="D2223" s="27" t="s">
        <v>3885</v>
      </c>
      <c r="E2223" s="27">
        <v>800</v>
      </c>
      <c r="F2223" s="27">
        <v>79.997328999999993</v>
      </c>
      <c r="G2223" s="24" t="s">
        <v>2418</v>
      </c>
    </row>
    <row r="2224" spans="2:7" x14ac:dyDescent="0.25">
      <c r="B2224" s="23" t="s">
        <v>42</v>
      </c>
      <c r="C2224" s="27" t="s">
        <v>304</v>
      </c>
      <c r="D2224" s="27" t="s">
        <v>304</v>
      </c>
      <c r="E2224" s="27">
        <v>2576</v>
      </c>
      <c r="F2224" s="27">
        <v>143.53932499999999</v>
      </c>
      <c r="G2224" s="24" t="s">
        <v>2415</v>
      </c>
    </row>
    <row r="2225" spans="2:7" x14ac:dyDescent="0.25">
      <c r="B2225" s="23" t="s">
        <v>42</v>
      </c>
      <c r="C2225" s="27" t="s">
        <v>318</v>
      </c>
      <c r="D2225" s="27" t="s">
        <v>3886</v>
      </c>
      <c r="E2225" s="27">
        <v>828</v>
      </c>
      <c r="F2225" s="27">
        <v>86.322317999999996</v>
      </c>
      <c r="G2225" s="24" t="s">
        <v>2418</v>
      </c>
    </row>
    <row r="2226" spans="2:7" x14ac:dyDescent="0.25">
      <c r="B2226" s="23" t="s">
        <v>42</v>
      </c>
      <c r="C2226" s="27" t="s">
        <v>318</v>
      </c>
      <c r="D2226" s="27" t="s">
        <v>3887</v>
      </c>
      <c r="E2226" s="27">
        <v>900</v>
      </c>
      <c r="F2226" s="27">
        <v>89.996994999999998</v>
      </c>
      <c r="G2226" s="24" t="s">
        <v>2418</v>
      </c>
    </row>
    <row r="2227" spans="2:7" x14ac:dyDescent="0.25">
      <c r="B2227" s="23" t="s">
        <v>42</v>
      </c>
      <c r="C2227" s="27" t="s">
        <v>318</v>
      </c>
      <c r="D2227" s="27" t="s">
        <v>318</v>
      </c>
      <c r="E2227" s="27">
        <v>1620</v>
      </c>
      <c r="F2227" s="27">
        <v>120.740381</v>
      </c>
      <c r="G2227" s="24" t="s">
        <v>2418</v>
      </c>
    </row>
    <row r="2228" spans="2:7" x14ac:dyDescent="0.25">
      <c r="B2228" s="23" t="s">
        <v>42</v>
      </c>
      <c r="C2228" s="27" t="s">
        <v>318</v>
      </c>
      <c r="D2228" s="27" t="s">
        <v>3888</v>
      </c>
      <c r="E2228" s="27">
        <v>369</v>
      </c>
      <c r="F2228" s="27">
        <v>57.627341000000001</v>
      </c>
      <c r="G2228" s="24" t="s">
        <v>2418</v>
      </c>
    </row>
    <row r="2229" spans="2:7" x14ac:dyDescent="0.25">
      <c r="B2229" s="23" t="s">
        <v>42</v>
      </c>
      <c r="C2229" s="27" t="s">
        <v>318</v>
      </c>
      <c r="D2229" s="27" t="s">
        <v>624</v>
      </c>
      <c r="E2229" s="27">
        <v>900</v>
      </c>
      <c r="F2229" s="27">
        <v>89.996994999999998</v>
      </c>
      <c r="G2229" s="24" t="s">
        <v>2418</v>
      </c>
    </row>
    <row r="2230" spans="2:7" x14ac:dyDescent="0.25">
      <c r="B2230" s="23" t="s">
        <v>42</v>
      </c>
      <c r="C2230" s="27" t="s">
        <v>318</v>
      </c>
      <c r="D2230" s="27" t="s">
        <v>3889</v>
      </c>
      <c r="E2230" s="27">
        <v>900</v>
      </c>
      <c r="F2230" s="27">
        <v>89.996994999999998</v>
      </c>
      <c r="G2230" s="24" t="s">
        <v>2418</v>
      </c>
    </row>
    <row r="2231" spans="2:7" x14ac:dyDescent="0.25">
      <c r="B2231" s="23" t="s">
        <v>42</v>
      </c>
      <c r="C2231" s="27" t="s">
        <v>318</v>
      </c>
      <c r="D2231" s="27" t="s">
        <v>3890</v>
      </c>
      <c r="E2231" s="27">
        <v>900</v>
      </c>
      <c r="F2231" s="27">
        <v>89.996994999999998</v>
      </c>
      <c r="G2231" s="24" t="s">
        <v>2418</v>
      </c>
    </row>
    <row r="2232" spans="2:7" x14ac:dyDescent="0.25">
      <c r="B2232" s="23" t="s">
        <v>42</v>
      </c>
      <c r="C2232" s="27" t="s">
        <v>318</v>
      </c>
      <c r="D2232" s="27" t="s">
        <v>3891</v>
      </c>
      <c r="E2232" s="27">
        <v>756</v>
      </c>
      <c r="F2232" s="27">
        <v>82.484053000000003</v>
      </c>
      <c r="G2232" s="24" t="s">
        <v>2418</v>
      </c>
    </row>
    <row r="2233" spans="2:7" x14ac:dyDescent="0.25">
      <c r="B2233" s="23" t="s">
        <v>42</v>
      </c>
      <c r="C2233" s="27" t="s">
        <v>318</v>
      </c>
      <c r="D2233" s="27" t="s">
        <v>3892</v>
      </c>
      <c r="E2233" s="27">
        <v>666</v>
      </c>
      <c r="F2233" s="27">
        <v>77.419021000000001</v>
      </c>
      <c r="G2233" s="24" t="s">
        <v>2418</v>
      </c>
    </row>
    <row r="2234" spans="2:7" x14ac:dyDescent="0.25">
      <c r="B2234" s="23" t="s">
        <v>42</v>
      </c>
      <c r="C2234" s="27" t="s">
        <v>318</v>
      </c>
      <c r="D2234" s="27" t="s">
        <v>1374</v>
      </c>
      <c r="E2234" s="27">
        <v>891</v>
      </c>
      <c r="F2234" s="27">
        <v>89.545910000000006</v>
      </c>
      <c r="G2234" s="24" t="s">
        <v>2418</v>
      </c>
    </row>
    <row r="2235" spans="2:7" x14ac:dyDescent="0.25">
      <c r="B2235" s="23" t="s">
        <v>42</v>
      </c>
      <c r="C2235" s="27" t="s">
        <v>318</v>
      </c>
      <c r="D2235" s="27" t="s">
        <v>2466</v>
      </c>
      <c r="E2235" s="27">
        <v>1746</v>
      </c>
      <c r="F2235" s="27">
        <v>125.347335</v>
      </c>
      <c r="G2235" s="24" t="s">
        <v>2418</v>
      </c>
    </row>
    <row r="2236" spans="2:7" x14ac:dyDescent="0.25">
      <c r="B2236" s="23" t="s">
        <v>42</v>
      </c>
      <c r="C2236" s="27" t="s">
        <v>318</v>
      </c>
      <c r="D2236" s="27" t="s">
        <v>3893</v>
      </c>
      <c r="E2236" s="27">
        <v>828</v>
      </c>
      <c r="F2236" s="27">
        <v>86.322317999999996</v>
      </c>
      <c r="G2236" s="24" t="s">
        <v>2418</v>
      </c>
    </row>
    <row r="2237" spans="2:7" x14ac:dyDescent="0.25">
      <c r="B2237" s="23" t="s">
        <v>42</v>
      </c>
      <c r="C2237" s="27" t="s">
        <v>318</v>
      </c>
      <c r="D2237" s="27" t="s">
        <v>3894</v>
      </c>
      <c r="E2237" s="27">
        <v>504</v>
      </c>
      <c r="F2237" s="27">
        <v>67.348584000000002</v>
      </c>
      <c r="G2237" s="24" t="s">
        <v>2418</v>
      </c>
    </row>
    <row r="2238" spans="2:7" x14ac:dyDescent="0.25">
      <c r="B2238" s="23" t="s">
        <v>42</v>
      </c>
      <c r="C2238" s="27" t="s">
        <v>324</v>
      </c>
      <c r="D2238" s="27" t="s">
        <v>3895</v>
      </c>
      <c r="E2238" s="27">
        <v>7050</v>
      </c>
      <c r="F2238" s="27">
        <v>265.45531099999999</v>
      </c>
      <c r="G2238" s="24" t="s">
        <v>2415</v>
      </c>
    </row>
    <row r="2239" spans="2:7" x14ac:dyDescent="0.25">
      <c r="B2239" s="23" t="s">
        <v>42</v>
      </c>
      <c r="C2239" s="27" t="s">
        <v>324</v>
      </c>
      <c r="D2239" s="27" t="s">
        <v>3896</v>
      </c>
      <c r="E2239" s="27">
        <v>570</v>
      </c>
      <c r="F2239" s="27">
        <v>75.496917999999994</v>
      </c>
      <c r="G2239" s="24" t="s">
        <v>2418</v>
      </c>
    </row>
    <row r="2240" spans="2:7" x14ac:dyDescent="0.25">
      <c r="B2240" s="23" t="s">
        <v>42</v>
      </c>
      <c r="C2240" s="27" t="s">
        <v>324</v>
      </c>
      <c r="D2240" s="27" t="s">
        <v>3897</v>
      </c>
      <c r="E2240" s="27">
        <v>1940</v>
      </c>
      <c r="F2240" s="27">
        <v>139.27481599999999</v>
      </c>
      <c r="G2240" s="24" t="s">
        <v>2418</v>
      </c>
    </row>
    <row r="2241" spans="2:7" x14ac:dyDescent="0.25">
      <c r="B2241" s="23" t="s">
        <v>42</v>
      </c>
      <c r="C2241" s="27" t="s">
        <v>324</v>
      </c>
      <c r="D2241" s="27" t="s">
        <v>3898</v>
      </c>
      <c r="E2241" s="27">
        <v>980</v>
      </c>
      <c r="F2241" s="27">
        <v>98.991710999999995</v>
      </c>
      <c r="G2241" s="24" t="s">
        <v>2418</v>
      </c>
    </row>
    <row r="2242" spans="2:7" x14ac:dyDescent="0.25">
      <c r="B2242" s="23" t="s">
        <v>42</v>
      </c>
      <c r="C2242" s="27" t="s">
        <v>332</v>
      </c>
      <c r="D2242" s="27" t="s">
        <v>332</v>
      </c>
      <c r="E2242" s="27">
        <v>2151</v>
      </c>
      <c r="F2242" s="27">
        <v>139.12545499999999</v>
      </c>
      <c r="G2242" s="24" t="s">
        <v>2418</v>
      </c>
    </row>
    <row r="2243" spans="2:7" x14ac:dyDescent="0.25">
      <c r="B2243" s="23" t="s">
        <v>42</v>
      </c>
      <c r="C2243" s="27" t="s">
        <v>332</v>
      </c>
      <c r="D2243" s="27" t="s">
        <v>3899</v>
      </c>
      <c r="E2243" s="27">
        <v>783</v>
      </c>
      <c r="F2243" s="27">
        <v>83.943977000000004</v>
      </c>
      <c r="G2243" s="24" t="s">
        <v>2418</v>
      </c>
    </row>
    <row r="2244" spans="2:7" x14ac:dyDescent="0.25">
      <c r="B2244" s="23" t="s">
        <v>42</v>
      </c>
      <c r="C2244" s="27" t="s">
        <v>364</v>
      </c>
      <c r="D2244" s="27" t="s">
        <v>364</v>
      </c>
      <c r="E2244" s="27">
        <v>800</v>
      </c>
      <c r="F2244" s="27">
        <v>79.997328999999993</v>
      </c>
      <c r="G2244" s="24" t="s">
        <v>2418</v>
      </c>
    </row>
    <row r="2245" spans="2:7" x14ac:dyDescent="0.25">
      <c r="B2245" s="23" t="s">
        <v>42</v>
      </c>
      <c r="C2245" s="27" t="s">
        <v>364</v>
      </c>
      <c r="D2245" s="27" t="s">
        <v>3900</v>
      </c>
      <c r="E2245" s="27">
        <v>768</v>
      </c>
      <c r="F2245" s="27">
        <v>78.381159999999994</v>
      </c>
      <c r="G2245" s="24" t="s">
        <v>2418</v>
      </c>
    </row>
    <row r="2246" spans="2:7" x14ac:dyDescent="0.25">
      <c r="B2246" s="23" t="s">
        <v>42</v>
      </c>
      <c r="C2246" s="27" t="s">
        <v>364</v>
      </c>
      <c r="D2246" s="27" t="s">
        <v>2636</v>
      </c>
      <c r="E2246" s="27">
        <v>800</v>
      </c>
      <c r="F2246" s="27">
        <v>79.997328999999993</v>
      </c>
      <c r="G2246" s="24" t="s">
        <v>2418</v>
      </c>
    </row>
    <row r="2247" spans="2:7" x14ac:dyDescent="0.25">
      <c r="B2247" s="23" t="s">
        <v>42</v>
      </c>
      <c r="C2247" s="27" t="s">
        <v>364</v>
      </c>
      <c r="D2247" s="27" t="s">
        <v>3901</v>
      </c>
      <c r="E2247" s="27">
        <v>1488</v>
      </c>
      <c r="F2247" s="27">
        <v>109.098646</v>
      </c>
      <c r="G2247" s="24" t="s">
        <v>2418</v>
      </c>
    </row>
    <row r="2248" spans="2:7" x14ac:dyDescent="0.25">
      <c r="B2248" s="23" t="s">
        <v>42</v>
      </c>
      <c r="C2248" s="27" t="s">
        <v>364</v>
      </c>
      <c r="D2248" s="27" t="s">
        <v>3902</v>
      </c>
      <c r="E2248" s="27">
        <v>392</v>
      </c>
      <c r="F2248" s="27">
        <v>55.999093000000002</v>
      </c>
      <c r="G2248" s="24" t="s">
        <v>2418</v>
      </c>
    </row>
    <row r="2249" spans="2:7" x14ac:dyDescent="0.25">
      <c r="B2249" s="23" t="s">
        <v>42</v>
      </c>
      <c r="C2249" s="27" t="s">
        <v>370</v>
      </c>
      <c r="D2249" s="27" t="s">
        <v>370</v>
      </c>
      <c r="E2249" s="27">
        <v>1000</v>
      </c>
      <c r="F2249" s="27">
        <v>70.705932000000004</v>
      </c>
      <c r="G2249" s="24" t="s">
        <v>2418</v>
      </c>
    </row>
    <row r="2250" spans="2:7" x14ac:dyDescent="0.25">
      <c r="B2250" s="23" t="s">
        <v>42</v>
      </c>
      <c r="C2250" s="27" t="s">
        <v>370</v>
      </c>
      <c r="D2250" s="27" t="s">
        <v>3903</v>
      </c>
      <c r="E2250" s="27">
        <v>460</v>
      </c>
      <c r="F2250" s="27">
        <v>47.956842999999999</v>
      </c>
      <c r="G2250" s="24" t="s">
        <v>2418</v>
      </c>
    </row>
    <row r="2251" spans="2:7" x14ac:dyDescent="0.25">
      <c r="B2251" s="23" t="s">
        <v>42</v>
      </c>
      <c r="C2251" s="27" t="s">
        <v>371</v>
      </c>
      <c r="D2251" s="27" t="s">
        <v>371</v>
      </c>
      <c r="E2251" s="27">
        <v>2264</v>
      </c>
      <c r="F2251" s="27">
        <v>134.56803099999999</v>
      </c>
      <c r="G2251" s="24" t="s">
        <v>2418</v>
      </c>
    </row>
    <row r="2252" spans="2:7" x14ac:dyDescent="0.25">
      <c r="B2252" s="23" t="s">
        <v>42</v>
      </c>
      <c r="C2252" s="27" t="s">
        <v>371</v>
      </c>
      <c r="D2252" s="27" t="s">
        <v>3904</v>
      </c>
      <c r="E2252" s="27">
        <v>784</v>
      </c>
      <c r="F2252" s="27">
        <v>79.193369000000004</v>
      </c>
      <c r="G2252" s="24" t="s">
        <v>2418</v>
      </c>
    </row>
    <row r="2253" spans="2:7" x14ac:dyDescent="0.25">
      <c r="B2253" s="23" t="s">
        <v>42</v>
      </c>
      <c r="C2253" s="27" t="s">
        <v>371</v>
      </c>
      <c r="D2253" s="27" t="s">
        <v>3905</v>
      </c>
      <c r="E2253" s="27">
        <v>320</v>
      </c>
      <c r="F2253" s="27">
        <v>50.595776999999998</v>
      </c>
      <c r="G2253" s="24" t="s">
        <v>2418</v>
      </c>
    </row>
    <row r="2254" spans="2:7" x14ac:dyDescent="0.25">
      <c r="B2254" s="23" t="s">
        <v>42</v>
      </c>
      <c r="C2254" s="27" t="s">
        <v>371</v>
      </c>
      <c r="D2254" s="27" t="s">
        <v>1093</v>
      </c>
      <c r="E2254" s="27">
        <v>776</v>
      </c>
      <c r="F2254" s="27">
        <v>78.788310999999993</v>
      </c>
      <c r="G2254" s="24" t="s">
        <v>2418</v>
      </c>
    </row>
    <row r="2255" spans="2:7" x14ac:dyDescent="0.25">
      <c r="B2255" s="23" t="s">
        <v>42</v>
      </c>
      <c r="C2255" s="27" t="s">
        <v>371</v>
      </c>
      <c r="D2255" s="27" t="s">
        <v>3906</v>
      </c>
      <c r="E2255" s="27">
        <v>800</v>
      </c>
      <c r="F2255" s="27">
        <v>79.997328999999993</v>
      </c>
      <c r="G2255" s="24" t="s">
        <v>2418</v>
      </c>
    </row>
    <row r="2256" spans="2:7" x14ac:dyDescent="0.25">
      <c r="B2256" s="23" t="s">
        <v>42</v>
      </c>
      <c r="C2256" s="27" t="s">
        <v>371</v>
      </c>
      <c r="D2256" s="27" t="s">
        <v>3907</v>
      </c>
      <c r="E2256" s="27">
        <v>784</v>
      </c>
      <c r="F2256" s="27">
        <v>79.193369000000004</v>
      </c>
      <c r="G2256" s="24" t="s">
        <v>2418</v>
      </c>
    </row>
    <row r="2257" spans="2:7" x14ac:dyDescent="0.25">
      <c r="B2257" s="23" t="s">
        <v>42</v>
      </c>
      <c r="C2257" s="27" t="s">
        <v>371</v>
      </c>
      <c r="D2257" s="27" t="s">
        <v>3908</v>
      </c>
      <c r="E2257" s="27">
        <v>760</v>
      </c>
      <c r="F2257" s="27">
        <v>77.971883000000005</v>
      </c>
      <c r="G2257" s="24" t="s">
        <v>2418</v>
      </c>
    </row>
    <row r="2258" spans="2:7" x14ac:dyDescent="0.25">
      <c r="B2258" s="23" t="s">
        <v>42</v>
      </c>
      <c r="C2258" s="27" t="s">
        <v>371</v>
      </c>
      <c r="D2258" s="27" t="s">
        <v>3909</v>
      </c>
      <c r="E2258" s="27">
        <v>784</v>
      </c>
      <c r="F2258" s="27">
        <v>79.193369000000004</v>
      </c>
      <c r="G2258" s="24" t="s">
        <v>2418</v>
      </c>
    </row>
    <row r="2259" spans="2:7" x14ac:dyDescent="0.25">
      <c r="B2259" s="23" t="s">
        <v>42</v>
      </c>
      <c r="C2259" s="27" t="s">
        <v>371</v>
      </c>
      <c r="D2259" s="27" t="s">
        <v>3910</v>
      </c>
      <c r="E2259" s="27">
        <v>792</v>
      </c>
      <c r="F2259" s="27">
        <v>79.596363999999994</v>
      </c>
      <c r="G2259" s="24" t="s">
        <v>2418</v>
      </c>
    </row>
    <row r="2260" spans="2:7" x14ac:dyDescent="0.25">
      <c r="B2260" s="23" t="s">
        <v>42</v>
      </c>
      <c r="C2260" s="27" t="s">
        <v>371</v>
      </c>
      <c r="D2260" s="27" t="s">
        <v>3911</v>
      </c>
      <c r="E2260" s="27">
        <v>1504</v>
      </c>
      <c r="F2260" s="27">
        <v>109.683556</v>
      </c>
      <c r="G2260" s="24" t="s">
        <v>2418</v>
      </c>
    </row>
    <row r="2261" spans="2:7" x14ac:dyDescent="0.25">
      <c r="B2261" s="23" t="s">
        <v>42</v>
      </c>
      <c r="C2261" s="27" t="s">
        <v>371</v>
      </c>
      <c r="D2261" s="27" t="s">
        <v>3912</v>
      </c>
      <c r="E2261" s="27">
        <v>800</v>
      </c>
      <c r="F2261" s="27">
        <v>79.997328999999993</v>
      </c>
      <c r="G2261" s="24" t="s">
        <v>2418</v>
      </c>
    </row>
    <row r="2262" spans="2:7" x14ac:dyDescent="0.25">
      <c r="B2262" s="23" t="s">
        <v>42</v>
      </c>
      <c r="C2262" s="27" t="s">
        <v>371</v>
      </c>
      <c r="D2262" s="27" t="s">
        <v>3913</v>
      </c>
      <c r="E2262" s="27">
        <v>1688</v>
      </c>
      <c r="F2262" s="27">
        <v>116.198482</v>
      </c>
      <c r="G2262" s="24" t="s">
        <v>2418</v>
      </c>
    </row>
    <row r="2263" spans="2:7" x14ac:dyDescent="0.25">
      <c r="B2263" s="23" t="s">
        <v>42</v>
      </c>
      <c r="C2263" s="27" t="s">
        <v>371</v>
      </c>
      <c r="D2263" s="27" t="s">
        <v>3914</v>
      </c>
      <c r="E2263" s="27">
        <v>800</v>
      </c>
      <c r="F2263" s="27">
        <v>79.997328999999993</v>
      </c>
      <c r="G2263" s="24" t="s">
        <v>2418</v>
      </c>
    </row>
    <row r="2264" spans="2:7" x14ac:dyDescent="0.25">
      <c r="B2264" s="23" t="s">
        <v>42</v>
      </c>
      <c r="C2264" s="27" t="s">
        <v>375</v>
      </c>
      <c r="D2264" s="27">
        <v>777</v>
      </c>
      <c r="E2264" s="27">
        <v>190</v>
      </c>
      <c r="F2264" s="27">
        <v>43.588724999999997</v>
      </c>
      <c r="G2264" s="24" t="s">
        <v>2418</v>
      </c>
    </row>
    <row r="2265" spans="2:7" x14ac:dyDescent="0.25">
      <c r="B2265" s="23" t="s">
        <v>42</v>
      </c>
      <c r="C2265" s="27" t="s">
        <v>375</v>
      </c>
      <c r="D2265" s="27" t="s">
        <v>3915</v>
      </c>
      <c r="E2265" s="27">
        <v>1000</v>
      </c>
      <c r="F2265" s="27">
        <v>99.996661000000003</v>
      </c>
      <c r="G2265" s="24" t="s">
        <v>2418</v>
      </c>
    </row>
    <row r="2266" spans="2:7" x14ac:dyDescent="0.25">
      <c r="B2266" s="23" t="s">
        <v>42</v>
      </c>
      <c r="C2266" s="27" t="s">
        <v>375</v>
      </c>
      <c r="D2266" s="27" t="s">
        <v>375</v>
      </c>
      <c r="E2266" s="27">
        <v>1730</v>
      </c>
      <c r="F2266" s="27">
        <v>131.52183400000001</v>
      </c>
      <c r="G2266" s="24" t="s">
        <v>2418</v>
      </c>
    </row>
    <row r="2267" spans="2:7" x14ac:dyDescent="0.25">
      <c r="B2267" s="23" t="s">
        <v>42</v>
      </c>
      <c r="C2267" s="27" t="s">
        <v>375</v>
      </c>
      <c r="D2267" s="27" t="s">
        <v>3916</v>
      </c>
      <c r="E2267" s="27">
        <v>1000</v>
      </c>
      <c r="F2267" s="27">
        <v>99.996661000000003</v>
      </c>
      <c r="G2267" s="24" t="s">
        <v>2418</v>
      </c>
    </row>
    <row r="2268" spans="2:7" x14ac:dyDescent="0.25">
      <c r="B2268" s="23" t="s">
        <v>42</v>
      </c>
      <c r="C2268" s="27" t="s">
        <v>375</v>
      </c>
      <c r="D2268" s="27" t="s">
        <v>3917</v>
      </c>
      <c r="E2268" s="27">
        <v>1000</v>
      </c>
      <c r="F2268" s="27">
        <v>99.996661000000003</v>
      </c>
      <c r="G2268" s="24" t="s">
        <v>2418</v>
      </c>
    </row>
    <row r="2269" spans="2:7" x14ac:dyDescent="0.25">
      <c r="B2269" s="23" t="s">
        <v>42</v>
      </c>
      <c r="C2269" s="27" t="s">
        <v>375</v>
      </c>
      <c r="D2269" s="27" t="s">
        <v>3918</v>
      </c>
      <c r="E2269" s="27">
        <v>1950</v>
      </c>
      <c r="F2269" s="27">
        <v>139.633264</v>
      </c>
      <c r="G2269" s="24" t="s">
        <v>2418</v>
      </c>
    </row>
    <row r="2270" spans="2:7" x14ac:dyDescent="0.25">
      <c r="B2270" s="23" t="s">
        <v>42</v>
      </c>
      <c r="C2270" s="27" t="s">
        <v>390</v>
      </c>
      <c r="D2270" s="27" t="s">
        <v>3919</v>
      </c>
      <c r="E2270" s="27">
        <v>231</v>
      </c>
      <c r="F2270" s="27">
        <v>50.407992999999998</v>
      </c>
      <c r="G2270" s="24" t="s">
        <v>2418</v>
      </c>
    </row>
    <row r="2271" spans="2:7" x14ac:dyDescent="0.25">
      <c r="B2271" s="23" t="s">
        <v>42</v>
      </c>
      <c r="C2271" s="27" t="s">
        <v>390</v>
      </c>
      <c r="D2271" s="27" t="s">
        <v>448</v>
      </c>
      <c r="E2271" s="27">
        <v>22</v>
      </c>
      <c r="F2271" s="27">
        <v>15.556343999999999</v>
      </c>
      <c r="G2271" s="24" t="s">
        <v>2418</v>
      </c>
    </row>
    <row r="2272" spans="2:7" x14ac:dyDescent="0.25">
      <c r="B2272" s="23" t="s">
        <v>42</v>
      </c>
      <c r="C2272" s="27" t="s">
        <v>390</v>
      </c>
      <c r="D2272" s="27" t="s">
        <v>3920</v>
      </c>
      <c r="E2272" s="27">
        <v>1001</v>
      </c>
      <c r="F2272" s="27">
        <v>104.930127</v>
      </c>
      <c r="G2272" s="24" t="s">
        <v>2418</v>
      </c>
    </row>
    <row r="2273" spans="2:7" x14ac:dyDescent="0.25">
      <c r="B2273" s="23" t="s">
        <v>42</v>
      </c>
      <c r="C2273" s="27" t="s">
        <v>390</v>
      </c>
      <c r="D2273" s="27" t="s">
        <v>3921</v>
      </c>
      <c r="E2273" s="27">
        <v>737</v>
      </c>
      <c r="F2273" s="27">
        <v>90.036876000000007</v>
      </c>
      <c r="G2273" s="24" t="s">
        <v>2418</v>
      </c>
    </row>
    <row r="2274" spans="2:7" x14ac:dyDescent="0.25">
      <c r="B2274" s="23" t="s">
        <v>42</v>
      </c>
      <c r="C2274" s="27" t="s">
        <v>390</v>
      </c>
      <c r="D2274" s="27" t="s">
        <v>3922</v>
      </c>
      <c r="E2274" s="27">
        <v>1100</v>
      </c>
      <c r="F2274" s="27">
        <v>109.99632699999999</v>
      </c>
      <c r="G2274" s="24" t="s">
        <v>2418</v>
      </c>
    </row>
    <row r="2275" spans="2:7" x14ac:dyDescent="0.25">
      <c r="B2275" s="23" t="s">
        <v>42</v>
      </c>
      <c r="C2275" s="27" t="s">
        <v>390</v>
      </c>
      <c r="D2275" s="27" t="s">
        <v>3923</v>
      </c>
      <c r="E2275" s="27">
        <v>1100</v>
      </c>
      <c r="F2275" s="27">
        <v>109.99632699999999</v>
      </c>
      <c r="G2275" s="24" t="s">
        <v>2418</v>
      </c>
    </row>
    <row r="2276" spans="2:7" x14ac:dyDescent="0.25">
      <c r="B2276" s="23" t="s">
        <v>42</v>
      </c>
      <c r="C2276" s="27" t="s">
        <v>390</v>
      </c>
      <c r="D2276" s="27" t="s">
        <v>3924</v>
      </c>
      <c r="E2276" s="27">
        <v>1100</v>
      </c>
      <c r="F2276" s="27">
        <v>109.99632699999999</v>
      </c>
      <c r="G2276" s="24" t="s">
        <v>2418</v>
      </c>
    </row>
    <row r="2277" spans="2:7" x14ac:dyDescent="0.25">
      <c r="B2277" s="23" t="s">
        <v>42</v>
      </c>
      <c r="C2277" s="27" t="s">
        <v>390</v>
      </c>
      <c r="D2277" s="27" t="s">
        <v>3925</v>
      </c>
      <c r="E2277" s="27">
        <v>396</v>
      </c>
      <c r="F2277" s="27">
        <v>65.999221000000006</v>
      </c>
      <c r="G2277" s="24" t="s">
        <v>2418</v>
      </c>
    </row>
    <row r="2278" spans="2:7" x14ac:dyDescent="0.25">
      <c r="B2278" s="23" t="s">
        <v>42</v>
      </c>
      <c r="C2278" s="27" t="s">
        <v>390</v>
      </c>
      <c r="D2278" s="27" t="s">
        <v>3926</v>
      </c>
      <c r="E2278" s="27">
        <v>1067</v>
      </c>
      <c r="F2278" s="27">
        <v>108.333928</v>
      </c>
      <c r="G2278" s="24" t="s">
        <v>2418</v>
      </c>
    </row>
    <row r="2279" spans="2:7" x14ac:dyDescent="0.25">
      <c r="B2279" s="23" t="s">
        <v>42</v>
      </c>
      <c r="C2279" s="27" t="s">
        <v>390</v>
      </c>
      <c r="D2279" s="27" t="s">
        <v>3927</v>
      </c>
      <c r="E2279" s="27">
        <v>121</v>
      </c>
      <c r="F2279" s="27">
        <v>36.482750000000003</v>
      </c>
      <c r="G2279" s="24" t="s">
        <v>2418</v>
      </c>
    </row>
    <row r="2280" spans="2:7" x14ac:dyDescent="0.25">
      <c r="B2280" s="23" t="s">
        <v>42</v>
      </c>
      <c r="C2280" s="27" t="s">
        <v>394</v>
      </c>
      <c r="D2280" s="27" t="s">
        <v>394</v>
      </c>
      <c r="E2280" s="27">
        <v>1194</v>
      </c>
      <c r="F2280" s="27">
        <v>84.634764000000004</v>
      </c>
      <c r="G2280" s="24" t="s">
        <v>2418</v>
      </c>
    </row>
    <row r="2281" spans="2:7" x14ac:dyDescent="0.25">
      <c r="B2281" s="23" t="s">
        <v>42</v>
      </c>
      <c r="C2281" s="27" t="s">
        <v>394</v>
      </c>
      <c r="D2281" s="27" t="s">
        <v>3928</v>
      </c>
      <c r="E2281" s="27">
        <v>60</v>
      </c>
      <c r="F2281" s="27">
        <v>18.973607999999999</v>
      </c>
      <c r="G2281" s="24" t="s">
        <v>2418</v>
      </c>
    </row>
    <row r="2282" spans="2:7" x14ac:dyDescent="0.25">
      <c r="B2282" s="23" t="s">
        <v>42</v>
      </c>
      <c r="C2282" s="27" t="s">
        <v>448</v>
      </c>
      <c r="D2282" s="27" t="s">
        <v>3929</v>
      </c>
      <c r="E2282" s="27">
        <v>5512</v>
      </c>
      <c r="F2282" s="27">
        <v>209.941745</v>
      </c>
      <c r="G2282" s="24" t="s">
        <v>2415</v>
      </c>
    </row>
    <row r="2283" spans="2:7" x14ac:dyDescent="0.25">
      <c r="B2283" s="23" t="s">
        <v>42</v>
      </c>
      <c r="C2283" s="27" t="s">
        <v>448</v>
      </c>
      <c r="D2283" s="27" t="s">
        <v>688</v>
      </c>
      <c r="E2283" s="27">
        <v>784</v>
      </c>
      <c r="F2283" s="27">
        <v>79.193369000000004</v>
      </c>
      <c r="G2283" s="24" t="s">
        <v>2418</v>
      </c>
    </row>
    <row r="2284" spans="2:7" x14ac:dyDescent="0.25">
      <c r="B2284" s="23" t="s">
        <v>42</v>
      </c>
      <c r="C2284" s="27" t="s">
        <v>448</v>
      </c>
      <c r="D2284" s="27" t="s">
        <v>3930</v>
      </c>
      <c r="E2284" s="27">
        <v>424</v>
      </c>
      <c r="F2284" s="27">
        <v>58.239857999999998</v>
      </c>
      <c r="G2284" s="24" t="s">
        <v>2418</v>
      </c>
    </row>
    <row r="2285" spans="2:7" x14ac:dyDescent="0.25">
      <c r="B2285" s="23" t="s">
        <v>42</v>
      </c>
      <c r="C2285" s="27" t="s">
        <v>448</v>
      </c>
      <c r="D2285" s="27" t="s">
        <v>3931</v>
      </c>
      <c r="E2285" s="27">
        <v>208</v>
      </c>
      <c r="F2285" s="27">
        <v>40.791812</v>
      </c>
      <c r="G2285" s="24" t="s">
        <v>2418</v>
      </c>
    </row>
    <row r="2286" spans="2:7" x14ac:dyDescent="0.25">
      <c r="B2286" s="23" t="s">
        <v>42</v>
      </c>
      <c r="C2286" s="27" t="s">
        <v>448</v>
      </c>
      <c r="D2286" s="27" t="s">
        <v>3932</v>
      </c>
      <c r="E2286" s="27">
        <v>152</v>
      </c>
      <c r="F2286" s="27">
        <v>34.870980000000003</v>
      </c>
      <c r="G2286" s="24" t="s">
        <v>2418</v>
      </c>
    </row>
    <row r="2287" spans="2:7" x14ac:dyDescent="0.25">
      <c r="B2287" s="23" t="s">
        <v>42</v>
      </c>
      <c r="C2287" s="27" t="s">
        <v>448</v>
      </c>
      <c r="D2287" s="27" t="s">
        <v>3933</v>
      </c>
      <c r="E2287" s="27">
        <v>1184</v>
      </c>
      <c r="F2287" s="27">
        <v>97.319374999999994</v>
      </c>
      <c r="G2287" s="24" t="s">
        <v>2418</v>
      </c>
    </row>
    <row r="2288" spans="2:7" x14ac:dyDescent="0.25">
      <c r="B2288" s="23" t="s">
        <v>42</v>
      </c>
      <c r="C2288" s="27" t="s">
        <v>473</v>
      </c>
      <c r="D2288" s="27" t="s">
        <v>382</v>
      </c>
      <c r="E2288" s="27">
        <v>176</v>
      </c>
      <c r="F2288" s="27">
        <v>43.999777000000002</v>
      </c>
      <c r="G2288" s="24" t="s">
        <v>2418</v>
      </c>
    </row>
    <row r="2289" spans="2:7" x14ac:dyDescent="0.25">
      <c r="B2289" s="23" t="s">
        <v>42</v>
      </c>
      <c r="C2289" s="27" t="s">
        <v>473</v>
      </c>
      <c r="D2289" s="27" t="s">
        <v>3934</v>
      </c>
      <c r="E2289" s="27">
        <v>1078</v>
      </c>
      <c r="F2289" s="27">
        <v>108.890882</v>
      </c>
      <c r="G2289" s="24" t="s">
        <v>2418</v>
      </c>
    </row>
    <row r="2290" spans="2:7" x14ac:dyDescent="0.25">
      <c r="B2290" s="23" t="s">
        <v>42</v>
      </c>
      <c r="C2290" s="27" t="s">
        <v>473</v>
      </c>
      <c r="D2290" s="27" t="s">
        <v>473</v>
      </c>
      <c r="E2290" s="27">
        <v>4070</v>
      </c>
      <c r="F2290" s="27">
        <v>211.56289100000001</v>
      </c>
      <c r="G2290" s="24" t="s">
        <v>2415</v>
      </c>
    </row>
    <row r="2291" spans="2:7" x14ac:dyDescent="0.25">
      <c r="B2291" s="23" t="s">
        <v>42</v>
      </c>
      <c r="C2291" s="27" t="s">
        <v>473</v>
      </c>
      <c r="D2291" s="27" t="s">
        <v>683</v>
      </c>
      <c r="E2291" s="27">
        <v>154</v>
      </c>
      <c r="F2291" s="27">
        <v>41.158051</v>
      </c>
      <c r="G2291" s="24" t="s">
        <v>2418</v>
      </c>
    </row>
    <row r="2292" spans="2:7" x14ac:dyDescent="0.25">
      <c r="B2292" s="23" t="s">
        <v>42</v>
      </c>
      <c r="C2292" s="27" t="s">
        <v>473</v>
      </c>
      <c r="D2292" s="27" t="s">
        <v>3935</v>
      </c>
      <c r="E2292" s="27">
        <v>352</v>
      </c>
      <c r="F2292" s="27">
        <v>62.224746000000003</v>
      </c>
      <c r="G2292" s="24" t="s">
        <v>2418</v>
      </c>
    </row>
    <row r="2293" spans="2:7" x14ac:dyDescent="0.25">
      <c r="B2293" s="23" t="s">
        <v>42</v>
      </c>
      <c r="C2293" s="27" t="s">
        <v>473</v>
      </c>
      <c r="D2293" s="27" t="s">
        <v>3936</v>
      </c>
      <c r="E2293" s="27">
        <v>1045</v>
      </c>
      <c r="F2293" s="27">
        <v>107.211339</v>
      </c>
      <c r="G2293" s="24" t="s">
        <v>2418</v>
      </c>
    </row>
    <row r="2294" spans="2:7" x14ac:dyDescent="0.25">
      <c r="B2294" s="23" t="s">
        <v>42</v>
      </c>
      <c r="C2294" s="27" t="s">
        <v>473</v>
      </c>
      <c r="D2294" s="27" t="s">
        <v>3937</v>
      </c>
      <c r="E2294" s="27">
        <v>495</v>
      </c>
      <c r="F2294" s="27">
        <v>73.789147999999997</v>
      </c>
      <c r="G2294" s="24" t="s">
        <v>2418</v>
      </c>
    </row>
    <row r="2295" spans="2:7" x14ac:dyDescent="0.25">
      <c r="B2295" s="23" t="s">
        <v>42</v>
      </c>
      <c r="C2295" s="27" t="s">
        <v>473</v>
      </c>
      <c r="D2295" s="27" t="s">
        <v>3938</v>
      </c>
      <c r="E2295" s="27">
        <v>1661</v>
      </c>
      <c r="F2295" s="27">
        <v>135.16342499999999</v>
      </c>
      <c r="G2295" s="24" t="s">
        <v>2418</v>
      </c>
    </row>
    <row r="2296" spans="2:7" x14ac:dyDescent="0.25">
      <c r="B2296" s="23" t="s">
        <v>42</v>
      </c>
      <c r="C2296" s="27" t="s">
        <v>473</v>
      </c>
      <c r="D2296" s="27" t="s">
        <v>3939</v>
      </c>
      <c r="E2296" s="27">
        <v>1100</v>
      </c>
      <c r="F2296" s="27">
        <v>109.99632699999999</v>
      </c>
      <c r="G2296" s="24" t="s">
        <v>2418</v>
      </c>
    </row>
    <row r="2297" spans="2:7" x14ac:dyDescent="0.25">
      <c r="B2297" s="23" t="s">
        <v>42</v>
      </c>
      <c r="C2297" s="27" t="s">
        <v>473</v>
      </c>
      <c r="D2297" s="27" t="s">
        <v>3940</v>
      </c>
      <c r="E2297" s="27">
        <v>418</v>
      </c>
      <c r="F2297" s="27">
        <v>67.807708000000005</v>
      </c>
      <c r="G2297" s="24" t="s">
        <v>2418</v>
      </c>
    </row>
    <row r="2298" spans="2:7" x14ac:dyDescent="0.25">
      <c r="B2298" s="23" t="s">
        <v>42</v>
      </c>
      <c r="C2298" s="27" t="s">
        <v>473</v>
      </c>
      <c r="D2298" s="27" t="s">
        <v>3941</v>
      </c>
      <c r="E2298" s="27">
        <v>2145</v>
      </c>
      <c r="F2298" s="27">
        <v>153.59658999999999</v>
      </c>
      <c r="G2298" s="24" t="s">
        <v>2418</v>
      </c>
    </row>
    <row r="2299" spans="2:7" x14ac:dyDescent="0.25">
      <c r="B2299" s="23" t="s">
        <v>42</v>
      </c>
      <c r="C2299" s="27" t="s">
        <v>473</v>
      </c>
      <c r="D2299" s="27" t="s">
        <v>3942</v>
      </c>
      <c r="E2299" s="27">
        <v>1100</v>
      </c>
      <c r="F2299" s="27">
        <v>109.99632699999999</v>
      </c>
      <c r="G2299" s="24" t="s">
        <v>2418</v>
      </c>
    </row>
    <row r="2300" spans="2:7" x14ac:dyDescent="0.25">
      <c r="B2300" s="23" t="s">
        <v>42</v>
      </c>
      <c r="C2300" s="27" t="s">
        <v>473</v>
      </c>
      <c r="D2300" s="27" t="s">
        <v>3943</v>
      </c>
      <c r="E2300" s="27">
        <v>1122</v>
      </c>
      <c r="F2300" s="27">
        <v>111.09077000000001</v>
      </c>
      <c r="G2300" s="24" t="s">
        <v>2418</v>
      </c>
    </row>
    <row r="2301" spans="2:7" x14ac:dyDescent="0.25">
      <c r="B2301" s="23" t="s">
        <v>42</v>
      </c>
      <c r="C2301" s="27" t="s">
        <v>476</v>
      </c>
      <c r="D2301" s="27" t="s">
        <v>476</v>
      </c>
      <c r="E2301" s="27">
        <v>800</v>
      </c>
      <c r="F2301" s="27">
        <v>79.997328999999993</v>
      </c>
      <c r="G2301" s="24" t="s">
        <v>2418</v>
      </c>
    </row>
    <row r="2302" spans="2:7" x14ac:dyDescent="0.25">
      <c r="B2302" s="23" t="s">
        <v>42</v>
      </c>
      <c r="C2302" s="27" t="s">
        <v>476</v>
      </c>
      <c r="D2302" s="27" t="s">
        <v>3944</v>
      </c>
      <c r="E2302" s="27">
        <v>776</v>
      </c>
      <c r="F2302" s="27">
        <v>78.788310999999993</v>
      </c>
      <c r="G2302" s="24" t="s">
        <v>2418</v>
      </c>
    </row>
    <row r="2303" spans="2:7" x14ac:dyDescent="0.25">
      <c r="B2303" s="23" t="s">
        <v>42</v>
      </c>
      <c r="C2303" s="27" t="s">
        <v>476</v>
      </c>
      <c r="D2303" s="27" t="s">
        <v>3945</v>
      </c>
      <c r="E2303" s="27">
        <v>1576</v>
      </c>
      <c r="F2303" s="27">
        <v>112.277928</v>
      </c>
      <c r="G2303" s="24" t="s">
        <v>2418</v>
      </c>
    </row>
    <row r="2304" spans="2:7" x14ac:dyDescent="0.25">
      <c r="B2304" s="23" t="s">
        <v>42</v>
      </c>
      <c r="C2304" s="27" t="s">
        <v>476</v>
      </c>
      <c r="D2304" s="27" t="s">
        <v>1263</v>
      </c>
      <c r="E2304" s="27">
        <v>784</v>
      </c>
      <c r="F2304" s="27">
        <v>79.193369000000004</v>
      </c>
      <c r="G2304" s="24" t="s">
        <v>2418</v>
      </c>
    </row>
    <row r="2305" spans="2:7" x14ac:dyDescent="0.25">
      <c r="B2305" s="23" t="s">
        <v>42</v>
      </c>
      <c r="C2305" s="27" t="s">
        <v>476</v>
      </c>
      <c r="D2305" s="27" t="s">
        <v>3946</v>
      </c>
      <c r="E2305" s="27">
        <v>792</v>
      </c>
      <c r="F2305" s="27">
        <v>79.596363999999994</v>
      </c>
      <c r="G2305" s="24" t="s">
        <v>2418</v>
      </c>
    </row>
    <row r="2306" spans="2:7" x14ac:dyDescent="0.25">
      <c r="B2306" s="23" t="s">
        <v>42</v>
      </c>
      <c r="C2306" s="27" t="s">
        <v>476</v>
      </c>
      <c r="D2306" s="27" t="s">
        <v>3947</v>
      </c>
      <c r="E2306" s="27">
        <v>336</v>
      </c>
      <c r="F2306" s="27">
        <v>51.845208999999997</v>
      </c>
      <c r="G2306" s="24" t="s">
        <v>2418</v>
      </c>
    </row>
    <row r="2307" spans="2:7" x14ac:dyDescent="0.25">
      <c r="B2307" s="23" t="s">
        <v>42</v>
      </c>
      <c r="C2307" s="27" t="s">
        <v>476</v>
      </c>
      <c r="D2307" s="27" t="s">
        <v>2755</v>
      </c>
      <c r="E2307" s="27">
        <v>800</v>
      </c>
      <c r="F2307" s="27">
        <v>79.997328999999993</v>
      </c>
      <c r="G2307" s="24" t="s">
        <v>2418</v>
      </c>
    </row>
    <row r="2308" spans="2:7" x14ac:dyDescent="0.25">
      <c r="B2308" s="23" t="s">
        <v>42</v>
      </c>
      <c r="C2308" s="27" t="s">
        <v>476</v>
      </c>
      <c r="D2308" s="27" t="s">
        <v>3948</v>
      </c>
      <c r="E2308" s="27">
        <v>744</v>
      </c>
      <c r="F2308" s="27">
        <v>77.146811999999997</v>
      </c>
      <c r="G2308" s="24" t="s">
        <v>2418</v>
      </c>
    </row>
    <row r="2309" spans="2:7" x14ac:dyDescent="0.25">
      <c r="B2309" s="23" t="s">
        <v>42</v>
      </c>
      <c r="C2309" s="27" t="s">
        <v>476</v>
      </c>
      <c r="D2309" s="27" t="s">
        <v>3949</v>
      </c>
      <c r="E2309" s="27">
        <v>384</v>
      </c>
      <c r="F2309" s="27">
        <v>55.424747000000004</v>
      </c>
      <c r="G2309" s="24" t="s">
        <v>2418</v>
      </c>
    </row>
    <row r="2310" spans="2:7" x14ac:dyDescent="0.25">
      <c r="B2310" s="23" t="s">
        <v>42</v>
      </c>
      <c r="C2310" s="27" t="s">
        <v>488</v>
      </c>
      <c r="D2310" s="27" t="s">
        <v>3950</v>
      </c>
      <c r="E2310" s="27">
        <v>686</v>
      </c>
      <c r="F2310" s="27">
        <v>69.294197999999994</v>
      </c>
      <c r="G2310" s="24" t="s">
        <v>2418</v>
      </c>
    </row>
    <row r="2311" spans="2:7" x14ac:dyDescent="0.25">
      <c r="B2311" s="23" t="s">
        <v>42</v>
      </c>
      <c r="C2311" s="27" t="s">
        <v>488</v>
      </c>
      <c r="D2311" s="27" t="s">
        <v>3951</v>
      </c>
      <c r="E2311" s="27">
        <v>679</v>
      </c>
      <c r="F2311" s="27">
        <v>68.939772000000005</v>
      </c>
      <c r="G2311" s="24" t="s">
        <v>2418</v>
      </c>
    </row>
    <row r="2312" spans="2:7" x14ac:dyDescent="0.25">
      <c r="B2312" s="23" t="s">
        <v>42</v>
      </c>
      <c r="C2312" s="27" t="s">
        <v>488</v>
      </c>
      <c r="D2312" s="27" t="s">
        <v>3952</v>
      </c>
      <c r="E2312" s="27">
        <v>1379</v>
      </c>
      <c r="F2312" s="27">
        <v>98.243187000000006</v>
      </c>
      <c r="G2312" s="24" t="s">
        <v>2418</v>
      </c>
    </row>
    <row r="2313" spans="2:7" x14ac:dyDescent="0.25">
      <c r="B2313" s="23" t="s">
        <v>42</v>
      </c>
      <c r="C2313" s="27" t="s">
        <v>488</v>
      </c>
      <c r="D2313" s="27" t="s">
        <v>1903</v>
      </c>
      <c r="E2313" s="27">
        <v>644</v>
      </c>
      <c r="F2313" s="27">
        <v>67.139581000000007</v>
      </c>
      <c r="G2313" s="24" t="s">
        <v>2418</v>
      </c>
    </row>
    <row r="2314" spans="2:7" x14ac:dyDescent="0.25">
      <c r="B2314" s="23" t="s">
        <v>42</v>
      </c>
      <c r="C2314" s="27" t="s">
        <v>493</v>
      </c>
      <c r="D2314" s="27" t="s">
        <v>3953</v>
      </c>
      <c r="E2314" s="27">
        <v>1008</v>
      </c>
      <c r="F2314" s="27">
        <v>77.764508000000006</v>
      </c>
      <c r="G2314" s="24" t="s">
        <v>2418</v>
      </c>
    </row>
    <row r="2315" spans="2:7" x14ac:dyDescent="0.25">
      <c r="B2315" s="23" t="s">
        <v>42</v>
      </c>
      <c r="C2315" s="27" t="s">
        <v>493</v>
      </c>
      <c r="D2315" s="27" t="s">
        <v>3954</v>
      </c>
      <c r="E2315" s="27">
        <v>600</v>
      </c>
      <c r="F2315" s="27">
        <v>59.997996999999998</v>
      </c>
      <c r="G2315" s="24" t="s">
        <v>2418</v>
      </c>
    </row>
    <row r="2316" spans="2:7" x14ac:dyDescent="0.25">
      <c r="B2316" s="23" t="s">
        <v>42</v>
      </c>
      <c r="C2316" s="27" t="s">
        <v>493</v>
      </c>
      <c r="D2316" s="27" t="s">
        <v>3955</v>
      </c>
      <c r="E2316" s="27">
        <v>600</v>
      </c>
      <c r="F2316" s="27">
        <v>59.997996999999998</v>
      </c>
      <c r="G2316" s="24" t="s">
        <v>2418</v>
      </c>
    </row>
    <row r="2317" spans="2:7" x14ac:dyDescent="0.25">
      <c r="B2317" s="23" t="s">
        <v>42</v>
      </c>
      <c r="C2317" s="27" t="s">
        <v>496</v>
      </c>
      <c r="D2317" s="27" t="s">
        <v>496</v>
      </c>
      <c r="E2317" s="27">
        <v>1862</v>
      </c>
      <c r="F2317" s="27">
        <v>114.156341</v>
      </c>
      <c r="G2317" s="24" t="s">
        <v>2418</v>
      </c>
    </row>
    <row r="2318" spans="2:7" x14ac:dyDescent="0.25">
      <c r="B2318" s="23" t="s">
        <v>42</v>
      </c>
      <c r="C2318" s="27" t="s">
        <v>496</v>
      </c>
      <c r="D2318" s="27" t="s">
        <v>3956</v>
      </c>
      <c r="E2318" s="27">
        <v>588</v>
      </c>
      <c r="F2318" s="27">
        <v>64.154263999999998</v>
      </c>
      <c r="G2318" s="24" t="s">
        <v>2418</v>
      </c>
    </row>
    <row r="2319" spans="2:7" x14ac:dyDescent="0.25">
      <c r="B2319" s="23" t="s">
        <v>42</v>
      </c>
      <c r="C2319" s="27" t="s">
        <v>496</v>
      </c>
      <c r="D2319" s="27" t="s">
        <v>2727</v>
      </c>
      <c r="E2319" s="27">
        <v>672</v>
      </c>
      <c r="F2319" s="27">
        <v>68.583515000000006</v>
      </c>
      <c r="G2319" s="24" t="s">
        <v>2418</v>
      </c>
    </row>
    <row r="2320" spans="2:7" x14ac:dyDescent="0.25">
      <c r="B2320" s="23" t="s">
        <v>42</v>
      </c>
      <c r="C2320" s="27" t="s">
        <v>511</v>
      </c>
      <c r="D2320" s="27" t="s">
        <v>511</v>
      </c>
      <c r="E2320" s="27">
        <v>1863</v>
      </c>
      <c r="F2320" s="27">
        <v>129.478455</v>
      </c>
      <c r="G2320" s="24" t="s">
        <v>2418</v>
      </c>
    </row>
    <row r="2321" spans="2:7" x14ac:dyDescent="0.25">
      <c r="B2321" s="23" t="s">
        <v>42</v>
      </c>
      <c r="C2321" s="27" t="s">
        <v>511</v>
      </c>
      <c r="D2321" s="27" t="s">
        <v>1295</v>
      </c>
      <c r="E2321" s="27">
        <v>1737</v>
      </c>
      <c r="F2321" s="27">
        <v>125.023899</v>
      </c>
      <c r="G2321" s="24" t="s">
        <v>2418</v>
      </c>
    </row>
    <row r="2322" spans="2:7" x14ac:dyDescent="0.25">
      <c r="B2322" s="23" t="s">
        <v>42</v>
      </c>
      <c r="C2322" s="27" t="s">
        <v>511</v>
      </c>
      <c r="D2322" s="27" t="s">
        <v>1627</v>
      </c>
      <c r="E2322" s="27">
        <v>819</v>
      </c>
      <c r="F2322" s="27">
        <v>85.851922000000002</v>
      </c>
      <c r="G2322" s="24" t="s">
        <v>2418</v>
      </c>
    </row>
    <row r="2323" spans="2:7" x14ac:dyDescent="0.25">
      <c r="B2323" s="23" t="s">
        <v>42</v>
      </c>
      <c r="C2323" s="27" t="s">
        <v>511</v>
      </c>
      <c r="D2323" s="27" t="s">
        <v>3957</v>
      </c>
      <c r="E2323" s="27">
        <v>1566</v>
      </c>
      <c r="F2323" s="27">
        <v>118.71122699999999</v>
      </c>
      <c r="G2323" s="24" t="s">
        <v>2418</v>
      </c>
    </row>
    <row r="2324" spans="2:7" x14ac:dyDescent="0.25">
      <c r="B2324" s="23" t="s">
        <v>42</v>
      </c>
      <c r="C2324" s="27" t="s">
        <v>535</v>
      </c>
      <c r="D2324" s="27" t="s">
        <v>3958</v>
      </c>
      <c r="E2324" s="27">
        <v>1328</v>
      </c>
      <c r="F2324" s="27">
        <v>103.067054</v>
      </c>
      <c r="G2324" s="24" t="s">
        <v>2418</v>
      </c>
    </row>
    <row r="2325" spans="2:7" x14ac:dyDescent="0.25">
      <c r="B2325" s="23" t="s">
        <v>42</v>
      </c>
      <c r="C2325" s="27" t="s">
        <v>535</v>
      </c>
      <c r="D2325" s="27" t="s">
        <v>1232</v>
      </c>
      <c r="E2325" s="27">
        <v>24</v>
      </c>
      <c r="F2325" s="27">
        <v>13.856396999999999</v>
      </c>
      <c r="G2325" s="24" t="s">
        <v>2418</v>
      </c>
    </row>
    <row r="2326" spans="2:7" x14ac:dyDescent="0.25">
      <c r="B2326" s="23" t="s">
        <v>42</v>
      </c>
      <c r="C2326" s="27" t="s">
        <v>541</v>
      </c>
      <c r="D2326" s="27">
        <v>777</v>
      </c>
      <c r="E2326" s="27">
        <v>496</v>
      </c>
      <c r="F2326" s="27">
        <v>62.990766999999998</v>
      </c>
      <c r="G2326" s="24" t="s">
        <v>2418</v>
      </c>
    </row>
    <row r="2327" spans="2:7" x14ac:dyDescent="0.25">
      <c r="B2327" s="23" t="s">
        <v>42</v>
      </c>
      <c r="C2327" s="27" t="s">
        <v>541</v>
      </c>
      <c r="D2327" s="27" t="s">
        <v>3959</v>
      </c>
      <c r="E2327" s="27">
        <v>248</v>
      </c>
      <c r="F2327" s="27">
        <v>44.541663999999997</v>
      </c>
      <c r="G2327" s="24" t="s">
        <v>2418</v>
      </c>
    </row>
    <row r="2328" spans="2:7" x14ac:dyDescent="0.25">
      <c r="B2328" s="23" t="s">
        <v>42</v>
      </c>
      <c r="C2328" s="27" t="s">
        <v>541</v>
      </c>
      <c r="D2328" s="27" t="s">
        <v>3960</v>
      </c>
      <c r="E2328" s="27">
        <v>1560</v>
      </c>
      <c r="F2328" s="27">
        <v>111.706611</v>
      </c>
      <c r="G2328" s="24" t="s">
        <v>2418</v>
      </c>
    </row>
    <row r="2329" spans="2:7" x14ac:dyDescent="0.25">
      <c r="B2329" s="23" t="s">
        <v>42</v>
      </c>
      <c r="C2329" s="27" t="s">
        <v>541</v>
      </c>
      <c r="D2329" s="27" t="s">
        <v>541</v>
      </c>
      <c r="E2329" s="27">
        <v>4400</v>
      </c>
      <c r="F2329" s="27">
        <v>187.58188899999999</v>
      </c>
      <c r="G2329" s="24" t="s">
        <v>2415</v>
      </c>
    </row>
    <row r="2330" spans="2:7" x14ac:dyDescent="0.25">
      <c r="B2330" s="23" t="s">
        <v>42</v>
      </c>
      <c r="C2330" s="27" t="s">
        <v>541</v>
      </c>
      <c r="D2330" s="27" t="s">
        <v>786</v>
      </c>
      <c r="E2330" s="27">
        <v>48</v>
      </c>
      <c r="F2330" s="27">
        <v>19.595884999999999</v>
      </c>
      <c r="G2330" s="24" t="s">
        <v>2418</v>
      </c>
    </row>
    <row r="2331" spans="2:7" x14ac:dyDescent="0.25">
      <c r="B2331" s="23" t="s">
        <v>42</v>
      </c>
      <c r="C2331" s="27" t="s">
        <v>541</v>
      </c>
      <c r="D2331" s="27" t="s">
        <v>3961</v>
      </c>
      <c r="E2331" s="27">
        <v>192</v>
      </c>
      <c r="F2331" s="27">
        <v>39.191532000000002</v>
      </c>
      <c r="G2331" s="24" t="s">
        <v>2418</v>
      </c>
    </row>
    <row r="2332" spans="2:7" x14ac:dyDescent="0.25">
      <c r="B2332" s="23" t="s">
        <v>42</v>
      </c>
      <c r="C2332" s="27" t="s">
        <v>541</v>
      </c>
      <c r="D2332" s="27" t="s">
        <v>3962</v>
      </c>
      <c r="E2332" s="27">
        <v>776</v>
      </c>
      <c r="F2332" s="27">
        <v>78.788310999999993</v>
      </c>
      <c r="G2332" s="24" t="s">
        <v>2418</v>
      </c>
    </row>
    <row r="2333" spans="2:7" x14ac:dyDescent="0.25">
      <c r="B2333" s="23" t="s">
        <v>42</v>
      </c>
      <c r="C2333" s="27" t="s">
        <v>541</v>
      </c>
      <c r="D2333" s="27" t="s">
        <v>3963</v>
      </c>
      <c r="E2333" s="27">
        <v>352</v>
      </c>
      <c r="F2333" s="27">
        <v>53.065227</v>
      </c>
      <c r="G2333" s="24" t="s">
        <v>2418</v>
      </c>
    </row>
    <row r="2334" spans="2:7" x14ac:dyDescent="0.25">
      <c r="B2334" s="23" t="s">
        <v>42</v>
      </c>
      <c r="C2334" s="27" t="s">
        <v>541</v>
      </c>
      <c r="D2334" s="27" t="s">
        <v>2622</v>
      </c>
      <c r="E2334" s="27">
        <v>800</v>
      </c>
      <c r="F2334" s="27">
        <v>79.997328999999993</v>
      </c>
      <c r="G2334" s="24" t="s">
        <v>2418</v>
      </c>
    </row>
    <row r="2335" spans="2:7" x14ac:dyDescent="0.25">
      <c r="B2335" s="23" t="s">
        <v>42</v>
      </c>
      <c r="C2335" s="27" t="s">
        <v>541</v>
      </c>
      <c r="D2335" s="27" t="s">
        <v>3964</v>
      </c>
      <c r="E2335" s="27">
        <v>640</v>
      </c>
      <c r="F2335" s="27">
        <v>71.552268999999995</v>
      </c>
      <c r="G2335" s="24" t="s">
        <v>2418</v>
      </c>
    </row>
    <row r="2336" spans="2:7" x14ac:dyDescent="0.25">
      <c r="B2336" s="23" t="s">
        <v>42</v>
      </c>
      <c r="C2336" s="27" t="s">
        <v>541</v>
      </c>
      <c r="D2336" s="27" t="s">
        <v>3965</v>
      </c>
      <c r="E2336" s="27">
        <v>800</v>
      </c>
      <c r="F2336" s="27">
        <v>79.997328999999993</v>
      </c>
      <c r="G2336" s="24" t="s">
        <v>2418</v>
      </c>
    </row>
    <row r="2337" spans="2:7" x14ac:dyDescent="0.25">
      <c r="B2337" s="23" t="s">
        <v>42</v>
      </c>
      <c r="C2337" s="27" t="s">
        <v>546</v>
      </c>
      <c r="D2337" s="27" t="s">
        <v>546</v>
      </c>
      <c r="E2337" s="27">
        <v>1356</v>
      </c>
      <c r="F2337" s="27">
        <v>90.192932999999996</v>
      </c>
      <c r="G2337" s="24" t="s">
        <v>2418</v>
      </c>
    </row>
    <row r="2338" spans="2:7" x14ac:dyDescent="0.25">
      <c r="B2338" s="23" t="s">
        <v>42</v>
      </c>
      <c r="C2338" s="27" t="s">
        <v>546</v>
      </c>
      <c r="D2338" s="27" t="s">
        <v>3966</v>
      </c>
      <c r="E2338" s="27">
        <v>600</v>
      </c>
      <c r="F2338" s="27">
        <v>59.997996999999998</v>
      </c>
      <c r="G2338" s="24" t="s">
        <v>2418</v>
      </c>
    </row>
    <row r="2339" spans="2:7" x14ac:dyDescent="0.25">
      <c r="B2339" s="23" t="s">
        <v>42</v>
      </c>
      <c r="C2339" s="27" t="s">
        <v>581</v>
      </c>
      <c r="D2339" s="27" t="s">
        <v>3967</v>
      </c>
      <c r="E2339" s="27">
        <v>693</v>
      </c>
      <c r="F2339" s="27">
        <v>69.646818999999994</v>
      </c>
      <c r="G2339" s="24" t="s">
        <v>2418</v>
      </c>
    </row>
    <row r="2340" spans="2:7" x14ac:dyDescent="0.25">
      <c r="B2340" s="23" t="s">
        <v>42</v>
      </c>
      <c r="C2340" s="27" t="s">
        <v>581</v>
      </c>
      <c r="D2340" s="27" t="s">
        <v>581</v>
      </c>
      <c r="E2340" s="27">
        <v>2772</v>
      </c>
      <c r="F2340" s="27">
        <v>139.27968300000001</v>
      </c>
      <c r="G2340" s="24" t="s">
        <v>2415</v>
      </c>
    </row>
    <row r="2341" spans="2:7" x14ac:dyDescent="0.25">
      <c r="B2341" s="23" t="s">
        <v>42</v>
      </c>
      <c r="C2341" s="27" t="s">
        <v>594</v>
      </c>
      <c r="D2341" s="27" t="s">
        <v>3968</v>
      </c>
      <c r="E2341" s="27">
        <v>800</v>
      </c>
      <c r="F2341" s="27">
        <v>79.997328999999993</v>
      </c>
      <c r="G2341" s="24" t="s">
        <v>2418</v>
      </c>
    </row>
    <row r="2342" spans="2:7" x14ac:dyDescent="0.25">
      <c r="B2342" s="23" t="s">
        <v>42</v>
      </c>
      <c r="C2342" s="27" t="s">
        <v>594</v>
      </c>
      <c r="D2342" s="27" t="s">
        <v>3969</v>
      </c>
      <c r="E2342" s="27">
        <v>2696</v>
      </c>
      <c r="F2342" s="27">
        <v>146.84383500000001</v>
      </c>
      <c r="G2342" s="24" t="s">
        <v>2415</v>
      </c>
    </row>
    <row r="2343" spans="2:7" x14ac:dyDescent="0.25">
      <c r="B2343" s="23" t="s">
        <v>42</v>
      </c>
      <c r="C2343" s="27" t="s">
        <v>594</v>
      </c>
      <c r="D2343" s="27" t="s">
        <v>3073</v>
      </c>
      <c r="E2343" s="27">
        <v>800</v>
      </c>
      <c r="F2343" s="27">
        <v>79.997328999999993</v>
      </c>
      <c r="G2343" s="24" t="s">
        <v>2418</v>
      </c>
    </row>
    <row r="2344" spans="2:7" x14ac:dyDescent="0.25">
      <c r="B2344" s="23" t="s">
        <v>42</v>
      </c>
      <c r="C2344" s="27" t="s">
        <v>594</v>
      </c>
      <c r="D2344" s="27" t="s">
        <v>3970</v>
      </c>
      <c r="E2344" s="27">
        <v>624</v>
      </c>
      <c r="F2344" s="27">
        <v>70.652252000000004</v>
      </c>
      <c r="G2344" s="24" t="s">
        <v>2418</v>
      </c>
    </row>
    <row r="2345" spans="2:7" x14ac:dyDescent="0.25">
      <c r="B2345" s="23" t="s">
        <v>42</v>
      </c>
      <c r="C2345" s="27" t="s">
        <v>594</v>
      </c>
      <c r="D2345" s="27" t="s">
        <v>3822</v>
      </c>
      <c r="E2345" s="27">
        <v>48</v>
      </c>
      <c r="F2345" s="27">
        <v>19.595884999999999</v>
      </c>
      <c r="G2345" s="24" t="s">
        <v>2418</v>
      </c>
    </row>
    <row r="2346" spans="2:7" x14ac:dyDescent="0.25">
      <c r="B2346" s="23" t="s">
        <v>42</v>
      </c>
      <c r="C2346" s="27" t="s">
        <v>594</v>
      </c>
      <c r="D2346" s="27" t="s">
        <v>3971</v>
      </c>
      <c r="E2346" s="27">
        <v>800</v>
      </c>
      <c r="F2346" s="27">
        <v>79.997328999999993</v>
      </c>
      <c r="G2346" s="24" t="s">
        <v>2418</v>
      </c>
    </row>
    <row r="2347" spans="2:7" x14ac:dyDescent="0.25">
      <c r="B2347" s="23" t="s">
        <v>42</v>
      </c>
      <c r="C2347" s="27" t="s">
        <v>594</v>
      </c>
      <c r="D2347" s="27" t="s">
        <v>3972</v>
      </c>
      <c r="E2347" s="27">
        <v>752</v>
      </c>
      <c r="F2347" s="27">
        <v>77.560445000000001</v>
      </c>
      <c r="G2347" s="24" t="s">
        <v>2418</v>
      </c>
    </row>
    <row r="2348" spans="2:7" x14ac:dyDescent="0.25">
      <c r="B2348" s="23" t="s">
        <v>42</v>
      </c>
      <c r="C2348" s="27" t="s">
        <v>594</v>
      </c>
      <c r="D2348" s="27" t="s">
        <v>3973</v>
      </c>
      <c r="E2348" s="27">
        <v>800</v>
      </c>
      <c r="F2348" s="27">
        <v>79.997328999999993</v>
      </c>
      <c r="G2348" s="24" t="s">
        <v>2418</v>
      </c>
    </row>
    <row r="2349" spans="2:7" x14ac:dyDescent="0.25">
      <c r="B2349" s="23" t="s">
        <v>42</v>
      </c>
      <c r="C2349" s="27" t="s">
        <v>594</v>
      </c>
      <c r="D2349" s="27" t="s">
        <v>1547</v>
      </c>
      <c r="E2349" s="27">
        <v>1464</v>
      </c>
      <c r="F2349" s="27">
        <v>108.215351</v>
      </c>
      <c r="G2349" s="24" t="s">
        <v>2418</v>
      </c>
    </row>
    <row r="2350" spans="2:7" x14ac:dyDescent="0.25">
      <c r="B2350" s="23" t="s">
        <v>42</v>
      </c>
      <c r="C2350" s="27" t="s">
        <v>594</v>
      </c>
      <c r="D2350" s="27" t="s">
        <v>3974</v>
      </c>
      <c r="E2350" s="27">
        <v>800</v>
      </c>
      <c r="F2350" s="27">
        <v>79.997328999999993</v>
      </c>
      <c r="G2350" s="24" t="s">
        <v>2418</v>
      </c>
    </row>
    <row r="2351" spans="2:7" x14ac:dyDescent="0.25">
      <c r="B2351" s="23" t="s">
        <v>42</v>
      </c>
      <c r="C2351" s="27" t="s">
        <v>633</v>
      </c>
      <c r="D2351" s="27" t="s">
        <v>1093</v>
      </c>
      <c r="E2351" s="27">
        <v>900</v>
      </c>
      <c r="F2351" s="27">
        <v>89.996994999999998</v>
      </c>
      <c r="G2351" s="24" t="s">
        <v>2418</v>
      </c>
    </row>
    <row r="2352" spans="2:7" x14ac:dyDescent="0.25">
      <c r="B2352" s="23" t="s">
        <v>42</v>
      </c>
      <c r="C2352" s="27" t="s">
        <v>633</v>
      </c>
      <c r="D2352" s="27" t="s">
        <v>1217</v>
      </c>
      <c r="E2352" s="27">
        <v>1566</v>
      </c>
      <c r="F2352" s="27">
        <v>118.71122699999999</v>
      </c>
      <c r="G2352" s="24" t="s">
        <v>2418</v>
      </c>
    </row>
    <row r="2353" spans="2:7" x14ac:dyDescent="0.25">
      <c r="B2353" s="23" t="s">
        <v>42</v>
      </c>
      <c r="C2353" s="27" t="s">
        <v>633</v>
      </c>
      <c r="D2353" s="27" t="s">
        <v>3975</v>
      </c>
      <c r="E2353" s="27">
        <v>900</v>
      </c>
      <c r="F2353" s="27">
        <v>89.996994999999998</v>
      </c>
      <c r="G2353" s="24" t="s">
        <v>2418</v>
      </c>
    </row>
    <row r="2354" spans="2:7" x14ac:dyDescent="0.25">
      <c r="B2354" s="23" t="s">
        <v>42</v>
      </c>
      <c r="C2354" s="27" t="s">
        <v>633</v>
      </c>
      <c r="D2354" s="27" t="s">
        <v>3976</v>
      </c>
      <c r="E2354" s="27">
        <v>1800</v>
      </c>
      <c r="F2354" s="27">
        <v>127.270678</v>
      </c>
      <c r="G2354" s="24" t="s">
        <v>2418</v>
      </c>
    </row>
    <row r="2355" spans="2:7" x14ac:dyDescent="0.25">
      <c r="B2355" s="23" t="s">
        <v>42</v>
      </c>
      <c r="C2355" s="27" t="s">
        <v>633</v>
      </c>
      <c r="D2355" s="27" t="s">
        <v>3977</v>
      </c>
      <c r="E2355" s="27">
        <v>1008</v>
      </c>
      <c r="F2355" s="27">
        <v>95.243481000000003</v>
      </c>
      <c r="G2355" s="24" t="s">
        <v>2418</v>
      </c>
    </row>
    <row r="2356" spans="2:7" x14ac:dyDescent="0.25">
      <c r="B2356" s="23" t="s">
        <v>42</v>
      </c>
      <c r="C2356" s="27" t="s">
        <v>633</v>
      </c>
      <c r="D2356" s="27" t="s">
        <v>3978</v>
      </c>
      <c r="E2356" s="27">
        <v>900</v>
      </c>
      <c r="F2356" s="27">
        <v>89.996994999999998</v>
      </c>
      <c r="G2356" s="24" t="s">
        <v>2418</v>
      </c>
    </row>
    <row r="2357" spans="2:7" x14ac:dyDescent="0.25">
      <c r="B2357" s="23" t="s">
        <v>42</v>
      </c>
      <c r="C2357" s="27" t="s">
        <v>633</v>
      </c>
      <c r="D2357" s="27" t="s">
        <v>3979</v>
      </c>
      <c r="E2357" s="27">
        <v>882</v>
      </c>
      <c r="F2357" s="27">
        <v>89.09254</v>
      </c>
      <c r="G2357" s="24" t="s">
        <v>2418</v>
      </c>
    </row>
    <row r="2358" spans="2:7" x14ac:dyDescent="0.25">
      <c r="B2358" s="23" t="s">
        <v>42</v>
      </c>
      <c r="C2358" s="27" t="s">
        <v>633</v>
      </c>
      <c r="D2358" s="27" t="s">
        <v>3980</v>
      </c>
      <c r="E2358" s="27">
        <v>198</v>
      </c>
      <c r="F2358" s="27">
        <v>42.213442999999998</v>
      </c>
      <c r="G2358" s="24" t="s">
        <v>2418</v>
      </c>
    </row>
    <row r="2359" spans="2:7" x14ac:dyDescent="0.25">
      <c r="B2359" s="23" t="s">
        <v>42</v>
      </c>
      <c r="C2359" s="27" t="s">
        <v>633</v>
      </c>
      <c r="D2359" s="27" t="s">
        <v>3981</v>
      </c>
      <c r="E2359" s="27">
        <v>450</v>
      </c>
      <c r="F2359" s="27">
        <v>63.638559000000001</v>
      </c>
      <c r="G2359" s="24" t="s">
        <v>2418</v>
      </c>
    </row>
    <row r="2360" spans="2:7" x14ac:dyDescent="0.25">
      <c r="B2360" s="23" t="s">
        <v>42</v>
      </c>
      <c r="C2360" s="27" t="s">
        <v>634</v>
      </c>
      <c r="D2360" s="27" t="s">
        <v>634</v>
      </c>
      <c r="E2360" s="27">
        <v>1995</v>
      </c>
      <c r="F2360" s="27">
        <v>118.162282</v>
      </c>
      <c r="G2360" s="24" t="s">
        <v>2418</v>
      </c>
    </row>
    <row r="2361" spans="2:7" x14ac:dyDescent="0.25">
      <c r="B2361" s="23" t="s">
        <v>42</v>
      </c>
      <c r="C2361" s="27" t="s">
        <v>643</v>
      </c>
      <c r="D2361" s="27">
        <v>777</v>
      </c>
      <c r="E2361" s="27">
        <v>960</v>
      </c>
      <c r="F2361" s="27">
        <v>97.97645</v>
      </c>
      <c r="G2361" s="24" t="s">
        <v>2418</v>
      </c>
    </row>
    <row r="2362" spans="2:7" x14ac:dyDescent="0.25">
      <c r="B2362" s="23" t="s">
        <v>42</v>
      </c>
      <c r="C2362" s="27" t="s">
        <v>643</v>
      </c>
      <c r="D2362" s="27" t="s">
        <v>3982</v>
      </c>
      <c r="E2362" s="27">
        <v>960</v>
      </c>
      <c r="F2362" s="27">
        <v>97.97645</v>
      </c>
      <c r="G2362" s="24" t="s">
        <v>2418</v>
      </c>
    </row>
    <row r="2363" spans="2:7" x14ac:dyDescent="0.25">
      <c r="B2363" s="23" t="s">
        <v>42</v>
      </c>
      <c r="C2363" s="27" t="s">
        <v>643</v>
      </c>
      <c r="D2363" s="27" t="s">
        <v>3983</v>
      </c>
      <c r="E2363" s="27">
        <v>960</v>
      </c>
      <c r="F2363" s="27">
        <v>97.97645</v>
      </c>
      <c r="G2363" s="24" t="s">
        <v>2418</v>
      </c>
    </row>
    <row r="2364" spans="2:7" x14ac:dyDescent="0.25">
      <c r="B2364" s="23" t="s">
        <v>42</v>
      </c>
      <c r="C2364" s="27" t="s">
        <v>643</v>
      </c>
      <c r="D2364" s="27" t="s">
        <v>3984</v>
      </c>
      <c r="E2364" s="27">
        <v>1000</v>
      </c>
      <c r="F2364" s="27">
        <v>99.996661000000003</v>
      </c>
      <c r="G2364" s="24" t="s">
        <v>2418</v>
      </c>
    </row>
    <row r="2365" spans="2:7" x14ac:dyDescent="0.25">
      <c r="B2365" s="23" t="s">
        <v>42</v>
      </c>
      <c r="C2365" s="27" t="s">
        <v>643</v>
      </c>
      <c r="D2365" s="27" t="s">
        <v>643</v>
      </c>
      <c r="E2365" s="27">
        <v>3230</v>
      </c>
      <c r="F2365" s="27">
        <v>179.70248900000001</v>
      </c>
      <c r="G2365" s="24" t="s">
        <v>2415</v>
      </c>
    </row>
    <row r="2366" spans="2:7" x14ac:dyDescent="0.25">
      <c r="B2366" s="23" t="s">
        <v>42</v>
      </c>
      <c r="C2366" s="27" t="s">
        <v>643</v>
      </c>
      <c r="D2366" s="27" t="s">
        <v>3985</v>
      </c>
      <c r="E2366" s="27">
        <v>990</v>
      </c>
      <c r="F2366" s="27">
        <v>99.495455000000007</v>
      </c>
      <c r="G2366" s="24" t="s">
        <v>2418</v>
      </c>
    </row>
    <row r="2367" spans="2:7" x14ac:dyDescent="0.25">
      <c r="B2367" s="23" t="s">
        <v>42</v>
      </c>
      <c r="C2367" s="27" t="s">
        <v>643</v>
      </c>
      <c r="D2367" s="27" t="s">
        <v>2858</v>
      </c>
      <c r="E2367" s="27">
        <v>430</v>
      </c>
      <c r="F2367" s="27">
        <v>65.573455999999993</v>
      </c>
      <c r="G2367" s="24" t="s">
        <v>2418</v>
      </c>
    </row>
    <row r="2368" spans="2:7" x14ac:dyDescent="0.25">
      <c r="B2368" s="23" t="s">
        <v>42</v>
      </c>
      <c r="C2368" s="27" t="s">
        <v>643</v>
      </c>
      <c r="D2368" s="27" t="s">
        <v>3986</v>
      </c>
      <c r="E2368" s="27">
        <v>960</v>
      </c>
      <c r="F2368" s="27">
        <v>97.97645</v>
      </c>
      <c r="G2368" s="24" t="s">
        <v>2418</v>
      </c>
    </row>
    <row r="2369" spans="2:7" x14ac:dyDescent="0.25">
      <c r="B2369" s="23" t="s">
        <v>42</v>
      </c>
      <c r="C2369" s="27" t="s">
        <v>643</v>
      </c>
      <c r="D2369" s="27" t="s">
        <v>3987</v>
      </c>
      <c r="E2369" s="27">
        <v>810</v>
      </c>
      <c r="F2369" s="27">
        <v>89.997572000000005</v>
      </c>
      <c r="G2369" s="24" t="s">
        <v>2418</v>
      </c>
    </row>
    <row r="2370" spans="2:7" x14ac:dyDescent="0.25">
      <c r="B2370" s="23" t="s">
        <v>42</v>
      </c>
      <c r="C2370" s="27" t="s">
        <v>643</v>
      </c>
      <c r="D2370" s="27" t="s">
        <v>3988</v>
      </c>
      <c r="E2370" s="27">
        <v>1930</v>
      </c>
      <c r="F2370" s="27">
        <v>138.91544400000001</v>
      </c>
      <c r="G2370" s="24" t="s">
        <v>2418</v>
      </c>
    </row>
    <row r="2371" spans="2:7" x14ac:dyDescent="0.25">
      <c r="B2371" s="23" t="s">
        <v>42</v>
      </c>
      <c r="C2371" s="27" t="s">
        <v>643</v>
      </c>
      <c r="D2371" s="27" t="s">
        <v>1443</v>
      </c>
      <c r="E2371" s="27">
        <v>1630</v>
      </c>
      <c r="F2371" s="27">
        <v>127.664478</v>
      </c>
      <c r="G2371" s="24" t="s">
        <v>2418</v>
      </c>
    </row>
    <row r="2372" spans="2:7" x14ac:dyDescent="0.25">
      <c r="B2372" s="23" t="s">
        <v>42</v>
      </c>
      <c r="C2372" s="27" t="s">
        <v>643</v>
      </c>
      <c r="D2372" s="27" t="s">
        <v>2693</v>
      </c>
      <c r="E2372" s="27">
        <v>1000</v>
      </c>
      <c r="F2372" s="27">
        <v>99.996661000000003</v>
      </c>
      <c r="G2372" s="24" t="s">
        <v>2418</v>
      </c>
    </row>
    <row r="2373" spans="2:7" x14ac:dyDescent="0.25">
      <c r="B2373" s="23" t="s">
        <v>42</v>
      </c>
      <c r="C2373" s="27" t="s">
        <v>643</v>
      </c>
      <c r="D2373" s="27" t="s">
        <v>3989</v>
      </c>
      <c r="E2373" s="27">
        <v>950</v>
      </c>
      <c r="F2373" s="27">
        <v>97.464853000000005</v>
      </c>
      <c r="G2373" s="24" t="s">
        <v>2418</v>
      </c>
    </row>
    <row r="2374" spans="2:7" x14ac:dyDescent="0.25">
      <c r="B2374" s="23" t="s">
        <v>42</v>
      </c>
      <c r="C2374" s="27" t="s">
        <v>643</v>
      </c>
      <c r="D2374" s="27" t="s">
        <v>3990</v>
      </c>
      <c r="E2374" s="27">
        <v>2130</v>
      </c>
      <c r="F2374" s="27">
        <v>145.93476000000001</v>
      </c>
      <c r="G2374" s="24" t="s">
        <v>2418</v>
      </c>
    </row>
    <row r="2375" spans="2:7" x14ac:dyDescent="0.25">
      <c r="B2375" s="23" t="s">
        <v>42</v>
      </c>
      <c r="C2375" s="27" t="s">
        <v>643</v>
      </c>
      <c r="D2375" s="27" t="s">
        <v>3991</v>
      </c>
      <c r="E2375" s="27">
        <v>990</v>
      </c>
      <c r="F2375" s="27">
        <v>99.495455000000007</v>
      </c>
      <c r="G2375" s="24" t="s">
        <v>2418</v>
      </c>
    </row>
    <row r="2376" spans="2:7" x14ac:dyDescent="0.25">
      <c r="B2376" s="23" t="s">
        <v>42</v>
      </c>
      <c r="C2376" s="27" t="s">
        <v>731</v>
      </c>
      <c r="D2376" s="27" t="s">
        <v>731</v>
      </c>
      <c r="E2376" s="27">
        <v>1152</v>
      </c>
      <c r="F2376" s="27">
        <v>83.133082999999999</v>
      </c>
      <c r="G2376" s="24" t="s">
        <v>2418</v>
      </c>
    </row>
    <row r="2377" spans="2:7" x14ac:dyDescent="0.25">
      <c r="B2377" s="23" t="s">
        <v>42</v>
      </c>
      <c r="C2377" s="27" t="s">
        <v>731</v>
      </c>
      <c r="D2377" s="27" t="s">
        <v>3472</v>
      </c>
      <c r="E2377" s="27">
        <v>534</v>
      </c>
      <c r="F2377" s="27">
        <v>56.602207</v>
      </c>
      <c r="G2377" s="24" t="s">
        <v>2418</v>
      </c>
    </row>
    <row r="2378" spans="2:7" x14ac:dyDescent="0.25">
      <c r="B2378" s="23" t="s">
        <v>42</v>
      </c>
      <c r="C2378" s="27" t="s">
        <v>731</v>
      </c>
      <c r="D2378" s="27" t="s">
        <v>3992</v>
      </c>
      <c r="E2378" s="27">
        <v>522</v>
      </c>
      <c r="F2378" s="27">
        <v>55.962651000000001</v>
      </c>
      <c r="G2378" s="24" t="s">
        <v>2418</v>
      </c>
    </row>
    <row r="2379" spans="2:7" x14ac:dyDescent="0.25">
      <c r="B2379" s="23" t="s">
        <v>42</v>
      </c>
      <c r="C2379" s="27" t="s">
        <v>731</v>
      </c>
      <c r="D2379" s="27" t="s">
        <v>2727</v>
      </c>
      <c r="E2379" s="27">
        <v>600</v>
      </c>
      <c r="F2379" s="27">
        <v>59.997996999999998</v>
      </c>
      <c r="G2379" s="24" t="s">
        <v>2418</v>
      </c>
    </row>
    <row r="2380" spans="2:7" x14ac:dyDescent="0.25">
      <c r="B2380" s="23" t="s">
        <v>42</v>
      </c>
      <c r="C2380" s="27" t="s">
        <v>742</v>
      </c>
      <c r="D2380" s="27" t="s">
        <v>639</v>
      </c>
      <c r="E2380" s="27">
        <v>900</v>
      </c>
      <c r="F2380" s="27">
        <v>89.996994999999998</v>
      </c>
      <c r="G2380" s="24" t="s">
        <v>2418</v>
      </c>
    </row>
    <row r="2381" spans="2:7" x14ac:dyDescent="0.25">
      <c r="B2381" s="23" t="s">
        <v>42</v>
      </c>
      <c r="C2381" s="27" t="s">
        <v>742</v>
      </c>
      <c r="D2381" s="27" t="s">
        <v>742</v>
      </c>
      <c r="E2381" s="27">
        <v>1773</v>
      </c>
      <c r="F2381" s="27">
        <v>126.312669</v>
      </c>
      <c r="G2381" s="24" t="s">
        <v>2418</v>
      </c>
    </row>
    <row r="2382" spans="2:7" x14ac:dyDescent="0.25">
      <c r="B2382" s="23" t="s">
        <v>42</v>
      </c>
      <c r="C2382" s="27" t="s">
        <v>742</v>
      </c>
      <c r="D2382" s="27" t="s">
        <v>3443</v>
      </c>
      <c r="E2382" s="27">
        <v>459</v>
      </c>
      <c r="F2382" s="27">
        <v>64.271771999999999</v>
      </c>
      <c r="G2382" s="24" t="s">
        <v>2418</v>
      </c>
    </row>
    <row r="2383" spans="2:7" x14ac:dyDescent="0.25">
      <c r="B2383" s="23" t="s">
        <v>42</v>
      </c>
      <c r="C2383" s="27" t="s">
        <v>742</v>
      </c>
      <c r="D2383" s="27" t="s">
        <v>3993</v>
      </c>
      <c r="E2383" s="27">
        <v>891</v>
      </c>
      <c r="F2383" s="27">
        <v>89.545910000000006</v>
      </c>
      <c r="G2383" s="24" t="s">
        <v>2418</v>
      </c>
    </row>
    <row r="2384" spans="2:7" x14ac:dyDescent="0.25">
      <c r="B2384" s="23" t="s">
        <v>42</v>
      </c>
      <c r="C2384" s="27" t="s">
        <v>742</v>
      </c>
      <c r="D2384" s="27" t="s">
        <v>3994</v>
      </c>
      <c r="E2384" s="27">
        <v>855</v>
      </c>
      <c r="F2384" s="27">
        <v>87.718367999999998</v>
      </c>
      <c r="G2384" s="24" t="s">
        <v>2418</v>
      </c>
    </row>
    <row r="2385" spans="2:7" x14ac:dyDescent="0.25">
      <c r="B2385" s="23" t="s">
        <v>42</v>
      </c>
      <c r="C2385" s="27" t="s">
        <v>742</v>
      </c>
      <c r="D2385" s="27" t="s">
        <v>2707</v>
      </c>
      <c r="E2385" s="27">
        <v>252</v>
      </c>
      <c r="F2385" s="27">
        <v>47.623089999999998</v>
      </c>
      <c r="G2385" s="24" t="s">
        <v>2418</v>
      </c>
    </row>
    <row r="2386" spans="2:7" x14ac:dyDescent="0.25">
      <c r="B2386" s="23" t="s">
        <v>42</v>
      </c>
      <c r="C2386" s="27" t="s">
        <v>742</v>
      </c>
      <c r="D2386" s="27" t="s">
        <v>3995</v>
      </c>
      <c r="E2386" s="27">
        <v>1710</v>
      </c>
      <c r="F2386" s="27">
        <v>124.048531</v>
      </c>
      <c r="G2386" s="24" t="s">
        <v>2418</v>
      </c>
    </row>
    <row r="2387" spans="2:7" x14ac:dyDescent="0.25">
      <c r="B2387" s="23" t="s">
        <v>42</v>
      </c>
      <c r="C2387" s="27" t="s">
        <v>742</v>
      </c>
      <c r="D2387" s="27" t="s">
        <v>3996</v>
      </c>
      <c r="E2387" s="27">
        <v>2214</v>
      </c>
      <c r="F2387" s="27">
        <v>141.14782</v>
      </c>
      <c r="G2387" s="24" t="s">
        <v>2418</v>
      </c>
    </row>
    <row r="2388" spans="2:7" x14ac:dyDescent="0.25">
      <c r="B2388" s="23" t="s">
        <v>42</v>
      </c>
      <c r="C2388" s="27" t="s">
        <v>754</v>
      </c>
      <c r="D2388" s="27" t="s">
        <v>3997</v>
      </c>
      <c r="E2388" s="27">
        <v>900</v>
      </c>
      <c r="F2388" s="27">
        <v>89.996994999999998</v>
      </c>
      <c r="G2388" s="24" t="s">
        <v>2418</v>
      </c>
    </row>
    <row r="2389" spans="2:7" x14ac:dyDescent="0.25">
      <c r="B2389" s="23" t="s">
        <v>42</v>
      </c>
      <c r="C2389" s="27" t="s">
        <v>754</v>
      </c>
      <c r="D2389" s="27" t="s">
        <v>3998</v>
      </c>
      <c r="E2389" s="27">
        <v>486</v>
      </c>
      <c r="F2389" s="27">
        <v>66.135041000000001</v>
      </c>
      <c r="G2389" s="24" t="s">
        <v>2418</v>
      </c>
    </row>
    <row r="2390" spans="2:7" x14ac:dyDescent="0.25">
      <c r="B2390" s="23" t="s">
        <v>42</v>
      </c>
      <c r="C2390" s="27" t="s">
        <v>754</v>
      </c>
      <c r="D2390" s="27" t="s">
        <v>3999</v>
      </c>
      <c r="E2390" s="27">
        <v>1800</v>
      </c>
      <c r="F2390" s="27">
        <v>127.270678</v>
      </c>
      <c r="G2390" s="24" t="s">
        <v>2418</v>
      </c>
    </row>
    <row r="2391" spans="2:7" x14ac:dyDescent="0.25">
      <c r="B2391" s="23" t="s">
        <v>42</v>
      </c>
      <c r="C2391" s="27" t="s">
        <v>754</v>
      </c>
      <c r="D2391" s="27" t="s">
        <v>4000</v>
      </c>
      <c r="E2391" s="27">
        <v>900</v>
      </c>
      <c r="F2391" s="27">
        <v>89.996994999999998</v>
      </c>
      <c r="G2391" s="24" t="s">
        <v>2418</v>
      </c>
    </row>
    <row r="2392" spans="2:7" x14ac:dyDescent="0.25">
      <c r="B2392" s="23" t="s">
        <v>42</v>
      </c>
      <c r="C2392" s="27" t="s">
        <v>754</v>
      </c>
      <c r="D2392" s="27" t="s">
        <v>4001</v>
      </c>
      <c r="E2392" s="27">
        <v>864</v>
      </c>
      <c r="F2392" s="27">
        <v>88.178804999999997</v>
      </c>
      <c r="G2392" s="24" t="s">
        <v>2418</v>
      </c>
    </row>
    <row r="2393" spans="2:7" x14ac:dyDescent="0.25">
      <c r="B2393" s="23" t="s">
        <v>42</v>
      </c>
      <c r="C2393" s="27" t="s">
        <v>754</v>
      </c>
      <c r="D2393" s="27" t="s">
        <v>4002</v>
      </c>
      <c r="E2393" s="27">
        <v>873</v>
      </c>
      <c r="F2393" s="27">
        <v>88.636849999999995</v>
      </c>
      <c r="G2393" s="24" t="s">
        <v>2418</v>
      </c>
    </row>
    <row r="2394" spans="2:7" x14ac:dyDescent="0.25">
      <c r="B2394" s="23" t="s">
        <v>42</v>
      </c>
      <c r="C2394" s="27" t="s">
        <v>754</v>
      </c>
      <c r="D2394" s="27" t="s">
        <v>1374</v>
      </c>
      <c r="E2394" s="27">
        <v>1764</v>
      </c>
      <c r="F2394" s="27">
        <v>125.991713</v>
      </c>
      <c r="G2394" s="24" t="s">
        <v>2418</v>
      </c>
    </row>
    <row r="2395" spans="2:7" x14ac:dyDescent="0.25">
      <c r="B2395" s="23" t="s">
        <v>42</v>
      </c>
      <c r="C2395" s="27" t="s">
        <v>754</v>
      </c>
      <c r="D2395" s="27" t="s">
        <v>4003</v>
      </c>
      <c r="E2395" s="27">
        <v>2556</v>
      </c>
      <c r="F2395" s="27">
        <v>151.65621899999999</v>
      </c>
      <c r="G2395" s="24" t="s">
        <v>2415</v>
      </c>
    </row>
    <row r="2396" spans="2:7" x14ac:dyDescent="0.25">
      <c r="B2396" s="23" t="s">
        <v>42</v>
      </c>
      <c r="C2396" s="27" t="s">
        <v>754</v>
      </c>
      <c r="D2396" s="27" t="s">
        <v>4004</v>
      </c>
      <c r="E2396" s="27">
        <v>864</v>
      </c>
      <c r="F2396" s="27">
        <v>88.178804999999997</v>
      </c>
      <c r="G2396" s="24" t="s">
        <v>2418</v>
      </c>
    </row>
    <row r="2397" spans="2:7" x14ac:dyDescent="0.25">
      <c r="B2397" s="23" t="s">
        <v>42</v>
      </c>
      <c r="C2397" s="27" t="s">
        <v>766</v>
      </c>
      <c r="D2397" s="27" t="s">
        <v>4005</v>
      </c>
      <c r="E2397" s="27">
        <v>600</v>
      </c>
      <c r="F2397" s="27">
        <v>59.997996999999998</v>
      </c>
      <c r="G2397" s="24" t="s">
        <v>2418</v>
      </c>
    </row>
    <row r="2398" spans="2:7" x14ac:dyDescent="0.25">
      <c r="B2398" s="23" t="s">
        <v>42</v>
      </c>
      <c r="C2398" s="27" t="s">
        <v>766</v>
      </c>
      <c r="D2398" s="27" t="s">
        <v>4006</v>
      </c>
      <c r="E2398" s="27">
        <v>1626</v>
      </c>
      <c r="F2398" s="27">
        <v>98.763470999999996</v>
      </c>
      <c r="G2398" s="24" t="s">
        <v>2418</v>
      </c>
    </row>
    <row r="2399" spans="2:7" x14ac:dyDescent="0.25">
      <c r="B2399" s="23" t="s">
        <v>42</v>
      </c>
      <c r="C2399" s="27" t="s">
        <v>782</v>
      </c>
      <c r="D2399" s="27" t="s">
        <v>4007</v>
      </c>
      <c r="E2399" s="27">
        <v>1224</v>
      </c>
      <c r="F2399" s="27">
        <v>104.952355</v>
      </c>
      <c r="G2399" s="24" t="s">
        <v>2418</v>
      </c>
    </row>
    <row r="2400" spans="2:7" x14ac:dyDescent="0.25">
      <c r="B2400" s="23" t="s">
        <v>42</v>
      </c>
      <c r="C2400" s="27" t="s">
        <v>782</v>
      </c>
      <c r="D2400" s="27" t="s">
        <v>4008</v>
      </c>
      <c r="E2400" s="27">
        <v>855</v>
      </c>
      <c r="F2400" s="27">
        <v>87.718367999999998</v>
      </c>
      <c r="G2400" s="24" t="s">
        <v>2418</v>
      </c>
    </row>
    <row r="2401" spans="2:7" x14ac:dyDescent="0.25">
      <c r="B2401" s="23" t="s">
        <v>42</v>
      </c>
      <c r="C2401" s="27" t="s">
        <v>782</v>
      </c>
      <c r="D2401" s="27" t="s">
        <v>4009</v>
      </c>
      <c r="E2401" s="27">
        <v>45</v>
      </c>
      <c r="F2401" s="27">
        <v>20.124585</v>
      </c>
      <c r="G2401" s="24" t="s">
        <v>2418</v>
      </c>
    </row>
    <row r="2402" spans="2:7" x14ac:dyDescent="0.25">
      <c r="B2402" s="23" t="s">
        <v>42</v>
      </c>
      <c r="C2402" s="27" t="s">
        <v>782</v>
      </c>
      <c r="D2402" s="27" t="s">
        <v>782</v>
      </c>
      <c r="E2402" s="27">
        <v>1719</v>
      </c>
      <c r="F2402" s="27">
        <v>124.374504</v>
      </c>
      <c r="G2402" s="24" t="s">
        <v>2418</v>
      </c>
    </row>
    <row r="2403" spans="2:7" x14ac:dyDescent="0.25">
      <c r="B2403" s="23" t="s">
        <v>42</v>
      </c>
      <c r="C2403" s="27" t="s">
        <v>782</v>
      </c>
      <c r="D2403" s="27" t="s">
        <v>4010</v>
      </c>
      <c r="E2403" s="27">
        <v>324</v>
      </c>
      <c r="F2403" s="27">
        <v>53.999363000000002</v>
      </c>
      <c r="G2403" s="24" t="s">
        <v>2418</v>
      </c>
    </row>
    <row r="2404" spans="2:7" x14ac:dyDescent="0.25">
      <c r="B2404" s="23" t="s">
        <v>42</v>
      </c>
      <c r="C2404" s="27" t="s">
        <v>782</v>
      </c>
      <c r="D2404" s="27" t="s">
        <v>4011</v>
      </c>
      <c r="E2404" s="27">
        <v>891</v>
      </c>
      <c r="F2404" s="27">
        <v>89.545910000000006</v>
      </c>
      <c r="G2404" s="24" t="s">
        <v>2418</v>
      </c>
    </row>
    <row r="2405" spans="2:7" x14ac:dyDescent="0.25">
      <c r="B2405" s="23" t="s">
        <v>42</v>
      </c>
      <c r="C2405" s="27" t="s">
        <v>783</v>
      </c>
      <c r="D2405" s="27" t="s">
        <v>4012</v>
      </c>
      <c r="E2405" s="27">
        <v>900</v>
      </c>
      <c r="F2405" s="27">
        <v>89.996994999999998</v>
      </c>
      <c r="G2405" s="24" t="s">
        <v>2418</v>
      </c>
    </row>
    <row r="2406" spans="2:7" x14ac:dyDescent="0.25">
      <c r="B2406" s="23" t="s">
        <v>42</v>
      </c>
      <c r="C2406" s="27" t="s">
        <v>783</v>
      </c>
      <c r="D2406" s="27" t="s">
        <v>2488</v>
      </c>
      <c r="E2406" s="27">
        <v>558</v>
      </c>
      <c r="F2406" s="27">
        <v>70.864613000000006</v>
      </c>
      <c r="G2406" s="24" t="s">
        <v>2418</v>
      </c>
    </row>
    <row r="2407" spans="2:7" x14ac:dyDescent="0.25">
      <c r="B2407" s="23" t="s">
        <v>42</v>
      </c>
      <c r="C2407" s="27" t="s">
        <v>783</v>
      </c>
      <c r="D2407" s="27" t="s">
        <v>783</v>
      </c>
      <c r="E2407" s="27">
        <v>2457</v>
      </c>
      <c r="F2407" s="27">
        <v>148.690763</v>
      </c>
      <c r="G2407" s="24" t="s">
        <v>2418</v>
      </c>
    </row>
    <row r="2408" spans="2:7" x14ac:dyDescent="0.25">
      <c r="B2408" s="23" t="s">
        <v>42</v>
      </c>
      <c r="C2408" s="27" t="s">
        <v>783</v>
      </c>
      <c r="D2408" s="27" t="s">
        <v>4013</v>
      </c>
      <c r="E2408" s="27">
        <v>144</v>
      </c>
      <c r="F2408" s="27">
        <v>35.999817999999998</v>
      </c>
      <c r="G2408" s="24" t="s">
        <v>2418</v>
      </c>
    </row>
    <row r="2409" spans="2:7" x14ac:dyDescent="0.25">
      <c r="B2409" s="23" t="s">
        <v>42</v>
      </c>
      <c r="C2409" s="27" t="s">
        <v>783</v>
      </c>
      <c r="D2409" s="27" t="s">
        <v>4014</v>
      </c>
      <c r="E2409" s="27">
        <v>900</v>
      </c>
      <c r="F2409" s="27">
        <v>89.996994999999998</v>
      </c>
      <c r="G2409" s="24" t="s">
        <v>2418</v>
      </c>
    </row>
    <row r="2410" spans="2:7" x14ac:dyDescent="0.25">
      <c r="B2410" s="23" t="s">
        <v>42</v>
      </c>
      <c r="C2410" s="27" t="s">
        <v>783</v>
      </c>
      <c r="D2410" s="27" t="s">
        <v>4015</v>
      </c>
      <c r="E2410" s="27">
        <v>765</v>
      </c>
      <c r="F2410" s="27">
        <v>82.973549000000006</v>
      </c>
      <c r="G2410" s="24" t="s">
        <v>2418</v>
      </c>
    </row>
    <row r="2411" spans="2:7" x14ac:dyDescent="0.25">
      <c r="B2411" s="23" t="s">
        <v>42</v>
      </c>
      <c r="C2411" s="27" t="s">
        <v>786</v>
      </c>
      <c r="D2411" s="27" t="s">
        <v>4016</v>
      </c>
      <c r="E2411" s="27">
        <v>846</v>
      </c>
      <c r="F2411" s="27">
        <v>87.255500999999995</v>
      </c>
      <c r="G2411" s="24" t="s">
        <v>2418</v>
      </c>
    </row>
    <row r="2412" spans="2:7" x14ac:dyDescent="0.25">
      <c r="B2412" s="23" t="s">
        <v>42</v>
      </c>
      <c r="C2412" s="27" t="s">
        <v>786</v>
      </c>
      <c r="D2412" s="27" t="s">
        <v>4017</v>
      </c>
      <c r="E2412" s="27">
        <v>783</v>
      </c>
      <c r="F2412" s="27">
        <v>83.943977000000004</v>
      </c>
      <c r="G2412" s="24" t="s">
        <v>2418</v>
      </c>
    </row>
    <row r="2413" spans="2:7" x14ac:dyDescent="0.25">
      <c r="B2413" s="23" t="s">
        <v>42</v>
      </c>
      <c r="C2413" s="27" t="s">
        <v>786</v>
      </c>
      <c r="D2413" s="27" t="s">
        <v>4018</v>
      </c>
      <c r="E2413" s="27">
        <v>288</v>
      </c>
      <c r="F2413" s="27">
        <v>50.911155999999998</v>
      </c>
      <c r="G2413" s="24" t="s">
        <v>2418</v>
      </c>
    </row>
    <row r="2414" spans="2:7" x14ac:dyDescent="0.25">
      <c r="B2414" s="23" t="s">
        <v>42</v>
      </c>
      <c r="C2414" s="27" t="s">
        <v>786</v>
      </c>
      <c r="D2414" s="27" t="s">
        <v>786</v>
      </c>
      <c r="E2414" s="27">
        <v>387</v>
      </c>
      <c r="F2414" s="27">
        <v>59.016111000000002</v>
      </c>
      <c r="G2414" s="24" t="s">
        <v>2418</v>
      </c>
    </row>
    <row r="2415" spans="2:7" x14ac:dyDescent="0.25">
      <c r="B2415" s="23" t="s">
        <v>42</v>
      </c>
      <c r="C2415" s="27" t="s">
        <v>786</v>
      </c>
      <c r="D2415" s="27" t="s">
        <v>4019</v>
      </c>
      <c r="E2415" s="27">
        <v>1575</v>
      </c>
      <c r="F2415" s="27">
        <v>119.051822</v>
      </c>
      <c r="G2415" s="24" t="s">
        <v>2418</v>
      </c>
    </row>
    <row r="2416" spans="2:7" x14ac:dyDescent="0.25">
      <c r="B2416" s="23" t="s">
        <v>42</v>
      </c>
      <c r="C2416" s="27" t="s">
        <v>786</v>
      </c>
      <c r="D2416" s="27" t="s">
        <v>4020</v>
      </c>
      <c r="E2416" s="27">
        <v>819</v>
      </c>
      <c r="F2416" s="27">
        <v>85.851922000000002</v>
      </c>
      <c r="G2416" s="24" t="s">
        <v>2418</v>
      </c>
    </row>
    <row r="2417" spans="2:7" x14ac:dyDescent="0.25">
      <c r="B2417" s="23" t="s">
        <v>42</v>
      </c>
      <c r="C2417" s="27" t="s">
        <v>786</v>
      </c>
      <c r="D2417" s="27" t="s">
        <v>2478</v>
      </c>
      <c r="E2417" s="27">
        <v>216</v>
      </c>
      <c r="F2417" s="27">
        <v>44.090473000000003</v>
      </c>
      <c r="G2417" s="24" t="s">
        <v>2418</v>
      </c>
    </row>
    <row r="2418" spans="2:7" x14ac:dyDescent="0.25">
      <c r="B2418" s="23" t="s">
        <v>42</v>
      </c>
      <c r="C2418" s="27" t="s">
        <v>786</v>
      </c>
      <c r="D2418" s="27" t="s">
        <v>4021</v>
      </c>
      <c r="E2418" s="27">
        <v>900</v>
      </c>
      <c r="F2418" s="27">
        <v>89.996994999999998</v>
      </c>
      <c r="G2418" s="24" t="s">
        <v>2418</v>
      </c>
    </row>
    <row r="2419" spans="2:7" x14ac:dyDescent="0.25">
      <c r="B2419" s="23" t="s">
        <v>42</v>
      </c>
      <c r="C2419" s="27" t="s">
        <v>786</v>
      </c>
      <c r="D2419" s="27" t="s">
        <v>4022</v>
      </c>
      <c r="E2419" s="27">
        <v>1764</v>
      </c>
      <c r="F2419" s="27">
        <v>125.991713</v>
      </c>
      <c r="G2419" s="24" t="s">
        <v>2418</v>
      </c>
    </row>
    <row r="2420" spans="2:7" x14ac:dyDescent="0.25">
      <c r="B2420" s="23" t="s">
        <v>42</v>
      </c>
      <c r="C2420" s="27" t="s">
        <v>786</v>
      </c>
      <c r="D2420" s="27" t="s">
        <v>4023</v>
      </c>
      <c r="E2420" s="27">
        <v>891</v>
      </c>
      <c r="F2420" s="27">
        <v>89.545910000000006</v>
      </c>
      <c r="G2420" s="24" t="s">
        <v>2418</v>
      </c>
    </row>
    <row r="2421" spans="2:7" x14ac:dyDescent="0.25">
      <c r="B2421" s="23" t="s">
        <v>42</v>
      </c>
      <c r="C2421" s="27" t="s">
        <v>786</v>
      </c>
      <c r="D2421" s="27" t="s">
        <v>4024</v>
      </c>
      <c r="E2421" s="27">
        <v>99</v>
      </c>
      <c r="F2421" s="27">
        <v>29.849522</v>
      </c>
      <c r="G2421" s="24" t="s">
        <v>2418</v>
      </c>
    </row>
    <row r="2422" spans="2:7" x14ac:dyDescent="0.25">
      <c r="B2422" s="23" t="s">
        <v>42</v>
      </c>
      <c r="C2422" s="27" t="s">
        <v>786</v>
      </c>
      <c r="D2422" s="27" t="s">
        <v>3125</v>
      </c>
      <c r="E2422" s="27">
        <v>144</v>
      </c>
      <c r="F2422" s="27">
        <v>35.999817999999998</v>
      </c>
      <c r="G2422" s="24" t="s">
        <v>2418</v>
      </c>
    </row>
    <row r="2423" spans="2:7" x14ac:dyDescent="0.25">
      <c r="B2423" s="23" t="s">
        <v>42</v>
      </c>
      <c r="C2423" s="27" t="s">
        <v>786</v>
      </c>
      <c r="D2423" s="27" t="s">
        <v>2573</v>
      </c>
      <c r="E2423" s="27">
        <v>900</v>
      </c>
      <c r="F2423" s="27">
        <v>89.996994999999998</v>
      </c>
      <c r="G2423" s="24" t="s">
        <v>2418</v>
      </c>
    </row>
    <row r="2424" spans="2:7" x14ac:dyDescent="0.25">
      <c r="B2424" s="23" t="s">
        <v>42</v>
      </c>
      <c r="C2424" s="27" t="s">
        <v>786</v>
      </c>
      <c r="D2424" s="27" t="s">
        <v>4025</v>
      </c>
      <c r="E2424" s="27">
        <v>1674</v>
      </c>
      <c r="F2424" s="27">
        <v>122.73597700000001</v>
      </c>
      <c r="G2424" s="24" t="s">
        <v>2418</v>
      </c>
    </row>
    <row r="2425" spans="2:7" x14ac:dyDescent="0.25">
      <c r="B2425" s="23" t="s">
        <v>42</v>
      </c>
      <c r="C2425" s="27" t="s">
        <v>786</v>
      </c>
      <c r="D2425" s="27" t="s">
        <v>1356</v>
      </c>
      <c r="E2425" s="27">
        <v>900</v>
      </c>
      <c r="F2425" s="27">
        <v>89.996994999999998</v>
      </c>
      <c r="G2425" s="24" t="s">
        <v>2418</v>
      </c>
    </row>
    <row r="2426" spans="2:7" x14ac:dyDescent="0.25">
      <c r="B2426" s="23" t="s">
        <v>42</v>
      </c>
      <c r="C2426" s="27" t="s">
        <v>786</v>
      </c>
      <c r="D2426" s="27" t="s">
        <v>4026</v>
      </c>
      <c r="E2426" s="27">
        <v>882</v>
      </c>
      <c r="F2426" s="27">
        <v>89.09254</v>
      </c>
      <c r="G2426" s="24" t="s">
        <v>2418</v>
      </c>
    </row>
    <row r="2427" spans="2:7" x14ac:dyDescent="0.25">
      <c r="B2427" s="23" t="s">
        <v>42</v>
      </c>
      <c r="C2427" s="27" t="s">
        <v>786</v>
      </c>
      <c r="D2427" s="27" t="s">
        <v>4027</v>
      </c>
      <c r="E2427" s="27">
        <v>774</v>
      </c>
      <c r="F2427" s="27">
        <v>83.460173999999995</v>
      </c>
      <c r="G2427" s="24" t="s">
        <v>2418</v>
      </c>
    </row>
    <row r="2428" spans="2:7" x14ac:dyDescent="0.25">
      <c r="B2428" s="23" t="s">
        <v>42</v>
      </c>
      <c r="C2428" s="27" t="s">
        <v>786</v>
      </c>
      <c r="D2428" s="27" t="s">
        <v>4028</v>
      </c>
      <c r="E2428" s="27">
        <v>855</v>
      </c>
      <c r="F2428" s="27">
        <v>87.718367999999998</v>
      </c>
      <c r="G2428" s="24" t="s">
        <v>2418</v>
      </c>
    </row>
    <row r="2429" spans="2:7" x14ac:dyDescent="0.25">
      <c r="B2429" s="23" t="s">
        <v>42</v>
      </c>
      <c r="C2429" s="27" t="s">
        <v>786</v>
      </c>
      <c r="D2429" s="27" t="s">
        <v>1539</v>
      </c>
      <c r="E2429" s="27">
        <v>1737</v>
      </c>
      <c r="F2429" s="27">
        <v>125.023899</v>
      </c>
      <c r="G2429" s="24" t="s">
        <v>2418</v>
      </c>
    </row>
    <row r="2430" spans="2:7" x14ac:dyDescent="0.25">
      <c r="B2430" s="23" t="s">
        <v>42</v>
      </c>
      <c r="C2430" s="27" t="s">
        <v>786</v>
      </c>
      <c r="D2430" s="27" t="s">
        <v>4029</v>
      </c>
      <c r="E2430" s="27">
        <v>585</v>
      </c>
      <c r="F2430" s="27">
        <v>72.558753999999993</v>
      </c>
      <c r="G2430" s="24" t="s">
        <v>2418</v>
      </c>
    </row>
    <row r="2431" spans="2:7" x14ac:dyDescent="0.25">
      <c r="B2431" s="23" t="s">
        <v>42</v>
      </c>
      <c r="C2431" s="27" t="s">
        <v>786</v>
      </c>
      <c r="D2431" s="27" t="s">
        <v>1733</v>
      </c>
      <c r="E2431" s="27">
        <v>1692</v>
      </c>
      <c r="F2431" s="27">
        <v>123.39400000000001</v>
      </c>
      <c r="G2431" s="24" t="s">
        <v>2418</v>
      </c>
    </row>
    <row r="2432" spans="2:7" x14ac:dyDescent="0.25">
      <c r="B2432" s="23" t="s">
        <v>42</v>
      </c>
      <c r="C2432" s="27" t="s">
        <v>786</v>
      </c>
      <c r="D2432" s="27" t="s">
        <v>4030</v>
      </c>
      <c r="E2432" s="27">
        <v>810</v>
      </c>
      <c r="F2432" s="27">
        <v>85.378934000000001</v>
      </c>
      <c r="G2432" s="24" t="s">
        <v>2418</v>
      </c>
    </row>
    <row r="2433" spans="2:7" x14ac:dyDescent="0.25">
      <c r="B2433" s="23" t="s">
        <v>42</v>
      </c>
      <c r="C2433" s="27" t="s">
        <v>797</v>
      </c>
      <c r="D2433" s="27" t="s">
        <v>4031</v>
      </c>
      <c r="E2433" s="27">
        <v>800</v>
      </c>
      <c r="F2433" s="27">
        <v>79.997328999999993</v>
      </c>
      <c r="G2433" s="24" t="s">
        <v>2418</v>
      </c>
    </row>
    <row r="2434" spans="2:7" x14ac:dyDescent="0.25">
      <c r="B2434" s="23" t="s">
        <v>42</v>
      </c>
      <c r="C2434" s="27" t="s">
        <v>797</v>
      </c>
      <c r="D2434" s="27" t="s">
        <v>4032</v>
      </c>
      <c r="E2434" s="27">
        <v>3120</v>
      </c>
      <c r="F2434" s="27">
        <v>157.966613</v>
      </c>
      <c r="G2434" s="24" t="s">
        <v>2415</v>
      </c>
    </row>
    <row r="2435" spans="2:7" x14ac:dyDescent="0.25">
      <c r="B2435" s="23" t="s">
        <v>42</v>
      </c>
      <c r="C2435" s="27" t="s">
        <v>800</v>
      </c>
      <c r="D2435" s="27" t="s">
        <v>4033</v>
      </c>
      <c r="E2435" s="27">
        <v>2008</v>
      </c>
      <c r="F2435" s="27">
        <v>126.733149</v>
      </c>
      <c r="G2435" s="24" t="s">
        <v>2418</v>
      </c>
    </row>
    <row r="2436" spans="2:7" x14ac:dyDescent="0.25">
      <c r="B2436" s="23" t="s">
        <v>42</v>
      </c>
      <c r="C2436" s="27" t="s">
        <v>807</v>
      </c>
      <c r="D2436" s="27" t="s">
        <v>4034</v>
      </c>
      <c r="E2436" s="27">
        <v>783</v>
      </c>
      <c r="F2436" s="27">
        <v>83.943977000000004</v>
      </c>
      <c r="G2436" s="24" t="s">
        <v>2418</v>
      </c>
    </row>
    <row r="2437" spans="2:7" x14ac:dyDescent="0.25">
      <c r="B2437" s="23" t="s">
        <v>42</v>
      </c>
      <c r="C2437" s="27" t="s">
        <v>807</v>
      </c>
      <c r="D2437" s="27" t="s">
        <v>2799</v>
      </c>
      <c r="E2437" s="27">
        <v>855</v>
      </c>
      <c r="F2437" s="27">
        <v>87.718367999999998</v>
      </c>
      <c r="G2437" s="24" t="s">
        <v>2418</v>
      </c>
    </row>
    <row r="2438" spans="2:7" x14ac:dyDescent="0.25">
      <c r="B2438" s="23" t="s">
        <v>42</v>
      </c>
      <c r="C2438" s="27" t="s">
        <v>807</v>
      </c>
      <c r="D2438" s="27" t="s">
        <v>299</v>
      </c>
      <c r="E2438" s="27">
        <v>900</v>
      </c>
      <c r="F2438" s="27">
        <v>89.996994999999998</v>
      </c>
      <c r="G2438" s="24" t="s">
        <v>2418</v>
      </c>
    </row>
    <row r="2439" spans="2:7" x14ac:dyDescent="0.25">
      <c r="B2439" s="23" t="s">
        <v>42</v>
      </c>
      <c r="C2439" s="27" t="s">
        <v>807</v>
      </c>
      <c r="D2439" s="27" t="s">
        <v>2668</v>
      </c>
      <c r="E2439" s="27">
        <v>207</v>
      </c>
      <c r="F2439" s="27">
        <v>43.162163</v>
      </c>
      <c r="G2439" s="24" t="s">
        <v>2418</v>
      </c>
    </row>
    <row r="2440" spans="2:7" x14ac:dyDescent="0.25">
      <c r="B2440" s="23" t="s">
        <v>42</v>
      </c>
      <c r="C2440" s="27" t="s">
        <v>807</v>
      </c>
      <c r="D2440" s="27" t="s">
        <v>4035</v>
      </c>
      <c r="E2440" s="27">
        <v>873</v>
      </c>
      <c r="F2440" s="27">
        <v>88.636849999999995</v>
      </c>
      <c r="G2440" s="24" t="s">
        <v>2418</v>
      </c>
    </row>
    <row r="2441" spans="2:7" x14ac:dyDescent="0.25">
      <c r="B2441" s="23" t="s">
        <v>42</v>
      </c>
      <c r="C2441" s="27" t="s">
        <v>807</v>
      </c>
      <c r="D2441" s="27" t="s">
        <v>4036</v>
      </c>
      <c r="E2441" s="27">
        <v>1800</v>
      </c>
      <c r="F2441" s="27">
        <v>127.270678</v>
      </c>
      <c r="G2441" s="24" t="s">
        <v>2418</v>
      </c>
    </row>
    <row r="2442" spans="2:7" x14ac:dyDescent="0.25">
      <c r="B2442" s="23" t="s">
        <v>42</v>
      </c>
      <c r="C2442" s="27" t="s">
        <v>807</v>
      </c>
      <c r="D2442" s="27" t="s">
        <v>4037</v>
      </c>
      <c r="E2442" s="27">
        <v>387</v>
      </c>
      <c r="F2442" s="27">
        <v>59.016111000000002</v>
      </c>
      <c r="G2442" s="24" t="s">
        <v>2418</v>
      </c>
    </row>
    <row r="2443" spans="2:7" x14ac:dyDescent="0.25">
      <c r="B2443" s="23" t="s">
        <v>42</v>
      </c>
      <c r="C2443" s="27" t="s">
        <v>807</v>
      </c>
      <c r="D2443" s="27" t="s">
        <v>4038</v>
      </c>
      <c r="E2443" s="27">
        <v>828</v>
      </c>
      <c r="F2443" s="27">
        <v>86.322317999999996</v>
      </c>
      <c r="G2443" s="24" t="s">
        <v>2418</v>
      </c>
    </row>
    <row r="2444" spans="2:7" x14ac:dyDescent="0.25">
      <c r="B2444" s="23" t="s">
        <v>42</v>
      </c>
      <c r="C2444" s="27" t="s">
        <v>807</v>
      </c>
      <c r="D2444" s="27" t="s">
        <v>4039</v>
      </c>
      <c r="E2444" s="27">
        <v>882</v>
      </c>
      <c r="F2444" s="27">
        <v>89.09254</v>
      </c>
      <c r="G2444" s="24" t="s">
        <v>2418</v>
      </c>
    </row>
    <row r="2445" spans="2:7" x14ac:dyDescent="0.25">
      <c r="B2445" s="23" t="s">
        <v>42</v>
      </c>
      <c r="C2445" s="27" t="s">
        <v>807</v>
      </c>
      <c r="D2445" s="27" t="s">
        <v>807</v>
      </c>
      <c r="E2445" s="27">
        <v>1863</v>
      </c>
      <c r="F2445" s="27">
        <v>129.478455</v>
      </c>
      <c r="G2445" s="24" t="s">
        <v>2418</v>
      </c>
    </row>
    <row r="2446" spans="2:7" x14ac:dyDescent="0.25">
      <c r="B2446" s="23" t="s">
        <v>42</v>
      </c>
      <c r="C2446" s="27" t="s">
        <v>807</v>
      </c>
      <c r="D2446" s="27" t="s">
        <v>4040</v>
      </c>
      <c r="E2446" s="27">
        <v>522</v>
      </c>
      <c r="F2446" s="27">
        <v>68.540639999999996</v>
      </c>
      <c r="G2446" s="24" t="s">
        <v>2418</v>
      </c>
    </row>
    <row r="2447" spans="2:7" x14ac:dyDescent="0.25">
      <c r="B2447" s="23" t="s">
        <v>42</v>
      </c>
      <c r="C2447" s="27" t="s">
        <v>807</v>
      </c>
      <c r="D2447" s="27" t="s">
        <v>4041</v>
      </c>
      <c r="E2447" s="27">
        <v>864</v>
      </c>
      <c r="F2447" s="27">
        <v>88.178804999999997</v>
      </c>
      <c r="G2447" s="24" t="s">
        <v>2418</v>
      </c>
    </row>
    <row r="2448" spans="2:7" x14ac:dyDescent="0.25">
      <c r="B2448" s="23" t="s">
        <v>42</v>
      </c>
      <c r="C2448" s="27" t="s">
        <v>807</v>
      </c>
      <c r="D2448" s="27" t="s">
        <v>4042</v>
      </c>
      <c r="E2448" s="27">
        <v>639</v>
      </c>
      <c r="F2448" s="27">
        <v>75.833557999999996</v>
      </c>
      <c r="G2448" s="24" t="s">
        <v>2418</v>
      </c>
    </row>
    <row r="2449" spans="2:7" x14ac:dyDescent="0.25">
      <c r="B2449" s="23" t="s">
        <v>42</v>
      </c>
      <c r="C2449" s="27" t="s">
        <v>807</v>
      </c>
      <c r="D2449" s="27" t="s">
        <v>1266</v>
      </c>
      <c r="E2449" s="27">
        <v>900</v>
      </c>
      <c r="F2449" s="27">
        <v>89.996994999999998</v>
      </c>
      <c r="G2449" s="24" t="s">
        <v>2418</v>
      </c>
    </row>
    <row r="2450" spans="2:7" x14ac:dyDescent="0.25">
      <c r="B2450" s="23" t="s">
        <v>42</v>
      </c>
      <c r="C2450" s="27" t="s">
        <v>807</v>
      </c>
      <c r="D2450" s="27" t="s">
        <v>4043</v>
      </c>
      <c r="E2450" s="27">
        <v>837</v>
      </c>
      <c r="F2450" s="27">
        <v>86.790164000000004</v>
      </c>
      <c r="G2450" s="24" t="s">
        <v>2418</v>
      </c>
    </row>
    <row r="2451" spans="2:7" x14ac:dyDescent="0.25">
      <c r="B2451" s="23" t="s">
        <v>42</v>
      </c>
      <c r="C2451" s="27" t="s">
        <v>807</v>
      </c>
      <c r="D2451" s="27" t="s">
        <v>4044</v>
      </c>
      <c r="E2451" s="27">
        <v>882</v>
      </c>
      <c r="F2451" s="27">
        <v>89.09254</v>
      </c>
      <c r="G2451" s="24" t="s">
        <v>2418</v>
      </c>
    </row>
    <row r="2452" spans="2:7" x14ac:dyDescent="0.25">
      <c r="B2452" s="23" t="s">
        <v>42</v>
      </c>
      <c r="C2452" s="27" t="s">
        <v>807</v>
      </c>
      <c r="D2452" s="27" t="s">
        <v>4045</v>
      </c>
      <c r="E2452" s="27">
        <v>1242</v>
      </c>
      <c r="F2452" s="27">
        <v>105.721176</v>
      </c>
      <c r="G2452" s="24" t="s">
        <v>2418</v>
      </c>
    </row>
    <row r="2453" spans="2:7" x14ac:dyDescent="0.25">
      <c r="B2453" s="23" t="s">
        <v>42</v>
      </c>
      <c r="C2453" s="27" t="s">
        <v>807</v>
      </c>
      <c r="D2453" s="27" t="s">
        <v>4046</v>
      </c>
      <c r="E2453" s="27">
        <v>900</v>
      </c>
      <c r="F2453" s="27">
        <v>89.996994999999998</v>
      </c>
      <c r="G2453" s="24" t="s">
        <v>2418</v>
      </c>
    </row>
    <row r="2454" spans="2:7" x14ac:dyDescent="0.25">
      <c r="B2454" s="23" t="s">
        <v>42</v>
      </c>
      <c r="C2454" s="27" t="s">
        <v>807</v>
      </c>
      <c r="D2454" s="27" t="s">
        <v>4047</v>
      </c>
      <c r="E2454" s="27">
        <v>810</v>
      </c>
      <c r="F2454" s="27">
        <v>85.378934000000001</v>
      </c>
      <c r="G2454" s="24" t="s">
        <v>2418</v>
      </c>
    </row>
    <row r="2455" spans="2:7" x14ac:dyDescent="0.25">
      <c r="B2455" s="23" t="s">
        <v>42</v>
      </c>
      <c r="C2455" s="27" t="s">
        <v>807</v>
      </c>
      <c r="D2455" s="27" t="s">
        <v>4048</v>
      </c>
      <c r="E2455" s="27">
        <v>900</v>
      </c>
      <c r="F2455" s="27">
        <v>89.996994999999998</v>
      </c>
      <c r="G2455" s="24" t="s">
        <v>2418</v>
      </c>
    </row>
    <row r="2456" spans="2:7" x14ac:dyDescent="0.25">
      <c r="B2456" s="23" t="s">
        <v>42</v>
      </c>
      <c r="C2456" s="27" t="s">
        <v>807</v>
      </c>
      <c r="D2456" s="27" t="s">
        <v>4049</v>
      </c>
      <c r="E2456" s="27">
        <v>900</v>
      </c>
      <c r="F2456" s="27">
        <v>89.996994999999998</v>
      </c>
      <c r="G2456" s="24" t="s">
        <v>2418</v>
      </c>
    </row>
    <row r="2457" spans="2:7" x14ac:dyDescent="0.25">
      <c r="B2457" s="23" t="s">
        <v>42</v>
      </c>
      <c r="C2457" s="27" t="s">
        <v>809</v>
      </c>
      <c r="D2457" s="27" t="s">
        <v>4050</v>
      </c>
      <c r="E2457" s="27">
        <v>1216</v>
      </c>
      <c r="F2457" s="27">
        <v>98.625601000000003</v>
      </c>
      <c r="G2457" s="24" t="s">
        <v>2418</v>
      </c>
    </row>
    <row r="2458" spans="2:7" x14ac:dyDescent="0.25">
      <c r="B2458" s="23" t="s">
        <v>42</v>
      </c>
      <c r="C2458" s="27" t="s">
        <v>809</v>
      </c>
      <c r="D2458" s="27" t="s">
        <v>4051</v>
      </c>
      <c r="E2458" s="27">
        <v>408</v>
      </c>
      <c r="F2458" s="27">
        <v>57.130464000000003</v>
      </c>
      <c r="G2458" s="24" t="s">
        <v>2418</v>
      </c>
    </row>
    <row r="2459" spans="2:7" x14ac:dyDescent="0.25">
      <c r="B2459" s="23" t="s">
        <v>42</v>
      </c>
      <c r="C2459" s="27" t="s">
        <v>809</v>
      </c>
      <c r="D2459" s="27" t="s">
        <v>4052</v>
      </c>
      <c r="E2459" s="27">
        <v>1576</v>
      </c>
      <c r="F2459" s="27">
        <v>112.277928</v>
      </c>
      <c r="G2459" s="24" t="s">
        <v>2418</v>
      </c>
    </row>
    <row r="2460" spans="2:7" x14ac:dyDescent="0.25">
      <c r="B2460" s="23" t="s">
        <v>42</v>
      </c>
      <c r="C2460" s="27" t="s">
        <v>809</v>
      </c>
      <c r="D2460" s="27" t="s">
        <v>4053</v>
      </c>
      <c r="E2460" s="27">
        <v>784</v>
      </c>
      <c r="F2460" s="27">
        <v>79.193369000000004</v>
      </c>
      <c r="G2460" s="24" t="s">
        <v>2418</v>
      </c>
    </row>
    <row r="2461" spans="2:7" x14ac:dyDescent="0.25">
      <c r="B2461" s="23" t="s">
        <v>42</v>
      </c>
      <c r="C2461" s="27" t="s">
        <v>813</v>
      </c>
      <c r="D2461" s="27" t="s">
        <v>3440</v>
      </c>
      <c r="E2461" s="27">
        <v>198</v>
      </c>
      <c r="F2461" s="27">
        <v>42.213442999999998</v>
      </c>
      <c r="G2461" s="24" t="s">
        <v>2418</v>
      </c>
    </row>
    <row r="2462" spans="2:7" x14ac:dyDescent="0.25">
      <c r="B2462" s="23" t="s">
        <v>42</v>
      </c>
      <c r="C2462" s="27" t="s">
        <v>813</v>
      </c>
      <c r="D2462" s="27" t="s">
        <v>813</v>
      </c>
      <c r="E2462" s="27">
        <v>3501</v>
      </c>
      <c r="F2462" s="27">
        <v>177.48451700000001</v>
      </c>
      <c r="G2462" s="24" t="s">
        <v>2415</v>
      </c>
    </row>
    <row r="2463" spans="2:7" x14ac:dyDescent="0.25">
      <c r="B2463" s="23" t="s">
        <v>42</v>
      </c>
      <c r="C2463" s="27" t="s">
        <v>813</v>
      </c>
      <c r="D2463" s="27" t="s">
        <v>4054</v>
      </c>
      <c r="E2463" s="27">
        <v>855</v>
      </c>
      <c r="F2463" s="27">
        <v>87.718367999999998</v>
      </c>
      <c r="G2463" s="24" t="s">
        <v>2418</v>
      </c>
    </row>
    <row r="2464" spans="2:7" x14ac:dyDescent="0.25">
      <c r="B2464" s="23" t="s">
        <v>42</v>
      </c>
      <c r="C2464" s="27" t="s">
        <v>813</v>
      </c>
      <c r="D2464" s="27" t="s">
        <v>4055</v>
      </c>
      <c r="E2464" s="27">
        <v>549</v>
      </c>
      <c r="F2464" s="27">
        <v>70.290824999999998</v>
      </c>
      <c r="G2464" s="24" t="s">
        <v>2418</v>
      </c>
    </row>
    <row r="2465" spans="2:7" x14ac:dyDescent="0.25">
      <c r="B2465" s="23" t="s">
        <v>42</v>
      </c>
      <c r="C2465" s="27" t="s">
        <v>813</v>
      </c>
      <c r="D2465" s="27" t="s">
        <v>4056</v>
      </c>
      <c r="E2465" s="27">
        <v>1773</v>
      </c>
      <c r="F2465" s="27">
        <v>126.312669</v>
      </c>
      <c r="G2465" s="24" t="s">
        <v>2418</v>
      </c>
    </row>
    <row r="2466" spans="2:7" x14ac:dyDescent="0.25">
      <c r="B2466" s="23" t="s">
        <v>42</v>
      </c>
      <c r="C2466" s="27" t="s">
        <v>813</v>
      </c>
      <c r="D2466" s="27" t="s">
        <v>4057</v>
      </c>
      <c r="E2466" s="27">
        <v>1269</v>
      </c>
      <c r="F2466" s="27">
        <v>106.86403300000001</v>
      </c>
      <c r="G2466" s="24" t="s">
        <v>2418</v>
      </c>
    </row>
    <row r="2467" spans="2:7" x14ac:dyDescent="0.25">
      <c r="B2467" s="23" t="s">
        <v>42</v>
      </c>
      <c r="C2467" s="27" t="s">
        <v>813</v>
      </c>
      <c r="D2467" s="27" t="s">
        <v>4058</v>
      </c>
      <c r="E2467" s="27">
        <v>864</v>
      </c>
      <c r="F2467" s="27">
        <v>88.178804999999997</v>
      </c>
      <c r="G2467" s="24" t="s">
        <v>2418</v>
      </c>
    </row>
    <row r="2468" spans="2:7" x14ac:dyDescent="0.25">
      <c r="B2468" s="23" t="s">
        <v>42</v>
      </c>
      <c r="C2468" s="27" t="s">
        <v>813</v>
      </c>
      <c r="D2468" s="27" t="s">
        <v>2466</v>
      </c>
      <c r="E2468" s="27">
        <v>900</v>
      </c>
      <c r="F2468" s="27">
        <v>89.996994999999998</v>
      </c>
      <c r="G2468" s="24" t="s">
        <v>2418</v>
      </c>
    </row>
    <row r="2469" spans="2:7" x14ac:dyDescent="0.25">
      <c r="B2469" s="23" t="s">
        <v>42</v>
      </c>
      <c r="C2469" s="27" t="s">
        <v>813</v>
      </c>
      <c r="D2469" s="27" t="s">
        <v>4059</v>
      </c>
      <c r="E2469" s="27">
        <v>1530</v>
      </c>
      <c r="F2469" s="27">
        <v>117.338955</v>
      </c>
      <c r="G2469" s="24" t="s">
        <v>2418</v>
      </c>
    </row>
    <row r="2470" spans="2:7" x14ac:dyDescent="0.25">
      <c r="B2470" s="23" t="s">
        <v>42</v>
      </c>
      <c r="C2470" s="27" t="s">
        <v>813</v>
      </c>
      <c r="D2470" s="27" t="s">
        <v>1627</v>
      </c>
      <c r="E2470" s="27">
        <v>612</v>
      </c>
      <c r="F2470" s="27">
        <v>74.214224000000002</v>
      </c>
      <c r="G2470" s="24" t="s">
        <v>2418</v>
      </c>
    </row>
    <row r="2471" spans="2:7" x14ac:dyDescent="0.25">
      <c r="B2471" s="23" t="s">
        <v>42</v>
      </c>
      <c r="C2471" s="27" t="s">
        <v>813</v>
      </c>
      <c r="D2471" s="27" t="s">
        <v>4060</v>
      </c>
      <c r="E2471" s="27">
        <v>864</v>
      </c>
      <c r="F2471" s="27">
        <v>88.178804999999997</v>
      </c>
      <c r="G2471" s="24" t="s">
        <v>2418</v>
      </c>
    </row>
    <row r="2472" spans="2:7" x14ac:dyDescent="0.25">
      <c r="B2472" s="23" t="s">
        <v>42</v>
      </c>
      <c r="C2472" s="27" t="s">
        <v>817</v>
      </c>
      <c r="D2472" s="27" t="s">
        <v>817</v>
      </c>
      <c r="E2472" s="27">
        <v>2610</v>
      </c>
      <c r="F2472" s="27">
        <v>161.54077699999999</v>
      </c>
      <c r="G2472" s="24" t="s">
        <v>2415</v>
      </c>
    </row>
    <row r="2473" spans="2:7" x14ac:dyDescent="0.25">
      <c r="B2473" s="23" t="s">
        <v>42</v>
      </c>
      <c r="C2473" s="27" t="s">
        <v>817</v>
      </c>
      <c r="D2473" s="27" t="s">
        <v>881</v>
      </c>
      <c r="E2473" s="27">
        <v>1190</v>
      </c>
      <c r="F2473" s="27">
        <v>109.08278</v>
      </c>
      <c r="G2473" s="24" t="s">
        <v>2418</v>
      </c>
    </row>
    <row r="2474" spans="2:7" x14ac:dyDescent="0.25">
      <c r="B2474" s="23" t="s">
        <v>42</v>
      </c>
      <c r="C2474" s="27" t="s">
        <v>817</v>
      </c>
      <c r="D2474" s="27" t="s">
        <v>4061</v>
      </c>
      <c r="E2474" s="27">
        <v>1000</v>
      </c>
      <c r="F2474" s="27">
        <v>99.996661000000003</v>
      </c>
      <c r="G2474" s="24" t="s">
        <v>2418</v>
      </c>
    </row>
    <row r="2475" spans="2:7" x14ac:dyDescent="0.25">
      <c r="B2475" s="23" t="s">
        <v>42</v>
      </c>
      <c r="C2475" s="27" t="s">
        <v>817</v>
      </c>
      <c r="D2475" s="27" t="s">
        <v>4062</v>
      </c>
      <c r="E2475" s="27">
        <v>990</v>
      </c>
      <c r="F2475" s="27">
        <v>99.495455000000007</v>
      </c>
      <c r="G2475" s="24" t="s">
        <v>2418</v>
      </c>
    </row>
    <row r="2476" spans="2:7" x14ac:dyDescent="0.25">
      <c r="B2476" s="23" t="s">
        <v>42</v>
      </c>
      <c r="C2476" s="27" t="s">
        <v>817</v>
      </c>
      <c r="D2476" s="27" t="s">
        <v>4063</v>
      </c>
      <c r="E2476" s="27">
        <v>370</v>
      </c>
      <c r="F2476" s="27">
        <v>60.826886999999999</v>
      </c>
      <c r="G2476" s="24" t="s">
        <v>2418</v>
      </c>
    </row>
    <row r="2477" spans="2:7" x14ac:dyDescent="0.25">
      <c r="B2477" s="23" t="s">
        <v>42</v>
      </c>
      <c r="C2477" s="27" t="s">
        <v>817</v>
      </c>
      <c r="D2477" s="27" t="s">
        <v>4064</v>
      </c>
      <c r="E2477" s="27">
        <v>960</v>
      </c>
      <c r="F2477" s="27">
        <v>97.97645</v>
      </c>
      <c r="G2477" s="24" t="s">
        <v>2418</v>
      </c>
    </row>
    <row r="2478" spans="2:7" x14ac:dyDescent="0.25">
      <c r="B2478" s="23" t="s">
        <v>42</v>
      </c>
      <c r="C2478" s="27" t="s">
        <v>817</v>
      </c>
      <c r="D2478" s="27" t="s">
        <v>4065</v>
      </c>
      <c r="E2478" s="27">
        <v>1280</v>
      </c>
      <c r="F2478" s="27">
        <v>113.132239</v>
      </c>
      <c r="G2478" s="24" t="s">
        <v>2418</v>
      </c>
    </row>
    <row r="2479" spans="2:7" x14ac:dyDescent="0.25">
      <c r="B2479" s="23" t="s">
        <v>42</v>
      </c>
      <c r="C2479" s="27" t="s">
        <v>817</v>
      </c>
      <c r="D2479" s="27" t="s">
        <v>4066</v>
      </c>
      <c r="E2479" s="27">
        <v>580</v>
      </c>
      <c r="F2479" s="27">
        <v>76.156267</v>
      </c>
      <c r="G2479" s="24" t="s">
        <v>2418</v>
      </c>
    </row>
    <row r="2480" spans="2:7" x14ac:dyDescent="0.25">
      <c r="B2480" s="23" t="s">
        <v>42</v>
      </c>
      <c r="C2480" s="27" t="s">
        <v>817</v>
      </c>
      <c r="D2480" s="27" t="s">
        <v>4067</v>
      </c>
      <c r="E2480" s="27">
        <v>960</v>
      </c>
      <c r="F2480" s="27">
        <v>97.97645</v>
      </c>
      <c r="G2480" s="24" t="s">
        <v>2418</v>
      </c>
    </row>
    <row r="2481" spans="2:7" x14ac:dyDescent="0.25">
      <c r="B2481" s="23" t="s">
        <v>42</v>
      </c>
      <c r="C2481" s="27" t="s">
        <v>817</v>
      </c>
      <c r="D2481" s="27" t="s">
        <v>4068</v>
      </c>
      <c r="E2481" s="27">
        <v>2750</v>
      </c>
      <c r="F2481" s="27">
        <v>165.81591499999999</v>
      </c>
      <c r="G2481" s="24" t="s">
        <v>2415</v>
      </c>
    </row>
    <row r="2482" spans="2:7" x14ac:dyDescent="0.25">
      <c r="B2482" s="23" t="s">
        <v>42</v>
      </c>
      <c r="C2482" s="27" t="s">
        <v>817</v>
      </c>
      <c r="D2482" s="27" t="s">
        <v>2124</v>
      </c>
      <c r="E2482" s="27">
        <v>380</v>
      </c>
      <c r="F2482" s="27">
        <v>61.643371000000002</v>
      </c>
      <c r="G2482" s="24" t="s">
        <v>2418</v>
      </c>
    </row>
    <row r="2483" spans="2:7" x14ac:dyDescent="0.25">
      <c r="B2483" s="23" t="s">
        <v>42</v>
      </c>
      <c r="C2483" s="27" t="s">
        <v>823</v>
      </c>
      <c r="D2483" s="27" t="s">
        <v>823</v>
      </c>
      <c r="E2483" s="27">
        <v>2037</v>
      </c>
      <c r="F2483" s="27">
        <v>119.39937500000001</v>
      </c>
      <c r="G2483" s="24" t="s">
        <v>2418</v>
      </c>
    </row>
    <row r="2484" spans="2:7" x14ac:dyDescent="0.25">
      <c r="B2484" s="23" t="s">
        <v>42</v>
      </c>
      <c r="C2484" s="27" t="s">
        <v>823</v>
      </c>
      <c r="D2484" s="27" t="s">
        <v>3208</v>
      </c>
      <c r="E2484" s="27">
        <v>693</v>
      </c>
      <c r="F2484" s="27">
        <v>69.646818999999994</v>
      </c>
      <c r="G2484" s="24" t="s">
        <v>2418</v>
      </c>
    </row>
    <row r="2485" spans="2:7" x14ac:dyDescent="0.25">
      <c r="B2485" s="23" t="s">
        <v>42</v>
      </c>
      <c r="C2485" s="27" t="s">
        <v>823</v>
      </c>
      <c r="D2485" s="27" t="s">
        <v>4069</v>
      </c>
      <c r="E2485" s="27">
        <v>679</v>
      </c>
      <c r="F2485" s="27">
        <v>68.939772000000005</v>
      </c>
      <c r="G2485" s="24" t="s">
        <v>2418</v>
      </c>
    </row>
    <row r="2486" spans="2:7" x14ac:dyDescent="0.25">
      <c r="B2486" s="23" t="s">
        <v>42</v>
      </c>
      <c r="C2486" s="27" t="s">
        <v>829</v>
      </c>
      <c r="D2486" s="27" t="s">
        <v>829</v>
      </c>
      <c r="E2486" s="27">
        <v>3064</v>
      </c>
      <c r="F2486" s="27">
        <v>156.54291499999999</v>
      </c>
      <c r="G2486" s="24" t="s">
        <v>2415</v>
      </c>
    </row>
    <row r="2487" spans="2:7" x14ac:dyDescent="0.25">
      <c r="B2487" s="23" t="s">
        <v>42</v>
      </c>
      <c r="C2487" s="27" t="s">
        <v>829</v>
      </c>
      <c r="D2487" s="27" t="s">
        <v>4070</v>
      </c>
      <c r="E2487" s="27">
        <v>344</v>
      </c>
      <c r="F2487" s="27">
        <v>52.458765</v>
      </c>
      <c r="G2487" s="24" t="s">
        <v>2418</v>
      </c>
    </row>
    <row r="2488" spans="2:7" x14ac:dyDescent="0.25">
      <c r="B2488" s="23" t="s">
        <v>42</v>
      </c>
      <c r="C2488" s="27" t="s">
        <v>855</v>
      </c>
      <c r="D2488" s="27" t="s">
        <v>881</v>
      </c>
      <c r="E2488" s="27">
        <v>1743</v>
      </c>
      <c r="F2488" s="27">
        <v>110.448898</v>
      </c>
      <c r="G2488" s="24" t="s">
        <v>2418</v>
      </c>
    </row>
    <row r="2489" spans="2:7" x14ac:dyDescent="0.25">
      <c r="B2489" s="23" t="s">
        <v>42</v>
      </c>
      <c r="C2489" s="27" t="s">
        <v>855</v>
      </c>
      <c r="D2489" s="27" t="s">
        <v>4071</v>
      </c>
      <c r="E2489" s="27">
        <v>651</v>
      </c>
      <c r="F2489" s="27">
        <v>67.503461000000001</v>
      </c>
      <c r="G2489" s="24" t="s">
        <v>2418</v>
      </c>
    </row>
    <row r="2490" spans="2:7" x14ac:dyDescent="0.25">
      <c r="B2490" s="23" t="s">
        <v>42</v>
      </c>
      <c r="C2490" s="27" t="s">
        <v>872</v>
      </c>
      <c r="D2490" s="27">
        <v>777</v>
      </c>
      <c r="E2490" s="27">
        <v>900</v>
      </c>
      <c r="F2490" s="27">
        <v>89.996994999999998</v>
      </c>
      <c r="G2490" s="24" t="s">
        <v>2418</v>
      </c>
    </row>
    <row r="2491" spans="2:7" x14ac:dyDescent="0.25">
      <c r="B2491" s="23" t="s">
        <v>42</v>
      </c>
      <c r="C2491" s="27" t="s">
        <v>872</v>
      </c>
      <c r="D2491" s="27" t="s">
        <v>4072</v>
      </c>
      <c r="E2491" s="27">
        <v>864</v>
      </c>
      <c r="F2491" s="27">
        <v>88.178804999999997</v>
      </c>
      <c r="G2491" s="24" t="s">
        <v>2418</v>
      </c>
    </row>
    <row r="2492" spans="2:7" x14ac:dyDescent="0.25">
      <c r="B2492" s="23" t="s">
        <v>42</v>
      </c>
      <c r="C2492" s="27" t="s">
        <v>872</v>
      </c>
      <c r="D2492" s="27" t="s">
        <v>872</v>
      </c>
      <c r="E2492" s="27">
        <v>981</v>
      </c>
      <c r="F2492" s="27">
        <v>93.959335999999993</v>
      </c>
      <c r="G2492" s="24" t="s">
        <v>2418</v>
      </c>
    </row>
    <row r="2493" spans="2:7" x14ac:dyDescent="0.25">
      <c r="B2493" s="23" t="s">
        <v>42</v>
      </c>
      <c r="C2493" s="27" t="s">
        <v>872</v>
      </c>
      <c r="D2493" s="27" t="s">
        <v>4073</v>
      </c>
      <c r="E2493" s="27">
        <v>891</v>
      </c>
      <c r="F2493" s="27">
        <v>89.545910000000006</v>
      </c>
      <c r="G2493" s="24" t="s">
        <v>2418</v>
      </c>
    </row>
    <row r="2494" spans="2:7" x14ac:dyDescent="0.25">
      <c r="B2494" s="23" t="s">
        <v>42</v>
      </c>
      <c r="C2494" s="27" t="s">
        <v>872</v>
      </c>
      <c r="D2494" s="27" t="s">
        <v>4074</v>
      </c>
      <c r="E2494" s="27">
        <v>675</v>
      </c>
      <c r="F2494" s="27">
        <v>77.940341000000004</v>
      </c>
      <c r="G2494" s="24" t="s">
        <v>2418</v>
      </c>
    </row>
    <row r="2495" spans="2:7" x14ac:dyDescent="0.25">
      <c r="B2495" s="23" t="s">
        <v>42</v>
      </c>
      <c r="C2495" s="27" t="s">
        <v>872</v>
      </c>
      <c r="D2495" s="27" t="s">
        <v>4075</v>
      </c>
      <c r="E2495" s="27">
        <v>900</v>
      </c>
      <c r="F2495" s="27">
        <v>89.996994999999998</v>
      </c>
      <c r="G2495" s="24" t="s">
        <v>2418</v>
      </c>
    </row>
    <row r="2496" spans="2:7" x14ac:dyDescent="0.25">
      <c r="B2496" s="23" t="s">
        <v>42</v>
      </c>
      <c r="C2496" s="27" t="s">
        <v>872</v>
      </c>
      <c r="D2496" s="27" t="s">
        <v>4076</v>
      </c>
      <c r="E2496" s="27">
        <v>891</v>
      </c>
      <c r="F2496" s="27">
        <v>89.545910000000006</v>
      </c>
      <c r="G2496" s="24" t="s">
        <v>2418</v>
      </c>
    </row>
    <row r="2497" spans="2:7" x14ac:dyDescent="0.25">
      <c r="B2497" s="23" t="s">
        <v>42</v>
      </c>
      <c r="C2497" s="27" t="s">
        <v>872</v>
      </c>
      <c r="D2497" s="27" t="s">
        <v>4077</v>
      </c>
      <c r="E2497" s="27">
        <v>882</v>
      </c>
      <c r="F2497" s="27">
        <v>89.09254</v>
      </c>
      <c r="G2497" s="24" t="s">
        <v>2418</v>
      </c>
    </row>
    <row r="2498" spans="2:7" x14ac:dyDescent="0.25">
      <c r="B2498" s="23" t="s">
        <v>42</v>
      </c>
      <c r="C2498" s="27" t="s">
        <v>872</v>
      </c>
      <c r="D2498" s="27" t="s">
        <v>4078</v>
      </c>
      <c r="E2498" s="27">
        <v>900</v>
      </c>
      <c r="F2498" s="27">
        <v>89.996994999999998</v>
      </c>
      <c r="G2498" s="24" t="s">
        <v>2418</v>
      </c>
    </row>
    <row r="2499" spans="2:7" x14ac:dyDescent="0.25">
      <c r="B2499" s="23" t="s">
        <v>42</v>
      </c>
      <c r="C2499" s="27" t="s">
        <v>872</v>
      </c>
      <c r="D2499" s="27" t="s">
        <v>4079</v>
      </c>
      <c r="E2499" s="27">
        <v>2637</v>
      </c>
      <c r="F2499" s="27">
        <v>154.04001299999999</v>
      </c>
      <c r="G2499" s="24" t="s">
        <v>2415</v>
      </c>
    </row>
    <row r="2500" spans="2:7" x14ac:dyDescent="0.25">
      <c r="B2500" s="23" t="s">
        <v>42</v>
      </c>
      <c r="C2500" s="27" t="s">
        <v>872</v>
      </c>
      <c r="D2500" s="27" t="s">
        <v>4080</v>
      </c>
      <c r="E2500" s="27">
        <v>900</v>
      </c>
      <c r="F2500" s="27">
        <v>89.996994999999998</v>
      </c>
      <c r="G2500" s="24" t="s">
        <v>2418</v>
      </c>
    </row>
    <row r="2501" spans="2:7" x14ac:dyDescent="0.25">
      <c r="B2501" s="23" t="s">
        <v>42</v>
      </c>
      <c r="C2501" s="27" t="s">
        <v>872</v>
      </c>
      <c r="D2501" s="27" t="s">
        <v>4081</v>
      </c>
      <c r="E2501" s="27">
        <v>1755</v>
      </c>
      <c r="F2501" s="27">
        <v>125.669937</v>
      </c>
      <c r="G2501" s="24" t="s">
        <v>2418</v>
      </c>
    </row>
    <row r="2502" spans="2:7" x14ac:dyDescent="0.25">
      <c r="B2502" s="23" t="s">
        <v>42</v>
      </c>
      <c r="C2502" s="27" t="s">
        <v>872</v>
      </c>
      <c r="D2502" s="27" t="s">
        <v>4082</v>
      </c>
      <c r="E2502" s="27">
        <v>1494</v>
      </c>
      <c r="F2502" s="27">
        <v>115.950436</v>
      </c>
      <c r="G2502" s="24" t="s">
        <v>2418</v>
      </c>
    </row>
    <row r="2503" spans="2:7" x14ac:dyDescent="0.25">
      <c r="B2503" s="23" t="s">
        <v>42</v>
      </c>
      <c r="C2503" s="27" t="s">
        <v>872</v>
      </c>
      <c r="D2503" s="27" t="s">
        <v>4083</v>
      </c>
      <c r="E2503" s="27">
        <v>873</v>
      </c>
      <c r="F2503" s="27">
        <v>88.636849999999995</v>
      </c>
      <c r="G2503" s="24" t="s">
        <v>2418</v>
      </c>
    </row>
    <row r="2504" spans="2:7" x14ac:dyDescent="0.25">
      <c r="B2504" s="23" t="s">
        <v>42</v>
      </c>
      <c r="C2504" s="27" t="s">
        <v>872</v>
      </c>
      <c r="D2504" s="27" t="s">
        <v>4084</v>
      </c>
      <c r="E2504" s="27">
        <v>864</v>
      </c>
      <c r="F2504" s="27">
        <v>88.178804999999997</v>
      </c>
      <c r="G2504" s="24" t="s">
        <v>2418</v>
      </c>
    </row>
    <row r="2505" spans="2:7" x14ac:dyDescent="0.25">
      <c r="B2505" s="23" t="s">
        <v>42</v>
      </c>
      <c r="C2505" s="27" t="s">
        <v>897</v>
      </c>
      <c r="D2505" s="27" t="s">
        <v>4016</v>
      </c>
      <c r="E2505" s="27">
        <v>396</v>
      </c>
      <c r="F2505" s="27">
        <v>59.69838</v>
      </c>
      <c r="G2505" s="24" t="s">
        <v>2418</v>
      </c>
    </row>
    <row r="2506" spans="2:7" x14ac:dyDescent="0.25">
      <c r="B2506" s="23" t="s">
        <v>42</v>
      </c>
      <c r="C2506" s="27" t="s">
        <v>897</v>
      </c>
      <c r="D2506" s="27" t="s">
        <v>4085</v>
      </c>
      <c r="E2506" s="27">
        <v>810</v>
      </c>
      <c r="F2506" s="27">
        <v>85.378934000000001</v>
      </c>
      <c r="G2506" s="24" t="s">
        <v>2418</v>
      </c>
    </row>
    <row r="2507" spans="2:7" x14ac:dyDescent="0.25">
      <c r="B2507" s="23" t="s">
        <v>42</v>
      </c>
      <c r="C2507" s="27" t="s">
        <v>897</v>
      </c>
      <c r="D2507" s="27" t="s">
        <v>4086</v>
      </c>
      <c r="E2507" s="27">
        <v>900</v>
      </c>
      <c r="F2507" s="27">
        <v>89.996994999999998</v>
      </c>
      <c r="G2507" s="24" t="s">
        <v>2418</v>
      </c>
    </row>
    <row r="2508" spans="2:7" x14ac:dyDescent="0.25">
      <c r="B2508" s="23" t="s">
        <v>42</v>
      </c>
      <c r="C2508" s="27" t="s">
        <v>897</v>
      </c>
      <c r="D2508" s="27" t="s">
        <v>1443</v>
      </c>
      <c r="E2508" s="27">
        <v>522</v>
      </c>
      <c r="F2508" s="27">
        <v>68.540639999999996</v>
      </c>
      <c r="G2508" s="24" t="s">
        <v>2418</v>
      </c>
    </row>
    <row r="2509" spans="2:7" x14ac:dyDescent="0.25">
      <c r="B2509" s="23" t="s">
        <v>42</v>
      </c>
      <c r="C2509" s="27" t="s">
        <v>897</v>
      </c>
      <c r="D2509" s="27" t="s">
        <v>2727</v>
      </c>
      <c r="E2509" s="27">
        <v>1800</v>
      </c>
      <c r="F2509" s="27">
        <v>127.270678</v>
      </c>
      <c r="G2509" s="24" t="s">
        <v>2418</v>
      </c>
    </row>
    <row r="2510" spans="2:7" x14ac:dyDescent="0.25">
      <c r="B2510" s="23" t="s">
        <v>42</v>
      </c>
      <c r="C2510" s="27" t="s">
        <v>925</v>
      </c>
      <c r="D2510" s="27" t="s">
        <v>925</v>
      </c>
      <c r="E2510" s="27">
        <v>3078</v>
      </c>
      <c r="F2510" s="27">
        <v>166.42003600000001</v>
      </c>
      <c r="G2510" s="24" t="s">
        <v>2415</v>
      </c>
    </row>
    <row r="2511" spans="2:7" x14ac:dyDescent="0.25">
      <c r="B2511" s="23" t="s">
        <v>42</v>
      </c>
      <c r="C2511" s="27" t="s">
        <v>925</v>
      </c>
      <c r="D2511" s="27" t="s">
        <v>4087</v>
      </c>
      <c r="E2511" s="27">
        <v>234</v>
      </c>
      <c r="F2511" s="27">
        <v>45.890788999999998</v>
      </c>
      <c r="G2511" s="24" t="s">
        <v>2418</v>
      </c>
    </row>
    <row r="2512" spans="2:7" x14ac:dyDescent="0.25">
      <c r="B2512" s="23" t="s">
        <v>42</v>
      </c>
      <c r="C2512" s="27" t="s">
        <v>925</v>
      </c>
      <c r="D2512" s="27" t="s">
        <v>4088</v>
      </c>
      <c r="E2512" s="27">
        <v>891</v>
      </c>
      <c r="F2512" s="27">
        <v>89.545910000000006</v>
      </c>
      <c r="G2512" s="24" t="s">
        <v>2418</v>
      </c>
    </row>
    <row r="2513" spans="2:7" x14ac:dyDescent="0.25">
      <c r="B2513" s="23" t="s">
        <v>42</v>
      </c>
      <c r="C2513" s="27" t="s">
        <v>49</v>
      </c>
      <c r="D2513" s="27" t="s">
        <v>4089</v>
      </c>
      <c r="E2513" s="27">
        <v>360</v>
      </c>
      <c r="F2513" s="27">
        <v>56.920248999999998</v>
      </c>
      <c r="G2513" s="24" t="s">
        <v>2418</v>
      </c>
    </row>
    <row r="2514" spans="2:7" x14ac:dyDescent="0.25">
      <c r="B2514" s="23" t="s">
        <v>42</v>
      </c>
      <c r="C2514" s="27" t="s">
        <v>49</v>
      </c>
      <c r="D2514" s="27" t="s">
        <v>4090</v>
      </c>
      <c r="E2514" s="27">
        <v>2439</v>
      </c>
      <c r="F2514" s="27">
        <v>148.145207</v>
      </c>
      <c r="G2514" s="24" t="s">
        <v>2418</v>
      </c>
    </row>
    <row r="2515" spans="2:7" x14ac:dyDescent="0.25">
      <c r="B2515" s="23" t="s">
        <v>42</v>
      </c>
      <c r="C2515" s="27" t="s">
        <v>49</v>
      </c>
      <c r="D2515" s="27" t="s">
        <v>3104</v>
      </c>
      <c r="E2515" s="27">
        <v>36</v>
      </c>
      <c r="F2515" s="27">
        <v>17.999981999999999</v>
      </c>
      <c r="G2515" s="24" t="s">
        <v>2418</v>
      </c>
    </row>
    <row r="2516" spans="2:7" x14ac:dyDescent="0.25">
      <c r="B2516" s="23" t="s">
        <v>42</v>
      </c>
      <c r="C2516" s="27" t="s">
        <v>49</v>
      </c>
      <c r="D2516" s="27" t="s">
        <v>4091</v>
      </c>
      <c r="E2516" s="27">
        <v>882</v>
      </c>
      <c r="F2516" s="27">
        <v>89.09254</v>
      </c>
      <c r="G2516" s="24" t="s">
        <v>2418</v>
      </c>
    </row>
    <row r="2517" spans="2:7" x14ac:dyDescent="0.25">
      <c r="B2517" s="23" t="s">
        <v>42</v>
      </c>
      <c r="C2517" s="27" t="s">
        <v>49</v>
      </c>
      <c r="D2517" s="27" t="s">
        <v>4092</v>
      </c>
      <c r="E2517" s="27">
        <v>1170</v>
      </c>
      <c r="F2517" s="27">
        <v>102.611324</v>
      </c>
      <c r="G2517" s="24" t="s">
        <v>2418</v>
      </c>
    </row>
    <row r="2518" spans="2:7" x14ac:dyDescent="0.25">
      <c r="B2518" s="23" t="s">
        <v>42</v>
      </c>
      <c r="C2518" s="27" t="s">
        <v>49</v>
      </c>
      <c r="D2518" s="27" t="s">
        <v>4093</v>
      </c>
      <c r="E2518" s="27">
        <v>882</v>
      </c>
      <c r="F2518" s="27">
        <v>89.09254</v>
      </c>
      <c r="G2518" s="24" t="s">
        <v>2418</v>
      </c>
    </row>
    <row r="2519" spans="2:7" x14ac:dyDescent="0.25">
      <c r="B2519" s="23" t="s">
        <v>42</v>
      </c>
      <c r="C2519" s="27" t="s">
        <v>49</v>
      </c>
      <c r="D2519" s="27" t="s">
        <v>2445</v>
      </c>
      <c r="E2519" s="27">
        <v>657</v>
      </c>
      <c r="F2519" s="27">
        <v>76.894165999999998</v>
      </c>
      <c r="G2519" s="24" t="s">
        <v>2418</v>
      </c>
    </row>
    <row r="2520" spans="2:7" x14ac:dyDescent="0.25">
      <c r="B2520" s="23" t="s">
        <v>42</v>
      </c>
      <c r="C2520" s="27" t="s">
        <v>49</v>
      </c>
      <c r="D2520" s="27" t="s">
        <v>4094</v>
      </c>
      <c r="E2520" s="27">
        <v>1575</v>
      </c>
      <c r="F2520" s="27">
        <v>119.051822</v>
      </c>
      <c r="G2520" s="24" t="s">
        <v>2418</v>
      </c>
    </row>
    <row r="2521" spans="2:7" x14ac:dyDescent="0.25">
      <c r="B2521" s="23" t="s">
        <v>42</v>
      </c>
      <c r="C2521" s="27" t="s">
        <v>49</v>
      </c>
      <c r="D2521" s="27" t="s">
        <v>2707</v>
      </c>
      <c r="E2521" s="27">
        <v>1746</v>
      </c>
      <c r="F2521" s="27">
        <v>125.347335</v>
      </c>
      <c r="G2521" s="24" t="s">
        <v>2418</v>
      </c>
    </row>
    <row r="2522" spans="2:7" x14ac:dyDescent="0.25">
      <c r="B2522" s="23" t="s">
        <v>42</v>
      </c>
      <c r="C2522" s="27" t="s">
        <v>983</v>
      </c>
      <c r="D2522" s="27" t="s">
        <v>3959</v>
      </c>
      <c r="E2522" s="27">
        <v>456</v>
      </c>
      <c r="F2522" s="27">
        <v>60.397534999999998</v>
      </c>
      <c r="G2522" s="24" t="s">
        <v>2418</v>
      </c>
    </row>
    <row r="2523" spans="2:7" x14ac:dyDescent="0.25">
      <c r="B2523" s="23" t="s">
        <v>42</v>
      </c>
      <c r="C2523" s="27" t="s">
        <v>983</v>
      </c>
      <c r="D2523" s="27" t="s">
        <v>365</v>
      </c>
      <c r="E2523" s="27">
        <v>384</v>
      </c>
      <c r="F2523" s="27">
        <v>55.424747000000004</v>
      </c>
      <c r="G2523" s="24" t="s">
        <v>2418</v>
      </c>
    </row>
    <row r="2524" spans="2:7" x14ac:dyDescent="0.25">
      <c r="B2524" s="23" t="s">
        <v>42</v>
      </c>
      <c r="C2524" s="27" t="s">
        <v>983</v>
      </c>
      <c r="D2524" s="27" t="s">
        <v>4095</v>
      </c>
      <c r="E2524" s="27">
        <v>800</v>
      </c>
      <c r="F2524" s="27">
        <v>79.997328999999993</v>
      </c>
      <c r="G2524" s="24" t="s">
        <v>2418</v>
      </c>
    </row>
    <row r="2525" spans="2:7" x14ac:dyDescent="0.25">
      <c r="B2525" s="23" t="s">
        <v>42</v>
      </c>
      <c r="C2525" s="27" t="s">
        <v>983</v>
      </c>
      <c r="D2525" s="27" t="s">
        <v>3837</v>
      </c>
      <c r="E2525" s="27">
        <v>784</v>
      </c>
      <c r="F2525" s="27">
        <v>79.193369000000004</v>
      </c>
      <c r="G2525" s="24" t="s">
        <v>2418</v>
      </c>
    </row>
    <row r="2526" spans="2:7" x14ac:dyDescent="0.25">
      <c r="B2526" s="23" t="s">
        <v>42</v>
      </c>
      <c r="C2526" s="27" t="s">
        <v>983</v>
      </c>
      <c r="D2526" s="27" t="s">
        <v>4096</v>
      </c>
      <c r="E2526" s="27">
        <v>1008</v>
      </c>
      <c r="F2526" s="27">
        <v>89.795991000000001</v>
      </c>
      <c r="G2526" s="24" t="s">
        <v>2418</v>
      </c>
    </row>
    <row r="2527" spans="2:7" x14ac:dyDescent="0.25">
      <c r="B2527" s="23" t="s">
        <v>42</v>
      </c>
      <c r="C2527" s="27" t="s">
        <v>983</v>
      </c>
      <c r="D2527" s="27" t="s">
        <v>4097</v>
      </c>
      <c r="E2527" s="27">
        <v>800</v>
      </c>
      <c r="F2527" s="27">
        <v>79.997328999999993</v>
      </c>
      <c r="G2527" s="24" t="s">
        <v>2418</v>
      </c>
    </row>
    <row r="2528" spans="2:7" x14ac:dyDescent="0.25">
      <c r="B2528" s="23" t="s">
        <v>42</v>
      </c>
      <c r="C2528" s="27" t="s">
        <v>983</v>
      </c>
      <c r="D2528" s="27" t="s">
        <v>4098</v>
      </c>
      <c r="E2528" s="27">
        <v>800</v>
      </c>
      <c r="F2528" s="27">
        <v>79.997328999999993</v>
      </c>
      <c r="G2528" s="24" t="s">
        <v>2418</v>
      </c>
    </row>
    <row r="2529" spans="2:7" x14ac:dyDescent="0.25">
      <c r="B2529" s="23" t="s">
        <v>42</v>
      </c>
      <c r="C2529" s="27" t="s">
        <v>983</v>
      </c>
      <c r="D2529" s="27" t="s">
        <v>4099</v>
      </c>
      <c r="E2529" s="27">
        <v>768</v>
      </c>
      <c r="F2529" s="27">
        <v>78.381159999999994</v>
      </c>
      <c r="G2529" s="24" t="s">
        <v>2418</v>
      </c>
    </row>
    <row r="2530" spans="2:7" x14ac:dyDescent="0.25">
      <c r="B2530" s="23" t="s">
        <v>42</v>
      </c>
      <c r="C2530" s="27" t="s">
        <v>983</v>
      </c>
      <c r="D2530" s="27" t="s">
        <v>4100</v>
      </c>
      <c r="E2530" s="27">
        <v>800</v>
      </c>
      <c r="F2530" s="27">
        <v>79.997328999999993</v>
      </c>
      <c r="G2530" s="24" t="s">
        <v>2418</v>
      </c>
    </row>
    <row r="2531" spans="2:7" x14ac:dyDescent="0.25">
      <c r="B2531" s="23" t="s">
        <v>42</v>
      </c>
      <c r="C2531" s="27" t="s">
        <v>983</v>
      </c>
      <c r="D2531" s="27" t="s">
        <v>4101</v>
      </c>
      <c r="E2531" s="27">
        <v>800</v>
      </c>
      <c r="F2531" s="27">
        <v>79.997328999999993</v>
      </c>
      <c r="G2531" s="24" t="s">
        <v>2418</v>
      </c>
    </row>
    <row r="2532" spans="2:7" x14ac:dyDescent="0.25">
      <c r="B2532" s="23" t="s">
        <v>42</v>
      </c>
      <c r="C2532" s="27" t="s">
        <v>983</v>
      </c>
      <c r="D2532" s="27" t="s">
        <v>4102</v>
      </c>
      <c r="E2532" s="27">
        <v>784</v>
      </c>
      <c r="F2532" s="27">
        <v>79.193369000000004</v>
      </c>
      <c r="G2532" s="24" t="s">
        <v>2418</v>
      </c>
    </row>
    <row r="2533" spans="2:7" x14ac:dyDescent="0.25">
      <c r="B2533" s="23" t="s">
        <v>42</v>
      </c>
      <c r="C2533" s="27" t="s">
        <v>983</v>
      </c>
      <c r="D2533" s="27" t="s">
        <v>4103</v>
      </c>
      <c r="E2533" s="27">
        <v>744</v>
      </c>
      <c r="F2533" s="27">
        <v>77.146811999999997</v>
      </c>
      <c r="G2533" s="24" t="s">
        <v>2418</v>
      </c>
    </row>
    <row r="2534" spans="2:7" x14ac:dyDescent="0.25">
      <c r="B2534" s="23" t="s">
        <v>42</v>
      </c>
      <c r="C2534" s="27" t="s">
        <v>983</v>
      </c>
      <c r="D2534" s="27" t="s">
        <v>4104</v>
      </c>
      <c r="E2534" s="27">
        <v>1032</v>
      </c>
      <c r="F2534" s="27">
        <v>90.858610999999996</v>
      </c>
      <c r="G2534" s="24" t="s">
        <v>2418</v>
      </c>
    </row>
    <row r="2535" spans="2:7" x14ac:dyDescent="0.25">
      <c r="B2535" s="23" t="s">
        <v>42</v>
      </c>
      <c r="C2535" s="27" t="s">
        <v>991</v>
      </c>
      <c r="D2535" s="27" t="s">
        <v>4105</v>
      </c>
      <c r="E2535" s="27">
        <v>261</v>
      </c>
      <c r="F2535" s="27">
        <v>48.466025999999999</v>
      </c>
      <c r="G2535" s="24" t="s">
        <v>2418</v>
      </c>
    </row>
    <row r="2536" spans="2:7" x14ac:dyDescent="0.25">
      <c r="B2536" s="23" t="s">
        <v>42</v>
      </c>
      <c r="C2536" s="27" t="s">
        <v>991</v>
      </c>
      <c r="D2536" s="27" t="s">
        <v>4106</v>
      </c>
      <c r="E2536" s="27">
        <v>900</v>
      </c>
      <c r="F2536" s="27">
        <v>89.996994999999998</v>
      </c>
      <c r="G2536" s="24" t="s">
        <v>2418</v>
      </c>
    </row>
    <row r="2537" spans="2:7" x14ac:dyDescent="0.25">
      <c r="B2537" s="23" t="s">
        <v>42</v>
      </c>
      <c r="C2537" s="27" t="s">
        <v>991</v>
      </c>
      <c r="D2537" s="27" t="s">
        <v>4107</v>
      </c>
      <c r="E2537" s="27">
        <v>711</v>
      </c>
      <c r="F2537" s="27">
        <v>79.991645000000005</v>
      </c>
      <c r="G2537" s="24" t="s">
        <v>2418</v>
      </c>
    </row>
    <row r="2538" spans="2:7" x14ac:dyDescent="0.25">
      <c r="B2538" s="23" t="s">
        <v>42</v>
      </c>
      <c r="C2538" s="27" t="s">
        <v>991</v>
      </c>
      <c r="D2538" s="27" t="s">
        <v>991</v>
      </c>
      <c r="E2538" s="27">
        <v>333</v>
      </c>
      <c r="F2538" s="27">
        <v>54.744197999999997</v>
      </c>
      <c r="G2538" s="24" t="s">
        <v>2418</v>
      </c>
    </row>
    <row r="2539" spans="2:7" x14ac:dyDescent="0.25">
      <c r="B2539" s="23" t="s">
        <v>42</v>
      </c>
      <c r="C2539" s="27" t="s">
        <v>991</v>
      </c>
      <c r="D2539" s="27" t="s">
        <v>4108</v>
      </c>
      <c r="E2539" s="27">
        <v>108</v>
      </c>
      <c r="F2539" s="27">
        <v>31.176798999999999</v>
      </c>
      <c r="G2539" s="24" t="s">
        <v>2418</v>
      </c>
    </row>
    <row r="2540" spans="2:7" x14ac:dyDescent="0.25">
      <c r="B2540" s="23" t="s">
        <v>42</v>
      </c>
      <c r="C2540" s="27" t="s">
        <v>994</v>
      </c>
      <c r="D2540" s="27" t="s">
        <v>4109</v>
      </c>
      <c r="E2540" s="27">
        <v>768</v>
      </c>
      <c r="F2540" s="27">
        <v>78.381159999999994</v>
      </c>
      <c r="G2540" s="24" t="s">
        <v>2418</v>
      </c>
    </row>
    <row r="2541" spans="2:7" x14ac:dyDescent="0.25">
      <c r="B2541" s="23" t="s">
        <v>42</v>
      </c>
      <c r="C2541" s="27" t="s">
        <v>994</v>
      </c>
      <c r="D2541" s="27" t="s">
        <v>4110</v>
      </c>
      <c r="E2541" s="27">
        <v>776</v>
      </c>
      <c r="F2541" s="27">
        <v>78.788310999999993</v>
      </c>
      <c r="G2541" s="24" t="s">
        <v>2418</v>
      </c>
    </row>
    <row r="2542" spans="2:7" x14ac:dyDescent="0.25">
      <c r="B2542" s="23" t="s">
        <v>42</v>
      </c>
      <c r="C2542" s="27" t="s">
        <v>994</v>
      </c>
      <c r="D2542" s="27" t="s">
        <v>4111</v>
      </c>
      <c r="E2542" s="27">
        <v>736</v>
      </c>
      <c r="F2542" s="27">
        <v>76.730948999999995</v>
      </c>
      <c r="G2542" s="24" t="s">
        <v>2418</v>
      </c>
    </row>
    <row r="2543" spans="2:7" x14ac:dyDescent="0.25">
      <c r="B2543" s="23" t="s">
        <v>42</v>
      </c>
      <c r="C2543" s="27" t="s">
        <v>994</v>
      </c>
      <c r="D2543" s="27" t="s">
        <v>994</v>
      </c>
      <c r="E2543" s="27">
        <v>2376</v>
      </c>
      <c r="F2543" s="27">
        <v>137.85574</v>
      </c>
      <c r="G2543" s="24" t="s">
        <v>2418</v>
      </c>
    </row>
    <row r="2544" spans="2:7" x14ac:dyDescent="0.25">
      <c r="B2544" s="23" t="s">
        <v>42</v>
      </c>
      <c r="C2544" s="27" t="s">
        <v>994</v>
      </c>
      <c r="D2544" s="27" t="s">
        <v>4112</v>
      </c>
      <c r="E2544" s="27">
        <v>768</v>
      </c>
      <c r="F2544" s="27">
        <v>78.381159999999994</v>
      </c>
      <c r="G2544" s="24" t="s">
        <v>2418</v>
      </c>
    </row>
    <row r="2545" spans="2:7" x14ac:dyDescent="0.25">
      <c r="B2545" s="23" t="s">
        <v>42</v>
      </c>
      <c r="C2545" s="27" t="s">
        <v>994</v>
      </c>
      <c r="D2545" s="27" t="s">
        <v>1093</v>
      </c>
      <c r="E2545" s="27">
        <v>776</v>
      </c>
      <c r="F2545" s="27">
        <v>78.788310999999993</v>
      </c>
      <c r="G2545" s="24" t="s">
        <v>2418</v>
      </c>
    </row>
    <row r="2546" spans="2:7" x14ac:dyDescent="0.25">
      <c r="B2546" s="23" t="s">
        <v>42</v>
      </c>
      <c r="C2546" s="27" t="s">
        <v>994</v>
      </c>
      <c r="D2546" s="27" t="s">
        <v>4113</v>
      </c>
      <c r="E2546" s="27">
        <v>1224</v>
      </c>
      <c r="F2546" s="27">
        <v>98.949461999999997</v>
      </c>
      <c r="G2546" s="24" t="s">
        <v>2418</v>
      </c>
    </row>
    <row r="2547" spans="2:7" x14ac:dyDescent="0.25">
      <c r="B2547" s="23" t="s">
        <v>42</v>
      </c>
      <c r="C2547" s="27" t="s">
        <v>994</v>
      </c>
      <c r="D2547" s="27" t="s">
        <v>3125</v>
      </c>
      <c r="E2547" s="27">
        <v>1464</v>
      </c>
      <c r="F2547" s="27">
        <v>108.215351</v>
      </c>
      <c r="G2547" s="24" t="s">
        <v>2418</v>
      </c>
    </row>
    <row r="2548" spans="2:7" x14ac:dyDescent="0.25">
      <c r="B2548" s="23" t="s">
        <v>42</v>
      </c>
      <c r="C2548" s="27" t="s">
        <v>994</v>
      </c>
      <c r="D2548" s="27" t="s">
        <v>4114</v>
      </c>
      <c r="E2548" s="27">
        <v>752</v>
      </c>
      <c r="F2548" s="27">
        <v>77.560445000000001</v>
      </c>
      <c r="G2548" s="24" t="s">
        <v>2418</v>
      </c>
    </row>
    <row r="2549" spans="2:7" x14ac:dyDescent="0.25">
      <c r="B2549" s="23" t="s">
        <v>42</v>
      </c>
      <c r="C2549" s="27" t="s">
        <v>994</v>
      </c>
      <c r="D2549" s="27" t="s">
        <v>4115</v>
      </c>
      <c r="E2549" s="27">
        <v>96</v>
      </c>
      <c r="F2549" s="27">
        <v>27.712710000000001</v>
      </c>
      <c r="G2549" s="24" t="s">
        <v>2418</v>
      </c>
    </row>
    <row r="2550" spans="2:7" x14ac:dyDescent="0.25">
      <c r="B2550" s="23" t="s">
        <v>42</v>
      </c>
      <c r="C2550" s="27" t="s">
        <v>994</v>
      </c>
      <c r="D2550" s="27" t="s">
        <v>4116</v>
      </c>
      <c r="E2550" s="27">
        <v>1592</v>
      </c>
      <c r="F2550" s="27">
        <v>112.846352</v>
      </c>
      <c r="G2550" s="24" t="s">
        <v>2418</v>
      </c>
    </row>
    <row r="2551" spans="2:7" x14ac:dyDescent="0.25">
      <c r="B2551" s="23" t="s">
        <v>42</v>
      </c>
      <c r="C2551" s="27" t="s">
        <v>994</v>
      </c>
      <c r="D2551" s="27" t="s">
        <v>4117</v>
      </c>
      <c r="E2551" s="27">
        <v>744</v>
      </c>
      <c r="F2551" s="27">
        <v>77.146811999999997</v>
      </c>
      <c r="G2551" s="24" t="s">
        <v>2418</v>
      </c>
    </row>
    <row r="2552" spans="2:7" x14ac:dyDescent="0.25">
      <c r="B2552" s="23" t="s">
        <v>42</v>
      </c>
      <c r="C2552" s="27" t="s">
        <v>994</v>
      </c>
      <c r="D2552" s="27" t="s">
        <v>4118</v>
      </c>
      <c r="E2552" s="27">
        <v>128</v>
      </c>
      <c r="F2552" s="27">
        <v>31.999838</v>
      </c>
      <c r="G2552" s="24" t="s">
        <v>2418</v>
      </c>
    </row>
    <row r="2553" spans="2:7" x14ac:dyDescent="0.25">
      <c r="B2553" s="23" t="s">
        <v>42</v>
      </c>
      <c r="C2553" s="27" t="s">
        <v>994</v>
      </c>
      <c r="D2553" s="27" t="s">
        <v>2136</v>
      </c>
      <c r="E2553" s="27">
        <v>784</v>
      </c>
      <c r="F2553" s="27">
        <v>79.193369000000004</v>
      </c>
      <c r="G2553" s="24" t="s">
        <v>2418</v>
      </c>
    </row>
    <row r="2554" spans="2:7" x14ac:dyDescent="0.25">
      <c r="B2554" s="23" t="s">
        <v>42</v>
      </c>
      <c r="C2554" s="27" t="s">
        <v>1004</v>
      </c>
      <c r="D2554" s="27">
        <v>777</v>
      </c>
      <c r="E2554" s="27">
        <v>430</v>
      </c>
      <c r="F2554" s="27">
        <v>65.573455999999993</v>
      </c>
      <c r="G2554" s="24" t="s">
        <v>2418</v>
      </c>
    </row>
    <row r="2555" spans="2:7" x14ac:dyDescent="0.25">
      <c r="B2555" s="23" t="s">
        <v>42</v>
      </c>
      <c r="C2555" s="27" t="s">
        <v>1004</v>
      </c>
      <c r="D2555" s="27" t="s">
        <v>858</v>
      </c>
      <c r="E2555" s="27">
        <v>80</v>
      </c>
      <c r="F2555" s="27">
        <v>28.284203999999999</v>
      </c>
      <c r="G2555" s="24" t="s">
        <v>2418</v>
      </c>
    </row>
    <row r="2556" spans="2:7" x14ac:dyDescent="0.25">
      <c r="B2556" s="23" t="s">
        <v>42</v>
      </c>
      <c r="C2556" s="27" t="s">
        <v>1004</v>
      </c>
      <c r="D2556" s="27" t="s">
        <v>1004</v>
      </c>
      <c r="E2556" s="27">
        <v>1650</v>
      </c>
      <c r="F2556" s="27">
        <v>128.445221</v>
      </c>
      <c r="G2556" s="24" t="s">
        <v>2418</v>
      </c>
    </row>
    <row r="2557" spans="2:7" x14ac:dyDescent="0.25">
      <c r="B2557" s="23" t="s">
        <v>42</v>
      </c>
      <c r="C2557" s="27" t="s">
        <v>1004</v>
      </c>
      <c r="D2557" s="27" t="s">
        <v>4119</v>
      </c>
      <c r="E2557" s="27">
        <v>280</v>
      </c>
      <c r="F2557" s="27">
        <v>52.914543999999999</v>
      </c>
      <c r="G2557" s="24" t="s">
        <v>2418</v>
      </c>
    </row>
    <row r="2558" spans="2:7" x14ac:dyDescent="0.25">
      <c r="B2558" s="23" t="s">
        <v>42</v>
      </c>
      <c r="C2558" s="27" t="s">
        <v>1018</v>
      </c>
      <c r="D2558" s="27" t="s">
        <v>4120</v>
      </c>
      <c r="E2558" s="27">
        <v>784</v>
      </c>
      <c r="F2558" s="27">
        <v>79.193369000000004</v>
      </c>
      <c r="G2558" s="24" t="s">
        <v>2418</v>
      </c>
    </row>
    <row r="2559" spans="2:7" x14ac:dyDescent="0.25">
      <c r="B2559" s="23" t="s">
        <v>42</v>
      </c>
      <c r="C2559" s="27" t="s">
        <v>1018</v>
      </c>
      <c r="D2559" s="27" t="s">
        <v>4121</v>
      </c>
      <c r="E2559" s="27">
        <v>800</v>
      </c>
      <c r="F2559" s="27">
        <v>79.997328999999993</v>
      </c>
      <c r="G2559" s="24" t="s">
        <v>2418</v>
      </c>
    </row>
    <row r="2560" spans="2:7" x14ac:dyDescent="0.25">
      <c r="B2560" s="23" t="s">
        <v>42</v>
      </c>
      <c r="C2560" s="27" t="s">
        <v>1018</v>
      </c>
      <c r="D2560" s="27" t="s">
        <v>4122</v>
      </c>
      <c r="E2560" s="27">
        <v>760</v>
      </c>
      <c r="F2560" s="27">
        <v>77.971883000000005</v>
      </c>
      <c r="G2560" s="24" t="s">
        <v>2418</v>
      </c>
    </row>
    <row r="2561" spans="2:7" x14ac:dyDescent="0.25">
      <c r="B2561" s="23" t="s">
        <v>42</v>
      </c>
      <c r="C2561" s="27" t="s">
        <v>1018</v>
      </c>
      <c r="D2561" s="27" t="s">
        <v>1018</v>
      </c>
      <c r="E2561" s="27">
        <v>1048</v>
      </c>
      <c r="F2561" s="27">
        <v>91.560170999999997</v>
      </c>
      <c r="G2561" s="24" t="s">
        <v>2418</v>
      </c>
    </row>
    <row r="2562" spans="2:7" x14ac:dyDescent="0.25">
      <c r="B2562" s="23" t="s">
        <v>42</v>
      </c>
      <c r="C2562" s="27" t="s">
        <v>1018</v>
      </c>
      <c r="D2562" s="27" t="s">
        <v>4123</v>
      </c>
      <c r="E2562" s="27">
        <v>1480</v>
      </c>
      <c r="F2562" s="27">
        <v>108.80501099999999</v>
      </c>
      <c r="G2562" s="24" t="s">
        <v>2418</v>
      </c>
    </row>
    <row r="2563" spans="2:7" x14ac:dyDescent="0.25">
      <c r="B2563" s="23" t="s">
        <v>42</v>
      </c>
      <c r="C2563" s="27" t="s">
        <v>1018</v>
      </c>
      <c r="D2563" s="27" t="s">
        <v>2466</v>
      </c>
      <c r="E2563" s="27">
        <v>776</v>
      </c>
      <c r="F2563" s="27">
        <v>78.788310999999993</v>
      </c>
      <c r="G2563" s="24" t="s">
        <v>2418</v>
      </c>
    </row>
    <row r="2564" spans="2:7" x14ac:dyDescent="0.25">
      <c r="B2564" s="23" t="s">
        <v>42</v>
      </c>
      <c r="C2564" s="27" t="s">
        <v>1018</v>
      </c>
      <c r="D2564" s="27" t="s">
        <v>4124</v>
      </c>
      <c r="E2564" s="27">
        <v>1840</v>
      </c>
      <c r="F2564" s="27">
        <v>121.316636</v>
      </c>
      <c r="G2564" s="24" t="s">
        <v>2418</v>
      </c>
    </row>
    <row r="2565" spans="2:7" x14ac:dyDescent="0.25">
      <c r="B2565" s="23" t="s">
        <v>42</v>
      </c>
      <c r="C2565" s="27" t="s">
        <v>1018</v>
      </c>
      <c r="D2565" s="27" t="s">
        <v>1467</v>
      </c>
      <c r="E2565" s="27">
        <v>792</v>
      </c>
      <c r="F2565" s="27">
        <v>79.596363999999994</v>
      </c>
      <c r="G2565" s="24" t="s">
        <v>2418</v>
      </c>
    </row>
    <row r="2566" spans="2:7" x14ac:dyDescent="0.25">
      <c r="B2566" s="23" t="s">
        <v>42</v>
      </c>
      <c r="C2566" s="27" t="s">
        <v>1018</v>
      </c>
      <c r="D2566" s="27" t="s">
        <v>4125</v>
      </c>
      <c r="E2566" s="27">
        <v>272</v>
      </c>
      <c r="F2566" s="27">
        <v>46.647095999999998</v>
      </c>
      <c r="G2566" s="24" t="s">
        <v>2418</v>
      </c>
    </row>
    <row r="2567" spans="2:7" x14ac:dyDescent="0.25">
      <c r="B2567" s="23" t="s">
        <v>42</v>
      </c>
      <c r="C2567" s="27" t="s">
        <v>1018</v>
      </c>
      <c r="D2567" s="27" t="s">
        <v>2904</v>
      </c>
      <c r="E2567" s="27">
        <v>768</v>
      </c>
      <c r="F2567" s="27">
        <v>78.381159999999994</v>
      </c>
      <c r="G2567" s="24" t="s">
        <v>2418</v>
      </c>
    </row>
    <row r="2568" spans="2:7" x14ac:dyDescent="0.25">
      <c r="B2568" s="23" t="s">
        <v>42</v>
      </c>
      <c r="C2568" s="27" t="s">
        <v>1021</v>
      </c>
      <c r="D2568" s="27" t="s">
        <v>4126</v>
      </c>
      <c r="E2568" s="27">
        <v>90</v>
      </c>
      <c r="F2568" s="27">
        <v>28.460412999999999</v>
      </c>
      <c r="G2568" s="24" t="s">
        <v>2418</v>
      </c>
    </row>
    <row r="2569" spans="2:7" x14ac:dyDescent="0.25">
      <c r="B2569" s="23" t="s">
        <v>42</v>
      </c>
      <c r="C2569" s="27" t="s">
        <v>1021</v>
      </c>
      <c r="D2569" s="27" t="s">
        <v>4127</v>
      </c>
      <c r="E2569" s="27">
        <v>900</v>
      </c>
      <c r="F2569" s="27">
        <v>89.996994999999998</v>
      </c>
      <c r="G2569" s="24" t="s">
        <v>2418</v>
      </c>
    </row>
    <row r="2570" spans="2:7" x14ac:dyDescent="0.25">
      <c r="B2570" s="23" t="s">
        <v>42</v>
      </c>
      <c r="C2570" s="27" t="s">
        <v>1021</v>
      </c>
      <c r="D2570" s="27" t="s">
        <v>1539</v>
      </c>
      <c r="E2570" s="27">
        <v>45</v>
      </c>
      <c r="F2570" s="27">
        <v>20.124585</v>
      </c>
      <c r="G2570" s="24" t="s">
        <v>2418</v>
      </c>
    </row>
    <row r="2571" spans="2:7" x14ac:dyDescent="0.25">
      <c r="B2571" s="23" t="s">
        <v>42</v>
      </c>
      <c r="C2571" s="27" t="s">
        <v>1021</v>
      </c>
      <c r="D2571" s="27" t="s">
        <v>2727</v>
      </c>
      <c r="E2571" s="27">
        <v>1755</v>
      </c>
      <c r="F2571" s="27">
        <v>125.669937</v>
      </c>
      <c r="G2571" s="24" t="s">
        <v>2418</v>
      </c>
    </row>
    <row r="2572" spans="2:7" x14ac:dyDescent="0.25">
      <c r="B2572" s="23" t="s">
        <v>42</v>
      </c>
      <c r="C2572" s="27" t="s">
        <v>1021</v>
      </c>
      <c r="D2572" s="27" t="s">
        <v>3471</v>
      </c>
      <c r="E2572" s="27">
        <v>900</v>
      </c>
      <c r="F2572" s="27">
        <v>89.996994999999998</v>
      </c>
      <c r="G2572" s="24" t="s">
        <v>2418</v>
      </c>
    </row>
    <row r="2573" spans="2:7" x14ac:dyDescent="0.25">
      <c r="B2573" s="23" t="s">
        <v>42</v>
      </c>
      <c r="C2573" s="27" t="s">
        <v>1021</v>
      </c>
      <c r="D2573" s="27" t="s">
        <v>2869</v>
      </c>
      <c r="E2573" s="27">
        <v>864</v>
      </c>
      <c r="F2573" s="27">
        <v>88.178804999999997</v>
      </c>
      <c r="G2573" s="24" t="s">
        <v>2418</v>
      </c>
    </row>
    <row r="2574" spans="2:7" x14ac:dyDescent="0.25">
      <c r="B2574" s="23" t="s">
        <v>42</v>
      </c>
      <c r="C2574" s="27" t="s">
        <v>1039</v>
      </c>
      <c r="D2574" s="27" t="s">
        <v>4128</v>
      </c>
      <c r="E2574" s="27">
        <v>800</v>
      </c>
      <c r="F2574" s="27">
        <v>79.997328999999993</v>
      </c>
      <c r="G2574" s="24" t="s">
        <v>2418</v>
      </c>
    </row>
    <row r="2575" spans="2:7" x14ac:dyDescent="0.25">
      <c r="B2575" s="23" t="s">
        <v>42</v>
      </c>
      <c r="C2575" s="27" t="s">
        <v>1039</v>
      </c>
      <c r="D2575" s="27" t="s">
        <v>420</v>
      </c>
      <c r="E2575" s="27">
        <v>792</v>
      </c>
      <c r="F2575" s="27">
        <v>79.596363999999994</v>
      </c>
      <c r="G2575" s="24" t="s">
        <v>2418</v>
      </c>
    </row>
    <row r="2576" spans="2:7" x14ac:dyDescent="0.25">
      <c r="B2576" s="23" t="s">
        <v>42</v>
      </c>
      <c r="C2576" s="27" t="s">
        <v>1039</v>
      </c>
      <c r="D2576" s="27" t="s">
        <v>4129</v>
      </c>
      <c r="E2576" s="27">
        <v>408</v>
      </c>
      <c r="F2576" s="27">
        <v>57.130464000000003</v>
      </c>
      <c r="G2576" s="24" t="s">
        <v>2418</v>
      </c>
    </row>
    <row r="2577" spans="2:7" x14ac:dyDescent="0.25">
      <c r="B2577" s="23" t="s">
        <v>42</v>
      </c>
      <c r="C2577" s="27" t="s">
        <v>1039</v>
      </c>
      <c r="D2577" s="27" t="s">
        <v>1039</v>
      </c>
      <c r="E2577" s="27">
        <v>1880</v>
      </c>
      <c r="F2577" s="27">
        <v>122.627999</v>
      </c>
      <c r="G2577" s="24" t="s">
        <v>2418</v>
      </c>
    </row>
    <row r="2578" spans="2:7" x14ac:dyDescent="0.25">
      <c r="B2578" s="23" t="s">
        <v>42</v>
      </c>
      <c r="C2578" s="27" t="s">
        <v>1039</v>
      </c>
      <c r="D2578" s="27" t="s">
        <v>4130</v>
      </c>
      <c r="E2578" s="27">
        <v>792</v>
      </c>
      <c r="F2578" s="27">
        <v>79.596363999999994</v>
      </c>
      <c r="G2578" s="24" t="s">
        <v>2418</v>
      </c>
    </row>
    <row r="2579" spans="2:7" x14ac:dyDescent="0.25">
      <c r="B2579" s="23" t="s">
        <v>42</v>
      </c>
      <c r="C2579" s="27" t="s">
        <v>1039</v>
      </c>
      <c r="D2579" s="27" t="s">
        <v>2445</v>
      </c>
      <c r="E2579" s="27">
        <v>800</v>
      </c>
      <c r="F2579" s="27">
        <v>79.997328999999993</v>
      </c>
      <c r="G2579" s="24" t="s">
        <v>2418</v>
      </c>
    </row>
    <row r="2580" spans="2:7" x14ac:dyDescent="0.25">
      <c r="B2580" s="23" t="s">
        <v>42</v>
      </c>
      <c r="C2580" s="27" t="s">
        <v>1039</v>
      </c>
      <c r="D2580" s="27" t="s">
        <v>1547</v>
      </c>
      <c r="E2580" s="27">
        <v>784</v>
      </c>
      <c r="F2580" s="27">
        <v>79.193369000000004</v>
      </c>
      <c r="G2580" s="24" t="s">
        <v>2418</v>
      </c>
    </row>
    <row r="2581" spans="2:7" x14ac:dyDescent="0.25">
      <c r="B2581" s="23" t="s">
        <v>42</v>
      </c>
      <c r="C2581" s="27" t="s">
        <v>1039</v>
      </c>
      <c r="D2581" s="27" t="s">
        <v>4131</v>
      </c>
      <c r="E2581" s="27">
        <v>768</v>
      </c>
      <c r="F2581" s="27">
        <v>78.381159999999994</v>
      </c>
      <c r="G2581" s="24" t="s">
        <v>2418</v>
      </c>
    </row>
    <row r="2582" spans="2:7" x14ac:dyDescent="0.25">
      <c r="B2582" s="23" t="s">
        <v>42</v>
      </c>
      <c r="C2582" s="27" t="s">
        <v>1040</v>
      </c>
      <c r="D2582" s="27" t="s">
        <v>1040</v>
      </c>
      <c r="E2582" s="27">
        <v>975</v>
      </c>
      <c r="F2582" s="27">
        <v>69.816631999999998</v>
      </c>
      <c r="G2582" s="24" t="s">
        <v>2418</v>
      </c>
    </row>
    <row r="2583" spans="2:7" x14ac:dyDescent="0.25">
      <c r="B2583" s="23" t="s">
        <v>42</v>
      </c>
      <c r="C2583" s="27" t="s">
        <v>1040</v>
      </c>
      <c r="D2583" s="27" t="s">
        <v>1948</v>
      </c>
      <c r="E2583" s="27">
        <v>480</v>
      </c>
      <c r="F2583" s="27">
        <v>48.988225</v>
      </c>
      <c r="G2583" s="24" t="s">
        <v>2418</v>
      </c>
    </row>
    <row r="2584" spans="2:7" x14ac:dyDescent="0.25">
      <c r="B2584" s="23" t="s">
        <v>42</v>
      </c>
      <c r="C2584" s="27" t="s">
        <v>1041</v>
      </c>
      <c r="D2584" s="27" t="s">
        <v>2858</v>
      </c>
      <c r="E2584" s="27">
        <v>873</v>
      </c>
      <c r="F2584" s="27">
        <v>88.636849999999995</v>
      </c>
      <c r="G2584" s="24" t="s">
        <v>2418</v>
      </c>
    </row>
    <row r="2585" spans="2:7" x14ac:dyDescent="0.25">
      <c r="B2585" s="23" t="s">
        <v>42</v>
      </c>
      <c r="C2585" s="27" t="s">
        <v>1041</v>
      </c>
      <c r="D2585" s="27" t="s">
        <v>4132</v>
      </c>
      <c r="E2585" s="27">
        <v>855</v>
      </c>
      <c r="F2585" s="27">
        <v>87.718367999999998</v>
      </c>
      <c r="G2585" s="24" t="s">
        <v>2418</v>
      </c>
    </row>
    <row r="2586" spans="2:7" x14ac:dyDescent="0.25">
      <c r="B2586" s="23" t="s">
        <v>42</v>
      </c>
      <c r="C2586" s="27" t="s">
        <v>1041</v>
      </c>
      <c r="D2586" s="27" t="s">
        <v>1041</v>
      </c>
      <c r="E2586" s="27">
        <v>1791</v>
      </c>
      <c r="F2586" s="27">
        <v>126.952145</v>
      </c>
      <c r="G2586" s="24" t="s">
        <v>2418</v>
      </c>
    </row>
    <row r="2587" spans="2:7" x14ac:dyDescent="0.25">
      <c r="B2587" s="23" t="s">
        <v>42</v>
      </c>
      <c r="C2587" s="27" t="s">
        <v>1041</v>
      </c>
      <c r="D2587" s="27" t="s">
        <v>4133</v>
      </c>
      <c r="E2587" s="27">
        <v>828</v>
      </c>
      <c r="F2587" s="27">
        <v>86.322317999999996</v>
      </c>
      <c r="G2587" s="24" t="s">
        <v>2418</v>
      </c>
    </row>
    <row r="2588" spans="2:7" x14ac:dyDescent="0.25">
      <c r="B2588" s="23" t="s">
        <v>42</v>
      </c>
      <c r="C2588" s="27" t="s">
        <v>1041</v>
      </c>
      <c r="D2588" s="27" t="s">
        <v>4134</v>
      </c>
      <c r="E2588" s="27">
        <v>612</v>
      </c>
      <c r="F2588" s="27">
        <v>74.214224000000002</v>
      </c>
      <c r="G2588" s="24" t="s">
        <v>2418</v>
      </c>
    </row>
    <row r="2589" spans="2:7" x14ac:dyDescent="0.25">
      <c r="B2589" s="23" t="s">
        <v>42</v>
      </c>
      <c r="C2589" s="27" t="s">
        <v>1041</v>
      </c>
      <c r="D2589" s="27" t="s">
        <v>4135</v>
      </c>
      <c r="E2589" s="27">
        <v>882</v>
      </c>
      <c r="F2589" s="27">
        <v>89.09254</v>
      </c>
      <c r="G2589" s="24" t="s">
        <v>2418</v>
      </c>
    </row>
    <row r="2590" spans="2:7" x14ac:dyDescent="0.25">
      <c r="B2590" s="23" t="s">
        <v>42</v>
      </c>
      <c r="C2590" s="27" t="s">
        <v>1041</v>
      </c>
      <c r="D2590" s="27" t="s">
        <v>4136</v>
      </c>
      <c r="E2590" s="27">
        <v>1656</v>
      </c>
      <c r="F2590" s="27">
        <v>122.074405</v>
      </c>
      <c r="G2590" s="24" t="s">
        <v>2418</v>
      </c>
    </row>
    <row r="2591" spans="2:7" x14ac:dyDescent="0.25">
      <c r="B2591" s="23" t="s">
        <v>42</v>
      </c>
      <c r="C2591" s="27" t="s">
        <v>1041</v>
      </c>
      <c r="D2591" s="27" t="s">
        <v>4137</v>
      </c>
      <c r="E2591" s="27">
        <v>936</v>
      </c>
      <c r="F2591" s="27">
        <v>91.779162999999997</v>
      </c>
      <c r="G2591" s="24" t="s">
        <v>2418</v>
      </c>
    </row>
    <row r="2592" spans="2:7" x14ac:dyDescent="0.25">
      <c r="B2592" s="23" t="s">
        <v>42</v>
      </c>
      <c r="C2592" s="27" t="s">
        <v>1041</v>
      </c>
      <c r="D2592" s="27" t="s">
        <v>4052</v>
      </c>
      <c r="E2592" s="27">
        <v>1260</v>
      </c>
      <c r="F2592" s="27">
        <v>106.484444</v>
      </c>
      <c r="G2592" s="24" t="s">
        <v>2418</v>
      </c>
    </row>
    <row r="2593" spans="2:7" x14ac:dyDescent="0.25">
      <c r="B2593" s="23" t="s">
        <v>42</v>
      </c>
      <c r="C2593" s="27" t="s">
        <v>1041</v>
      </c>
      <c r="D2593" s="27" t="s">
        <v>4138</v>
      </c>
      <c r="E2593" s="27">
        <v>162</v>
      </c>
      <c r="F2593" s="27">
        <v>38.183546999999997</v>
      </c>
      <c r="G2593" s="24" t="s">
        <v>2418</v>
      </c>
    </row>
    <row r="2594" spans="2:7" x14ac:dyDescent="0.25">
      <c r="B2594" s="23" t="s">
        <v>42</v>
      </c>
      <c r="C2594" s="27" t="s">
        <v>1041</v>
      </c>
      <c r="D2594" s="27" t="s">
        <v>4139</v>
      </c>
      <c r="E2594" s="27">
        <v>585</v>
      </c>
      <c r="F2594" s="27">
        <v>72.558753999999993</v>
      </c>
      <c r="G2594" s="24" t="s">
        <v>2418</v>
      </c>
    </row>
    <row r="2595" spans="2:7" x14ac:dyDescent="0.25">
      <c r="B2595" s="23" t="s">
        <v>42</v>
      </c>
      <c r="C2595" s="27" t="s">
        <v>1043</v>
      </c>
      <c r="D2595" s="27" t="s">
        <v>4140</v>
      </c>
      <c r="E2595" s="27">
        <v>2816</v>
      </c>
      <c r="F2595" s="27">
        <v>150.075536</v>
      </c>
      <c r="G2595" s="24" t="s">
        <v>2415</v>
      </c>
    </row>
    <row r="2596" spans="2:7" x14ac:dyDescent="0.25">
      <c r="B2596" s="23" t="s">
        <v>42</v>
      </c>
      <c r="C2596" s="27" t="s">
        <v>1043</v>
      </c>
      <c r="D2596" s="27" t="s">
        <v>4141</v>
      </c>
      <c r="E2596" s="27">
        <v>792</v>
      </c>
      <c r="F2596" s="27">
        <v>79.596363999999994</v>
      </c>
      <c r="G2596" s="24" t="s">
        <v>2418</v>
      </c>
    </row>
    <row r="2597" spans="2:7" x14ac:dyDescent="0.25">
      <c r="B2597" s="23" t="s">
        <v>42</v>
      </c>
      <c r="C2597" s="27" t="s">
        <v>1043</v>
      </c>
      <c r="D2597" s="27" t="s">
        <v>4142</v>
      </c>
      <c r="E2597" s="27">
        <v>776</v>
      </c>
      <c r="F2597" s="27">
        <v>78.788310999999993</v>
      </c>
      <c r="G2597" s="24" t="s">
        <v>2418</v>
      </c>
    </row>
    <row r="2598" spans="2:7" x14ac:dyDescent="0.25">
      <c r="B2598" s="23" t="s">
        <v>42</v>
      </c>
      <c r="C2598" s="27" t="s">
        <v>1056</v>
      </c>
      <c r="D2598" s="27" t="s">
        <v>1056</v>
      </c>
      <c r="E2598" s="27">
        <v>900</v>
      </c>
      <c r="F2598" s="27">
        <v>67.07799</v>
      </c>
      <c r="G2598" s="24" t="s">
        <v>2418</v>
      </c>
    </row>
    <row r="2599" spans="2:7" x14ac:dyDescent="0.25">
      <c r="B2599" s="23" t="s">
        <v>42</v>
      </c>
      <c r="C2599" s="27" t="s">
        <v>1089</v>
      </c>
      <c r="D2599" s="27" t="s">
        <v>4143</v>
      </c>
      <c r="E2599" s="27">
        <v>297</v>
      </c>
      <c r="F2599" s="27">
        <v>51.700505999999997</v>
      </c>
      <c r="G2599" s="24" t="s">
        <v>2418</v>
      </c>
    </row>
    <row r="2600" spans="2:7" x14ac:dyDescent="0.25">
      <c r="B2600" s="23" t="s">
        <v>42</v>
      </c>
      <c r="C2600" s="27" t="s">
        <v>1089</v>
      </c>
      <c r="D2600" s="27" t="s">
        <v>4144</v>
      </c>
      <c r="E2600" s="27">
        <v>99</v>
      </c>
      <c r="F2600" s="27">
        <v>29.849522</v>
      </c>
      <c r="G2600" s="24" t="s">
        <v>2418</v>
      </c>
    </row>
    <row r="2601" spans="2:7" x14ac:dyDescent="0.25">
      <c r="B2601" s="23" t="s">
        <v>42</v>
      </c>
      <c r="C2601" s="27" t="s">
        <v>1089</v>
      </c>
      <c r="D2601" s="27" t="s">
        <v>1089</v>
      </c>
      <c r="E2601" s="27">
        <v>1845</v>
      </c>
      <c r="F2601" s="27">
        <v>128.85152400000001</v>
      </c>
      <c r="G2601" s="24" t="s">
        <v>2418</v>
      </c>
    </row>
    <row r="2602" spans="2:7" x14ac:dyDescent="0.25">
      <c r="B2602" s="23" t="s">
        <v>42</v>
      </c>
      <c r="C2602" s="27" t="s">
        <v>1089</v>
      </c>
      <c r="D2602" s="27" t="s">
        <v>4145</v>
      </c>
      <c r="E2602" s="27">
        <v>882</v>
      </c>
      <c r="F2602" s="27">
        <v>89.09254</v>
      </c>
      <c r="G2602" s="24" t="s">
        <v>2418</v>
      </c>
    </row>
    <row r="2603" spans="2:7" x14ac:dyDescent="0.25">
      <c r="B2603" s="23" t="s">
        <v>42</v>
      </c>
      <c r="C2603" s="27" t="s">
        <v>1089</v>
      </c>
      <c r="D2603" s="27" t="s">
        <v>3679</v>
      </c>
      <c r="E2603" s="27">
        <v>45</v>
      </c>
      <c r="F2603" s="27">
        <v>20.124585</v>
      </c>
      <c r="G2603" s="24" t="s">
        <v>2418</v>
      </c>
    </row>
    <row r="2604" spans="2:7" x14ac:dyDescent="0.25">
      <c r="B2604" s="23" t="s">
        <v>42</v>
      </c>
      <c r="C2604" s="27" t="s">
        <v>1089</v>
      </c>
      <c r="D2604" s="27" t="s">
        <v>4146</v>
      </c>
      <c r="E2604" s="27">
        <v>432</v>
      </c>
      <c r="F2604" s="27">
        <v>62.352840999999998</v>
      </c>
      <c r="G2604" s="24" t="s">
        <v>2418</v>
      </c>
    </row>
    <row r="2605" spans="2:7" x14ac:dyDescent="0.25">
      <c r="B2605" s="23" t="s">
        <v>42</v>
      </c>
      <c r="C2605" s="27" t="s">
        <v>1239</v>
      </c>
      <c r="D2605" s="27" t="s">
        <v>3308</v>
      </c>
      <c r="E2605" s="27">
        <v>490</v>
      </c>
      <c r="F2605" s="27">
        <v>69.998867000000004</v>
      </c>
      <c r="G2605" s="24" t="s">
        <v>2418</v>
      </c>
    </row>
    <row r="2606" spans="2:7" x14ac:dyDescent="0.25">
      <c r="B2606" s="23" t="s">
        <v>42</v>
      </c>
      <c r="C2606" s="27" t="s">
        <v>1239</v>
      </c>
      <c r="D2606" s="27" t="s">
        <v>4147</v>
      </c>
      <c r="E2606" s="27">
        <v>300</v>
      </c>
      <c r="F2606" s="27">
        <v>54.771720000000002</v>
      </c>
      <c r="G2606" s="24" t="s">
        <v>2418</v>
      </c>
    </row>
    <row r="2607" spans="2:7" x14ac:dyDescent="0.25">
      <c r="B2607" s="23" t="s">
        <v>42</v>
      </c>
      <c r="C2607" s="27" t="s">
        <v>1239</v>
      </c>
      <c r="D2607" s="27" t="s">
        <v>4148</v>
      </c>
      <c r="E2607" s="27">
        <v>930</v>
      </c>
      <c r="F2607" s="27">
        <v>96.433515</v>
      </c>
      <c r="G2607" s="24" t="s">
        <v>2418</v>
      </c>
    </row>
    <row r="2608" spans="2:7" x14ac:dyDescent="0.25">
      <c r="B2608" s="23" t="s">
        <v>42</v>
      </c>
      <c r="C2608" s="27" t="s">
        <v>1239</v>
      </c>
      <c r="D2608" s="27" t="s">
        <v>4149</v>
      </c>
      <c r="E2608" s="27">
        <v>960</v>
      </c>
      <c r="F2608" s="27">
        <v>97.97645</v>
      </c>
      <c r="G2608" s="24" t="s">
        <v>2418</v>
      </c>
    </row>
    <row r="2609" spans="2:7" x14ac:dyDescent="0.25">
      <c r="B2609" s="23" t="s">
        <v>42</v>
      </c>
      <c r="C2609" s="27" t="s">
        <v>1239</v>
      </c>
      <c r="D2609" s="27" t="s">
        <v>645</v>
      </c>
      <c r="E2609" s="27">
        <v>360</v>
      </c>
      <c r="F2609" s="27">
        <v>59.999291999999997</v>
      </c>
      <c r="G2609" s="24" t="s">
        <v>2418</v>
      </c>
    </row>
    <row r="2610" spans="2:7" x14ac:dyDescent="0.25">
      <c r="B2610" s="23" t="s">
        <v>42</v>
      </c>
      <c r="C2610" s="27" t="s">
        <v>1239</v>
      </c>
      <c r="D2610" s="27" t="s">
        <v>3985</v>
      </c>
      <c r="E2610" s="27">
        <v>480</v>
      </c>
      <c r="F2610" s="27">
        <v>69.280934000000002</v>
      </c>
      <c r="G2610" s="24" t="s">
        <v>2418</v>
      </c>
    </row>
    <row r="2611" spans="2:7" x14ac:dyDescent="0.25">
      <c r="B2611" s="23" t="s">
        <v>42</v>
      </c>
      <c r="C2611" s="27" t="s">
        <v>1239</v>
      </c>
      <c r="D2611" s="27" t="s">
        <v>4150</v>
      </c>
      <c r="E2611" s="27">
        <v>700</v>
      </c>
      <c r="F2611" s="27">
        <v>83.664056000000002</v>
      </c>
      <c r="G2611" s="24" t="s">
        <v>2418</v>
      </c>
    </row>
    <row r="2612" spans="2:7" x14ac:dyDescent="0.25">
      <c r="B2612" s="23" t="s">
        <v>42</v>
      </c>
      <c r="C2612" s="27" t="s">
        <v>1239</v>
      </c>
      <c r="D2612" s="27" t="s">
        <v>4151</v>
      </c>
      <c r="E2612" s="27">
        <v>410</v>
      </c>
      <c r="F2612" s="27">
        <v>64.030378999999996</v>
      </c>
      <c r="G2612" s="24" t="s">
        <v>2418</v>
      </c>
    </row>
    <row r="2613" spans="2:7" x14ac:dyDescent="0.25">
      <c r="B2613" s="23" t="s">
        <v>42</v>
      </c>
      <c r="C2613" s="27" t="s">
        <v>1239</v>
      </c>
      <c r="D2613" s="27" t="s">
        <v>683</v>
      </c>
      <c r="E2613" s="27">
        <v>970</v>
      </c>
      <c r="F2613" s="27">
        <v>98.485388999999998</v>
      </c>
      <c r="G2613" s="24" t="s">
        <v>2418</v>
      </c>
    </row>
    <row r="2614" spans="2:7" x14ac:dyDescent="0.25">
      <c r="B2614" s="23" t="s">
        <v>42</v>
      </c>
      <c r="C2614" s="27" t="s">
        <v>1239</v>
      </c>
      <c r="D2614" s="27" t="s">
        <v>3921</v>
      </c>
      <c r="E2614" s="27">
        <v>960</v>
      </c>
      <c r="F2614" s="27">
        <v>97.97645</v>
      </c>
      <c r="G2614" s="24" t="s">
        <v>2418</v>
      </c>
    </row>
    <row r="2615" spans="2:7" x14ac:dyDescent="0.25">
      <c r="B2615" s="23" t="s">
        <v>42</v>
      </c>
      <c r="C2615" s="27" t="s">
        <v>1239</v>
      </c>
      <c r="D2615" s="27" t="s">
        <v>842</v>
      </c>
      <c r="E2615" s="27">
        <v>940</v>
      </c>
      <c r="F2615" s="27">
        <v>96.950556000000006</v>
      </c>
      <c r="G2615" s="24" t="s">
        <v>2418</v>
      </c>
    </row>
    <row r="2616" spans="2:7" x14ac:dyDescent="0.25">
      <c r="B2616" s="23" t="s">
        <v>42</v>
      </c>
      <c r="C2616" s="27" t="s">
        <v>1239</v>
      </c>
      <c r="D2616" s="27" t="s">
        <v>4152</v>
      </c>
      <c r="E2616" s="27">
        <v>380</v>
      </c>
      <c r="F2616" s="27">
        <v>61.643371000000002</v>
      </c>
      <c r="G2616" s="24" t="s">
        <v>2418</v>
      </c>
    </row>
    <row r="2617" spans="2:7" x14ac:dyDescent="0.25">
      <c r="B2617" s="23" t="s">
        <v>42</v>
      </c>
      <c r="C2617" s="27" t="s">
        <v>1239</v>
      </c>
      <c r="D2617" s="27" t="s">
        <v>3822</v>
      </c>
      <c r="E2617" s="27">
        <v>800</v>
      </c>
      <c r="F2617" s="27">
        <v>89.440336000000002</v>
      </c>
      <c r="G2617" s="24" t="s">
        <v>2418</v>
      </c>
    </row>
    <row r="2618" spans="2:7" x14ac:dyDescent="0.25">
      <c r="B2618" s="23" t="s">
        <v>42</v>
      </c>
      <c r="C2618" s="27" t="s">
        <v>1239</v>
      </c>
      <c r="D2618" s="27" t="s">
        <v>4153</v>
      </c>
      <c r="E2618" s="27">
        <v>990</v>
      </c>
      <c r="F2618" s="27">
        <v>99.495455000000007</v>
      </c>
      <c r="G2618" s="24" t="s">
        <v>2418</v>
      </c>
    </row>
    <row r="2619" spans="2:7" x14ac:dyDescent="0.25">
      <c r="B2619" s="23" t="s">
        <v>42</v>
      </c>
      <c r="C2619" s="27" t="s">
        <v>1239</v>
      </c>
      <c r="D2619" s="27" t="s">
        <v>4154</v>
      </c>
      <c r="E2619" s="27">
        <v>1000</v>
      </c>
      <c r="F2619" s="27">
        <v>99.996661000000003</v>
      </c>
      <c r="G2619" s="24" t="s">
        <v>2418</v>
      </c>
    </row>
    <row r="2620" spans="2:7" x14ac:dyDescent="0.25">
      <c r="B2620" s="23" t="s">
        <v>42</v>
      </c>
      <c r="C2620" s="27" t="s">
        <v>1239</v>
      </c>
      <c r="D2620" s="27" t="s">
        <v>4155</v>
      </c>
      <c r="E2620" s="27">
        <v>550</v>
      </c>
      <c r="F2620" s="27">
        <v>74.160634000000002</v>
      </c>
      <c r="G2620" s="24" t="s">
        <v>2418</v>
      </c>
    </row>
    <row r="2621" spans="2:7" x14ac:dyDescent="0.25">
      <c r="B2621" s="23" t="s">
        <v>42</v>
      </c>
      <c r="C2621" s="27" t="s">
        <v>1239</v>
      </c>
      <c r="D2621" s="27" t="s">
        <v>4156</v>
      </c>
      <c r="E2621" s="27">
        <v>960</v>
      </c>
      <c r="F2621" s="27">
        <v>97.97645</v>
      </c>
      <c r="G2621" s="24" t="s">
        <v>2418</v>
      </c>
    </row>
    <row r="2622" spans="2:7" x14ac:dyDescent="0.25">
      <c r="B2622" s="23" t="s">
        <v>42</v>
      </c>
      <c r="C2622" s="27" t="s">
        <v>1239</v>
      </c>
      <c r="D2622" s="27" t="s">
        <v>1051</v>
      </c>
      <c r="E2622" s="27">
        <v>1980</v>
      </c>
      <c r="F2622" s="27">
        <v>140.703124</v>
      </c>
      <c r="G2622" s="24" t="s">
        <v>2418</v>
      </c>
    </row>
    <row r="2623" spans="2:7" x14ac:dyDescent="0.25">
      <c r="B2623" s="23" t="s">
        <v>42</v>
      </c>
      <c r="C2623" s="27" t="s">
        <v>1239</v>
      </c>
      <c r="D2623" s="27" t="s">
        <v>4157</v>
      </c>
      <c r="E2623" s="27">
        <v>1000</v>
      </c>
      <c r="F2623" s="27">
        <v>99.996661000000003</v>
      </c>
      <c r="G2623" s="24" t="s">
        <v>2418</v>
      </c>
    </row>
    <row r="2624" spans="2:7" x14ac:dyDescent="0.25">
      <c r="B2624" s="23" t="s">
        <v>42</v>
      </c>
      <c r="C2624" s="27" t="s">
        <v>1239</v>
      </c>
      <c r="D2624" s="27" t="s">
        <v>4158</v>
      </c>
      <c r="E2624" s="27">
        <v>980</v>
      </c>
      <c r="F2624" s="27">
        <v>98.991710999999995</v>
      </c>
      <c r="G2624" s="24" t="s">
        <v>2418</v>
      </c>
    </row>
    <row r="2625" spans="2:7" x14ac:dyDescent="0.25">
      <c r="B2625" s="23" t="s">
        <v>42</v>
      </c>
      <c r="C2625" s="27" t="s">
        <v>1239</v>
      </c>
      <c r="D2625" s="27" t="s">
        <v>4159</v>
      </c>
      <c r="E2625" s="27">
        <v>1990</v>
      </c>
      <c r="F2625" s="27">
        <v>141.057939</v>
      </c>
      <c r="G2625" s="24" t="s">
        <v>2418</v>
      </c>
    </row>
    <row r="2626" spans="2:7" x14ac:dyDescent="0.25">
      <c r="B2626" s="23" t="s">
        <v>42</v>
      </c>
      <c r="C2626" s="27" t="s">
        <v>1239</v>
      </c>
      <c r="D2626" s="27" t="s">
        <v>1239</v>
      </c>
      <c r="E2626" s="27">
        <v>1880</v>
      </c>
      <c r="F2626" s="27">
        <v>137.104444</v>
      </c>
      <c r="G2626" s="24" t="s">
        <v>2418</v>
      </c>
    </row>
    <row r="2627" spans="2:7" x14ac:dyDescent="0.25">
      <c r="B2627" s="23" t="s">
        <v>42</v>
      </c>
      <c r="C2627" s="27" t="s">
        <v>1239</v>
      </c>
      <c r="D2627" s="27" t="s">
        <v>3076</v>
      </c>
      <c r="E2627" s="27">
        <v>1000</v>
      </c>
      <c r="F2627" s="27">
        <v>99.996661000000003</v>
      </c>
      <c r="G2627" s="24" t="s">
        <v>2418</v>
      </c>
    </row>
    <row r="2628" spans="2:7" x14ac:dyDescent="0.25">
      <c r="B2628" s="23" t="s">
        <v>42</v>
      </c>
      <c r="C2628" s="27" t="s">
        <v>1239</v>
      </c>
      <c r="D2628" s="27" t="s">
        <v>2573</v>
      </c>
      <c r="E2628" s="27">
        <v>560</v>
      </c>
      <c r="F2628" s="27">
        <v>74.831760000000003</v>
      </c>
      <c r="G2628" s="24" t="s">
        <v>2418</v>
      </c>
    </row>
    <row r="2629" spans="2:7" x14ac:dyDescent="0.25">
      <c r="B2629" s="23" t="s">
        <v>42</v>
      </c>
      <c r="C2629" s="27" t="s">
        <v>1239</v>
      </c>
      <c r="D2629" s="27" t="s">
        <v>4160</v>
      </c>
      <c r="E2629" s="27">
        <v>930</v>
      </c>
      <c r="F2629" s="27">
        <v>96.433515</v>
      </c>
      <c r="G2629" s="24" t="s">
        <v>2418</v>
      </c>
    </row>
    <row r="2630" spans="2:7" x14ac:dyDescent="0.25">
      <c r="B2630" s="23" t="s">
        <v>42</v>
      </c>
      <c r="C2630" s="27" t="s">
        <v>1239</v>
      </c>
      <c r="D2630" s="27" t="s">
        <v>4161</v>
      </c>
      <c r="E2630" s="27">
        <v>900</v>
      </c>
      <c r="F2630" s="27">
        <v>94.865482</v>
      </c>
      <c r="G2630" s="24" t="s">
        <v>2418</v>
      </c>
    </row>
    <row r="2631" spans="2:7" x14ac:dyDescent="0.25">
      <c r="B2631" s="23" t="s">
        <v>42</v>
      </c>
      <c r="C2631" s="27" t="s">
        <v>1239</v>
      </c>
      <c r="D2631" s="27" t="s">
        <v>4162</v>
      </c>
      <c r="E2631" s="27">
        <v>480</v>
      </c>
      <c r="F2631" s="27">
        <v>69.280934000000002</v>
      </c>
      <c r="G2631" s="24" t="s">
        <v>2418</v>
      </c>
    </row>
    <row r="2632" spans="2:7" x14ac:dyDescent="0.25">
      <c r="B2632" s="23" t="s">
        <v>42</v>
      </c>
      <c r="C2632" s="27" t="s">
        <v>1239</v>
      </c>
      <c r="D2632" s="27" t="s">
        <v>1362</v>
      </c>
      <c r="E2632" s="27">
        <v>360</v>
      </c>
      <c r="F2632" s="27">
        <v>59.999291999999997</v>
      </c>
      <c r="G2632" s="24" t="s">
        <v>2418</v>
      </c>
    </row>
    <row r="2633" spans="2:7" x14ac:dyDescent="0.25">
      <c r="B2633" s="23" t="s">
        <v>42</v>
      </c>
      <c r="C2633" s="27" t="s">
        <v>1239</v>
      </c>
      <c r="D2633" s="27" t="s">
        <v>4163</v>
      </c>
      <c r="E2633" s="27">
        <v>990</v>
      </c>
      <c r="F2633" s="27">
        <v>99.495455000000007</v>
      </c>
      <c r="G2633" s="24" t="s">
        <v>2418</v>
      </c>
    </row>
    <row r="2634" spans="2:7" x14ac:dyDescent="0.25">
      <c r="B2634" s="23" t="s">
        <v>42</v>
      </c>
      <c r="C2634" s="27" t="s">
        <v>1239</v>
      </c>
      <c r="D2634" s="27" t="s">
        <v>1443</v>
      </c>
      <c r="E2634" s="27">
        <v>970</v>
      </c>
      <c r="F2634" s="27">
        <v>98.485388999999998</v>
      </c>
      <c r="G2634" s="24" t="s">
        <v>2418</v>
      </c>
    </row>
    <row r="2635" spans="2:7" x14ac:dyDescent="0.25">
      <c r="B2635" s="23" t="s">
        <v>42</v>
      </c>
      <c r="C2635" s="27" t="s">
        <v>1239</v>
      </c>
      <c r="D2635" s="27" t="s">
        <v>4164</v>
      </c>
      <c r="E2635" s="27">
        <v>1690</v>
      </c>
      <c r="F2635" s="27">
        <v>129.99263400000001</v>
      </c>
      <c r="G2635" s="24" t="s">
        <v>2418</v>
      </c>
    </row>
    <row r="2636" spans="2:7" x14ac:dyDescent="0.25">
      <c r="B2636" s="23" t="s">
        <v>42</v>
      </c>
      <c r="C2636" s="27" t="s">
        <v>1239</v>
      </c>
      <c r="D2636" s="27" t="s">
        <v>4165</v>
      </c>
      <c r="E2636" s="27">
        <v>1000</v>
      </c>
      <c r="F2636" s="27">
        <v>99.996661000000003</v>
      </c>
      <c r="G2636" s="24" t="s">
        <v>2418</v>
      </c>
    </row>
    <row r="2637" spans="2:7" x14ac:dyDescent="0.25">
      <c r="B2637" s="23" t="s">
        <v>42</v>
      </c>
      <c r="C2637" s="27" t="s">
        <v>1239</v>
      </c>
      <c r="D2637" s="27" t="s">
        <v>1510</v>
      </c>
      <c r="E2637" s="27">
        <v>1940</v>
      </c>
      <c r="F2637" s="27">
        <v>139.27481599999999</v>
      </c>
      <c r="G2637" s="24" t="s">
        <v>2418</v>
      </c>
    </row>
    <row r="2638" spans="2:7" x14ac:dyDescent="0.25">
      <c r="B2638" s="23" t="s">
        <v>42</v>
      </c>
      <c r="C2638" s="27" t="s">
        <v>1239</v>
      </c>
      <c r="D2638" s="27" t="s">
        <v>4166</v>
      </c>
      <c r="E2638" s="27">
        <v>700</v>
      </c>
      <c r="F2638" s="27">
        <v>83.664056000000002</v>
      </c>
      <c r="G2638" s="24" t="s">
        <v>2418</v>
      </c>
    </row>
    <row r="2639" spans="2:7" x14ac:dyDescent="0.25">
      <c r="B2639" s="23" t="s">
        <v>42</v>
      </c>
      <c r="C2639" s="27" t="s">
        <v>1239</v>
      </c>
      <c r="D2639" s="27" t="s">
        <v>4167</v>
      </c>
      <c r="E2639" s="27">
        <v>980</v>
      </c>
      <c r="F2639" s="27">
        <v>98.991710999999995</v>
      </c>
      <c r="G2639" s="24" t="s">
        <v>2418</v>
      </c>
    </row>
    <row r="2640" spans="2:7" x14ac:dyDescent="0.25">
      <c r="B2640" s="23" t="s">
        <v>42</v>
      </c>
      <c r="C2640" s="27" t="s">
        <v>2391</v>
      </c>
      <c r="D2640" s="27" t="s">
        <v>786</v>
      </c>
      <c r="E2640" s="27">
        <v>420</v>
      </c>
      <c r="F2640" s="27">
        <v>64.806511</v>
      </c>
      <c r="G2640" s="24" t="s">
        <v>2418</v>
      </c>
    </row>
    <row r="2641" spans="2:7" x14ac:dyDescent="0.25">
      <c r="B2641" s="23" t="s">
        <v>42</v>
      </c>
      <c r="C2641" s="27" t="s">
        <v>2391</v>
      </c>
      <c r="D2641" s="27" t="s">
        <v>1385</v>
      </c>
      <c r="E2641" s="27">
        <v>2830</v>
      </c>
      <c r="F2641" s="27">
        <v>168.210038</v>
      </c>
      <c r="G2641" s="24" t="s">
        <v>2415</v>
      </c>
    </row>
    <row r="2642" spans="2:7" x14ac:dyDescent="0.25">
      <c r="B2642" s="23" t="s">
        <v>42</v>
      </c>
      <c r="C2642" s="27" t="s">
        <v>2391</v>
      </c>
      <c r="D2642" s="27" t="s">
        <v>4168</v>
      </c>
      <c r="E2642" s="27">
        <v>300</v>
      </c>
      <c r="F2642" s="27">
        <v>54.771720000000002</v>
      </c>
      <c r="G2642" s="24" t="s">
        <v>2418</v>
      </c>
    </row>
    <row r="2643" spans="2:7" x14ac:dyDescent="0.25">
      <c r="B2643" s="23" t="s">
        <v>42</v>
      </c>
      <c r="C2643" s="27" t="s">
        <v>2391</v>
      </c>
      <c r="D2643" s="27" t="s">
        <v>4169</v>
      </c>
      <c r="E2643" s="27">
        <v>300</v>
      </c>
      <c r="F2643" s="27">
        <v>54.771720000000002</v>
      </c>
      <c r="G2643" s="24" t="s">
        <v>2418</v>
      </c>
    </row>
    <row r="2644" spans="2:7" x14ac:dyDescent="0.25">
      <c r="B2644" s="23" t="s">
        <v>42</v>
      </c>
      <c r="C2644" s="27" t="s">
        <v>1533</v>
      </c>
      <c r="D2644" s="27" t="s">
        <v>4170</v>
      </c>
      <c r="E2644" s="27">
        <v>672</v>
      </c>
      <c r="F2644" s="27">
        <v>68.583515000000006</v>
      </c>
      <c r="G2644" s="24" t="s">
        <v>2418</v>
      </c>
    </row>
    <row r="2645" spans="2:7" x14ac:dyDescent="0.25">
      <c r="B2645" s="23" t="s">
        <v>42</v>
      </c>
      <c r="C2645" s="27" t="s">
        <v>1533</v>
      </c>
      <c r="D2645" s="27" t="s">
        <v>4171</v>
      </c>
      <c r="E2645" s="27">
        <v>588</v>
      </c>
      <c r="F2645" s="27">
        <v>64.154263999999998</v>
      </c>
      <c r="G2645" s="24" t="s">
        <v>2418</v>
      </c>
    </row>
    <row r="2646" spans="2:7" x14ac:dyDescent="0.25">
      <c r="B2646" s="23" t="s">
        <v>42</v>
      </c>
      <c r="C2646" s="27" t="s">
        <v>1533</v>
      </c>
      <c r="D2646" s="27" t="s">
        <v>1533</v>
      </c>
      <c r="E2646" s="27">
        <v>1638</v>
      </c>
      <c r="F2646" s="27">
        <v>107.070995</v>
      </c>
      <c r="G2646" s="24" t="s">
        <v>2418</v>
      </c>
    </row>
    <row r="2647" spans="2:7" x14ac:dyDescent="0.25">
      <c r="B2647" s="23" t="s">
        <v>42</v>
      </c>
      <c r="C2647" s="27" t="s">
        <v>1787</v>
      </c>
      <c r="D2647" s="27" t="s">
        <v>4172</v>
      </c>
      <c r="E2647" s="27">
        <v>570</v>
      </c>
      <c r="F2647" s="27">
        <v>58.478912000000001</v>
      </c>
      <c r="G2647" s="24" t="s">
        <v>2418</v>
      </c>
    </row>
    <row r="2648" spans="2:7" x14ac:dyDescent="0.25">
      <c r="B2648" s="23" t="s">
        <v>42</v>
      </c>
      <c r="C2648" s="27" t="s">
        <v>1787</v>
      </c>
      <c r="D2648" s="27" t="s">
        <v>4173</v>
      </c>
      <c r="E2648" s="27">
        <v>570</v>
      </c>
      <c r="F2648" s="27">
        <v>58.478912000000001</v>
      </c>
      <c r="G2648" s="24" t="s">
        <v>2418</v>
      </c>
    </row>
    <row r="2649" spans="2:7" x14ac:dyDescent="0.25">
      <c r="B2649" s="23" t="s">
        <v>42</v>
      </c>
      <c r="C2649" s="27" t="s">
        <v>1787</v>
      </c>
      <c r="D2649" s="27" t="s">
        <v>2753</v>
      </c>
      <c r="E2649" s="27">
        <v>600</v>
      </c>
      <c r="F2649" s="27">
        <v>59.997996999999998</v>
      </c>
      <c r="G2649" s="24" t="s">
        <v>2418</v>
      </c>
    </row>
    <row r="2650" spans="2:7" x14ac:dyDescent="0.25">
      <c r="B2650" s="23" t="s">
        <v>42</v>
      </c>
      <c r="C2650" s="27" t="s">
        <v>1787</v>
      </c>
      <c r="D2650" s="27" t="s">
        <v>1787</v>
      </c>
      <c r="E2650" s="27">
        <v>1182</v>
      </c>
      <c r="F2650" s="27">
        <v>84.208445999999995</v>
      </c>
      <c r="G2650" s="24" t="s">
        <v>2418</v>
      </c>
    </row>
    <row r="2651" spans="2:7" x14ac:dyDescent="0.25">
      <c r="B2651" s="23" t="s">
        <v>42</v>
      </c>
      <c r="C2651" s="27" t="s">
        <v>1793</v>
      </c>
      <c r="D2651" s="27" t="s">
        <v>4174</v>
      </c>
      <c r="E2651" s="27">
        <v>1034</v>
      </c>
      <c r="F2651" s="27">
        <v>106.645612</v>
      </c>
      <c r="G2651" s="24" t="s">
        <v>2418</v>
      </c>
    </row>
    <row r="2652" spans="2:7" x14ac:dyDescent="0.25">
      <c r="B2652" s="23" t="s">
        <v>42</v>
      </c>
      <c r="C2652" s="27" t="s">
        <v>1793</v>
      </c>
      <c r="D2652" s="27" t="s">
        <v>4175</v>
      </c>
      <c r="E2652" s="27">
        <v>506</v>
      </c>
      <c r="F2652" s="27">
        <v>74.604498000000007</v>
      </c>
      <c r="G2652" s="24" t="s">
        <v>2418</v>
      </c>
    </row>
    <row r="2653" spans="2:7" x14ac:dyDescent="0.25">
      <c r="B2653" s="23" t="s">
        <v>42</v>
      </c>
      <c r="C2653" s="27" t="s">
        <v>1793</v>
      </c>
      <c r="D2653" s="27" t="s">
        <v>4176</v>
      </c>
      <c r="E2653" s="27">
        <v>286</v>
      </c>
      <c r="F2653" s="27">
        <v>56.088742000000003</v>
      </c>
      <c r="G2653" s="24" t="s">
        <v>2418</v>
      </c>
    </row>
    <row r="2654" spans="2:7" x14ac:dyDescent="0.25">
      <c r="B2654" s="23" t="s">
        <v>42</v>
      </c>
      <c r="C2654" s="27" t="s">
        <v>1793</v>
      </c>
      <c r="D2654" s="27" t="s">
        <v>4177</v>
      </c>
      <c r="E2654" s="27">
        <v>1100</v>
      </c>
      <c r="F2654" s="27">
        <v>109.99632699999999</v>
      </c>
      <c r="G2654" s="24" t="s">
        <v>2418</v>
      </c>
    </row>
    <row r="2655" spans="2:7" x14ac:dyDescent="0.25">
      <c r="B2655" s="23" t="s">
        <v>42</v>
      </c>
      <c r="C2655" s="27" t="s">
        <v>1793</v>
      </c>
      <c r="D2655" s="27" t="s">
        <v>842</v>
      </c>
      <c r="E2655" s="27">
        <v>231</v>
      </c>
      <c r="F2655" s="27">
        <v>50.407992999999998</v>
      </c>
      <c r="G2655" s="24" t="s">
        <v>2418</v>
      </c>
    </row>
    <row r="2656" spans="2:7" x14ac:dyDescent="0.25">
      <c r="B2656" s="23" t="s">
        <v>42</v>
      </c>
      <c r="C2656" s="27" t="s">
        <v>1793</v>
      </c>
      <c r="D2656" s="27" t="s">
        <v>4178</v>
      </c>
      <c r="E2656" s="27">
        <v>1100</v>
      </c>
      <c r="F2656" s="27">
        <v>109.99632699999999</v>
      </c>
      <c r="G2656" s="24" t="s">
        <v>2418</v>
      </c>
    </row>
    <row r="2657" spans="2:7" x14ac:dyDescent="0.25">
      <c r="B2657" s="23" t="s">
        <v>42</v>
      </c>
      <c r="C2657" s="27" t="s">
        <v>1793</v>
      </c>
      <c r="D2657" s="27" t="s">
        <v>4179</v>
      </c>
      <c r="E2657" s="27">
        <v>1100</v>
      </c>
      <c r="F2657" s="27">
        <v>109.99632699999999</v>
      </c>
      <c r="G2657" s="24" t="s">
        <v>2418</v>
      </c>
    </row>
    <row r="2658" spans="2:7" x14ac:dyDescent="0.25">
      <c r="B2658" s="23" t="s">
        <v>42</v>
      </c>
      <c r="C2658" s="27" t="s">
        <v>1793</v>
      </c>
      <c r="D2658" s="27" t="s">
        <v>4180</v>
      </c>
      <c r="E2658" s="27">
        <v>110</v>
      </c>
      <c r="F2658" s="27">
        <v>34.784948999999997</v>
      </c>
      <c r="G2658" s="24" t="s">
        <v>2418</v>
      </c>
    </row>
    <row r="2659" spans="2:7" x14ac:dyDescent="0.25">
      <c r="B2659" s="23" t="s">
        <v>42</v>
      </c>
      <c r="C2659" s="27" t="s">
        <v>1793</v>
      </c>
      <c r="D2659" s="27" t="s">
        <v>4181</v>
      </c>
      <c r="E2659" s="27">
        <v>286</v>
      </c>
      <c r="F2659" s="27">
        <v>56.088742000000003</v>
      </c>
      <c r="G2659" s="24" t="s">
        <v>2418</v>
      </c>
    </row>
    <row r="2660" spans="2:7" x14ac:dyDescent="0.25">
      <c r="B2660" s="23" t="s">
        <v>42</v>
      </c>
      <c r="C2660" s="27" t="s">
        <v>1793</v>
      </c>
      <c r="D2660" s="27" t="s">
        <v>4182</v>
      </c>
      <c r="E2660" s="27">
        <v>1023</v>
      </c>
      <c r="F2660" s="27">
        <v>106.07686699999999</v>
      </c>
      <c r="G2660" s="24" t="s">
        <v>2418</v>
      </c>
    </row>
    <row r="2661" spans="2:7" x14ac:dyDescent="0.25">
      <c r="B2661" s="23" t="s">
        <v>42</v>
      </c>
      <c r="C2661" s="27" t="s">
        <v>1793</v>
      </c>
      <c r="D2661" s="27" t="s">
        <v>3208</v>
      </c>
      <c r="E2661" s="27">
        <v>1276</v>
      </c>
      <c r="F2661" s="27">
        <v>118.469031</v>
      </c>
      <c r="G2661" s="24" t="s">
        <v>2418</v>
      </c>
    </row>
    <row r="2662" spans="2:7" x14ac:dyDescent="0.25">
      <c r="B2662" s="23" t="s">
        <v>42</v>
      </c>
      <c r="C2662" s="27" t="s">
        <v>1793</v>
      </c>
      <c r="D2662" s="27" t="s">
        <v>1443</v>
      </c>
      <c r="E2662" s="27">
        <v>1078</v>
      </c>
      <c r="F2662" s="27">
        <v>108.890882</v>
      </c>
      <c r="G2662" s="24" t="s">
        <v>2418</v>
      </c>
    </row>
    <row r="2663" spans="2:7" x14ac:dyDescent="0.25">
      <c r="B2663" s="23" t="s">
        <v>42</v>
      </c>
      <c r="C2663" s="27" t="s">
        <v>1793</v>
      </c>
      <c r="D2663" s="27" t="s">
        <v>4183</v>
      </c>
      <c r="E2663" s="27">
        <v>1100</v>
      </c>
      <c r="F2663" s="27">
        <v>109.99632699999999</v>
      </c>
      <c r="G2663" s="24" t="s">
        <v>2418</v>
      </c>
    </row>
    <row r="2664" spans="2:7" x14ac:dyDescent="0.25">
      <c r="B2664" s="23" t="s">
        <v>42</v>
      </c>
      <c r="C2664" s="27" t="s">
        <v>1793</v>
      </c>
      <c r="D2664" s="27" t="s">
        <v>4184</v>
      </c>
      <c r="E2664" s="27">
        <v>1100</v>
      </c>
      <c r="F2664" s="27">
        <v>109.99632699999999</v>
      </c>
      <c r="G2664" s="24" t="s">
        <v>2418</v>
      </c>
    </row>
    <row r="2665" spans="2:7" x14ac:dyDescent="0.25">
      <c r="B2665" s="23" t="s">
        <v>42</v>
      </c>
      <c r="C2665" s="27" t="s">
        <v>1793</v>
      </c>
      <c r="D2665" s="27" t="s">
        <v>1793</v>
      </c>
      <c r="E2665" s="27">
        <v>1199</v>
      </c>
      <c r="F2665" s="27">
        <v>114.83918799999999</v>
      </c>
      <c r="G2665" s="24" t="s">
        <v>2418</v>
      </c>
    </row>
    <row r="2666" spans="2:7" x14ac:dyDescent="0.25">
      <c r="B2666" s="23" t="s">
        <v>42</v>
      </c>
      <c r="C2666" s="27" t="s">
        <v>1793</v>
      </c>
      <c r="D2666" s="27" t="s">
        <v>4185</v>
      </c>
      <c r="E2666" s="27">
        <v>1100</v>
      </c>
      <c r="F2666" s="27">
        <v>109.99632699999999</v>
      </c>
      <c r="G2666" s="24" t="s">
        <v>2418</v>
      </c>
    </row>
    <row r="2667" spans="2:7" x14ac:dyDescent="0.25">
      <c r="B2667" s="23" t="s">
        <v>42</v>
      </c>
      <c r="C2667" s="27" t="s">
        <v>1793</v>
      </c>
      <c r="D2667" s="27" t="s">
        <v>4139</v>
      </c>
      <c r="E2667" s="27">
        <v>1100</v>
      </c>
      <c r="F2667" s="27">
        <v>109.99632699999999</v>
      </c>
      <c r="G2667" s="24" t="s">
        <v>2418</v>
      </c>
    </row>
    <row r="2668" spans="2:7" x14ac:dyDescent="0.25">
      <c r="B2668" s="23" t="s">
        <v>42</v>
      </c>
      <c r="C2668" s="27" t="s">
        <v>1850</v>
      </c>
      <c r="D2668" s="27" t="s">
        <v>1093</v>
      </c>
      <c r="E2668" s="27">
        <v>891</v>
      </c>
      <c r="F2668" s="27">
        <v>89.545910000000006</v>
      </c>
      <c r="G2668" s="24" t="s">
        <v>2418</v>
      </c>
    </row>
    <row r="2669" spans="2:7" x14ac:dyDescent="0.25">
      <c r="B2669" s="23" t="s">
        <v>42</v>
      </c>
      <c r="C2669" s="27" t="s">
        <v>1850</v>
      </c>
      <c r="D2669" s="27" t="s">
        <v>4186</v>
      </c>
      <c r="E2669" s="27">
        <v>882</v>
      </c>
      <c r="F2669" s="27">
        <v>89.09254</v>
      </c>
      <c r="G2669" s="24" t="s">
        <v>2418</v>
      </c>
    </row>
    <row r="2670" spans="2:7" x14ac:dyDescent="0.25">
      <c r="B2670" s="23" t="s">
        <v>42</v>
      </c>
      <c r="C2670" s="27" t="s">
        <v>1850</v>
      </c>
      <c r="D2670" s="27" t="s">
        <v>4187</v>
      </c>
      <c r="E2670" s="27">
        <v>585</v>
      </c>
      <c r="F2670" s="27">
        <v>72.558753999999993</v>
      </c>
      <c r="G2670" s="24" t="s">
        <v>2418</v>
      </c>
    </row>
    <row r="2671" spans="2:7" x14ac:dyDescent="0.25">
      <c r="B2671" s="23" t="s">
        <v>42</v>
      </c>
      <c r="C2671" s="27" t="s">
        <v>1850</v>
      </c>
      <c r="D2671" s="27" t="s">
        <v>4188</v>
      </c>
      <c r="E2671" s="27">
        <v>792</v>
      </c>
      <c r="F2671" s="27">
        <v>84.425005999999996</v>
      </c>
      <c r="G2671" s="24" t="s">
        <v>2418</v>
      </c>
    </row>
    <row r="2672" spans="2:7" x14ac:dyDescent="0.25">
      <c r="B2672" s="23" t="s">
        <v>42</v>
      </c>
      <c r="C2672" s="27" t="s">
        <v>1850</v>
      </c>
      <c r="D2672" s="27" t="s">
        <v>4189</v>
      </c>
      <c r="E2672" s="27">
        <v>333</v>
      </c>
      <c r="F2672" s="27">
        <v>54.744197999999997</v>
      </c>
      <c r="G2672" s="24" t="s">
        <v>2418</v>
      </c>
    </row>
    <row r="2673" spans="2:7" x14ac:dyDescent="0.25">
      <c r="B2673" s="23" t="s">
        <v>42</v>
      </c>
      <c r="C2673" s="27" t="s">
        <v>1850</v>
      </c>
      <c r="D2673" s="27" t="s">
        <v>1461</v>
      </c>
      <c r="E2673" s="27">
        <v>621</v>
      </c>
      <c r="F2673" s="27">
        <v>74.757900000000006</v>
      </c>
      <c r="G2673" s="24" t="s">
        <v>2418</v>
      </c>
    </row>
    <row r="2674" spans="2:7" x14ac:dyDescent="0.25">
      <c r="B2674" s="23" t="s">
        <v>42</v>
      </c>
      <c r="C2674" s="27" t="s">
        <v>1850</v>
      </c>
      <c r="D2674" s="27" t="s">
        <v>4190</v>
      </c>
      <c r="E2674" s="27">
        <v>774</v>
      </c>
      <c r="F2674" s="27">
        <v>83.460173999999995</v>
      </c>
      <c r="G2674" s="24" t="s">
        <v>2418</v>
      </c>
    </row>
    <row r="2675" spans="2:7" x14ac:dyDescent="0.25">
      <c r="B2675" s="23" t="s">
        <v>42</v>
      </c>
      <c r="C2675" s="27" t="s">
        <v>1850</v>
      </c>
      <c r="D2675" s="27" t="s">
        <v>3995</v>
      </c>
      <c r="E2675" s="27">
        <v>873</v>
      </c>
      <c r="F2675" s="27">
        <v>88.636849999999995</v>
      </c>
      <c r="G2675" s="24" t="s">
        <v>2418</v>
      </c>
    </row>
    <row r="2676" spans="2:7" x14ac:dyDescent="0.25">
      <c r="B2676" s="23" t="s">
        <v>42</v>
      </c>
      <c r="C2676" s="27" t="s">
        <v>1850</v>
      </c>
      <c r="D2676" s="27" t="s">
        <v>4191</v>
      </c>
      <c r="E2676" s="27">
        <v>855</v>
      </c>
      <c r="F2676" s="27">
        <v>87.718367999999998</v>
      </c>
      <c r="G2676" s="24" t="s">
        <v>2418</v>
      </c>
    </row>
    <row r="2677" spans="2:7" x14ac:dyDescent="0.25">
      <c r="B2677" s="23" t="s">
        <v>42</v>
      </c>
      <c r="C2677" s="27" t="s">
        <v>1854</v>
      </c>
      <c r="D2677" s="27" t="s">
        <v>4192</v>
      </c>
      <c r="E2677" s="27">
        <v>900</v>
      </c>
      <c r="F2677" s="27">
        <v>89.996994999999998</v>
      </c>
      <c r="G2677" s="24" t="s">
        <v>2418</v>
      </c>
    </row>
    <row r="2678" spans="2:7" x14ac:dyDescent="0.25">
      <c r="B2678" s="23" t="s">
        <v>42</v>
      </c>
      <c r="C2678" s="27" t="s">
        <v>1854</v>
      </c>
      <c r="D2678" s="27" t="s">
        <v>4193</v>
      </c>
      <c r="E2678" s="27">
        <v>1782</v>
      </c>
      <c r="F2678" s="27">
        <v>126.632811</v>
      </c>
      <c r="G2678" s="24" t="s">
        <v>2418</v>
      </c>
    </row>
    <row r="2679" spans="2:7" x14ac:dyDescent="0.25">
      <c r="B2679" s="23" t="s">
        <v>42</v>
      </c>
      <c r="C2679" s="27" t="s">
        <v>1854</v>
      </c>
      <c r="D2679" s="27" t="s">
        <v>4194</v>
      </c>
      <c r="E2679" s="27">
        <v>900</v>
      </c>
      <c r="F2679" s="27">
        <v>89.996994999999998</v>
      </c>
      <c r="G2679" s="24" t="s">
        <v>2418</v>
      </c>
    </row>
    <row r="2680" spans="2:7" x14ac:dyDescent="0.25">
      <c r="B2680" s="23" t="s">
        <v>42</v>
      </c>
      <c r="C2680" s="27" t="s">
        <v>1854</v>
      </c>
      <c r="D2680" s="27" t="s">
        <v>4195</v>
      </c>
      <c r="E2680" s="27">
        <v>891</v>
      </c>
      <c r="F2680" s="27">
        <v>89.545910000000006</v>
      </c>
      <c r="G2680" s="24" t="s">
        <v>2418</v>
      </c>
    </row>
    <row r="2681" spans="2:7" x14ac:dyDescent="0.25">
      <c r="B2681" s="23" t="s">
        <v>42</v>
      </c>
      <c r="C2681" s="27" t="s">
        <v>1854</v>
      </c>
      <c r="D2681" s="27" t="s">
        <v>4196</v>
      </c>
      <c r="E2681" s="27">
        <v>846</v>
      </c>
      <c r="F2681" s="27">
        <v>87.255500999999995</v>
      </c>
      <c r="G2681" s="24" t="s">
        <v>2418</v>
      </c>
    </row>
    <row r="2682" spans="2:7" x14ac:dyDescent="0.25">
      <c r="B2682" s="23" t="s">
        <v>42</v>
      </c>
      <c r="C2682" s="27" t="s">
        <v>1854</v>
      </c>
      <c r="D2682" s="27" t="s">
        <v>4197</v>
      </c>
      <c r="E2682" s="27">
        <v>1737</v>
      </c>
      <c r="F2682" s="27">
        <v>125.023899</v>
      </c>
      <c r="G2682" s="24" t="s">
        <v>2418</v>
      </c>
    </row>
    <row r="2683" spans="2:7" x14ac:dyDescent="0.25">
      <c r="B2683" s="23" t="s">
        <v>42</v>
      </c>
      <c r="C2683" s="27" t="s">
        <v>1854</v>
      </c>
      <c r="D2683" s="27" t="s">
        <v>2733</v>
      </c>
      <c r="E2683" s="27">
        <v>900</v>
      </c>
      <c r="F2683" s="27">
        <v>89.996994999999998</v>
      </c>
      <c r="G2683" s="24" t="s">
        <v>2418</v>
      </c>
    </row>
    <row r="2684" spans="2:7" x14ac:dyDescent="0.25">
      <c r="B2684" s="23" t="s">
        <v>42</v>
      </c>
      <c r="C2684" s="27" t="s">
        <v>1854</v>
      </c>
      <c r="D2684" s="27" t="s">
        <v>4198</v>
      </c>
      <c r="E2684" s="27">
        <v>495</v>
      </c>
      <c r="F2684" s="27">
        <v>66.744570999999993</v>
      </c>
      <c r="G2684" s="24" t="s">
        <v>2418</v>
      </c>
    </row>
    <row r="2685" spans="2:7" x14ac:dyDescent="0.25">
      <c r="B2685" s="23" t="s">
        <v>42</v>
      </c>
      <c r="C2685" s="27" t="s">
        <v>1854</v>
      </c>
      <c r="D2685" s="27" t="s">
        <v>4199</v>
      </c>
      <c r="E2685" s="27">
        <v>900</v>
      </c>
      <c r="F2685" s="27">
        <v>89.996994999999998</v>
      </c>
      <c r="G2685" s="24" t="s">
        <v>2418</v>
      </c>
    </row>
    <row r="2686" spans="2:7" x14ac:dyDescent="0.25">
      <c r="B2686" s="23" t="s">
        <v>42</v>
      </c>
      <c r="C2686" s="27" t="s">
        <v>1854</v>
      </c>
      <c r="D2686" s="27" t="s">
        <v>4200</v>
      </c>
      <c r="E2686" s="27">
        <v>1836</v>
      </c>
      <c r="F2686" s="27">
        <v>128.536911</v>
      </c>
      <c r="G2686" s="24" t="s">
        <v>2418</v>
      </c>
    </row>
    <row r="2687" spans="2:7" x14ac:dyDescent="0.25">
      <c r="B2687" s="23" t="s">
        <v>42</v>
      </c>
      <c r="C2687" s="27" t="s">
        <v>1854</v>
      </c>
      <c r="D2687" s="27" t="s">
        <v>1015</v>
      </c>
      <c r="E2687" s="27">
        <v>900</v>
      </c>
      <c r="F2687" s="27">
        <v>89.996994999999998</v>
      </c>
      <c r="G2687" s="24" t="s">
        <v>2418</v>
      </c>
    </row>
    <row r="2688" spans="2:7" x14ac:dyDescent="0.25">
      <c r="B2688" s="23" t="s">
        <v>42</v>
      </c>
      <c r="C2688" s="27" t="s">
        <v>1854</v>
      </c>
      <c r="D2688" s="27" t="s">
        <v>4201</v>
      </c>
      <c r="E2688" s="27">
        <v>873</v>
      </c>
      <c r="F2688" s="27">
        <v>88.636849999999995</v>
      </c>
      <c r="G2688" s="24" t="s">
        <v>2418</v>
      </c>
    </row>
    <row r="2689" spans="2:7" x14ac:dyDescent="0.25">
      <c r="B2689" s="23" t="s">
        <v>42</v>
      </c>
      <c r="C2689" s="27" t="s">
        <v>1854</v>
      </c>
      <c r="D2689" s="27" t="s">
        <v>4202</v>
      </c>
      <c r="E2689" s="27">
        <v>891</v>
      </c>
      <c r="F2689" s="27">
        <v>89.545910000000006</v>
      </c>
      <c r="G2689" s="24" t="s">
        <v>2418</v>
      </c>
    </row>
    <row r="2690" spans="2:7" x14ac:dyDescent="0.25">
      <c r="B2690" s="23" t="s">
        <v>42</v>
      </c>
      <c r="C2690" s="27" t="s">
        <v>1854</v>
      </c>
      <c r="D2690" s="27" t="s">
        <v>4203</v>
      </c>
      <c r="E2690" s="27">
        <v>495</v>
      </c>
      <c r="F2690" s="27">
        <v>66.744570999999993</v>
      </c>
      <c r="G2690" s="24" t="s">
        <v>2418</v>
      </c>
    </row>
    <row r="2691" spans="2:7" x14ac:dyDescent="0.25">
      <c r="B2691" s="23" t="s">
        <v>42</v>
      </c>
      <c r="C2691" s="27" t="s">
        <v>1854</v>
      </c>
      <c r="D2691" s="27" t="s">
        <v>4204</v>
      </c>
      <c r="E2691" s="27">
        <v>558</v>
      </c>
      <c r="F2691" s="27">
        <v>70.864613000000006</v>
      </c>
      <c r="G2691" s="24" t="s">
        <v>2418</v>
      </c>
    </row>
    <row r="2692" spans="2:7" x14ac:dyDescent="0.25">
      <c r="B2692" s="23" t="s">
        <v>42</v>
      </c>
      <c r="C2692" s="27" t="s">
        <v>1854</v>
      </c>
      <c r="D2692" s="27" t="s">
        <v>1178</v>
      </c>
      <c r="E2692" s="27">
        <v>72</v>
      </c>
      <c r="F2692" s="27">
        <v>25.455784000000001</v>
      </c>
      <c r="G2692" s="24" t="s">
        <v>2418</v>
      </c>
    </row>
    <row r="2693" spans="2:7" x14ac:dyDescent="0.25">
      <c r="B2693" s="23" t="s">
        <v>42</v>
      </c>
      <c r="C2693" s="27" t="s">
        <v>1854</v>
      </c>
      <c r="D2693" s="27" t="s">
        <v>1362</v>
      </c>
      <c r="E2693" s="27">
        <v>900</v>
      </c>
      <c r="F2693" s="27">
        <v>89.996994999999998</v>
      </c>
      <c r="G2693" s="24" t="s">
        <v>2418</v>
      </c>
    </row>
    <row r="2694" spans="2:7" x14ac:dyDescent="0.25">
      <c r="B2694" s="23" t="s">
        <v>42</v>
      </c>
      <c r="C2694" s="27" t="s">
        <v>1854</v>
      </c>
      <c r="D2694" s="27" t="s">
        <v>4205</v>
      </c>
      <c r="E2694" s="27">
        <v>900</v>
      </c>
      <c r="F2694" s="27">
        <v>89.996994999999998</v>
      </c>
      <c r="G2694" s="24" t="s">
        <v>2418</v>
      </c>
    </row>
    <row r="2695" spans="2:7" x14ac:dyDescent="0.25">
      <c r="B2695" s="23" t="s">
        <v>42</v>
      </c>
      <c r="C2695" s="27" t="s">
        <v>1854</v>
      </c>
      <c r="D2695" s="27" t="s">
        <v>1793</v>
      </c>
      <c r="E2695" s="27">
        <v>864</v>
      </c>
      <c r="F2695" s="27">
        <v>88.178804999999997</v>
      </c>
      <c r="G2695" s="24" t="s">
        <v>2418</v>
      </c>
    </row>
    <row r="2696" spans="2:7" x14ac:dyDescent="0.25">
      <c r="B2696" s="23" t="s">
        <v>42</v>
      </c>
      <c r="C2696" s="27" t="s">
        <v>1854</v>
      </c>
      <c r="D2696" s="27" t="s">
        <v>4206</v>
      </c>
      <c r="E2696" s="27">
        <v>891</v>
      </c>
      <c r="F2696" s="27">
        <v>89.545910000000006</v>
      </c>
      <c r="G2696" s="24" t="s">
        <v>2418</v>
      </c>
    </row>
    <row r="2697" spans="2:7" x14ac:dyDescent="0.25">
      <c r="B2697" s="23" t="s">
        <v>42</v>
      </c>
      <c r="C2697" s="27" t="s">
        <v>1854</v>
      </c>
      <c r="D2697" s="27" t="s">
        <v>4207</v>
      </c>
      <c r="E2697" s="27">
        <v>2070</v>
      </c>
      <c r="F2697" s="27">
        <v>136.48121599999999</v>
      </c>
      <c r="G2697" s="24" t="s">
        <v>2418</v>
      </c>
    </row>
    <row r="2698" spans="2:7" x14ac:dyDescent="0.25">
      <c r="B2698" s="23" t="s">
        <v>42</v>
      </c>
      <c r="C2698" s="27" t="s">
        <v>1861</v>
      </c>
      <c r="D2698" s="27" t="s">
        <v>881</v>
      </c>
      <c r="E2698" s="27">
        <v>392</v>
      </c>
      <c r="F2698" s="27">
        <v>39.596684000000003</v>
      </c>
      <c r="G2698" s="24" t="s">
        <v>2418</v>
      </c>
    </row>
    <row r="2699" spans="2:7" x14ac:dyDescent="0.25">
      <c r="B2699" s="23" t="s">
        <v>42</v>
      </c>
      <c r="C2699" s="27" t="s">
        <v>1861</v>
      </c>
      <c r="D2699" s="27" t="s">
        <v>1861</v>
      </c>
      <c r="E2699" s="27">
        <v>788</v>
      </c>
      <c r="F2699" s="27">
        <v>56.138964000000001</v>
      </c>
      <c r="G2699" s="24" t="s">
        <v>2418</v>
      </c>
    </row>
    <row r="2700" spans="2:7" x14ac:dyDescent="0.25">
      <c r="B2700" s="23" t="s">
        <v>42</v>
      </c>
      <c r="C2700" s="27" t="s">
        <v>1863</v>
      </c>
      <c r="D2700" s="27" t="s">
        <v>4208</v>
      </c>
      <c r="E2700" s="27">
        <v>441</v>
      </c>
      <c r="F2700" s="27">
        <v>62.998980000000003</v>
      </c>
      <c r="G2700" s="24" t="s">
        <v>2418</v>
      </c>
    </row>
    <row r="2701" spans="2:7" x14ac:dyDescent="0.25">
      <c r="B2701" s="23" t="s">
        <v>42</v>
      </c>
      <c r="C2701" s="27" t="s">
        <v>1863</v>
      </c>
      <c r="D2701" s="27" t="s">
        <v>4209</v>
      </c>
      <c r="E2701" s="27">
        <v>180</v>
      </c>
      <c r="F2701" s="27">
        <v>40.248966000000003</v>
      </c>
      <c r="G2701" s="24" t="s">
        <v>2418</v>
      </c>
    </row>
    <row r="2702" spans="2:7" x14ac:dyDescent="0.25">
      <c r="B2702" s="23" t="s">
        <v>42</v>
      </c>
      <c r="C2702" s="27" t="s">
        <v>1863</v>
      </c>
      <c r="D2702" s="27" t="s">
        <v>4210</v>
      </c>
      <c r="E2702" s="27">
        <v>873</v>
      </c>
      <c r="F2702" s="27">
        <v>88.636849999999995</v>
      </c>
      <c r="G2702" s="24" t="s">
        <v>2418</v>
      </c>
    </row>
    <row r="2703" spans="2:7" x14ac:dyDescent="0.25">
      <c r="B2703" s="23" t="s">
        <v>42</v>
      </c>
      <c r="C2703" s="27" t="s">
        <v>1863</v>
      </c>
      <c r="D2703" s="27" t="s">
        <v>4211</v>
      </c>
      <c r="E2703" s="27">
        <v>882</v>
      </c>
      <c r="F2703" s="27">
        <v>89.09254</v>
      </c>
      <c r="G2703" s="24" t="s">
        <v>2418</v>
      </c>
    </row>
    <row r="2704" spans="2:7" x14ac:dyDescent="0.25">
      <c r="B2704" s="23" t="s">
        <v>42</v>
      </c>
      <c r="C2704" s="27" t="s">
        <v>1863</v>
      </c>
      <c r="D2704" s="27" t="s">
        <v>4212</v>
      </c>
      <c r="E2704" s="27">
        <v>882</v>
      </c>
      <c r="F2704" s="27">
        <v>89.09254</v>
      </c>
      <c r="G2704" s="24" t="s">
        <v>2418</v>
      </c>
    </row>
    <row r="2705" spans="2:7" x14ac:dyDescent="0.25">
      <c r="B2705" s="23" t="s">
        <v>42</v>
      </c>
      <c r="C2705" s="27" t="s">
        <v>1863</v>
      </c>
      <c r="D2705" s="27" t="s">
        <v>4213</v>
      </c>
      <c r="E2705" s="27">
        <v>900</v>
      </c>
      <c r="F2705" s="27">
        <v>89.996994999999998</v>
      </c>
      <c r="G2705" s="24" t="s">
        <v>2418</v>
      </c>
    </row>
    <row r="2706" spans="2:7" x14ac:dyDescent="0.25">
      <c r="B2706" s="23" t="s">
        <v>42</v>
      </c>
      <c r="C2706" s="27" t="s">
        <v>1863</v>
      </c>
      <c r="D2706" s="27" t="s">
        <v>4214</v>
      </c>
      <c r="E2706" s="27">
        <v>873</v>
      </c>
      <c r="F2706" s="27">
        <v>88.636849999999995</v>
      </c>
      <c r="G2706" s="24" t="s">
        <v>2418</v>
      </c>
    </row>
    <row r="2707" spans="2:7" x14ac:dyDescent="0.25">
      <c r="B2707" s="23" t="s">
        <v>42</v>
      </c>
      <c r="C2707" s="27" t="s">
        <v>1863</v>
      </c>
      <c r="D2707" s="27" t="s">
        <v>4215</v>
      </c>
      <c r="E2707" s="27">
        <v>900</v>
      </c>
      <c r="F2707" s="27">
        <v>89.996994999999998</v>
      </c>
      <c r="G2707" s="24" t="s">
        <v>2418</v>
      </c>
    </row>
    <row r="2708" spans="2:7" x14ac:dyDescent="0.25">
      <c r="B2708" s="23" t="s">
        <v>42</v>
      </c>
      <c r="C2708" s="27" t="s">
        <v>1863</v>
      </c>
      <c r="D2708" s="27" t="s">
        <v>1863</v>
      </c>
      <c r="E2708" s="27">
        <v>1737</v>
      </c>
      <c r="F2708" s="27">
        <v>125.023899</v>
      </c>
      <c r="G2708" s="24" t="s">
        <v>2418</v>
      </c>
    </row>
    <row r="2709" spans="2:7" x14ac:dyDescent="0.25">
      <c r="B2709" s="23" t="s">
        <v>42</v>
      </c>
      <c r="C2709" s="27" t="s">
        <v>1864</v>
      </c>
      <c r="D2709" s="27" t="s">
        <v>3887</v>
      </c>
      <c r="E2709" s="27">
        <v>900</v>
      </c>
      <c r="F2709" s="27">
        <v>89.996994999999998</v>
      </c>
      <c r="G2709" s="24" t="s">
        <v>2418</v>
      </c>
    </row>
    <row r="2710" spans="2:7" x14ac:dyDescent="0.25">
      <c r="B2710" s="23" t="s">
        <v>42</v>
      </c>
      <c r="C2710" s="27" t="s">
        <v>1864</v>
      </c>
      <c r="D2710" s="27" t="s">
        <v>4216</v>
      </c>
      <c r="E2710" s="27">
        <v>900</v>
      </c>
      <c r="F2710" s="27">
        <v>89.996994999999998</v>
      </c>
      <c r="G2710" s="24" t="s">
        <v>2418</v>
      </c>
    </row>
    <row r="2711" spans="2:7" x14ac:dyDescent="0.25">
      <c r="B2711" s="23" t="s">
        <v>42</v>
      </c>
      <c r="C2711" s="27" t="s">
        <v>1864</v>
      </c>
      <c r="D2711" s="27" t="s">
        <v>4217</v>
      </c>
      <c r="E2711" s="27">
        <v>891</v>
      </c>
      <c r="F2711" s="27">
        <v>89.545910000000006</v>
      </c>
      <c r="G2711" s="24" t="s">
        <v>2418</v>
      </c>
    </row>
    <row r="2712" spans="2:7" x14ac:dyDescent="0.25">
      <c r="B2712" s="23" t="s">
        <v>42</v>
      </c>
      <c r="C2712" s="27" t="s">
        <v>1864</v>
      </c>
      <c r="D2712" s="27" t="s">
        <v>4218</v>
      </c>
      <c r="E2712" s="27">
        <v>882</v>
      </c>
      <c r="F2712" s="27">
        <v>89.09254</v>
      </c>
      <c r="G2712" s="24" t="s">
        <v>2418</v>
      </c>
    </row>
    <row r="2713" spans="2:7" x14ac:dyDescent="0.25">
      <c r="B2713" s="23" t="s">
        <v>42</v>
      </c>
      <c r="C2713" s="27" t="s">
        <v>1864</v>
      </c>
      <c r="D2713" s="27" t="s">
        <v>4219</v>
      </c>
      <c r="E2713" s="27">
        <v>441</v>
      </c>
      <c r="F2713" s="27">
        <v>62.998980000000003</v>
      </c>
      <c r="G2713" s="24" t="s">
        <v>2418</v>
      </c>
    </row>
    <row r="2714" spans="2:7" x14ac:dyDescent="0.25">
      <c r="B2714" s="23" t="s">
        <v>42</v>
      </c>
      <c r="C2714" s="27" t="s">
        <v>1864</v>
      </c>
      <c r="D2714" s="27" t="s">
        <v>4220</v>
      </c>
      <c r="E2714" s="27">
        <v>864</v>
      </c>
      <c r="F2714" s="27">
        <v>88.178804999999997</v>
      </c>
      <c r="G2714" s="24" t="s">
        <v>2418</v>
      </c>
    </row>
    <row r="2715" spans="2:7" x14ac:dyDescent="0.25">
      <c r="B2715" s="23" t="s">
        <v>42</v>
      </c>
      <c r="C2715" s="27" t="s">
        <v>1864</v>
      </c>
      <c r="D2715" s="27" t="s">
        <v>2465</v>
      </c>
      <c r="E2715" s="27">
        <v>882</v>
      </c>
      <c r="F2715" s="27">
        <v>89.09254</v>
      </c>
      <c r="G2715" s="24" t="s">
        <v>2418</v>
      </c>
    </row>
    <row r="2716" spans="2:7" x14ac:dyDescent="0.25">
      <c r="B2716" s="23" t="s">
        <v>42</v>
      </c>
      <c r="C2716" s="27" t="s">
        <v>1864</v>
      </c>
      <c r="D2716" s="27" t="s">
        <v>4221</v>
      </c>
      <c r="E2716" s="27">
        <v>468</v>
      </c>
      <c r="F2716" s="27">
        <v>64.898807000000005</v>
      </c>
      <c r="G2716" s="24" t="s">
        <v>2418</v>
      </c>
    </row>
    <row r="2717" spans="2:7" x14ac:dyDescent="0.25">
      <c r="B2717" s="23" t="s">
        <v>42</v>
      </c>
      <c r="C2717" s="27" t="s">
        <v>1864</v>
      </c>
      <c r="D2717" s="27" t="s">
        <v>4222</v>
      </c>
      <c r="E2717" s="27">
        <v>369</v>
      </c>
      <c r="F2717" s="27">
        <v>57.627341000000001</v>
      </c>
      <c r="G2717" s="24" t="s">
        <v>2418</v>
      </c>
    </row>
    <row r="2718" spans="2:7" x14ac:dyDescent="0.25">
      <c r="B2718" s="23" t="s">
        <v>42</v>
      </c>
      <c r="C2718" s="27" t="s">
        <v>1864</v>
      </c>
      <c r="D2718" s="27" t="s">
        <v>4223</v>
      </c>
      <c r="E2718" s="27">
        <v>837</v>
      </c>
      <c r="F2718" s="27">
        <v>86.790164000000004</v>
      </c>
      <c r="G2718" s="24" t="s">
        <v>2418</v>
      </c>
    </row>
    <row r="2719" spans="2:7" x14ac:dyDescent="0.25">
      <c r="B2719" s="23" t="s">
        <v>42</v>
      </c>
      <c r="C2719" s="27" t="s">
        <v>1864</v>
      </c>
      <c r="D2719" s="27" t="s">
        <v>4224</v>
      </c>
      <c r="E2719" s="27">
        <v>162</v>
      </c>
      <c r="F2719" s="27">
        <v>38.183546999999997</v>
      </c>
      <c r="G2719" s="24" t="s">
        <v>2418</v>
      </c>
    </row>
    <row r="2720" spans="2:7" x14ac:dyDescent="0.25">
      <c r="B2720" s="23" t="s">
        <v>42</v>
      </c>
      <c r="C2720" s="27" t="s">
        <v>1864</v>
      </c>
      <c r="D2720" s="27" t="s">
        <v>1510</v>
      </c>
      <c r="E2720" s="27">
        <v>900</v>
      </c>
      <c r="F2720" s="27">
        <v>89.996994999999998</v>
      </c>
      <c r="G2720" s="24" t="s">
        <v>2418</v>
      </c>
    </row>
    <row r="2721" spans="2:7" x14ac:dyDescent="0.25">
      <c r="B2721" s="23" t="s">
        <v>42</v>
      </c>
      <c r="C2721" s="27" t="s">
        <v>1864</v>
      </c>
      <c r="D2721" s="27" t="s">
        <v>4225</v>
      </c>
      <c r="E2721" s="27">
        <v>846</v>
      </c>
      <c r="F2721" s="27">
        <v>87.255500999999995</v>
      </c>
      <c r="G2721" s="24" t="s">
        <v>2418</v>
      </c>
    </row>
    <row r="2722" spans="2:7" x14ac:dyDescent="0.25">
      <c r="B2722" s="23" t="s">
        <v>42</v>
      </c>
      <c r="C2722" s="27" t="s">
        <v>1864</v>
      </c>
      <c r="D2722" s="27" t="s">
        <v>2663</v>
      </c>
      <c r="E2722" s="27">
        <v>504</v>
      </c>
      <c r="F2722" s="27">
        <v>67.348584000000002</v>
      </c>
      <c r="G2722" s="24" t="s">
        <v>2418</v>
      </c>
    </row>
    <row r="2723" spans="2:7" x14ac:dyDescent="0.25">
      <c r="B2723" s="23" t="s">
        <v>42</v>
      </c>
      <c r="C2723" s="27" t="s">
        <v>1864</v>
      </c>
      <c r="D2723" s="27" t="s">
        <v>4226</v>
      </c>
      <c r="E2723" s="27">
        <v>864</v>
      </c>
      <c r="F2723" s="27">
        <v>88.178804999999997</v>
      </c>
      <c r="G2723" s="24" t="s">
        <v>2418</v>
      </c>
    </row>
    <row r="2724" spans="2:7" x14ac:dyDescent="0.25">
      <c r="B2724" s="23" t="s">
        <v>42</v>
      </c>
      <c r="C2724" s="27" t="s">
        <v>1864</v>
      </c>
      <c r="D2724" s="27" t="s">
        <v>4227</v>
      </c>
      <c r="E2724" s="27">
        <v>1107</v>
      </c>
      <c r="F2724" s="27">
        <v>99.810721999999998</v>
      </c>
      <c r="G2724" s="24" t="s">
        <v>2418</v>
      </c>
    </row>
    <row r="2725" spans="2:7" x14ac:dyDescent="0.25">
      <c r="B2725" s="23" t="s">
        <v>42</v>
      </c>
      <c r="C2725" s="27" t="s">
        <v>1864</v>
      </c>
      <c r="D2725" s="27" t="s">
        <v>4228</v>
      </c>
      <c r="E2725" s="27">
        <v>819</v>
      </c>
      <c r="F2725" s="27">
        <v>85.851922000000002</v>
      </c>
      <c r="G2725" s="24" t="s">
        <v>2418</v>
      </c>
    </row>
    <row r="2726" spans="2:7" x14ac:dyDescent="0.25">
      <c r="B2726" s="23" t="s">
        <v>42</v>
      </c>
      <c r="C2726" s="27" t="s">
        <v>1864</v>
      </c>
      <c r="D2726" s="27" t="s">
        <v>1864</v>
      </c>
      <c r="E2726" s="27">
        <v>2637</v>
      </c>
      <c r="F2726" s="27">
        <v>154.04001299999999</v>
      </c>
      <c r="G2726" s="24" t="s">
        <v>2415</v>
      </c>
    </row>
    <row r="2727" spans="2:7" x14ac:dyDescent="0.25">
      <c r="B2727" s="23" t="s">
        <v>42</v>
      </c>
      <c r="C2727" s="27" t="s">
        <v>1867</v>
      </c>
      <c r="D2727" s="27" t="s">
        <v>4229</v>
      </c>
      <c r="E2727" s="27">
        <v>720</v>
      </c>
      <c r="F2727" s="27">
        <v>75.892386000000002</v>
      </c>
      <c r="G2727" s="24" t="s">
        <v>2418</v>
      </c>
    </row>
    <row r="2728" spans="2:7" x14ac:dyDescent="0.25">
      <c r="B2728" s="23" t="s">
        <v>42</v>
      </c>
      <c r="C2728" s="27" t="s">
        <v>1867</v>
      </c>
      <c r="D2728" s="27" t="s">
        <v>4230</v>
      </c>
      <c r="E2728" s="27">
        <v>792</v>
      </c>
      <c r="F2728" s="27">
        <v>79.596363999999994</v>
      </c>
      <c r="G2728" s="24" t="s">
        <v>2418</v>
      </c>
    </row>
    <row r="2729" spans="2:7" x14ac:dyDescent="0.25">
      <c r="B2729" s="23" t="s">
        <v>42</v>
      </c>
      <c r="C2729" s="27" t="s">
        <v>1867</v>
      </c>
      <c r="D2729" s="27" t="s">
        <v>4231</v>
      </c>
      <c r="E2729" s="27">
        <v>760</v>
      </c>
      <c r="F2729" s="27">
        <v>77.971883000000005</v>
      </c>
      <c r="G2729" s="24" t="s">
        <v>2418</v>
      </c>
    </row>
    <row r="2730" spans="2:7" x14ac:dyDescent="0.25">
      <c r="B2730" s="23" t="s">
        <v>42</v>
      </c>
      <c r="C2730" s="27" t="s">
        <v>1867</v>
      </c>
      <c r="D2730" s="27" t="s">
        <v>4232</v>
      </c>
      <c r="E2730" s="27">
        <v>1560</v>
      </c>
      <c r="F2730" s="27">
        <v>111.706611</v>
      </c>
      <c r="G2730" s="24" t="s">
        <v>2418</v>
      </c>
    </row>
    <row r="2731" spans="2:7" x14ac:dyDescent="0.25">
      <c r="B2731" s="23" t="s">
        <v>42</v>
      </c>
      <c r="C2731" s="27" t="s">
        <v>1867</v>
      </c>
      <c r="D2731" s="27" t="s">
        <v>4233</v>
      </c>
      <c r="E2731" s="27">
        <v>752</v>
      </c>
      <c r="F2731" s="27">
        <v>77.560445000000001</v>
      </c>
      <c r="G2731" s="24" t="s">
        <v>2418</v>
      </c>
    </row>
    <row r="2732" spans="2:7" x14ac:dyDescent="0.25">
      <c r="B2732" s="23" t="s">
        <v>42</v>
      </c>
      <c r="C2732" s="27" t="s">
        <v>1867</v>
      </c>
      <c r="D2732" s="27" t="s">
        <v>4234</v>
      </c>
      <c r="E2732" s="27">
        <v>800</v>
      </c>
      <c r="F2732" s="27">
        <v>79.997328999999993</v>
      </c>
      <c r="G2732" s="24" t="s">
        <v>2418</v>
      </c>
    </row>
    <row r="2733" spans="2:7" x14ac:dyDescent="0.25">
      <c r="B2733" s="23" t="s">
        <v>42</v>
      </c>
      <c r="C2733" s="27" t="s">
        <v>1867</v>
      </c>
      <c r="D2733" s="27" t="s">
        <v>4235</v>
      </c>
      <c r="E2733" s="27">
        <v>800</v>
      </c>
      <c r="F2733" s="27">
        <v>79.997328999999993</v>
      </c>
      <c r="G2733" s="24" t="s">
        <v>2418</v>
      </c>
    </row>
    <row r="2734" spans="2:7" x14ac:dyDescent="0.25">
      <c r="B2734" s="23" t="s">
        <v>42</v>
      </c>
      <c r="C2734" s="27" t="s">
        <v>1867</v>
      </c>
      <c r="D2734" s="27" t="s">
        <v>4236</v>
      </c>
      <c r="E2734" s="27">
        <v>760</v>
      </c>
      <c r="F2734" s="27">
        <v>77.971883000000005</v>
      </c>
      <c r="G2734" s="24" t="s">
        <v>2418</v>
      </c>
    </row>
    <row r="2735" spans="2:7" x14ac:dyDescent="0.25">
      <c r="B2735" s="23" t="s">
        <v>42</v>
      </c>
      <c r="C2735" s="27" t="s">
        <v>1867</v>
      </c>
      <c r="D2735" s="27" t="s">
        <v>4237</v>
      </c>
      <c r="E2735" s="27">
        <v>720</v>
      </c>
      <c r="F2735" s="27">
        <v>75.892386000000002</v>
      </c>
      <c r="G2735" s="24" t="s">
        <v>2418</v>
      </c>
    </row>
    <row r="2736" spans="2:7" x14ac:dyDescent="0.25">
      <c r="B2736" s="23" t="s">
        <v>42</v>
      </c>
      <c r="C2736" s="27" t="s">
        <v>1867</v>
      </c>
      <c r="D2736" s="27" t="s">
        <v>4238</v>
      </c>
      <c r="E2736" s="27">
        <v>608</v>
      </c>
      <c r="F2736" s="27">
        <v>69.740618999999995</v>
      </c>
      <c r="G2736" s="24" t="s">
        <v>2418</v>
      </c>
    </row>
    <row r="2737" spans="2:7" x14ac:dyDescent="0.25">
      <c r="B2737" s="23" t="s">
        <v>42</v>
      </c>
      <c r="C2737" s="27" t="s">
        <v>1867</v>
      </c>
      <c r="D2737" s="27" t="s">
        <v>4239</v>
      </c>
      <c r="E2737" s="27">
        <v>584</v>
      </c>
      <c r="F2737" s="27">
        <v>68.350369999999998</v>
      </c>
      <c r="G2737" s="24" t="s">
        <v>2418</v>
      </c>
    </row>
    <row r="2738" spans="2:7" x14ac:dyDescent="0.25">
      <c r="B2738" s="23" t="s">
        <v>42</v>
      </c>
      <c r="C2738" s="27" t="s">
        <v>1867</v>
      </c>
      <c r="D2738" s="27" t="s">
        <v>4240</v>
      </c>
      <c r="E2738" s="27">
        <v>1584</v>
      </c>
      <c r="F2738" s="27">
        <v>112.562499</v>
      </c>
      <c r="G2738" s="24" t="s">
        <v>2418</v>
      </c>
    </row>
    <row r="2739" spans="2:7" x14ac:dyDescent="0.25">
      <c r="B2739" s="23" t="s">
        <v>42</v>
      </c>
      <c r="C2739" s="27" t="s">
        <v>1867</v>
      </c>
      <c r="D2739" s="27" t="s">
        <v>4241</v>
      </c>
      <c r="E2739" s="27">
        <v>440</v>
      </c>
      <c r="F2739" s="27">
        <v>59.328507000000002</v>
      </c>
      <c r="G2739" s="24" t="s">
        <v>2418</v>
      </c>
    </row>
    <row r="2740" spans="2:7" x14ac:dyDescent="0.25">
      <c r="B2740" s="23" t="s">
        <v>42</v>
      </c>
      <c r="C2740" s="27" t="s">
        <v>1873</v>
      </c>
      <c r="D2740" s="27" t="s">
        <v>271</v>
      </c>
      <c r="E2740" s="27">
        <v>784</v>
      </c>
      <c r="F2740" s="27">
        <v>79.193369000000004</v>
      </c>
      <c r="G2740" s="24" t="s">
        <v>2418</v>
      </c>
    </row>
    <row r="2741" spans="2:7" x14ac:dyDescent="0.25">
      <c r="B2741" s="23" t="s">
        <v>42</v>
      </c>
      <c r="C2741" s="27" t="s">
        <v>1873</v>
      </c>
      <c r="D2741" s="27" t="s">
        <v>646</v>
      </c>
      <c r="E2741" s="27">
        <v>1592</v>
      </c>
      <c r="F2741" s="27">
        <v>112.846352</v>
      </c>
      <c r="G2741" s="24" t="s">
        <v>2418</v>
      </c>
    </row>
    <row r="2742" spans="2:7" x14ac:dyDescent="0.25">
      <c r="B2742" s="23" t="s">
        <v>42</v>
      </c>
      <c r="C2742" s="27" t="s">
        <v>1873</v>
      </c>
      <c r="D2742" s="27" t="s">
        <v>4242</v>
      </c>
      <c r="E2742" s="27">
        <v>232</v>
      </c>
      <c r="F2742" s="27">
        <v>43.080911999999998</v>
      </c>
      <c r="G2742" s="24" t="s">
        <v>2418</v>
      </c>
    </row>
    <row r="2743" spans="2:7" x14ac:dyDescent="0.25">
      <c r="B2743" s="23" t="s">
        <v>42</v>
      </c>
      <c r="C2743" s="27" t="s">
        <v>1873</v>
      </c>
      <c r="D2743" s="27" t="s">
        <v>4243</v>
      </c>
      <c r="E2743" s="27">
        <v>192</v>
      </c>
      <c r="F2743" s="27">
        <v>39.191532000000002</v>
      </c>
      <c r="G2743" s="24" t="s">
        <v>2418</v>
      </c>
    </row>
    <row r="2744" spans="2:7" x14ac:dyDescent="0.25">
      <c r="B2744" s="23" t="s">
        <v>42</v>
      </c>
      <c r="C2744" s="27" t="s">
        <v>1873</v>
      </c>
      <c r="D2744" s="27" t="s">
        <v>4244</v>
      </c>
      <c r="E2744" s="27">
        <v>496</v>
      </c>
      <c r="F2744" s="27">
        <v>62.990766999999998</v>
      </c>
      <c r="G2744" s="24" t="s">
        <v>2418</v>
      </c>
    </row>
    <row r="2745" spans="2:7" x14ac:dyDescent="0.25">
      <c r="B2745" s="23" t="s">
        <v>42</v>
      </c>
      <c r="C2745" s="27" t="s">
        <v>1873</v>
      </c>
      <c r="D2745" s="27" t="s">
        <v>1374</v>
      </c>
      <c r="E2745" s="27">
        <v>768</v>
      </c>
      <c r="F2745" s="27">
        <v>78.381159999999994</v>
      </c>
      <c r="G2745" s="24" t="s">
        <v>2418</v>
      </c>
    </row>
    <row r="2746" spans="2:7" x14ac:dyDescent="0.25">
      <c r="B2746" s="23" t="s">
        <v>42</v>
      </c>
      <c r="C2746" s="27" t="s">
        <v>1873</v>
      </c>
      <c r="D2746" s="27" t="s">
        <v>4245</v>
      </c>
      <c r="E2746" s="27">
        <v>664</v>
      </c>
      <c r="F2746" s="27">
        <v>72.881452999999993</v>
      </c>
      <c r="G2746" s="24" t="s">
        <v>2418</v>
      </c>
    </row>
    <row r="2747" spans="2:7" x14ac:dyDescent="0.25">
      <c r="B2747" s="23" t="s">
        <v>42</v>
      </c>
      <c r="C2747" s="27" t="s">
        <v>1873</v>
      </c>
      <c r="D2747" s="27" t="s">
        <v>4225</v>
      </c>
      <c r="E2747" s="27">
        <v>200</v>
      </c>
      <c r="F2747" s="27">
        <v>39.999676000000001</v>
      </c>
      <c r="G2747" s="24" t="s">
        <v>2418</v>
      </c>
    </row>
    <row r="2748" spans="2:7" x14ac:dyDescent="0.25">
      <c r="B2748" s="23" t="s">
        <v>42</v>
      </c>
      <c r="C2748" s="27" t="s">
        <v>1873</v>
      </c>
      <c r="D2748" s="27" t="s">
        <v>1844</v>
      </c>
      <c r="E2748" s="27">
        <v>784</v>
      </c>
      <c r="F2748" s="27">
        <v>79.193369000000004</v>
      </c>
      <c r="G2748" s="24" t="s">
        <v>2418</v>
      </c>
    </row>
    <row r="2749" spans="2:7" x14ac:dyDescent="0.25">
      <c r="B2749" s="23" t="s">
        <v>42</v>
      </c>
      <c r="C2749" s="27" t="s">
        <v>1873</v>
      </c>
      <c r="D2749" s="27" t="s">
        <v>1873</v>
      </c>
      <c r="E2749" s="27">
        <v>6224</v>
      </c>
      <c r="F2749" s="27">
        <v>223.082729</v>
      </c>
      <c r="G2749" s="24" t="s">
        <v>2415</v>
      </c>
    </row>
    <row r="2750" spans="2:7" x14ac:dyDescent="0.25">
      <c r="B2750" s="23" t="s">
        <v>42</v>
      </c>
      <c r="C2750" s="27" t="s">
        <v>1873</v>
      </c>
      <c r="D2750" s="27" t="s">
        <v>1888</v>
      </c>
      <c r="E2750" s="27">
        <v>800</v>
      </c>
      <c r="F2750" s="27">
        <v>79.997328999999993</v>
      </c>
      <c r="G2750" s="24" t="s">
        <v>2418</v>
      </c>
    </row>
    <row r="2751" spans="2:7" x14ac:dyDescent="0.25">
      <c r="B2751" s="23" t="s">
        <v>42</v>
      </c>
      <c r="C2751" s="27" t="s">
        <v>1873</v>
      </c>
      <c r="D2751" s="27" t="s">
        <v>4246</v>
      </c>
      <c r="E2751" s="27">
        <v>1144</v>
      </c>
      <c r="F2751" s="27">
        <v>95.661503999999994</v>
      </c>
      <c r="G2751" s="24" t="s">
        <v>2418</v>
      </c>
    </row>
    <row r="2752" spans="2:7" x14ac:dyDescent="0.25">
      <c r="B2752" s="23" t="s">
        <v>42</v>
      </c>
      <c r="C2752" s="27" t="s">
        <v>1873</v>
      </c>
      <c r="D2752" s="27" t="s">
        <v>4247</v>
      </c>
      <c r="E2752" s="27">
        <v>1016</v>
      </c>
      <c r="F2752" s="27">
        <v>90.151589999999999</v>
      </c>
      <c r="G2752" s="24" t="s">
        <v>2418</v>
      </c>
    </row>
    <row r="2753" spans="2:7" x14ac:dyDescent="0.25">
      <c r="B2753" s="23" t="s">
        <v>42</v>
      </c>
      <c r="C2753" s="27" t="s">
        <v>1877</v>
      </c>
      <c r="D2753" s="27" t="s">
        <v>4248</v>
      </c>
      <c r="E2753" s="27">
        <v>264</v>
      </c>
      <c r="F2753" s="27">
        <v>53.888356000000002</v>
      </c>
      <c r="G2753" s="24" t="s">
        <v>2418</v>
      </c>
    </row>
    <row r="2754" spans="2:7" x14ac:dyDescent="0.25">
      <c r="B2754" s="23" t="s">
        <v>42</v>
      </c>
      <c r="C2754" s="27" t="s">
        <v>1877</v>
      </c>
      <c r="D2754" s="27" t="s">
        <v>1877</v>
      </c>
      <c r="E2754" s="27">
        <v>1331</v>
      </c>
      <c r="F2754" s="27">
        <v>120.995103</v>
      </c>
      <c r="G2754" s="24" t="s">
        <v>2418</v>
      </c>
    </row>
    <row r="2755" spans="2:7" x14ac:dyDescent="0.25">
      <c r="B2755" s="23" t="s">
        <v>42</v>
      </c>
      <c r="C2755" s="27" t="s">
        <v>1881</v>
      </c>
      <c r="D2755" s="27" t="s">
        <v>4249</v>
      </c>
      <c r="E2755" s="27">
        <v>63</v>
      </c>
      <c r="F2755" s="27">
        <v>23.811713999999998</v>
      </c>
      <c r="G2755" s="24" t="s">
        <v>2418</v>
      </c>
    </row>
    <row r="2756" spans="2:7" x14ac:dyDescent="0.25">
      <c r="B2756" s="23" t="s">
        <v>42</v>
      </c>
      <c r="C2756" s="27" t="s">
        <v>1881</v>
      </c>
      <c r="D2756" s="27" t="s">
        <v>4250</v>
      </c>
      <c r="E2756" s="27">
        <v>828</v>
      </c>
      <c r="F2756" s="27">
        <v>86.322317999999996</v>
      </c>
      <c r="G2756" s="24" t="s">
        <v>2418</v>
      </c>
    </row>
    <row r="2757" spans="2:7" x14ac:dyDescent="0.25">
      <c r="B2757" s="23" t="s">
        <v>42</v>
      </c>
      <c r="C2757" s="27" t="s">
        <v>1881</v>
      </c>
      <c r="D2757" s="27" t="s">
        <v>4251</v>
      </c>
      <c r="E2757" s="27">
        <v>603</v>
      </c>
      <c r="F2757" s="27">
        <v>73.666534999999996</v>
      </c>
      <c r="G2757" s="24" t="s">
        <v>2418</v>
      </c>
    </row>
    <row r="2758" spans="2:7" x14ac:dyDescent="0.25">
      <c r="B2758" s="23" t="s">
        <v>42</v>
      </c>
      <c r="C2758" s="27" t="s">
        <v>1881</v>
      </c>
      <c r="D2758" s="27" t="s">
        <v>1198</v>
      </c>
      <c r="E2758" s="27">
        <v>873</v>
      </c>
      <c r="F2758" s="27">
        <v>88.636849999999995</v>
      </c>
      <c r="G2758" s="24" t="s">
        <v>2418</v>
      </c>
    </row>
    <row r="2759" spans="2:7" x14ac:dyDescent="0.25">
      <c r="B2759" s="23" t="s">
        <v>42</v>
      </c>
      <c r="C2759" s="27" t="s">
        <v>1881</v>
      </c>
      <c r="D2759" s="27" t="s">
        <v>1567</v>
      </c>
      <c r="E2759" s="27">
        <v>882</v>
      </c>
      <c r="F2759" s="27">
        <v>89.09254</v>
      </c>
      <c r="G2759" s="24" t="s">
        <v>2418</v>
      </c>
    </row>
    <row r="2760" spans="2:7" x14ac:dyDescent="0.25">
      <c r="B2760" s="23" t="s">
        <v>42</v>
      </c>
      <c r="C2760" s="27" t="s">
        <v>1881</v>
      </c>
      <c r="D2760" s="27" t="s">
        <v>1755</v>
      </c>
      <c r="E2760" s="27">
        <v>900</v>
      </c>
      <c r="F2760" s="27">
        <v>89.996994999999998</v>
      </c>
      <c r="G2760" s="24" t="s">
        <v>2418</v>
      </c>
    </row>
    <row r="2761" spans="2:7" x14ac:dyDescent="0.25">
      <c r="B2761" s="23" t="s">
        <v>42</v>
      </c>
      <c r="C2761" s="27" t="s">
        <v>1881</v>
      </c>
      <c r="D2761" s="27" t="s">
        <v>4252</v>
      </c>
      <c r="E2761" s="27">
        <v>891</v>
      </c>
      <c r="F2761" s="27">
        <v>89.545910000000006</v>
      </c>
      <c r="G2761" s="24" t="s">
        <v>2418</v>
      </c>
    </row>
    <row r="2762" spans="2:7" x14ac:dyDescent="0.25">
      <c r="B2762" s="23" t="s">
        <v>42</v>
      </c>
      <c r="C2762" s="27" t="s">
        <v>1883</v>
      </c>
      <c r="D2762" s="27" t="s">
        <v>4253</v>
      </c>
      <c r="E2762" s="27">
        <v>792</v>
      </c>
      <c r="F2762" s="27">
        <v>79.596363999999994</v>
      </c>
      <c r="G2762" s="24" t="s">
        <v>2418</v>
      </c>
    </row>
    <row r="2763" spans="2:7" x14ac:dyDescent="0.25">
      <c r="B2763" s="23" t="s">
        <v>42</v>
      </c>
      <c r="C2763" s="27" t="s">
        <v>1883</v>
      </c>
      <c r="D2763" s="27" t="s">
        <v>4254</v>
      </c>
      <c r="E2763" s="27">
        <v>448</v>
      </c>
      <c r="F2763" s="27">
        <v>59.865408000000002</v>
      </c>
      <c r="G2763" s="24" t="s">
        <v>2418</v>
      </c>
    </row>
    <row r="2764" spans="2:7" x14ac:dyDescent="0.25">
      <c r="B2764" s="23" t="s">
        <v>42</v>
      </c>
      <c r="C2764" s="27" t="s">
        <v>1883</v>
      </c>
      <c r="D2764" s="27" t="s">
        <v>1100</v>
      </c>
      <c r="E2764" s="27">
        <v>696</v>
      </c>
      <c r="F2764" s="27">
        <v>74.616867999999997</v>
      </c>
      <c r="G2764" s="24" t="s">
        <v>2418</v>
      </c>
    </row>
    <row r="2765" spans="2:7" x14ac:dyDescent="0.25">
      <c r="B2765" s="23" t="s">
        <v>42</v>
      </c>
      <c r="C2765" s="27" t="s">
        <v>1883</v>
      </c>
      <c r="D2765" s="27" t="s">
        <v>2753</v>
      </c>
      <c r="E2765" s="27">
        <v>800</v>
      </c>
      <c r="F2765" s="27">
        <v>79.997328999999993</v>
      </c>
      <c r="G2765" s="24" t="s">
        <v>2418</v>
      </c>
    </row>
    <row r="2766" spans="2:7" x14ac:dyDescent="0.25">
      <c r="B2766" s="23" t="s">
        <v>42</v>
      </c>
      <c r="C2766" s="27" t="s">
        <v>1883</v>
      </c>
      <c r="D2766" s="27" t="s">
        <v>1549</v>
      </c>
      <c r="E2766" s="27">
        <v>784</v>
      </c>
      <c r="F2766" s="27">
        <v>79.193369000000004</v>
      </c>
      <c r="G2766" s="24" t="s">
        <v>2418</v>
      </c>
    </row>
    <row r="2767" spans="2:7" x14ac:dyDescent="0.25">
      <c r="B2767" s="23" t="s">
        <v>42</v>
      </c>
      <c r="C2767" s="27" t="s">
        <v>1883</v>
      </c>
      <c r="D2767" s="27" t="s">
        <v>4255</v>
      </c>
      <c r="E2767" s="27">
        <v>592</v>
      </c>
      <c r="F2767" s="27">
        <v>68.816907999999998</v>
      </c>
      <c r="G2767" s="24" t="s">
        <v>2418</v>
      </c>
    </row>
    <row r="2768" spans="2:7" x14ac:dyDescent="0.25">
      <c r="B2768" s="23" t="s">
        <v>42</v>
      </c>
      <c r="C2768" s="27" t="s">
        <v>1883</v>
      </c>
      <c r="D2768" s="27" t="s">
        <v>4256</v>
      </c>
      <c r="E2768" s="27">
        <v>1376</v>
      </c>
      <c r="F2768" s="27">
        <v>104.912965</v>
      </c>
      <c r="G2768" s="24" t="s">
        <v>2418</v>
      </c>
    </row>
    <row r="2769" spans="2:7" x14ac:dyDescent="0.25">
      <c r="B2769" s="23" t="s">
        <v>42</v>
      </c>
      <c r="C2769" s="27" t="s">
        <v>1904</v>
      </c>
      <c r="D2769" s="27" t="s">
        <v>4257</v>
      </c>
      <c r="E2769" s="27">
        <v>264</v>
      </c>
      <c r="F2769" s="27">
        <v>53.888356000000002</v>
      </c>
      <c r="G2769" s="24" t="s">
        <v>2418</v>
      </c>
    </row>
    <row r="2770" spans="2:7" x14ac:dyDescent="0.25">
      <c r="B2770" s="23" t="s">
        <v>42</v>
      </c>
      <c r="C2770" s="27" t="s">
        <v>1904</v>
      </c>
      <c r="D2770" s="27" t="s">
        <v>4258</v>
      </c>
      <c r="E2770" s="27">
        <v>143</v>
      </c>
      <c r="F2770" s="27">
        <v>39.660904000000002</v>
      </c>
      <c r="G2770" s="24" t="s">
        <v>2418</v>
      </c>
    </row>
    <row r="2771" spans="2:7" x14ac:dyDescent="0.25">
      <c r="B2771" s="23" t="s">
        <v>42</v>
      </c>
      <c r="C2771" s="27" t="s">
        <v>1904</v>
      </c>
      <c r="D2771" s="27" t="s">
        <v>4259</v>
      </c>
      <c r="E2771" s="27">
        <v>88</v>
      </c>
      <c r="F2771" s="27">
        <v>31.112625000000001</v>
      </c>
      <c r="G2771" s="24" t="s">
        <v>2418</v>
      </c>
    </row>
    <row r="2772" spans="2:7" x14ac:dyDescent="0.25">
      <c r="B2772" s="23" t="s">
        <v>42</v>
      </c>
      <c r="C2772" s="27" t="s">
        <v>1904</v>
      </c>
      <c r="D2772" s="27" t="s">
        <v>4260</v>
      </c>
      <c r="E2772" s="27">
        <v>1232</v>
      </c>
      <c r="F2772" s="27">
        <v>116.4087</v>
      </c>
      <c r="G2772" s="24" t="s">
        <v>2418</v>
      </c>
    </row>
    <row r="2773" spans="2:7" x14ac:dyDescent="0.25">
      <c r="B2773" s="23" t="s">
        <v>42</v>
      </c>
      <c r="C2773" s="27" t="s">
        <v>1904</v>
      </c>
      <c r="D2773" s="27" t="s">
        <v>1904</v>
      </c>
      <c r="E2773" s="27">
        <v>3168</v>
      </c>
      <c r="F2773" s="27">
        <v>186.65812</v>
      </c>
      <c r="G2773" s="24" t="s">
        <v>2415</v>
      </c>
    </row>
    <row r="2774" spans="2:7" x14ac:dyDescent="0.25">
      <c r="B2774" s="23" t="s">
        <v>42</v>
      </c>
      <c r="C2774" s="27" t="s">
        <v>1906</v>
      </c>
      <c r="D2774" s="27" t="s">
        <v>4261</v>
      </c>
      <c r="E2774" s="27">
        <v>900</v>
      </c>
      <c r="F2774" s="27">
        <v>89.996994999999998</v>
      </c>
      <c r="G2774" s="24" t="s">
        <v>2418</v>
      </c>
    </row>
    <row r="2775" spans="2:7" x14ac:dyDescent="0.25">
      <c r="B2775" s="23" t="s">
        <v>42</v>
      </c>
      <c r="C2775" s="27" t="s">
        <v>1906</v>
      </c>
      <c r="D2775" s="27" t="s">
        <v>1906</v>
      </c>
      <c r="E2775" s="27">
        <v>2367</v>
      </c>
      <c r="F2775" s="27">
        <v>145.94257500000001</v>
      </c>
      <c r="G2775" s="24" t="s">
        <v>2418</v>
      </c>
    </row>
    <row r="2776" spans="2:7" x14ac:dyDescent="0.25">
      <c r="B2776" s="23" t="s">
        <v>42</v>
      </c>
      <c r="C2776" s="27" t="s">
        <v>1914</v>
      </c>
      <c r="D2776" s="27" t="s">
        <v>4262</v>
      </c>
      <c r="E2776" s="27">
        <v>873</v>
      </c>
      <c r="F2776" s="27">
        <v>88.636849999999995</v>
      </c>
      <c r="G2776" s="24" t="s">
        <v>2418</v>
      </c>
    </row>
    <row r="2777" spans="2:7" x14ac:dyDescent="0.25">
      <c r="B2777" s="23" t="s">
        <v>42</v>
      </c>
      <c r="C2777" s="27" t="s">
        <v>1914</v>
      </c>
      <c r="D2777" s="27" t="s">
        <v>4263</v>
      </c>
      <c r="E2777" s="27">
        <v>621</v>
      </c>
      <c r="F2777" s="27">
        <v>74.757900000000006</v>
      </c>
      <c r="G2777" s="24" t="s">
        <v>2418</v>
      </c>
    </row>
    <row r="2778" spans="2:7" x14ac:dyDescent="0.25">
      <c r="B2778" s="23" t="s">
        <v>42</v>
      </c>
      <c r="C2778" s="27" t="s">
        <v>1914</v>
      </c>
      <c r="D2778" s="27" t="s">
        <v>3440</v>
      </c>
      <c r="E2778" s="27">
        <v>18</v>
      </c>
      <c r="F2778" s="27">
        <v>12.727918000000001</v>
      </c>
      <c r="G2778" s="24" t="s">
        <v>2418</v>
      </c>
    </row>
    <row r="2779" spans="2:7" x14ac:dyDescent="0.25">
      <c r="B2779" s="23" t="s">
        <v>42</v>
      </c>
      <c r="C2779" s="27" t="s">
        <v>1914</v>
      </c>
      <c r="D2779" s="27" t="s">
        <v>2705</v>
      </c>
      <c r="E2779" s="27">
        <v>180</v>
      </c>
      <c r="F2779" s="27">
        <v>40.248966000000003</v>
      </c>
      <c r="G2779" s="24" t="s">
        <v>2418</v>
      </c>
    </row>
    <row r="2780" spans="2:7" x14ac:dyDescent="0.25">
      <c r="B2780" s="23" t="s">
        <v>42</v>
      </c>
      <c r="C2780" s="27" t="s">
        <v>1914</v>
      </c>
      <c r="D2780" s="27" t="s">
        <v>2466</v>
      </c>
      <c r="E2780" s="27">
        <v>891</v>
      </c>
      <c r="F2780" s="27">
        <v>89.545910000000006</v>
      </c>
      <c r="G2780" s="24" t="s">
        <v>2418</v>
      </c>
    </row>
    <row r="2781" spans="2:7" x14ac:dyDescent="0.25">
      <c r="B2781" s="23" t="s">
        <v>42</v>
      </c>
      <c r="C2781" s="27" t="s">
        <v>1914</v>
      </c>
      <c r="D2781" s="27" t="s">
        <v>4264</v>
      </c>
      <c r="E2781" s="27">
        <v>900</v>
      </c>
      <c r="F2781" s="27">
        <v>89.996994999999998</v>
      </c>
      <c r="G2781" s="24" t="s">
        <v>2418</v>
      </c>
    </row>
    <row r="2782" spans="2:7" x14ac:dyDescent="0.25">
      <c r="B2782" s="23" t="s">
        <v>42</v>
      </c>
      <c r="C2782" s="27" t="s">
        <v>1914</v>
      </c>
      <c r="D2782" s="27" t="s">
        <v>4265</v>
      </c>
      <c r="E2782" s="27">
        <v>873</v>
      </c>
      <c r="F2782" s="27">
        <v>88.636849999999995</v>
      </c>
      <c r="G2782" s="24" t="s">
        <v>2418</v>
      </c>
    </row>
    <row r="2783" spans="2:7" x14ac:dyDescent="0.25">
      <c r="B2783" s="23" t="s">
        <v>42</v>
      </c>
      <c r="C2783" s="27" t="s">
        <v>1914</v>
      </c>
      <c r="D2783" s="27" t="s">
        <v>1914</v>
      </c>
      <c r="E2783" s="27">
        <v>2511</v>
      </c>
      <c r="F2783" s="27">
        <v>150.31554299999999</v>
      </c>
      <c r="G2783" s="24" t="s">
        <v>2415</v>
      </c>
    </row>
    <row r="2784" spans="2:7" x14ac:dyDescent="0.25">
      <c r="B2784" s="23" t="s">
        <v>42</v>
      </c>
      <c r="C2784" s="27" t="s">
        <v>1917</v>
      </c>
      <c r="D2784" s="27">
        <v>777</v>
      </c>
      <c r="E2784" s="27">
        <v>496</v>
      </c>
      <c r="F2784" s="27">
        <v>62.990766999999998</v>
      </c>
      <c r="G2784" s="24" t="s">
        <v>2418</v>
      </c>
    </row>
    <row r="2785" spans="2:7" x14ac:dyDescent="0.25">
      <c r="B2785" s="23" t="s">
        <v>42</v>
      </c>
      <c r="C2785" s="27" t="s">
        <v>1917</v>
      </c>
      <c r="D2785" s="27" t="s">
        <v>3801</v>
      </c>
      <c r="E2785" s="27">
        <v>784</v>
      </c>
      <c r="F2785" s="27">
        <v>79.193369000000004</v>
      </c>
      <c r="G2785" s="24" t="s">
        <v>2418</v>
      </c>
    </row>
    <row r="2786" spans="2:7" x14ac:dyDescent="0.25">
      <c r="B2786" s="23" t="s">
        <v>42</v>
      </c>
      <c r="C2786" s="27" t="s">
        <v>1917</v>
      </c>
      <c r="D2786" s="27" t="s">
        <v>1917</v>
      </c>
      <c r="E2786" s="27">
        <v>1216</v>
      </c>
      <c r="F2786" s="27">
        <v>98.625601000000003</v>
      </c>
      <c r="G2786" s="24" t="s">
        <v>2418</v>
      </c>
    </row>
    <row r="2787" spans="2:7" x14ac:dyDescent="0.25">
      <c r="B2787" s="23" t="s">
        <v>42</v>
      </c>
      <c r="C2787" s="27" t="s">
        <v>1917</v>
      </c>
      <c r="D2787" s="27" t="s">
        <v>4266</v>
      </c>
      <c r="E2787" s="27">
        <v>1568</v>
      </c>
      <c r="F2787" s="27">
        <v>111.992634</v>
      </c>
      <c r="G2787" s="24" t="s">
        <v>2418</v>
      </c>
    </row>
    <row r="2788" spans="2:7" x14ac:dyDescent="0.25">
      <c r="B2788" s="23" t="s">
        <v>42</v>
      </c>
      <c r="C2788" s="27" t="s">
        <v>1926</v>
      </c>
      <c r="D2788" s="27" t="s">
        <v>4267</v>
      </c>
      <c r="E2788" s="27">
        <v>900</v>
      </c>
      <c r="F2788" s="27">
        <v>89.996994999999998</v>
      </c>
      <c r="G2788" s="24" t="s">
        <v>2418</v>
      </c>
    </row>
    <row r="2789" spans="2:7" x14ac:dyDescent="0.25">
      <c r="B2789" s="23" t="s">
        <v>42</v>
      </c>
      <c r="C2789" s="27" t="s">
        <v>1926</v>
      </c>
      <c r="D2789" s="27" t="s">
        <v>4268</v>
      </c>
      <c r="E2789" s="27">
        <v>891</v>
      </c>
      <c r="F2789" s="27">
        <v>89.545910000000006</v>
      </c>
      <c r="G2789" s="24" t="s">
        <v>2418</v>
      </c>
    </row>
    <row r="2790" spans="2:7" x14ac:dyDescent="0.25">
      <c r="B2790" s="23" t="s">
        <v>42</v>
      </c>
      <c r="C2790" s="27" t="s">
        <v>1926</v>
      </c>
      <c r="D2790" s="27" t="s">
        <v>4269</v>
      </c>
      <c r="E2790" s="27">
        <v>207</v>
      </c>
      <c r="F2790" s="27">
        <v>43.162163</v>
      </c>
      <c r="G2790" s="24" t="s">
        <v>2418</v>
      </c>
    </row>
    <row r="2791" spans="2:7" x14ac:dyDescent="0.25">
      <c r="B2791" s="23" t="s">
        <v>42</v>
      </c>
      <c r="C2791" s="27" t="s">
        <v>1926</v>
      </c>
      <c r="D2791" s="27" t="s">
        <v>2753</v>
      </c>
      <c r="E2791" s="27">
        <v>900</v>
      </c>
      <c r="F2791" s="27">
        <v>89.996994999999998</v>
      </c>
      <c r="G2791" s="24" t="s">
        <v>2418</v>
      </c>
    </row>
    <row r="2792" spans="2:7" x14ac:dyDescent="0.25">
      <c r="B2792" s="23" t="s">
        <v>42</v>
      </c>
      <c r="C2792" s="27" t="s">
        <v>1926</v>
      </c>
      <c r="D2792" s="27" t="s">
        <v>2636</v>
      </c>
      <c r="E2792" s="27">
        <v>54</v>
      </c>
      <c r="F2792" s="27">
        <v>22.045370999999999</v>
      </c>
      <c r="G2792" s="24" t="s">
        <v>2418</v>
      </c>
    </row>
    <row r="2793" spans="2:7" x14ac:dyDescent="0.25">
      <c r="B2793" s="23" t="s">
        <v>42</v>
      </c>
      <c r="C2793" s="27" t="s">
        <v>1926</v>
      </c>
      <c r="D2793" s="27" t="s">
        <v>2466</v>
      </c>
      <c r="E2793" s="27">
        <v>900</v>
      </c>
      <c r="F2793" s="27">
        <v>89.996994999999998</v>
      </c>
      <c r="G2793" s="24" t="s">
        <v>2418</v>
      </c>
    </row>
    <row r="2794" spans="2:7" x14ac:dyDescent="0.25">
      <c r="B2794" s="23" t="s">
        <v>42</v>
      </c>
      <c r="C2794" s="27" t="s">
        <v>1926</v>
      </c>
      <c r="D2794" s="27" t="s">
        <v>2727</v>
      </c>
      <c r="E2794" s="27">
        <v>900</v>
      </c>
      <c r="F2794" s="27">
        <v>89.996994999999998</v>
      </c>
      <c r="G2794" s="24" t="s">
        <v>2418</v>
      </c>
    </row>
    <row r="2795" spans="2:7" x14ac:dyDescent="0.25">
      <c r="B2795" s="23" t="s">
        <v>42</v>
      </c>
      <c r="C2795" s="27" t="s">
        <v>1926</v>
      </c>
      <c r="D2795" s="27" t="s">
        <v>1926</v>
      </c>
      <c r="E2795" s="27">
        <v>1791</v>
      </c>
      <c r="F2795" s="27">
        <v>126.952145</v>
      </c>
      <c r="G2795" s="24" t="s">
        <v>2418</v>
      </c>
    </row>
    <row r="2796" spans="2:7" x14ac:dyDescent="0.25">
      <c r="B2796" s="23" t="s">
        <v>42</v>
      </c>
      <c r="C2796" s="27" t="s">
        <v>1926</v>
      </c>
      <c r="D2796" s="27" t="s">
        <v>4270</v>
      </c>
      <c r="E2796" s="27">
        <v>900</v>
      </c>
      <c r="F2796" s="27">
        <v>89.996994999999998</v>
      </c>
      <c r="G2796" s="24" t="s">
        <v>2418</v>
      </c>
    </row>
    <row r="2797" spans="2:7" x14ac:dyDescent="0.25">
      <c r="B2797" s="23" t="s">
        <v>42</v>
      </c>
      <c r="C2797" s="27" t="s">
        <v>1927</v>
      </c>
      <c r="D2797" s="27" t="s">
        <v>4271</v>
      </c>
      <c r="E2797" s="27">
        <v>1284</v>
      </c>
      <c r="F2797" s="27">
        <v>87.766127999999995</v>
      </c>
      <c r="G2797" s="24" t="s">
        <v>2418</v>
      </c>
    </row>
    <row r="2798" spans="2:7" x14ac:dyDescent="0.25">
      <c r="B2798" s="23" t="s">
        <v>42</v>
      </c>
      <c r="C2798" s="27" t="s">
        <v>1929</v>
      </c>
      <c r="D2798" s="27" t="s">
        <v>4272</v>
      </c>
      <c r="E2798" s="27">
        <v>864</v>
      </c>
      <c r="F2798" s="27">
        <v>88.178804999999997</v>
      </c>
      <c r="G2798" s="24" t="s">
        <v>2418</v>
      </c>
    </row>
    <row r="2799" spans="2:7" x14ac:dyDescent="0.25">
      <c r="B2799" s="23" t="s">
        <v>42</v>
      </c>
      <c r="C2799" s="27" t="s">
        <v>1929</v>
      </c>
      <c r="D2799" s="27" t="s">
        <v>4273</v>
      </c>
      <c r="E2799" s="27">
        <v>774</v>
      </c>
      <c r="F2799" s="27">
        <v>83.460173999999995</v>
      </c>
      <c r="G2799" s="24" t="s">
        <v>2418</v>
      </c>
    </row>
    <row r="2800" spans="2:7" x14ac:dyDescent="0.25">
      <c r="B2800" s="23" t="s">
        <v>42</v>
      </c>
      <c r="C2800" s="27" t="s">
        <v>1929</v>
      </c>
      <c r="D2800" s="27" t="s">
        <v>4274</v>
      </c>
      <c r="E2800" s="27">
        <v>837</v>
      </c>
      <c r="F2800" s="27">
        <v>86.790164000000004</v>
      </c>
      <c r="G2800" s="24" t="s">
        <v>2418</v>
      </c>
    </row>
    <row r="2801" spans="2:7" x14ac:dyDescent="0.25">
      <c r="B2801" s="23" t="s">
        <v>42</v>
      </c>
      <c r="C2801" s="27" t="s">
        <v>1929</v>
      </c>
      <c r="D2801" s="27" t="s">
        <v>4275</v>
      </c>
      <c r="E2801" s="27">
        <v>180</v>
      </c>
      <c r="F2801" s="27">
        <v>40.248966000000003</v>
      </c>
      <c r="G2801" s="24" t="s">
        <v>2418</v>
      </c>
    </row>
    <row r="2802" spans="2:7" x14ac:dyDescent="0.25">
      <c r="B2802" s="23" t="s">
        <v>42</v>
      </c>
      <c r="C2802" s="27" t="s">
        <v>1929</v>
      </c>
      <c r="D2802" s="27" t="s">
        <v>4276</v>
      </c>
      <c r="E2802" s="27">
        <v>360</v>
      </c>
      <c r="F2802" s="27">
        <v>56.920248999999998</v>
      </c>
      <c r="G2802" s="24" t="s">
        <v>2418</v>
      </c>
    </row>
    <row r="2803" spans="2:7" x14ac:dyDescent="0.25">
      <c r="B2803" s="23" t="s">
        <v>42</v>
      </c>
      <c r="C2803" s="27" t="s">
        <v>1929</v>
      </c>
      <c r="D2803" s="27" t="s">
        <v>991</v>
      </c>
      <c r="E2803" s="27">
        <v>207</v>
      </c>
      <c r="F2803" s="27">
        <v>43.162163</v>
      </c>
      <c r="G2803" s="24" t="s">
        <v>2418</v>
      </c>
    </row>
    <row r="2804" spans="2:7" x14ac:dyDescent="0.25">
      <c r="B2804" s="23" t="s">
        <v>42</v>
      </c>
      <c r="C2804" s="27" t="s">
        <v>1929</v>
      </c>
      <c r="D2804" s="27" t="s">
        <v>4277</v>
      </c>
      <c r="E2804" s="27">
        <v>900</v>
      </c>
      <c r="F2804" s="27">
        <v>89.996994999999998</v>
      </c>
      <c r="G2804" s="24" t="s">
        <v>2418</v>
      </c>
    </row>
    <row r="2805" spans="2:7" x14ac:dyDescent="0.25">
      <c r="B2805" s="23" t="s">
        <v>42</v>
      </c>
      <c r="C2805" s="27" t="s">
        <v>1929</v>
      </c>
      <c r="D2805" s="27" t="s">
        <v>3186</v>
      </c>
      <c r="E2805" s="27">
        <v>855</v>
      </c>
      <c r="F2805" s="27">
        <v>87.718367999999998</v>
      </c>
      <c r="G2805" s="24" t="s">
        <v>2418</v>
      </c>
    </row>
    <row r="2806" spans="2:7" x14ac:dyDescent="0.25">
      <c r="B2806" s="23" t="s">
        <v>42</v>
      </c>
      <c r="C2806" s="27" t="s">
        <v>1929</v>
      </c>
      <c r="D2806" s="27" t="s">
        <v>4278</v>
      </c>
      <c r="E2806" s="27">
        <v>558</v>
      </c>
      <c r="F2806" s="27">
        <v>70.864613000000006</v>
      </c>
      <c r="G2806" s="24" t="s">
        <v>2418</v>
      </c>
    </row>
    <row r="2807" spans="2:7" x14ac:dyDescent="0.25">
      <c r="B2807" s="23" t="s">
        <v>42</v>
      </c>
      <c r="C2807" s="27" t="s">
        <v>1929</v>
      </c>
      <c r="D2807" s="27" t="s">
        <v>4279</v>
      </c>
      <c r="E2807" s="27">
        <v>1764</v>
      </c>
      <c r="F2807" s="27">
        <v>125.991713</v>
      </c>
      <c r="G2807" s="24" t="s">
        <v>2418</v>
      </c>
    </row>
    <row r="2808" spans="2:7" x14ac:dyDescent="0.25">
      <c r="B2808" s="23" t="s">
        <v>42</v>
      </c>
      <c r="C2808" s="27" t="s">
        <v>1929</v>
      </c>
      <c r="D2808" s="27" t="s">
        <v>4280</v>
      </c>
      <c r="E2808" s="27">
        <v>513</v>
      </c>
      <c r="F2808" s="27">
        <v>67.947226999999998</v>
      </c>
      <c r="G2808" s="24" t="s">
        <v>2418</v>
      </c>
    </row>
    <row r="2809" spans="2:7" x14ac:dyDescent="0.25">
      <c r="B2809" s="23" t="s">
        <v>42</v>
      </c>
      <c r="C2809" s="27" t="s">
        <v>1929</v>
      </c>
      <c r="D2809" s="27" t="s">
        <v>4281</v>
      </c>
      <c r="E2809" s="27">
        <v>882</v>
      </c>
      <c r="F2809" s="27">
        <v>89.09254</v>
      </c>
      <c r="G2809" s="24" t="s">
        <v>2418</v>
      </c>
    </row>
    <row r="2810" spans="2:7" x14ac:dyDescent="0.25">
      <c r="B2810" s="23" t="s">
        <v>42</v>
      </c>
      <c r="C2810" s="27" t="s">
        <v>1929</v>
      </c>
      <c r="D2810" s="27" t="s">
        <v>4282</v>
      </c>
      <c r="E2810" s="27">
        <v>1386</v>
      </c>
      <c r="F2810" s="27">
        <v>111.68129999999999</v>
      </c>
      <c r="G2810" s="24" t="s">
        <v>2418</v>
      </c>
    </row>
    <row r="2811" spans="2:7" x14ac:dyDescent="0.25">
      <c r="B2811" s="23" t="s">
        <v>42</v>
      </c>
      <c r="C2811" s="27" t="s">
        <v>1929</v>
      </c>
      <c r="D2811" s="27" t="s">
        <v>4283</v>
      </c>
      <c r="E2811" s="27">
        <v>1044</v>
      </c>
      <c r="F2811" s="27">
        <v>96.929207000000005</v>
      </c>
      <c r="G2811" s="24" t="s">
        <v>2418</v>
      </c>
    </row>
    <row r="2812" spans="2:7" x14ac:dyDescent="0.25">
      <c r="B2812" s="23" t="s">
        <v>42</v>
      </c>
      <c r="C2812" s="27" t="s">
        <v>1929</v>
      </c>
      <c r="D2812" s="27" t="s">
        <v>1549</v>
      </c>
      <c r="E2812" s="27">
        <v>882</v>
      </c>
      <c r="F2812" s="27">
        <v>89.09254</v>
      </c>
      <c r="G2812" s="24" t="s">
        <v>2418</v>
      </c>
    </row>
    <row r="2813" spans="2:7" x14ac:dyDescent="0.25">
      <c r="B2813" s="23" t="s">
        <v>42</v>
      </c>
      <c r="C2813" s="27" t="s">
        <v>1929</v>
      </c>
      <c r="D2813" s="27" t="s">
        <v>4284</v>
      </c>
      <c r="E2813" s="27">
        <v>900</v>
      </c>
      <c r="F2813" s="27">
        <v>89.996994999999998</v>
      </c>
      <c r="G2813" s="24" t="s">
        <v>2418</v>
      </c>
    </row>
    <row r="2814" spans="2:7" x14ac:dyDescent="0.25">
      <c r="B2814" s="23" t="s">
        <v>42</v>
      </c>
      <c r="C2814" s="27" t="s">
        <v>1929</v>
      </c>
      <c r="D2814" s="27" t="s">
        <v>4285</v>
      </c>
      <c r="E2814" s="27">
        <v>891</v>
      </c>
      <c r="F2814" s="27">
        <v>89.545910000000006</v>
      </c>
      <c r="G2814" s="24" t="s">
        <v>2418</v>
      </c>
    </row>
    <row r="2815" spans="2:7" x14ac:dyDescent="0.25">
      <c r="B2815" s="23" t="s">
        <v>42</v>
      </c>
      <c r="C2815" s="27" t="s">
        <v>1929</v>
      </c>
      <c r="D2815" s="27" t="s">
        <v>4286</v>
      </c>
      <c r="E2815" s="27">
        <v>36</v>
      </c>
      <c r="F2815" s="27">
        <v>17.999981999999999</v>
      </c>
      <c r="G2815" s="24" t="s">
        <v>2418</v>
      </c>
    </row>
    <row r="2816" spans="2:7" x14ac:dyDescent="0.25">
      <c r="B2816" s="23" t="s">
        <v>42</v>
      </c>
      <c r="C2816" s="27" t="s">
        <v>1929</v>
      </c>
      <c r="D2816" s="27" t="s">
        <v>4287</v>
      </c>
      <c r="E2816" s="27">
        <v>864</v>
      </c>
      <c r="F2816" s="27">
        <v>88.178804999999997</v>
      </c>
      <c r="G2816" s="24" t="s">
        <v>2418</v>
      </c>
    </row>
    <row r="2817" spans="2:7" x14ac:dyDescent="0.25">
      <c r="B2817" s="23" t="s">
        <v>42</v>
      </c>
      <c r="C2817" s="27" t="s">
        <v>1929</v>
      </c>
      <c r="D2817" s="27" t="s">
        <v>1929</v>
      </c>
      <c r="E2817" s="27">
        <v>4221</v>
      </c>
      <c r="F2817" s="27">
        <v>194.876904</v>
      </c>
      <c r="G2817" s="24" t="s">
        <v>2415</v>
      </c>
    </row>
    <row r="2818" spans="2:7" x14ac:dyDescent="0.25">
      <c r="B2818" s="23" t="s">
        <v>42</v>
      </c>
      <c r="C2818" s="27" t="s">
        <v>1929</v>
      </c>
      <c r="D2818" s="27" t="s">
        <v>4288</v>
      </c>
      <c r="E2818" s="27">
        <v>864</v>
      </c>
      <c r="F2818" s="27">
        <v>88.178804999999997</v>
      </c>
      <c r="G2818" s="24" t="s">
        <v>2418</v>
      </c>
    </row>
    <row r="2819" spans="2:7" x14ac:dyDescent="0.25">
      <c r="B2819" s="23" t="s">
        <v>42</v>
      </c>
      <c r="C2819" s="27" t="s">
        <v>1929</v>
      </c>
      <c r="D2819" s="27" t="s">
        <v>4289</v>
      </c>
      <c r="E2819" s="27">
        <v>837</v>
      </c>
      <c r="F2819" s="27">
        <v>86.790164000000004</v>
      </c>
      <c r="G2819" s="24" t="s">
        <v>2418</v>
      </c>
    </row>
    <row r="2820" spans="2:7" x14ac:dyDescent="0.25">
      <c r="B2820" s="23" t="s">
        <v>42</v>
      </c>
      <c r="C2820" s="27" t="s">
        <v>1937</v>
      </c>
      <c r="D2820" s="27" t="s">
        <v>4290</v>
      </c>
      <c r="E2820" s="27">
        <v>56</v>
      </c>
      <c r="F2820" s="27">
        <v>21.165967999999999</v>
      </c>
      <c r="G2820" s="24" t="s">
        <v>2418</v>
      </c>
    </row>
    <row r="2821" spans="2:7" x14ac:dyDescent="0.25">
      <c r="B2821" s="23" t="s">
        <v>42</v>
      </c>
      <c r="C2821" s="27" t="s">
        <v>1937</v>
      </c>
      <c r="D2821" s="27" t="s">
        <v>1937</v>
      </c>
      <c r="E2821" s="27">
        <v>2008</v>
      </c>
      <c r="F2821" s="27">
        <v>126.733149</v>
      </c>
      <c r="G2821" s="24" t="s">
        <v>2418</v>
      </c>
    </row>
    <row r="2822" spans="2:7" x14ac:dyDescent="0.25">
      <c r="B2822" s="23" t="s">
        <v>42</v>
      </c>
      <c r="C2822" s="27" t="s">
        <v>1939</v>
      </c>
      <c r="D2822" s="27" t="s">
        <v>4291</v>
      </c>
      <c r="E2822" s="27">
        <v>700</v>
      </c>
      <c r="F2822" s="27">
        <v>69.997663000000003</v>
      </c>
      <c r="G2822" s="24" t="s">
        <v>2418</v>
      </c>
    </row>
    <row r="2823" spans="2:7" x14ac:dyDescent="0.25">
      <c r="B2823" s="23" t="s">
        <v>42</v>
      </c>
      <c r="C2823" s="27" t="s">
        <v>1939</v>
      </c>
      <c r="D2823" s="27" t="s">
        <v>4292</v>
      </c>
      <c r="E2823" s="27">
        <v>700</v>
      </c>
      <c r="F2823" s="27">
        <v>69.997663000000003</v>
      </c>
      <c r="G2823" s="24" t="s">
        <v>2418</v>
      </c>
    </row>
    <row r="2824" spans="2:7" x14ac:dyDescent="0.25">
      <c r="B2824" s="23" t="s">
        <v>42</v>
      </c>
      <c r="C2824" s="27" t="s">
        <v>1939</v>
      </c>
      <c r="D2824" s="27" t="s">
        <v>4293</v>
      </c>
      <c r="E2824" s="27">
        <v>700</v>
      </c>
      <c r="F2824" s="27">
        <v>69.997663000000003</v>
      </c>
      <c r="G2824" s="24" t="s">
        <v>2418</v>
      </c>
    </row>
    <row r="2825" spans="2:7" x14ac:dyDescent="0.25">
      <c r="B2825" s="23" t="s">
        <v>42</v>
      </c>
      <c r="C2825" s="27" t="s">
        <v>1939</v>
      </c>
      <c r="D2825" s="27" t="s">
        <v>4294</v>
      </c>
      <c r="E2825" s="27">
        <v>700</v>
      </c>
      <c r="F2825" s="27">
        <v>69.997663000000003</v>
      </c>
      <c r="G2825" s="24" t="s">
        <v>2418</v>
      </c>
    </row>
    <row r="2826" spans="2:7" x14ac:dyDescent="0.25">
      <c r="B2826" s="23" t="s">
        <v>42</v>
      </c>
      <c r="C2826" s="27" t="s">
        <v>1939</v>
      </c>
      <c r="D2826" s="27" t="s">
        <v>2465</v>
      </c>
      <c r="E2826" s="27">
        <v>98</v>
      </c>
      <c r="F2826" s="27">
        <v>26.191486999999999</v>
      </c>
      <c r="G2826" s="24" t="s">
        <v>2418</v>
      </c>
    </row>
    <row r="2827" spans="2:7" x14ac:dyDescent="0.25">
      <c r="B2827" s="23" t="s">
        <v>42</v>
      </c>
      <c r="C2827" s="27" t="s">
        <v>1939</v>
      </c>
      <c r="D2827" s="27" t="s">
        <v>4295</v>
      </c>
      <c r="E2827" s="27">
        <v>679</v>
      </c>
      <c r="F2827" s="27">
        <v>68.939772000000005</v>
      </c>
      <c r="G2827" s="24" t="s">
        <v>2418</v>
      </c>
    </row>
    <row r="2828" spans="2:7" x14ac:dyDescent="0.25">
      <c r="B2828" s="23" t="s">
        <v>42</v>
      </c>
      <c r="C2828" s="27" t="s">
        <v>1939</v>
      </c>
      <c r="D2828" s="27" t="s">
        <v>4296</v>
      </c>
      <c r="E2828" s="27">
        <v>700</v>
      </c>
      <c r="F2828" s="27">
        <v>69.997663000000003</v>
      </c>
      <c r="G2828" s="24" t="s">
        <v>2418</v>
      </c>
    </row>
    <row r="2829" spans="2:7" x14ac:dyDescent="0.25">
      <c r="B2829" s="23" t="s">
        <v>42</v>
      </c>
      <c r="C2829" s="27" t="s">
        <v>1939</v>
      </c>
      <c r="D2829" s="27" t="s">
        <v>4297</v>
      </c>
      <c r="E2829" s="27">
        <v>693</v>
      </c>
      <c r="F2829" s="27">
        <v>69.646818999999994</v>
      </c>
      <c r="G2829" s="24" t="s">
        <v>2418</v>
      </c>
    </row>
    <row r="2830" spans="2:7" x14ac:dyDescent="0.25">
      <c r="B2830" s="23" t="s">
        <v>42</v>
      </c>
      <c r="C2830" s="27" t="s">
        <v>1939</v>
      </c>
      <c r="D2830" s="27" t="s">
        <v>4298</v>
      </c>
      <c r="E2830" s="27">
        <v>700</v>
      </c>
      <c r="F2830" s="27">
        <v>69.997663000000003</v>
      </c>
      <c r="G2830" s="24" t="s">
        <v>2418</v>
      </c>
    </row>
    <row r="2831" spans="2:7" x14ac:dyDescent="0.25">
      <c r="B2831" s="23" t="s">
        <v>42</v>
      </c>
      <c r="C2831" s="27" t="s">
        <v>1939</v>
      </c>
      <c r="D2831" s="27" t="s">
        <v>4299</v>
      </c>
      <c r="E2831" s="27">
        <v>2044</v>
      </c>
      <c r="F2831" s="27">
        <v>119.60431199999999</v>
      </c>
      <c r="G2831" s="24" t="s">
        <v>2418</v>
      </c>
    </row>
    <row r="2832" spans="2:7" x14ac:dyDescent="0.25">
      <c r="B2832" s="23" t="s">
        <v>42</v>
      </c>
      <c r="C2832" s="27" t="s">
        <v>1939</v>
      </c>
      <c r="D2832" s="27" t="s">
        <v>4300</v>
      </c>
      <c r="E2832" s="27">
        <v>700</v>
      </c>
      <c r="F2832" s="27">
        <v>69.997663000000003</v>
      </c>
      <c r="G2832" s="24" t="s">
        <v>2418</v>
      </c>
    </row>
    <row r="2833" spans="2:7" x14ac:dyDescent="0.25">
      <c r="B2833" s="23" t="s">
        <v>42</v>
      </c>
      <c r="C2833" s="27" t="s">
        <v>1939</v>
      </c>
      <c r="D2833" s="27" t="s">
        <v>4301</v>
      </c>
      <c r="E2833" s="27">
        <v>700</v>
      </c>
      <c r="F2833" s="27">
        <v>69.997663000000003</v>
      </c>
      <c r="G2833" s="24" t="s">
        <v>2418</v>
      </c>
    </row>
    <row r="2834" spans="2:7" x14ac:dyDescent="0.25">
      <c r="B2834" s="23" t="s">
        <v>42</v>
      </c>
      <c r="C2834" s="27" t="s">
        <v>1939</v>
      </c>
      <c r="D2834" s="27" t="s">
        <v>1939</v>
      </c>
      <c r="E2834" s="27">
        <v>686</v>
      </c>
      <c r="F2834" s="27">
        <v>69.294197999999994</v>
      </c>
      <c r="G2834" s="24" t="s">
        <v>2418</v>
      </c>
    </row>
    <row r="2835" spans="2:7" x14ac:dyDescent="0.25">
      <c r="B2835" s="23" t="s">
        <v>42</v>
      </c>
      <c r="C2835" s="27" t="s">
        <v>1946</v>
      </c>
      <c r="D2835" s="27" t="s">
        <v>4302</v>
      </c>
      <c r="E2835" s="27">
        <v>900</v>
      </c>
      <c r="F2835" s="27">
        <v>89.996994999999998</v>
      </c>
      <c r="G2835" s="24" t="s">
        <v>2418</v>
      </c>
    </row>
    <row r="2836" spans="2:7" x14ac:dyDescent="0.25">
      <c r="B2836" s="23" t="s">
        <v>42</v>
      </c>
      <c r="C2836" s="27" t="s">
        <v>1946</v>
      </c>
      <c r="D2836" s="27" t="s">
        <v>4303</v>
      </c>
      <c r="E2836" s="27">
        <v>864</v>
      </c>
      <c r="F2836" s="27">
        <v>88.178804999999997</v>
      </c>
      <c r="G2836" s="24" t="s">
        <v>2418</v>
      </c>
    </row>
    <row r="2837" spans="2:7" x14ac:dyDescent="0.25">
      <c r="B2837" s="23" t="s">
        <v>42</v>
      </c>
      <c r="C2837" s="27" t="s">
        <v>1946</v>
      </c>
      <c r="D2837" s="27" t="s">
        <v>45</v>
      </c>
      <c r="E2837" s="27">
        <v>900</v>
      </c>
      <c r="F2837" s="27">
        <v>89.996994999999998</v>
      </c>
      <c r="G2837" s="24" t="s">
        <v>2418</v>
      </c>
    </row>
    <row r="2838" spans="2:7" x14ac:dyDescent="0.25">
      <c r="B2838" s="23" t="s">
        <v>42</v>
      </c>
      <c r="C2838" s="27" t="s">
        <v>1946</v>
      </c>
      <c r="D2838" s="27" t="s">
        <v>766</v>
      </c>
      <c r="E2838" s="27">
        <v>900</v>
      </c>
      <c r="F2838" s="27">
        <v>89.996994999999998</v>
      </c>
      <c r="G2838" s="24" t="s">
        <v>2418</v>
      </c>
    </row>
    <row r="2839" spans="2:7" x14ac:dyDescent="0.25">
      <c r="B2839" s="23" t="s">
        <v>42</v>
      </c>
      <c r="C2839" s="27" t="s">
        <v>1946</v>
      </c>
      <c r="D2839" s="27" t="s">
        <v>49</v>
      </c>
      <c r="E2839" s="27">
        <v>378</v>
      </c>
      <c r="F2839" s="27">
        <v>58.325859999999999</v>
      </c>
      <c r="G2839" s="24" t="s">
        <v>2418</v>
      </c>
    </row>
    <row r="2840" spans="2:7" x14ac:dyDescent="0.25">
      <c r="B2840" s="23" t="s">
        <v>42</v>
      </c>
      <c r="C2840" s="27" t="s">
        <v>1946</v>
      </c>
      <c r="D2840" s="27" t="s">
        <v>4304</v>
      </c>
      <c r="E2840" s="27">
        <v>720</v>
      </c>
      <c r="F2840" s="27">
        <v>80.496302</v>
      </c>
      <c r="G2840" s="24" t="s">
        <v>2418</v>
      </c>
    </row>
    <row r="2841" spans="2:7" x14ac:dyDescent="0.25">
      <c r="B2841" s="23" t="s">
        <v>42</v>
      </c>
      <c r="C2841" s="27" t="s">
        <v>1946</v>
      </c>
      <c r="D2841" s="27" t="s">
        <v>4305</v>
      </c>
      <c r="E2841" s="27">
        <v>873</v>
      </c>
      <c r="F2841" s="27">
        <v>88.636849999999995</v>
      </c>
      <c r="G2841" s="24" t="s">
        <v>2418</v>
      </c>
    </row>
    <row r="2842" spans="2:7" x14ac:dyDescent="0.25">
      <c r="B2842" s="23" t="s">
        <v>42</v>
      </c>
      <c r="C2842" s="27" t="s">
        <v>1946</v>
      </c>
      <c r="D2842" s="27" t="s">
        <v>4306</v>
      </c>
      <c r="E2842" s="27">
        <v>900</v>
      </c>
      <c r="F2842" s="27">
        <v>89.996994999999998</v>
      </c>
      <c r="G2842" s="24" t="s">
        <v>2418</v>
      </c>
    </row>
    <row r="2843" spans="2:7" x14ac:dyDescent="0.25">
      <c r="B2843" s="23" t="s">
        <v>42</v>
      </c>
      <c r="C2843" s="27" t="s">
        <v>1977</v>
      </c>
      <c r="D2843" s="27" t="s">
        <v>4307</v>
      </c>
      <c r="E2843" s="27">
        <v>90</v>
      </c>
      <c r="F2843" s="27">
        <v>29.999918999999998</v>
      </c>
      <c r="G2843" s="24" t="s">
        <v>2418</v>
      </c>
    </row>
    <row r="2844" spans="2:7" x14ac:dyDescent="0.25">
      <c r="B2844" s="23" t="s">
        <v>42</v>
      </c>
      <c r="C2844" s="27" t="s">
        <v>1977</v>
      </c>
      <c r="D2844" s="27" t="s">
        <v>4308</v>
      </c>
      <c r="E2844" s="27">
        <v>1000</v>
      </c>
      <c r="F2844" s="27">
        <v>99.996661000000003</v>
      </c>
      <c r="G2844" s="24" t="s">
        <v>2418</v>
      </c>
    </row>
    <row r="2845" spans="2:7" x14ac:dyDescent="0.25">
      <c r="B2845" s="23" t="s">
        <v>42</v>
      </c>
      <c r="C2845" s="27" t="s">
        <v>1977</v>
      </c>
      <c r="D2845" s="27" t="s">
        <v>4309</v>
      </c>
      <c r="E2845" s="27">
        <v>950</v>
      </c>
      <c r="F2845" s="27">
        <v>97.464853000000005</v>
      </c>
      <c r="G2845" s="24" t="s">
        <v>2418</v>
      </c>
    </row>
    <row r="2846" spans="2:7" x14ac:dyDescent="0.25">
      <c r="B2846" s="23" t="s">
        <v>42</v>
      </c>
      <c r="C2846" s="27" t="s">
        <v>1977</v>
      </c>
      <c r="D2846" s="27" t="s">
        <v>4310</v>
      </c>
      <c r="E2846" s="27">
        <v>150</v>
      </c>
      <c r="F2846" s="27">
        <v>38.729650999999997</v>
      </c>
      <c r="G2846" s="24" t="s">
        <v>2418</v>
      </c>
    </row>
    <row r="2847" spans="2:7" x14ac:dyDescent="0.25">
      <c r="B2847" s="23" t="s">
        <v>42</v>
      </c>
      <c r="C2847" s="27" t="s">
        <v>1977</v>
      </c>
      <c r="D2847" s="27" t="s">
        <v>2431</v>
      </c>
      <c r="E2847" s="27">
        <v>2780</v>
      </c>
      <c r="F2847" s="27">
        <v>166.71774300000001</v>
      </c>
      <c r="G2847" s="24" t="s">
        <v>2415</v>
      </c>
    </row>
    <row r="2848" spans="2:7" x14ac:dyDescent="0.25">
      <c r="B2848" s="23" t="s">
        <v>42</v>
      </c>
      <c r="C2848" s="27" t="s">
        <v>1977</v>
      </c>
      <c r="D2848" s="27" t="s">
        <v>4311</v>
      </c>
      <c r="E2848" s="27">
        <v>980</v>
      </c>
      <c r="F2848" s="27">
        <v>98.991710999999995</v>
      </c>
      <c r="G2848" s="24" t="s">
        <v>2418</v>
      </c>
    </row>
    <row r="2849" spans="2:7" x14ac:dyDescent="0.25">
      <c r="B2849" s="23" t="s">
        <v>42</v>
      </c>
      <c r="C2849" s="27" t="s">
        <v>1977</v>
      </c>
      <c r="D2849" s="27" t="s">
        <v>4312</v>
      </c>
      <c r="E2849" s="27">
        <v>2170</v>
      </c>
      <c r="F2849" s="27">
        <v>147.29846699999999</v>
      </c>
      <c r="G2849" s="24" t="s">
        <v>2418</v>
      </c>
    </row>
    <row r="2850" spans="2:7" x14ac:dyDescent="0.25">
      <c r="B2850" s="23" t="s">
        <v>42</v>
      </c>
      <c r="C2850" s="27" t="s">
        <v>1978</v>
      </c>
      <c r="D2850" s="27" t="s">
        <v>3675</v>
      </c>
      <c r="E2850" s="27">
        <v>344</v>
      </c>
      <c r="F2850" s="27">
        <v>52.458765</v>
      </c>
      <c r="G2850" s="24" t="s">
        <v>2418</v>
      </c>
    </row>
    <row r="2851" spans="2:7" x14ac:dyDescent="0.25">
      <c r="B2851" s="23" t="s">
        <v>42</v>
      </c>
      <c r="C2851" s="27" t="s">
        <v>1978</v>
      </c>
      <c r="D2851" s="27" t="s">
        <v>1178</v>
      </c>
      <c r="E2851" s="27">
        <v>144</v>
      </c>
      <c r="F2851" s="27">
        <v>33.940930999999999</v>
      </c>
      <c r="G2851" s="24" t="s">
        <v>2418</v>
      </c>
    </row>
    <row r="2852" spans="2:7" x14ac:dyDescent="0.25">
      <c r="B2852" s="23" t="s">
        <v>42</v>
      </c>
      <c r="C2852" s="27" t="s">
        <v>1978</v>
      </c>
      <c r="D2852" s="27" t="s">
        <v>1274</v>
      </c>
      <c r="E2852" s="27">
        <v>760</v>
      </c>
      <c r="F2852" s="27">
        <v>77.971883000000005</v>
      </c>
      <c r="G2852" s="24" t="s">
        <v>2418</v>
      </c>
    </row>
    <row r="2853" spans="2:7" x14ac:dyDescent="0.25">
      <c r="B2853" s="23" t="s">
        <v>42</v>
      </c>
      <c r="C2853" s="27" t="s">
        <v>1978</v>
      </c>
      <c r="D2853" s="27" t="s">
        <v>4313</v>
      </c>
      <c r="E2853" s="27">
        <v>1240</v>
      </c>
      <c r="F2853" s="27">
        <v>99.594024000000005</v>
      </c>
      <c r="G2853" s="24" t="s">
        <v>2418</v>
      </c>
    </row>
    <row r="2854" spans="2:7" x14ac:dyDescent="0.25">
      <c r="B2854" s="23" t="s">
        <v>42</v>
      </c>
      <c r="C2854" s="27" t="s">
        <v>1978</v>
      </c>
      <c r="D2854" s="27" t="s">
        <v>4314</v>
      </c>
      <c r="E2854" s="27">
        <v>736</v>
      </c>
      <c r="F2854" s="27">
        <v>76.730948999999995</v>
      </c>
      <c r="G2854" s="24" t="s">
        <v>2418</v>
      </c>
    </row>
    <row r="2855" spans="2:7" x14ac:dyDescent="0.25">
      <c r="B2855" s="23" t="s">
        <v>42</v>
      </c>
      <c r="C2855" s="27" t="s">
        <v>1978</v>
      </c>
      <c r="D2855" s="27" t="s">
        <v>4315</v>
      </c>
      <c r="E2855" s="27">
        <v>800</v>
      </c>
      <c r="F2855" s="27">
        <v>79.997328999999993</v>
      </c>
      <c r="G2855" s="24" t="s">
        <v>2418</v>
      </c>
    </row>
    <row r="2856" spans="2:7" x14ac:dyDescent="0.25">
      <c r="B2856" s="23" t="s">
        <v>42</v>
      </c>
      <c r="C2856" s="27" t="s">
        <v>1978</v>
      </c>
      <c r="D2856" s="27" t="s">
        <v>4316</v>
      </c>
      <c r="E2856" s="27">
        <v>800</v>
      </c>
      <c r="F2856" s="27">
        <v>79.997328999999993</v>
      </c>
      <c r="G2856" s="24" t="s">
        <v>2418</v>
      </c>
    </row>
    <row r="2857" spans="2:7" x14ac:dyDescent="0.25">
      <c r="B2857" s="23" t="s">
        <v>42</v>
      </c>
      <c r="C2857" s="27" t="s">
        <v>1978</v>
      </c>
      <c r="D2857" s="27" t="s">
        <v>2869</v>
      </c>
      <c r="E2857" s="27">
        <v>760</v>
      </c>
      <c r="F2857" s="27">
        <v>77.971883000000005</v>
      </c>
      <c r="G2857" s="24" t="s">
        <v>2418</v>
      </c>
    </row>
    <row r="2858" spans="2:7" x14ac:dyDescent="0.25">
      <c r="B2858" s="23" t="s">
        <v>42</v>
      </c>
      <c r="C2858" s="27" t="s">
        <v>1978</v>
      </c>
      <c r="D2858" s="27" t="s">
        <v>4317</v>
      </c>
      <c r="E2858" s="27">
        <v>4208</v>
      </c>
      <c r="F2858" s="27">
        <v>183.44503</v>
      </c>
      <c r="G2858" s="24" t="s">
        <v>2415</v>
      </c>
    </row>
    <row r="2859" spans="2:7" x14ac:dyDescent="0.25">
      <c r="B2859" s="23" t="s">
        <v>42</v>
      </c>
      <c r="C2859" s="27" t="s">
        <v>1991</v>
      </c>
      <c r="D2859" s="27" t="s">
        <v>4318</v>
      </c>
      <c r="E2859" s="27">
        <v>1000</v>
      </c>
      <c r="F2859" s="27">
        <v>99.996661000000003</v>
      </c>
      <c r="G2859" s="24" t="s">
        <v>2418</v>
      </c>
    </row>
    <row r="2860" spans="2:7" x14ac:dyDescent="0.25">
      <c r="B2860" s="23" t="s">
        <v>42</v>
      </c>
      <c r="C2860" s="27" t="s">
        <v>1991</v>
      </c>
      <c r="D2860" s="27" t="s">
        <v>4319</v>
      </c>
      <c r="E2860" s="27">
        <v>630</v>
      </c>
      <c r="F2860" s="27">
        <v>79.37088</v>
      </c>
      <c r="G2860" s="24" t="s">
        <v>2418</v>
      </c>
    </row>
    <row r="2861" spans="2:7" x14ac:dyDescent="0.25">
      <c r="B2861" s="23" t="s">
        <v>42</v>
      </c>
      <c r="C2861" s="27" t="s">
        <v>1991</v>
      </c>
      <c r="D2861" s="27" t="s">
        <v>4320</v>
      </c>
      <c r="E2861" s="27">
        <v>950</v>
      </c>
      <c r="F2861" s="27">
        <v>97.464853000000005</v>
      </c>
      <c r="G2861" s="24" t="s">
        <v>2418</v>
      </c>
    </row>
    <row r="2862" spans="2:7" x14ac:dyDescent="0.25">
      <c r="B2862" s="23" t="s">
        <v>42</v>
      </c>
      <c r="C2862" s="27" t="s">
        <v>1991</v>
      </c>
      <c r="D2862" s="27" t="s">
        <v>4321</v>
      </c>
      <c r="E2862" s="27">
        <v>750</v>
      </c>
      <c r="F2862" s="27">
        <v>86.600379000000004</v>
      </c>
      <c r="G2862" s="24" t="s">
        <v>2418</v>
      </c>
    </row>
    <row r="2863" spans="2:7" x14ac:dyDescent="0.25">
      <c r="B2863" s="23" t="s">
        <v>42</v>
      </c>
      <c r="C2863" s="27" t="s">
        <v>1991</v>
      </c>
      <c r="D2863" s="27" t="s">
        <v>642</v>
      </c>
      <c r="E2863" s="27">
        <v>930</v>
      </c>
      <c r="F2863" s="27">
        <v>96.433515</v>
      </c>
      <c r="G2863" s="24" t="s">
        <v>2418</v>
      </c>
    </row>
    <row r="2864" spans="2:7" x14ac:dyDescent="0.25">
      <c r="B2864" s="23" t="s">
        <v>42</v>
      </c>
      <c r="C2864" s="27" t="s">
        <v>1991</v>
      </c>
      <c r="D2864" s="27" t="s">
        <v>4322</v>
      </c>
      <c r="E2864" s="27">
        <v>140</v>
      </c>
      <c r="F2864" s="27">
        <v>37.416409999999999</v>
      </c>
      <c r="G2864" s="24" t="s">
        <v>2418</v>
      </c>
    </row>
    <row r="2865" spans="2:7" x14ac:dyDescent="0.25">
      <c r="B2865" s="23" t="s">
        <v>42</v>
      </c>
      <c r="C2865" s="27" t="s">
        <v>1991</v>
      </c>
      <c r="D2865" s="27" t="s">
        <v>4323</v>
      </c>
      <c r="E2865" s="27">
        <v>930</v>
      </c>
      <c r="F2865" s="27">
        <v>96.433515</v>
      </c>
      <c r="G2865" s="24" t="s">
        <v>2418</v>
      </c>
    </row>
    <row r="2866" spans="2:7" x14ac:dyDescent="0.25">
      <c r="B2866" s="23" t="s">
        <v>42</v>
      </c>
      <c r="C2866" s="27" t="s">
        <v>1991</v>
      </c>
      <c r="D2866" s="27" t="s">
        <v>4324</v>
      </c>
      <c r="E2866" s="27">
        <v>230</v>
      </c>
      <c r="F2866" s="27">
        <v>47.957959000000002</v>
      </c>
      <c r="G2866" s="24" t="s">
        <v>2418</v>
      </c>
    </row>
    <row r="2867" spans="2:7" x14ac:dyDescent="0.25">
      <c r="B2867" s="23" t="s">
        <v>42</v>
      </c>
      <c r="C2867" s="27" t="s">
        <v>1991</v>
      </c>
      <c r="D2867" s="27" t="s">
        <v>950</v>
      </c>
      <c r="E2867" s="27">
        <v>310</v>
      </c>
      <c r="F2867" s="27">
        <v>55.677079999999997</v>
      </c>
      <c r="G2867" s="24" t="s">
        <v>2418</v>
      </c>
    </row>
    <row r="2868" spans="2:7" x14ac:dyDescent="0.25">
      <c r="B2868" s="23" t="s">
        <v>42</v>
      </c>
      <c r="C2868" s="27" t="s">
        <v>1991</v>
      </c>
      <c r="D2868" s="27" t="s">
        <v>4325</v>
      </c>
      <c r="E2868" s="27">
        <v>590</v>
      </c>
      <c r="F2868" s="27">
        <v>76.809955000000002</v>
      </c>
      <c r="G2868" s="24" t="s">
        <v>2418</v>
      </c>
    </row>
    <row r="2869" spans="2:7" x14ac:dyDescent="0.25">
      <c r="B2869" s="23" t="s">
        <v>42</v>
      </c>
      <c r="C2869" s="27" t="s">
        <v>1991</v>
      </c>
      <c r="D2869" s="27" t="s">
        <v>4326</v>
      </c>
      <c r="E2869" s="27">
        <v>990</v>
      </c>
      <c r="F2869" s="27">
        <v>99.495455000000007</v>
      </c>
      <c r="G2869" s="24" t="s">
        <v>2418</v>
      </c>
    </row>
    <row r="2870" spans="2:7" x14ac:dyDescent="0.25">
      <c r="B2870" s="23" t="s">
        <v>42</v>
      </c>
      <c r="C2870" s="27" t="s">
        <v>1991</v>
      </c>
      <c r="D2870" s="27" t="s">
        <v>4327</v>
      </c>
      <c r="E2870" s="27">
        <v>790</v>
      </c>
      <c r="F2870" s="27">
        <v>88.879605999999995</v>
      </c>
      <c r="G2870" s="24" t="s">
        <v>2418</v>
      </c>
    </row>
    <row r="2871" spans="2:7" x14ac:dyDescent="0.25">
      <c r="B2871" s="23" t="s">
        <v>42</v>
      </c>
      <c r="C2871" s="27" t="s">
        <v>1991</v>
      </c>
      <c r="D2871" s="27" t="s">
        <v>1178</v>
      </c>
      <c r="E2871" s="27">
        <v>980</v>
      </c>
      <c r="F2871" s="27">
        <v>98.991710999999995</v>
      </c>
      <c r="G2871" s="24" t="s">
        <v>2418</v>
      </c>
    </row>
    <row r="2872" spans="2:7" x14ac:dyDescent="0.25">
      <c r="B2872" s="23" t="s">
        <v>42</v>
      </c>
      <c r="C2872" s="27" t="s">
        <v>1991</v>
      </c>
      <c r="D2872" s="27" t="s">
        <v>1295</v>
      </c>
      <c r="E2872" s="27">
        <v>430</v>
      </c>
      <c r="F2872" s="27">
        <v>65.573455999999993</v>
      </c>
      <c r="G2872" s="24" t="s">
        <v>2418</v>
      </c>
    </row>
    <row r="2873" spans="2:7" x14ac:dyDescent="0.25">
      <c r="B2873" s="23" t="s">
        <v>42</v>
      </c>
      <c r="C2873" s="27" t="s">
        <v>1991</v>
      </c>
      <c r="D2873" s="27" t="s">
        <v>4328</v>
      </c>
      <c r="E2873" s="27">
        <v>620</v>
      </c>
      <c r="F2873" s="27">
        <v>78.738459000000006</v>
      </c>
      <c r="G2873" s="24" t="s">
        <v>2418</v>
      </c>
    </row>
    <row r="2874" spans="2:7" x14ac:dyDescent="0.25">
      <c r="B2874" s="23" t="s">
        <v>42</v>
      </c>
      <c r="C2874" s="27" t="s">
        <v>1991</v>
      </c>
      <c r="D2874" s="27" t="s">
        <v>4329</v>
      </c>
      <c r="E2874" s="27">
        <v>1000</v>
      </c>
      <c r="F2874" s="27">
        <v>99.996661000000003</v>
      </c>
      <c r="G2874" s="24" t="s">
        <v>2418</v>
      </c>
    </row>
    <row r="2875" spans="2:7" x14ac:dyDescent="0.25">
      <c r="B2875" s="23" t="s">
        <v>42</v>
      </c>
      <c r="C2875" s="27" t="s">
        <v>1991</v>
      </c>
      <c r="D2875" s="27" t="s">
        <v>4330</v>
      </c>
      <c r="E2875" s="27">
        <v>210</v>
      </c>
      <c r="F2875" s="27">
        <v>45.825448000000002</v>
      </c>
      <c r="G2875" s="24" t="s">
        <v>2418</v>
      </c>
    </row>
    <row r="2876" spans="2:7" x14ac:dyDescent="0.25">
      <c r="B2876" s="23" t="s">
        <v>42</v>
      </c>
      <c r="C2876" s="27" t="s">
        <v>1991</v>
      </c>
      <c r="D2876" s="27" t="s">
        <v>1991</v>
      </c>
      <c r="E2876" s="27">
        <v>1960</v>
      </c>
      <c r="F2876" s="27">
        <v>139.990793</v>
      </c>
      <c r="G2876" s="24" t="s">
        <v>2418</v>
      </c>
    </row>
    <row r="2877" spans="2:7" x14ac:dyDescent="0.25">
      <c r="B2877" s="23" t="s">
        <v>42</v>
      </c>
      <c r="C2877" s="27" t="s">
        <v>1991</v>
      </c>
      <c r="D2877" s="27" t="s">
        <v>4331</v>
      </c>
      <c r="E2877" s="27">
        <v>490</v>
      </c>
      <c r="F2877" s="27">
        <v>69.998867000000004</v>
      </c>
      <c r="G2877" s="24" t="s">
        <v>2418</v>
      </c>
    </row>
    <row r="2878" spans="2:7" x14ac:dyDescent="0.25">
      <c r="B2878" s="23" t="s">
        <v>42</v>
      </c>
      <c r="C2878" s="27" t="s">
        <v>2003</v>
      </c>
      <c r="D2878" s="27" t="s">
        <v>3459</v>
      </c>
      <c r="E2878" s="27">
        <v>396</v>
      </c>
      <c r="F2878" s="27">
        <v>48.743161999999998</v>
      </c>
      <c r="G2878" s="24" t="s">
        <v>2418</v>
      </c>
    </row>
    <row r="2879" spans="2:7" x14ac:dyDescent="0.25">
      <c r="B2879" s="23" t="s">
        <v>42</v>
      </c>
      <c r="C2879" s="27" t="s">
        <v>2003</v>
      </c>
      <c r="D2879" s="27" t="s">
        <v>4332</v>
      </c>
      <c r="E2879" s="27">
        <v>600</v>
      </c>
      <c r="F2879" s="27">
        <v>59.997996999999998</v>
      </c>
      <c r="G2879" s="24" t="s">
        <v>2418</v>
      </c>
    </row>
    <row r="2880" spans="2:7" x14ac:dyDescent="0.25">
      <c r="B2880" s="23" t="s">
        <v>42</v>
      </c>
      <c r="C2880" s="27" t="s">
        <v>2003</v>
      </c>
      <c r="D2880" s="27" t="s">
        <v>2003</v>
      </c>
      <c r="E2880" s="27">
        <v>1782</v>
      </c>
      <c r="F2880" s="27">
        <v>103.39180500000001</v>
      </c>
      <c r="G2880" s="24" t="s">
        <v>2418</v>
      </c>
    </row>
    <row r="2881" spans="2:7" x14ac:dyDescent="0.25">
      <c r="B2881" s="23" t="s">
        <v>42</v>
      </c>
      <c r="C2881" s="27" t="s">
        <v>2018</v>
      </c>
      <c r="D2881" s="27" t="s">
        <v>4333</v>
      </c>
      <c r="E2881" s="27">
        <v>693</v>
      </c>
      <c r="F2881" s="27">
        <v>69.646818999999994</v>
      </c>
      <c r="G2881" s="24" t="s">
        <v>2418</v>
      </c>
    </row>
    <row r="2882" spans="2:7" x14ac:dyDescent="0.25">
      <c r="B2882" s="23" t="s">
        <v>42</v>
      </c>
      <c r="C2882" s="27" t="s">
        <v>2018</v>
      </c>
      <c r="D2882" s="27" t="s">
        <v>2018</v>
      </c>
      <c r="E2882" s="27">
        <v>3136</v>
      </c>
      <c r="F2882" s="27">
        <v>148.139736</v>
      </c>
      <c r="G2882" s="24" t="s">
        <v>2415</v>
      </c>
    </row>
    <row r="2883" spans="2:7" x14ac:dyDescent="0.25">
      <c r="B2883" s="23" t="s">
        <v>42</v>
      </c>
      <c r="C2883" s="27" t="s">
        <v>2019</v>
      </c>
      <c r="D2883" s="27" t="s">
        <v>4334</v>
      </c>
      <c r="E2883" s="27">
        <v>658</v>
      </c>
      <c r="F2883" s="27">
        <v>67.865388999999993</v>
      </c>
      <c r="G2883" s="24" t="s">
        <v>2418</v>
      </c>
    </row>
    <row r="2884" spans="2:7" x14ac:dyDescent="0.25">
      <c r="B2884" s="23" t="s">
        <v>42</v>
      </c>
      <c r="C2884" s="27" t="s">
        <v>2019</v>
      </c>
      <c r="D2884" s="27" t="s">
        <v>2858</v>
      </c>
      <c r="E2884" s="27">
        <v>1365</v>
      </c>
      <c r="F2884" s="27">
        <v>97.743285</v>
      </c>
      <c r="G2884" s="24" t="s">
        <v>2418</v>
      </c>
    </row>
    <row r="2885" spans="2:7" x14ac:dyDescent="0.25">
      <c r="B2885" s="23" t="s">
        <v>42</v>
      </c>
      <c r="C2885" s="27" t="s">
        <v>2019</v>
      </c>
      <c r="D2885" s="27" t="s">
        <v>4335</v>
      </c>
      <c r="E2885" s="27">
        <v>448</v>
      </c>
      <c r="F2885" s="27">
        <v>55.998809999999999</v>
      </c>
      <c r="G2885" s="24" t="s">
        <v>2418</v>
      </c>
    </row>
    <row r="2886" spans="2:7" x14ac:dyDescent="0.25">
      <c r="B2886" s="23" t="s">
        <v>42</v>
      </c>
      <c r="C2886" s="27" t="s">
        <v>2019</v>
      </c>
      <c r="D2886" s="27" t="s">
        <v>4336</v>
      </c>
      <c r="E2886" s="27">
        <v>700</v>
      </c>
      <c r="F2886" s="27">
        <v>69.997663000000003</v>
      </c>
      <c r="G2886" s="24" t="s">
        <v>2418</v>
      </c>
    </row>
    <row r="2887" spans="2:7" x14ac:dyDescent="0.25">
      <c r="B2887" s="23" t="s">
        <v>42</v>
      </c>
      <c r="C2887" s="27" t="s">
        <v>2019</v>
      </c>
      <c r="D2887" s="27" t="s">
        <v>4337</v>
      </c>
      <c r="E2887" s="27">
        <v>700</v>
      </c>
      <c r="F2887" s="27">
        <v>69.997663000000003</v>
      </c>
      <c r="G2887" s="24" t="s">
        <v>2418</v>
      </c>
    </row>
    <row r="2888" spans="2:7" x14ac:dyDescent="0.25">
      <c r="B2888" s="23" t="s">
        <v>42</v>
      </c>
      <c r="C2888" s="27" t="s">
        <v>2019</v>
      </c>
      <c r="D2888" s="27" t="s">
        <v>4338</v>
      </c>
      <c r="E2888" s="27">
        <v>350</v>
      </c>
      <c r="F2888" s="27">
        <v>49.496656999999999</v>
      </c>
      <c r="G2888" s="24" t="s">
        <v>2418</v>
      </c>
    </row>
    <row r="2889" spans="2:7" x14ac:dyDescent="0.25">
      <c r="B2889" s="23" t="s">
        <v>42</v>
      </c>
      <c r="C2889" s="27" t="s">
        <v>2019</v>
      </c>
      <c r="D2889" s="27" t="s">
        <v>2019</v>
      </c>
      <c r="E2889" s="27">
        <v>1351</v>
      </c>
      <c r="F2889" s="27">
        <v>97.240810999999994</v>
      </c>
      <c r="G2889" s="24" t="s">
        <v>2418</v>
      </c>
    </row>
    <row r="2890" spans="2:7" x14ac:dyDescent="0.25">
      <c r="B2890" s="23" t="s">
        <v>42</v>
      </c>
      <c r="C2890" s="27" t="s">
        <v>2076</v>
      </c>
      <c r="D2890" s="27" t="s">
        <v>4339</v>
      </c>
      <c r="E2890" s="27">
        <v>290</v>
      </c>
      <c r="F2890" s="27">
        <v>53.851140000000001</v>
      </c>
      <c r="G2890" s="24" t="s">
        <v>2418</v>
      </c>
    </row>
    <row r="2891" spans="2:7" x14ac:dyDescent="0.25">
      <c r="B2891" s="23" t="s">
        <v>42</v>
      </c>
      <c r="C2891" s="27" t="s">
        <v>2076</v>
      </c>
      <c r="D2891" s="27" t="s">
        <v>4340</v>
      </c>
      <c r="E2891" s="27">
        <v>1920</v>
      </c>
      <c r="F2891" s="27">
        <v>138.555139</v>
      </c>
      <c r="G2891" s="24" t="s">
        <v>2418</v>
      </c>
    </row>
    <row r="2892" spans="2:7" x14ac:dyDescent="0.25">
      <c r="B2892" s="23" t="s">
        <v>42</v>
      </c>
      <c r="C2892" s="27" t="s">
        <v>2076</v>
      </c>
      <c r="D2892" s="27" t="s">
        <v>4341</v>
      </c>
      <c r="E2892" s="27">
        <v>1000</v>
      </c>
      <c r="F2892" s="27">
        <v>99.996661000000003</v>
      </c>
      <c r="G2892" s="24" t="s">
        <v>2418</v>
      </c>
    </row>
    <row r="2893" spans="2:7" x14ac:dyDescent="0.25">
      <c r="B2893" s="23" t="s">
        <v>42</v>
      </c>
      <c r="C2893" s="27" t="s">
        <v>2076</v>
      </c>
      <c r="D2893" s="27" t="s">
        <v>4342</v>
      </c>
      <c r="E2893" s="27">
        <v>360</v>
      </c>
      <c r="F2893" s="27">
        <v>59.999291999999997</v>
      </c>
      <c r="G2893" s="24" t="s">
        <v>2418</v>
      </c>
    </row>
    <row r="2894" spans="2:7" x14ac:dyDescent="0.25">
      <c r="B2894" s="23" t="s">
        <v>42</v>
      </c>
      <c r="C2894" s="27" t="s">
        <v>2076</v>
      </c>
      <c r="D2894" s="27" t="s">
        <v>4343</v>
      </c>
      <c r="E2894" s="27">
        <v>1700</v>
      </c>
      <c r="F2894" s="27">
        <v>130.37661600000001</v>
      </c>
      <c r="G2894" s="24" t="s">
        <v>2418</v>
      </c>
    </row>
    <row r="2895" spans="2:7" x14ac:dyDescent="0.25">
      <c r="B2895" s="23" t="s">
        <v>42</v>
      </c>
      <c r="C2895" s="27" t="s">
        <v>2076</v>
      </c>
      <c r="D2895" s="27" t="s">
        <v>4344</v>
      </c>
      <c r="E2895" s="27">
        <v>860</v>
      </c>
      <c r="F2895" s="27">
        <v>92.733525999999998</v>
      </c>
      <c r="G2895" s="24" t="s">
        <v>2418</v>
      </c>
    </row>
    <row r="2896" spans="2:7" x14ac:dyDescent="0.25">
      <c r="B2896" s="23" t="s">
        <v>42</v>
      </c>
      <c r="C2896" s="27" t="s">
        <v>2076</v>
      </c>
      <c r="D2896" s="27" t="s">
        <v>4345</v>
      </c>
      <c r="E2896" s="27">
        <v>440</v>
      </c>
      <c r="F2896" s="27">
        <v>66.331534000000005</v>
      </c>
      <c r="G2896" s="24" t="s">
        <v>2418</v>
      </c>
    </row>
    <row r="2897" spans="2:7" x14ac:dyDescent="0.25">
      <c r="B2897" s="23" t="s">
        <v>42</v>
      </c>
      <c r="C2897" s="27" t="s">
        <v>2076</v>
      </c>
      <c r="D2897" s="27" t="s">
        <v>4346</v>
      </c>
      <c r="E2897" s="27">
        <v>550</v>
      </c>
      <c r="F2897" s="27">
        <v>74.160634000000002</v>
      </c>
      <c r="G2897" s="24" t="s">
        <v>2418</v>
      </c>
    </row>
    <row r="2898" spans="2:7" x14ac:dyDescent="0.25">
      <c r="B2898" s="23" t="s">
        <v>42</v>
      </c>
      <c r="C2898" s="27" t="s">
        <v>2076</v>
      </c>
      <c r="D2898" s="27" t="s">
        <v>4347</v>
      </c>
      <c r="E2898" s="27">
        <v>690</v>
      </c>
      <c r="F2898" s="27">
        <v>83.064334000000002</v>
      </c>
      <c r="G2898" s="24" t="s">
        <v>2418</v>
      </c>
    </row>
    <row r="2899" spans="2:7" x14ac:dyDescent="0.25">
      <c r="B2899" s="23" t="s">
        <v>42</v>
      </c>
      <c r="C2899" s="27" t="s">
        <v>2076</v>
      </c>
      <c r="D2899" s="27" t="s">
        <v>2076</v>
      </c>
      <c r="E2899" s="27">
        <v>2380</v>
      </c>
      <c r="F2899" s="27">
        <v>154.260155</v>
      </c>
      <c r="G2899" s="24" t="s">
        <v>2418</v>
      </c>
    </row>
    <row r="2900" spans="2:7" x14ac:dyDescent="0.25">
      <c r="B2900" s="23" t="s">
        <v>42</v>
      </c>
      <c r="C2900" s="27" t="s">
        <v>2064</v>
      </c>
      <c r="D2900" s="27" t="s">
        <v>4348</v>
      </c>
      <c r="E2900" s="27">
        <v>873</v>
      </c>
      <c r="F2900" s="27">
        <v>88.636849999999995</v>
      </c>
      <c r="G2900" s="24" t="s">
        <v>2418</v>
      </c>
    </row>
    <row r="2901" spans="2:7" x14ac:dyDescent="0.25">
      <c r="B2901" s="23" t="s">
        <v>42</v>
      </c>
      <c r="C2901" s="27" t="s">
        <v>2064</v>
      </c>
      <c r="D2901" s="27" t="s">
        <v>4349</v>
      </c>
      <c r="E2901" s="27">
        <v>891</v>
      </c>
      <c r="F2901" s="27">
        <v>89.545910000000006</v>
      </c>
      <c r="G2901" s="24" t="s">
        <v>2418</v>
      </c>
    </row>
    <row r="2902" spans="2:7" x14ac:dyDescent="0.25">
      <c r="B2902" s="23" t="s">
        <v>42</v>
      </c>
      <c r="C2902" s="27" t="s">
        <v>2064</v>
      </c>
      <c r="D2902" s="27" t="s">
        <v>420</v>
      </c>
      <c r="E2902" s="27">
        <v>900</v>
      </c>
      <c r="F2902" s="27">
        <v>89.996994999999998</v>
      </c>
      <c r="G2902" s="24" t="s">
        <v>2418</v>
      </c>
    </row>
    <row r="2903" spans="2:7" x14ac:dyDescent="0.25">
      <c r="B2903" s="23" t="s">
        <v>42</v>
      </c>
      <c r="C2903" s="27" t="s">
        <v>2064</v>
      </c>
      <c r="D2903" s="27" t="s">
        <v>4350</v>
      </c>
      <c r="E2903" s="27">
        <v>369</v>
      </c>
      <c r="F2903" s="27">
        <v>57.627341000000001</v>
      </c>
      <c r="G2903" s="24" t="s">
        <v>2418</v>
      </c>
    </row>
    <row r="2904" spans="2:7" x14ac:dyDescent="0.25">
      <c r="B2904" s="23" t="s">
        <v>42</v>
      </c>
      <c r="C2904" s="27" t="s">
        <v>2064</v>
      </c>
      <c r="D2904" s="27" t="s">
        <v>2719</v>
      </c>
      <c r="E2904" s="27">
        <v>873</v>
      </c>
      <c r="F2904" s="27">
        <v>88.636849999999995</v>
      </c>
      <c r="G2904" s="24" t="s">
        <v>2418</v>
      </c>
    </row>
    <row r="2905" spans="2:7" x14ac:dyDescent="0.25">
      <c r="B2905" s="23" t="s">
        <v>42</v>
      </c>
      <c r="C2905" s="27" t="s">
        <v>2064</v>
      </c>
      <c r="D2905" s="27" t="s">
        <v>4351</v>
      </c>
      <c r="E2905" s="27">
        <v>90</v>
      </c>
      <c r="F2905" s="27">
        <v>28.460412999999999</v>
      </c>
      <c r="G2905" s="24" t="s">
        <v>2418</v>
      </c>
    </row>
    <row r="2906" spans="2:7" x14ac:dyDescent="0.25">
      <c r="B2906" s="23" t="s">
        <v>42</v>
      </c>
      <c r="C2906" s="27" t="s">
        <v>2064</v>
      </c>
      <c r="D2906" s="27" t="s">
        <v>4352</v>
      </c>
      <c r="E2906" s="27">
        <v>216</v>
      </c>
      <c r="F2906" s="27">
        <v>44.090473000000003</v>
      </c>
      <c r="G2906" s="24" t="s">
        <v>2418</v>
      </c>
    </row>
    <row r="2907" spans="2:7" x14ac:dyDescent="0.25">
      <c r="B2907" s="23" t="s">
        <v>42</v>
      </c>
      <c r="C2907" s="27" t="s">
        <v>2064</v>
      </c>
      <c r="D2907" s="27" t="s">
        <v>1362</v>
      </c>
      <c r="E2907" s="27">
        <v>585</v>
      </c>
      <c r="F2907" s="27">
        <v>72.558753999999993</v>
      </c>
      <c r="G2907" s="24" t="s">
        <v>2418</v>
      </c>
    </row>
    <row r="2908" spans="2:7" x14ac:dyDescent="0.25">
      <c r="B2908" s="23" t="s">
        <v>42</v>
      </c>
      <c r="C2908" s="27" t="s">
        <v>2064</v>
      </c>
      <c r="D2908" s="27" t="s">
        <v>2466</v>
      </c>
      <c r="E2908" s="27">
        <v>891</v>
      </c>
      <c r="F2908" s="27">
        <v>89.545910000000006</v>
      </c>
      <c r="G2908" s="24" t="s">
        <v>2418</v>
      </c>
    </row>
    <row r="2909" spans="2:7" x14ac:dyDescent="0.25">
      <c r="B2909" s="23" t="s">
        <v>42</v>
      </c>
      <c r="C2909" s="27" t="s">
        <v>2064</v>
      </c>
      <c r="D2909" s="27" t="s">
        <v>1461</v>
      </c>
      <c r="E2909" s="27">
        <v>882</v>
      </c>
      <c r="F2909" s="27">
        <v>89.09254</v>
      </c>
      <c r="G2909" s="24" t="s">
        <v>2418</v>
      </c>
    </row>
    <row r="2910" spans="2:7" x14ac:dyDescent="0.25">
      <c r="B2910" s="23" t="s">
        <v>42</v>
      </c>
      <c r="C2910" s="27" t="s">
        <v>2064</v>
      </c>
      <c r="D2910" s="27" t="s">
        <v>4353</v>
      </c>
      <c r="E2910" s="27">
        <v>855</v>
      </c>
      <c r="F2910" s="27">
        <v>87.718367999999998</v>
      </c>
      <c r="G2910" s="24" t="s">
        <v>2418</v>
      </c>
    </row>
    <row r="2911" spans="2:7" x14ac:dyDescent="0.25">
      <c r="B2911" s="23" t="s">
        <v>42</v>
      </c>
      <c r="C2911" s="27" t="s">
        <v>2064</v>
      </c>
      <c r="D2911" s="27" t="s">
        <v>2064</v>
      </c>
      <c r="E2911" s="27">
        <v>2610</v>
      </c>
      <c r="F2911" s="27">
        <v>153.249538</v>
      </c>
      <c r="G2911" s="24" t="s">
        <v>2415</v>
      </c>
    </row>
    <row r="2912" spans="2:7" x14ac:dyDescent="0.25">
      <c r="B2912" s="23" t="s">
        <v>42</v>
      </c>
      <c r="C2912" s="27" t="s">
        <v>2101</v>
      </c>
      <c r="D2912" s="27" t="s">
        <v>624</v>
      </c>
      <c r="E2912" s="27">
        <v>760</v>
      </c>
      <c r="F2912" s="27">
        <v>77.971883000000005</v>
      </c>
      <c r="G2912" s="24" t="s">
        <v>2418</v>
      </c>
    </row>
    <row r="2913" spans="2:7" x14ac:dyDescent="0.25">
      <c r="B2913" s="23" t="s">
        <v>42</v>
      </c>
      <c r="C2913" s="27" t="s">
        <v>2101</v>
      </c>
      <c r="D2913" s="27" t="s">
        <v>4354</v>
      </c>
      <c r="E2913" s="27">
        <v>2152</v>
      </c>
      <c r="F2913" s="27">
        <v>131.19789599999999</v>
      </c>
      <c r="G2913" s="24" t="s">
        <v>2418</v>
      </c>
    </row>
    <row r="2914" spans="2:7" x14ac:dyDescent="0.25">
      <c r="B2914" s="23" t="s">
        <v>42</v>
      </c>
      <c r="C2914" s="27" t="s">
        <v>2101</v>
      </c>
      <c r="D2914" s="27" t="s">
        <v>4355</v>
      </c>
      <c r="E2914" s="27">
        <v>1072</v>
      </c>
      <c r="F2914" s="27">
        <v>92.602541000000002</v>
      </c>
      <c r="G2914" s="24" t="s">
        <v>2418</v>
      </c>
    </row>
    <row r="2915" spans="2:7" x14ac:dyDescent="0.25">
      <c r="B2915" s="23" t="s">
        <v>42</v>
      </c>
      <c r="C2915" s="27" t="s">
        <v>2101</v>
      </c>
      <c r="D2915" s="27" t="s">
        <v>4356</v>
      </c>
      <c r="E2915" s="27">
        <v>1240</v>
      </c>
      <c r="F2915" s="27">
        <v>99.594024000000005</v>
      </c>
      <c r="G2915" s="24" t="s">
        <v>2418</v>
      </c>
    </row>
    <row r="2916" spans="2:7" x14ac:dyDescent="0.25">
      <c r="B2916" s="23" t="s">
        <v>42</v>
      </c>
      <c r="C2916" s="27" t="s">
        <v>2101</v>
      </c>
      <c r="D2916" s="27" t="s">
        <v>4357</v>
      </c>
      <c r="E2916" s="27">
        <v>392</v>
      </c>
      <c r="F2916" s="27">
        <v>55.999093000000002</v>
      </c>
      <c r="G2916" s="24" t="s">
        <v>2418</v>
      </c>
    </row>
    <row r="2917" spans="2:7" x14ac:dyDescent="0.25">
      <c r="B2917" s="23" t="s">
        <v>42</v>
      </c>
      <c r="C2917" s="27" t="s">
        <v>2122</v>
      </c>
      <c r="D2917" s="27" t="s">
        <v>4358</v>
      </c>
      <c r="E2917" s="27">
        <v>348</v>
      </c>
      <c r="F2917" s="27">
        <v>37.308433999999998</v>
      </c>
      <c r="G2917" s="24" t="s">
        <v>2418</v>
      </c>
    </row>
    <row r="2918" spans="2:7" x14ac:dyDescent="0.25">
      <c r="B2918" s="23" t="s">
        <v>42</v>
      </c>
      <c r="C2918" s="27" t="s">
        <v>2122</v>
      </c>
      <c r="D2918" s="27" t="s">
        <v>2122</v>
      </c>
      <c r="E2918" s="27">
        <v>788</v>
      </c>
      <c r="F2918" s="27">
        <v>56.138964000000001</v>
      </c>
      <c r="G2918" s="24" t="s">
        <v>2418</v>
      </c>
    </row>
    <row r="2919" spans="2:7" x14ac:dyDescent="0.25">
      <c r="B2919" s="23" t="s">
        <v>42</v>
      </c>
      <c r="C2919" s="27" t="s">
        <v>2124</v>
      </c>
      <c r="D2919" s="27" t="s">
        <v>4359</v>
      </c>
      <c r="E2919" s="27">
        <v>869</v>
      </c>
      <c r="F2919" s="27">
        <v>97.767567</v>
      </c>
      <c r="G2919" s="24" t="s">
        <v>2418</v>
      </c>
    </row>
    <row r="2920" spans="2:7" x14ac:dyDescent="0.25">
      <c r="B2920" s="23" t="s">
        <v>42</v>
      </c>
      <c r="C2920" s="27" t="s">
        <v>2124</v>
      </c>
      <c r="D2920" s="27" t="s">
        <v>4360</v>
      </c>
      <c r="E2920" s="27">
        <v>1100</v>
      </c>
      <c r="F2920" s="27">
        <v>109.99632699999999</v>
      </c>
      <c r="G2920" s="24" t="s">
        <v>2418</v>
      </c>
    </row>
    <row r="2921" spans="2:7" x14ac:dyDescent="0.25">
      <c r="B2921" s="23" t="s">
        <v>42</v>
      </c>
      <c r="C2921" s="27" t="s">
        <v>2124</v>
      </c>
      <c r="D2921" s="27" t="s">
        <v>4361</v>
      </c>
      <c r="E2921" s="27">
        <v>770</v>
      </c>
      <c r="F2921" s="27">
        <v>92.030461000000003</v>
      </c>
      <c r="G2921" s="24" t="s">
        <v>2418</v>
      </c>
    </row>
    <row r="2922" spans="2:7" x14ac:dyDescent="0.25">
      <c r="B2922" s="23" t="s">
        <v>42</v>
      </c>
      <c r="C2922" s="27" t="s">
        <v>2124</v>
      </c>
      <c r="D2922" s="27" t="s">
        <v>3440</v>
      </c>
      <c r="E2922" s="27">
        <v>77</v>
      </c>
      <c r="F2922" s="27">
        <v>29.103206</v>
      </c>
      <c r="G2922" s="24" t="s">
        <v>2418</v>
      </c>
    </row>
    <row r="2923" spans="2:7" x14ac:dyDescent="0.25">
      <c r="B2923" s="23" t="s">
        <v>42</v>
      </c>
      <c r="C2923" s="27" t="s">
        <v>2124</v>
      </c>
      <c r="D2923" s="27" t="s">
        <v>4362</v>
      </c>
      <c r="E2923" s="27">
        <v>1001</v>
      </c>
      <c r="F2923" s="27">
        <v>104.930127</v>
      </c>
      <c r="G2923" s="24" t="s">
        <v>2418</v>
      </c>
    </row>
    <row r="2924" spans="2:7" x14ac:dyDescent="0.25">
      <c r="B2924" s="23" t="s">
        <v>42</v>
      </c>
      <c r="C2924" s="27" t="s">
        <v>2124</v>
      </c>
      <c r="D2924" s="27" t="s">
        <v>4363</v>
      </c>
      <c r="E2924" s="27">
        <v>1100</v>
      </c>
      <c r="F2924" s="27">
        <v>109.99632699999999</v>
      </c>
      <c r="G2924" s="24" t="s">
        <v>2418</v>
      </c>
    </row>
    <row r="2925" spans="2:7" x14ac:dyDescent="0.25">
      <c r="B2925" s="23" t="s">
        <v>42</v>
      </c>
      <c r="C2925" s="27" t="s">
        <v>2124</v>
      </c>
      <c r="D2925" s="27" t="s">
        <v>3822</v>
      </c>
      <c r="E2925" s="27">
        <v>1012</v>
      </c>
      <c r="F2925" s="27">
        <v>105.505055</v>
      </c>
      <c r="G2925" s="24" t="s">
        <v>2418</v>
      </c>
    </row>
    <row r="2926" spans="2:7" x14ac:dyDescent="0.25">
      <c r="B2926" s="23" t="s">
        <v>42</v>
      </c>
      <c r="C2926" s="27" t="s">
        <v>2124</v>
      </c>
      <c r="D2926" s="27" t="s">
        <v>4364</v>
      </c>
      <c r="E2926" s="27">
        <v>1452</v>
      </c>
      <c r="F2926" s="27">
        <v>126.37479500000001</v>
      </c>
      <c r="G2926" s="24" t="s">
        <v>2418</v>
      </c>
    </row>
    <row r="2927" spans="2:7" x14ac:dyDescent="0.25">
      <c r="B2927" s="23" t="s">
        <v>42</v>
      </c>
      <c r="C2927" s="27" t="s">
        <v>2124</v>
      </c>
      <c r="D2927" s="27" t="s">
        <v>4365</v>
      </c>
      <c r="E2927" s="27">
        <v>1100</v>
      </c>
      <c r="F2927" s="27">
        <v>109.99632699999999</v>
      </c>
      <c r="G2927" s="24" t="s">
        <v>2418</v>
      </c>
    </row>
    <row r="2928" spans="2:7" x14ac:dyDescent="0.25">
      <c r="B2928" s="23" t="s">
        <v>42</v>
      </c>
      <c r="C2928" s="27" t="s">
        <v>2124</v>
      </c>
      <c r="D2928" s="27" t="s">
        <v>4366</v>
      </c>
      <c r="E2928" s="27">
        <v>1089</v>
      </c>
      <c r="F2928" s="27">
        <v>109.445001</v>
      </c>
      <c r="G2928" s="24" t="s">
        <v>2418</v>
      </c>
    </row>
    <row r="2929" spans="2:7" x14ac:dyDescent="0.25">
      <c r="B2929" s="23" t="s">
        <v>42</v>
      </c>
      <c r="C2929" s="27" t="s">
        <v>2124</v>
      </c>
      <c r="D2929" s="27" t="s">
        <v>3616</v>
      </c>
      <c r="E2929" s="27">
        <v>451</v>
      </c>
      <c r="F2929" s="27">
        <v>70.433415999999994</v>
      </c>
      <c r="G2929" s="24" t="s">
        <v>2418</v>
      </c>
    </row>
    <row r="2930" spans="2:7" x14ac:dyDescent="0.25">
      <c r="B2930" s="23" t="s">
        <v>42</v>
      </c>
      <c r="C2930" s="27" t="s">
        <v>2124</v>
      </c>
      <c r="D2930" s="27" t="s">
        <v>2124</v>
      </c>
      <c r="E2930" s="27">
        <v>2849</v>
      </c>
      <c r="F2930" s="27">
        <v>177.01284200000001</v>
      </c>
      <c r="G2930" s="24" t="s">
        <v>2415</v>
      </c>
    </row>
    <row r="2931" spans="2:7" x14ac:dyDescent="0.25">
      <c r="B2931" s="23" t="s">
        <v>42</v>
      </c>
      <c r="C2931" s="27" t="s">
        <v>2124</v>
      </c>
      <c r="D2931" s="27" t="s">
        <v>4367</v>
      </c>
      <c r="E2931" s="27">
        <v>935</v>
      </c>
      <c r="F2931" s="27">
        <v>101.412116</v>
      </c>
      <c r="G2931" s="24" t="s">
        <v>2418</v>
      </c>
    </row>
    <row r="2932" spans="2:7" x14ac:dyDescent="0.25">
      <c r="B2932" s="23" t="s">
        <v>42</v>
      </c>
      <c r="C2932" s="27" t="s">
        <v>2136</v>
      </c>
      <c r="D2932" s="27" t="s">
        <v>4368</v>
      </c>
      <c r="E2932" s="27">
        <v>2384</v>
      </c>
      <c r="F2932" s="27">
        <v>138.08757800000001</v>
      </c>
      <c r="G2932" s="24" t="s">
        <v>2418</v>
      </c>
    </row>
    <row r="2933" spans="2:7" x14ac:dyDescent="0.25">
      <c r="B2933" s="23" t="s">
        <v>42</v>
      </c>
      <c r="C2933" s="27" t="s">
        <v>2136</v>
      </c>
      <c r="D2933" s="27" t="s">
        <v>3967</v>
      </c>
      <c r="E2933" s="27">
        <v>800</v>
      </c>
      <c r="F2933" s="27">
        <v>79.997328999999993</v>
      </c>
      <c r="G2933" s="24" t="s">
        <v>2418</v>
      </c>
    </row>
    <row r="2934" spans="2:7" x14ac:dyDescent="0.25">
      <c r="B2934" s="23" t="s">
        <v>42</v>
      </c>
      <c r="C2934" s="27" t="s">
        <v>2136</v>
      </c>
      <c r="D2934" s="27" t="s">
        <v>2465</v>
      </c>
      <c r="E2934" s="27">
        <v>208</v>
      </c>
      <c r="F2934" s="27">
        <v>40.791812</v>
      </c>
      <c r="G2934" s="24" t="s">
        <v>2418</v>
      </c>
    </row>
    <row r="2935" spans="2:7" x14ac:dyDescent="0.25">
      <c r="B2935" s="23" t="s">
        <v>42</v>
      </c>
      <c r="C2935" s="27" t="s">
        <v>2136</v>
      </c>
      <c r="D2935" s="27" t="s">
        <v>4369</v>
      </c>
      <c r="E2935" s="27">
        <v>56</v>
      </c>
      <c r="F2935" s="27">
        <v>21.165967999999999</v>
      </c>
      <c r="G2935" s="24" t="s">
        <v>2418</v>
      </c>
    </row>
    <row r="2936" spans="2:7" x14ac:dyDescent="0.25">
      <c r="B2936" s="23" t="s">
        <v>42</v>
      </c>
      <c r="C2936" s="27" t="s">
        <v>2157</v>
      </c>
      <c r="D2936" s="27" t="s">
        <v>288</v>
      </c>
      <c r="E2936" s="27">
        <v>280</v>
      </c>
      <c r="F2936" s="27">
        <v>47.328096000000002</v>
      </c>
      <c r="G2936" s="24" t="s">
        <v>2418</v>
      </c>
    </row>
    <row r="2937" spans="2:7" x14ac:dyDescent="0.25">
      <c r="B2937" s="23" t="s">
        <v>42</v>
      </c>
      <c r="C2937" s="27" t="s">
        <v>2157</v>
      </c>
      <c r="D2937" s="27" t="s">
        <v>4350</v>
      </c>
      <c r="E2937" s="27">
        <v>752</v>
      </c>
      <c r="F2937" s="27">
        <v>77.560445000000001</v>
      </c>
      <c r="G2937" s="24" t="s">
        <v>2418</v>
      </c>
    </row>
    <row r="2938" spans="2:7" x14ac:dyDescent="0.25">
      <c r="B2938" s="23" t="s">
        <v>42</v>
      </c>
      <c r="C2938" s="27" t="s">
        <v>2157</v>
      </c>
      <c r="D2938" s="27" t="s">
        <v>4352</v>
      </c>
      <c r="E2938" s="27">
        <v>744</v>
      </c>
      <c r="F2938" s="27">
        <v>77.146811999999997</v>
      </c>
      <c r="G2938" s="24" t="s">
        <v>2418</v>
      </c>
    </row>
    <row r="2939" spans="2:7" x14ac:dyDescent="0.25">
      <c r="B2939" s="23" t="s">
        <v>42</v>
      </c>
      <c r="C2939" s="27" t="s">
        <v>2157</v>
      </c>
      <c r="D2939" s="27" t="s">
        <v>4370</v>
      </c>
      <c r="E2939" s="27">
        <v>656</v>
      </c>
      <c r="F2939" s="27">
        <v>72.441102000000001</v>
      </c>
      <c r="G2939" s="24" t="s">
        <v>2418</v>
      </c>
    </row>
    <row r="2940" spans="2:7" x14ac:dyDescent="0.25">
      <c r="B2940" s="23" t="s">
        <v>42</v>
      </c>
      <c r="C2940" s="27" t="s">
        <v>2157</v>
      </c>
      <c r="D2940" s="27" t="s">
        <v>1461</v>
      </c>
      <c r="E2940" s="27">
        <v>744</v>
      </c>
      <c r="F2940" s="27">
        <v>77.146811999999997</v>
      </c>
      <c r="G2940" s="24" t="s">
        <v>2418</v>
      </c>
    </row>
    <row r="2941" spans="2:7" x14ac:dyDescent="0.25">
      <c r="B2941" s="23" t="s">
        <v>42</v>
      </c>
      <c r="C2941" s="27" t="s">
        <v>2157</v>
      </c>
      <c r="D2941" s="27" t="s">
        <v>2157</v>
      </c>
      <c r="E2941" s="27">
        <v>800</v>
      </c>
      <c r="F2941" s="27">
        <v>79.997328999999993</v>
      </c>
      <c r="G2941" s="24" t="s">
        <v>2418</v>
      </c>
    </row>
    <row r="2942" spans="2:7" x14ac:dyDescent="0.25">
      <c r="B2942" s="23" t="s">
        <v>42</v>
      </c>
      <c r="C2942" s="27" t="s">
        <v>2158</v>
      </c>
      <c r="D2942" s="27">
        <v>777</v>
      </c>
      <c r="E2942" s="27">
        <v>800</v>
      </c>
      <c r="F2942" s="27">
        <v>79.997328999999993</v>
      </c>
      <c r="G2942" s="24" t="s">
        <v>2418</v>
      </c>
    </row>
    <row r="2943" spans="2:7" x14ac:dyDescent="0.25">
      <c r="B2943" s="23" t="s">
        <v>42</v>
      </c>
      <c r="C2943" s="27" t="s">
        <v>2158</v>
      </c>
      <c r="D2943" s="27" t="s">
        <v>4371</v>
      </c>
      <c r="E2943" s="27">
        <v>664</v>
      </c>
      <c r="F2943" s="27">
        <v>72.881452999999993</v>
      </c>
      <c r="G2943" s="24" t="s">
        <v>2418</v>
      </c>
    </row>
    <row r="2944" spans="2:7" x14ac:dyDescent="0.25">
      <c r="B2944" s="23" t="s">
        <v>42</v>
      </c>
      <c r="C2944" s="27" t="s">
        <v>2158</v>
      </c>
      <c r="D2944" s="27" t="s">
        <v>4372</v>
      </c>
      <c r="E2944" s="27">
        <v>1472</v>
      </c>
      <c r="F2944" s="27">
        <v>108.510582</v>
      </c>
      <c r="G2944" s="24" t="s">
        <v>2418</v>
      </c>
    </row>
    <row r="2945" spans="2:7" x14ac:dyDescent="0.25">
      <c r="B2945" s="23" t="s">
        <v>42</v>
      </c>
      <c r="C2945" s="27" t="s">
        <v>2158</v>
      </c>
      <c r="D2945" s="27" t="s">
        <v>4373</v>
      </c>
      <c r="E2945" s="27">
        <v>2736</v>
      </c>
      <c r="F2945" s="27">
        <v>147.928921</v>
      </c>
      <c r="G2945" s="24" t="s">
        <v>2415</v>
      </c>
    </row>
    <row r="2946" spans="2:7" x14ac:dyDescent="0.25">
      <c r="B2946" s="23" t="s">
        <v>42</v>
      </c>
      <c r="C2946" s="27" t="s">
        <v>2158</v>
      </c>
      <c r="D2946" s="27" t="s">
        <v>3938</v>
      </c>
      <c r="E2946" s="27">
        <v>800</v>
      </c>
      <c r="F2946" s="27">
        <v>79.997328999999993</v>
      </c>
      <c r="G2946" s="24" t="s">
        <v>2418</v>
      </c>
    </row>
    <row r="2947" spans="2:7" x14ac:dyDescent="0.25">
      <c r="B2947" s="23" t="s">
        <v>42</v>
      </c>
      <c r="C2947" s="27" t="s">
        <v>2158</v>
      </c>
      <c r="D2947" s="27" t="s">
        <v>2707</v>
      </c>
      <c r="E2947" s="27">
        <v>1136</v>
      </c>
      <c r="F2947" s="27">
        <v>95.326469000000003</v>
      </c>
      <c r="G2947" s="24" t="s">
        <v>2418</v>
      </c>
    </row>
    <row r="2948" spans="2:7" x14ac:dyDescent="0.25">
      <c r="B2948" s="23" t="s">
        <v>42</v>
      </c>
      <c r="C2948" s="27" t="s">
        <v>2158</v>
      </c>
      <c r="D2948" s="27" t="s">
        <v>4374</v>
      </c>
      <c r="E2948" s="27">
        <v>576</v>
      </c>
      <c r="F2948" s="27">
        <v>67.880626000000007</v>
      </c>
      <c r="G2948" s="24" t="s">
        <v>2418</v>
      </c>
    </row>
    <row r="2949" spans="2:7" x14ac:dyDescent="0.25">
      <c r="B2949" s="23" t="s">
        <v>42</v>
      </c>
      <c r="C2949" s="27" t="s">
        <v>2158</v>
      </c>
      <c r="D2949" s="27" t="s">
        <v>4375</v>
      </c>
      <c r="E2949" s="27">
        <v>16</v>
      </c>
      <c r="F2949" s="27">
        <v>11.313705000000001</v>
      </c>
      <c r="G2949" s="24" t="s">
        <v>2418</v>
      </c>
    </row>
    <row r="2950" spans="2:7" x14ac:dyDescent="0.25">
      <c r="B2950" s="23" t="s">
        <v>42</v>
      </c>
      <c r="C2950" s="27" t="s">
        <v>2158</v>
      </c>
      <c r="D2950" s="27" t="s">
        <v>2158</v>
      </c>
      <c r="E2950" s="27">
        <v>3312</v>
      </c>
      <c r="F2950" s="27">
        <v>162.75324499999999</v>
      </c>
      <c r="G2950" s="24" t="s">
        <v>2415</v>
      </c>
    </row>
    <row r="2951" spans="2:7" x14ac:dyDescent="0.25">
      <c r="B2951" s="23" t="s">
        <v>43</v>
      </c>
      <c r="C2951" s="27" t="s">
        <v>254</v>
      </c>
      <c r="D2951" s="27" t="s">
        <v>254</v>
      </c>
      <c r="E2951" s="27">
        <v>5976</v>
      </c>
      <c r="F2951" s="27">
        <v>231.86191500000001</v>
      </c>
      <c r="G2951" s="24" t="s">
        <v>2415</v>
      </c>
    </row>
    <row r="2952" spans="2:7" x14ac:dyDescent="0.25">
      <c r="B2952" s="23" t="s">
        <v>43</v>
      </c>
      <c r="C2952" s="27" t="s">
        <v>254</v>
      </c>
      <c r="D2952" s="27" t="s">
        <v>290</v>
      </c>
      <c r="E2952" s="27">
        <v>288</v>
      </c>
      <c r="F2952" s="27">
        <v>50.911155999999998</v>
      </c>
      <c r="G2952" s="24" t="s">
        <v>2418</v>
      </c>
    </row>
    <row r="2953" spans="2:7" x14ac:dyDescent="0.25">
      <c r="B2953" s="23" t="s">
        <v>43</v>
      </c>
      <c r="C2953" s="27" t="s">
        <v>254</v>
      </c>
      <c r="D2953" s="27" t="s">
        <v>4376</v>
      </c>
      <c r="E2953" s="27">
        <v>441</v>
      </c>
      <c r="F2953" s="27">
        <v>62.998980000000003</v>
      </c>
      <c r="G2953" s="24" t="s">
        <v>2418</v>
      </c>
    </row>
    <row r="2954" spans="2:7" x14ac:dyDescent="0.25">
      <c r="B2954" s="23" t="s">
        <v>43</v>
      </c>
      <c r="C2954" s="27" t="s">
        <v>254</v>
      </c>
      <c r="D2954" s="27" t="s">
        <v>4377</v>
      </c>
      <c r="E2954" s="27">
        <v>1800</v>
      </c>
      <c r="F2954" s="27">
        <v>127.270678</v>
      </c>
      <c r="G2954" s="24" t="s">
        <v>2418</v>
      </c>
    </row>
    <row r="2955" spans="2:7" x14ac:dyDescent="0.25">
      <c r="B2955" s="23" t="s">
        <v>43</v>
      </c>
      <c r="C2955" s="27" t="s">
        <v>254</v>
      </c>
      <c r="D2955" s="27" t="s">
        <v>4378</v>
      </c>
      <c r="E2955" s="27">
        <v>117</v>
      </c>
      <c r="F2955" s="27">
        <v>32.449829999999999</v>
      </c>
      <c r="G2955" s="24" t="s">
        <v>2418</v>
      </c>
    </row>
    <row r="2956" spans="2:7" x14ac:dyDescent="0.25">
      <c r="B2956" s="23" t="s">
        <v>43</v>
      </c>
      <c r="C2956" s="27" t="s">
        <v>254</v>
      </c>
      <c r="D2956" s="27" t="s">
        <v>4379</v>
      </c>
      <c r="E2956" s="27">
        <v>162</v>
      </c>
      <c r="F2956" s="27">
        <v>38.183546999999997</v>
      </c>
      <c r="G2956" s="24" t="s">
        <v>2418</v>
      </c>
    </row>
    <row r="2957" spans="2:7" x14ac:dyDescent="0.25">
      <c r="B2957" s="23" t="s">
        <v>43</v>
      </c>
      <c r="C2957" s="27" t="s">
        <v>254</v>
      </c>
      <c r="D2957" s="27" t="s">
        <v>4380</v>
      </c>
      <c r="E2957" s="27">
        <v>261</v>
      </c>
      <c r="F2957" s="27">
        <v>48.466025999999999</v>
      </c>
      <c r="G2957" s="24" t="s">
        <v>2418</v>
      </c>
    </row>
    <row r="2958" spans="2:7" x14ac:dyDescent="0.25">
      <c r="B2958" s="23" t="s">
        <v>43</v>
      </c>
      <c r="C2958" s="27" t="s">
        <v>254</v>
      </c>
      <c r="D2958" s="27" t="s">
        <v>2439</v>
      </c>
      <c r="E2958" s="27">
        <v>891</v>
      </c>
      <c r="F2958" s="27">
        <v>89.545910000000006</v>
      </c>
      <c r="G2958" s="24" t="s">
        <v>2418</v>
      </c>
    </row>
    <row r="2959" spans="2:7" x14ac:dyDescent="0.25">
      <c r="B2959" s="23" t="s">
        <v>43</v>
      </c>
      <c r="C2959" s="27" t="s">
        <v>254</v>
      </c>
      <c r="D2959" s="27" t="s">
        <v>4381</v>
      </c>
      <c r="E2959" s="27">
        <v>873</v>
      </c>
      <c r="F2959" s="27">
        <v>88.636849999999995</v>
      </c>
      <c r="G2959" s="24" t="s">
        <v>2418</v>
      </c>
    </row>
    <row r="2960" spans="2:7" x14ac:dyDescent="0.25">
      <c r="B2960" s="23" t="s">
        <v>43</v>
      </c>
      <c r="C2960" s="27" t="s">
        <v>254</v>
      </c>
      <c r="D2960" s="27" t="s">
        <v>4382</v>
      </c>
      <c r="E2960" s="27">
        <v>81</v>
      </c>
      <c r="F2960" s="27">
        <v>26.999927</v>
      </c>
      <c r="G2960" s="24" t="s">
        <v>2418</v>
      </c>
    </row>
    <row r="2961" spans="2:7" x14ac:dyDescent="0.25">
      <c r="B2961" s="23" t="s">
        <v>43</v>
      </c>
      <c r="C2961" s="27" t="s">
        <v>254</v>
      </c>
      <c r="D2961" s="27" t="s">
        <v>4383</v>
      </c>
      <c r="E2961" s="27">
        <v>576</v>
      </c>
      <c r="F2961" s="27">
        <v>71.998469999999998</v>
      </c>
      <c r="G2961" s="24" t="s">
        <v>2418</v>
      </c>
    </row>
    <row r="2962" spans="2:7" x14ac:dyDescent="0.25">
      <c r="B2962" s="23" t="s">
        <v>43</v>
      </c>
      <c r="C2962" s="27" t="s">
        <v>254</v>
      </c>
      <c r="D2962" s="27" t="s">
        <v>4384</v>
      </c>
      <c r="E2962" s="27">
        <v>873</v>
      </c>
      <c r="F2962" s="27">
        <v>88.636849999999995</v>
      </c>
      <c r="G2962" s="24" t="s">
        <v>2418</v>
      </c>
    </row>
    <row r="2963" spans="2:7" x14ac:dyDescent="0.25">
      <c r="B2963" s="23" t="s">
        <v>43</v>
      </c>
      <c r="C2963" s="27" t="s">
        <v>254</v>
      </c>
      <c r="D2963" s="27" t="s">
        <v>4385</v>
      </c>
      <c r="E2963" s="27">
        <v>27</v>
      </c>
      <c r="F2963" s="27">
        <v>15.588447</v>
      </c>
      <c r="G2963" s="24" t="s">
        <v>2418</v>
      </c>
    </row>
    <row r="2964" spans="2:7" x14ac:dyDescent="0.25">
      <c r="B2964" s="23" t="s">
        <v>43</v>
      </c>
      <c r="C2964" s="27" t="s">
        <v>254</v>
      </c>
      <c r="D2964" s="27" t="s">
        <v>4386</v>
      </c>
      <c r="E2964" s="27">
        <v>504</v>
      </c>
      <c r="F2964" s="27">
        <v>67.348584000000002</v>
      </c>
      <c r="G2964" s="24" t="s">
        <v>2418</v>
      </c>
    </row>
    <row r="2965" spans="2:7" x14ac:dyDescent="0.25">
      <c r="B2965" s="23" t="s">
        <v>43</v>
      </c>
      <c r="C2965" s="27" t="s">
        <v>254</v>
      </c>
      <c r="D2965" s="27" t="s">
        <v>4387</v>
      </c>
      <c r="E2965" s="27">
        <v>828</v>
      </c>
      <c r="F2965" s="27">
        <v>86.322317999999996</v>
      </c>
      <c r="G2965" s="24" t="s">
        <v>2418</v>
      </c>
    </row>
    <row r="2966" spans="2:7" x14ac:dyDescent="0.25">
      <c r="B2966" s="23" t="s">
        <v>43</v>
      </c>
      <c r="C2966" s="27" t="s">
        <v>254</v>
      </c>
      <c r="D2966" s="27" t="s">
        <v>4388</v>
      </c>
      <c r="E2966" s="27">
        <v>18</v>
      </c>
      <c r="F2966" s="27">
        <v>12.727918000000001</v>
      </c>
      <c r="G2966" s="24" t="s">
        <v>2418</v>
      </c>
    </row>
    <row r="2967" spans="2:7" x14ac:dyDescent="0.25">
      <c r="B2967" s="23" t="s">
        <v>43</v>
      </c>
      <c r="C2967" s="27" t="s">
        <v>254</v>
      </c>
      <c r="D2967" s="27" t="s">
        <v>4389</v>
      </c>
      <c r="E2967" s="27">
        <v>54</v>
      </c>
      <c r="F2967" s="27">
        <v>22.045370999999999</v>
      </c>
      <c r="G2967" s="24" t="s">
        <v>2418</v>
      </c>
    </row>
    <row r="2968" spans="2:7" x14ac:dyDescent="0.25">
      <c r="B2968" s="23" t="s">
        <v>43</v>
      </c>
      <c r="C2968" s="27" t="s">
        <v>254</v>
      </c>
      <c r="D2968" s="27" t="s">
        <v>4390</v>
      </c>
      <c r="E2968" s="27">
        <v>792</v>
      </c>
      <c r="F2968" s="27">
        <v>84.425005999999996</v>
      </c>
      <c r="G2968" s="24" t="s">
        <v>2418</v>
      </c>
    </row>
    <row r="2969" spans="2:7" x14ac:dyDescent="0.25">
      <c r="B2969" s="23" t="s">
        <v>43</v>
      </c>
      <c r="C2969" s="27" t="s">
        <v>254</v>
      </c>
      <c r="D2969" s="27" t="s">
        <v>4391</v>
      </c>
      <c r="E2969" s="27">
        <v>900</v>
      </c>
      <c r="F2969" s="27">
        <v>89.996994999999998</v>
      </c>
      <c r="G2969" s="24" t="s">
        <v>2418</v>
      </c>
    </row>
    <row r="2970" spans="2:7" x14ac:dyDescent="0.25">
      <c r="B2970" s="23" t="s">
        <v>43</v>
      </c>
      <c r="C2970" s="27" t="s">
        <v>254</v>
      </c>
      <c r="D2970" s="27" t="s">
        <v>4392</v>
      </c>
      <c r="E2970" s="27">
        <v>1431</v>
      </c>
      <c r="F2970" s="27">
        <v>113.479634</v>
      </c>
      <c r="G2970" s="24" t="s">
        <v>2418</v>
      </c>
    </row>
    <row r="2971" spans="2:7" x14ac:dyDescent="0.25">
      <c r="B2971" s="23" t="s">
        <v>43</v>
      </c>
      <c r="C2971" s="27" t="s">
        <v>254</v>
      </c>
      <c r="D2971" s="27" t="s">
        <v>1000</v>
      </c>
      <c r="E2971" s="27">
        <v>864</v>
      </c>
      <c r="F2971" s="27">
        <v>88.178804999999997</v>
      </c>
      <c r="G2971" s="24" t="s">
        <v>2418</v>
      </c>
    </row>
    <row r="2972" spans="2:7" x14ac:dyDescent="0.25">
      <c r="B2972" s="23" t="s">
        <v>43</v>
      </c>
      <c r="C2972" s="27" t="s">
        <v>254</v>
      </c>
      <c r="D2972" s="27" t="s">
        <v>1077</v>
      </c>
      <c r="E2972" s="27">
        <v>360</v>
      </c>
      <c r="F2972" s="27">
        <v>56.920248999999998</v>
      </c>
      <c r="G2972" s="24" t="s">
        <v>2418</v>
      </c>
    </row>
    <row r="2973" spans="2:7" x14ac:dyDescent="0.25">
      <c r="B2973" s="23" t="s">
        <v>43</v>
      </c>
      <c r="C2973" s="27" t="s">
        <v>254</v>
      </c>
      <c r="D2973" s="27" t="s">
        <v>4393</v>
      </c>
      <c r="E2973" s="27">
        <v>225</v>
      </c>
      <c r="F2973" s="27">
        <v>44.999636000000002</v>
      </c>
      <c r="G2973" s="24" t="s">
        <v>2418</v>
      </c>
    </row>
    <row r="2974" spans="2:7" x14ac:dyDescent="0.25">
      <c r="B2974" s="23" t="s">
        <v>43</v>
      </c>
      <c r="C2974" s="27" t="s">
        <v>254</v>
      </c>
      <c r="D2974" s="27" t="s">
        <v>4394</v>
      </c>
      <c r="E2974" s="27">
        <v>900</v>
      </c>
      <c r="F2974" s="27">
        <v>89.996994999999998</v>
      </c>
      <c r="G2974" s="24" t="s">
        <v>2418</v>
      </c>
    </row>
    <row r="2975" spans="2:7" x14ac:dyDescent="0.25">
      <c r="B2975" s="23" t="s">
        <v>43</v>
      </c>
      <c r="C2975" s="27" t="s">
        <v>254</v>
      </c>
      <c r="D2975" s="27" t="s">
        <v>4395</v>
      </c>
      <c r="E2975" s="27">
        <v>900</v>
      </c>
      <c r="F2975" s="27">
        <v>89.996994999999998</v>
      </c>
      <c r="G2975" s="24" t="s">
        <v>2418</v>
      </c>
    </row>
    <row r="2976" spans="2:7" x14ac:dyDescent="0.25">
      <c r="B2976" s="23" t="s">
        <v>43</v>
      </c>
      <c r="C2976" s="27" t="s">
        <v>254</v>
      </c>
      <c r="D2976" s="27" t="s">
        <v>4396</v>
      </c>
      <c r="E2976" s="27">
        <v>891</v>
      </c>
      <c r="F2976" s="27">
        <v>89.545910000000006</v>
      </c>
      <c r="G2976" s="24" t="s">
        <v>2418</v>
      </c>
    </row>
    <row r="2977" spans="2:7" x14ac:dyDescent="0.25">
      <c r="B2977" s="23" t="s">
        <v>43</v>
      </c>
      <c r="C2977" s="27" t="s">
        <v>254</v>
      </c>
      <c r="D2977" s="27" t="s">
        <v>4397</v>
      </c>
      <c r="E2977" s="27">
        <v>900</v>
      </c>
      <c r="F2977" s="27">
        <v>89.996994999999998</v>
      </c>
      <c r="G2977" s="24" t="s">
        <v>2418</v>
      </c>
    </row>
    <row r="2978" spans="2:7" x14ac:dyDescent="0.25">
      <c r="B2978" s="23" t="s">
        <v>43</v>
      </c>
      <c r="C2978" s="27" t="s">
        <v>254</v>
      </c>
      <c r="D2978" s="27" t="s">
        <v>4398</v>
      </c>
      <c r="E2978" s="27">
        <v>351</v>
      </c>
      <c r="F2978" s="27">
        <v>56.204262</v>
      </c>
      <c r="G2978" s="24" t="s">
        <v>2418</v>
      </c>
    </row>
    <row r="2979" spans="2:7" x14ac:dyDescent="0.25">
      <c r="B2979" s="23" t="s">
        <v>43</v>
      </c>
      <c r="C2979" s="27" t="s">
        <v>254</v>
      </c>
      <c r="D2979" s="27" t="s">
        <v>2663</v>
      </c>
      <c r="E2979" s="27">
        <v>414</v>
      </c>
      <c r="F2979" s="27">
        <v>61.040042999999997</v>
      </c>
      <c r="G2979" s="24" t="s">
        <v>2418</v>
      </c>
    </row>
    <row r="2980" spans="2:7" x14ac:dyDescent="0.25">
      <c r="B2980" s="23" t="s">
        <v>43</v>
      </c>
      <c r="C2980" s="27" t="s">
        <v>254</v>
      </c>
      <c r="D2980" s="27" t="s">
        <v>4399</v>
      </c>
      <c r="E2980" s="27">
        <v>873</v>
      </c>
      <c r="F2980" s="27">
        <v>88.636849999999995</v>
      </c>
      <c r="G2980" s="24" t="s">
        <v>2418</v>
      </c>
    </row>
    <row r="2981" spans="2:7" x14ac:dyDescent="0.25">
      <c r="B2981" s="23" t="s">
        <v>43</v>
      </c>
      <c r="C2981" s="27" t="s">
        <v>282</v>
      </c>
      <c r="D2981" s="27">
        <v>777</v>
      </c>
      <c r="E2981" s="27">
        <v>324</v>
      </c>
      <c r="F2981" s="27">
        <v>53.999363000000002</v>
      </c>
      <c r="G2981" s="24" t="s">
        <v>2418</v>
      </c>
    </row>
    <row r="2982" spans="2:7" x14ac:dyDescent="0.25">
      <c r="B2982" s="23" t="s">
        <v>43</v>
      </c>
      <c r="C2982" s="27" t="s">
        <v>282</v>
      </c>
      <c r="D2982" s="27" t="s">
        <v>282</v>
      </c>
      <c r="E2982" s="27">
        <v>14634</v>
      </c>
      <c r="F2982" s="27">
        <v>362.71426600000001</v>
      </c>
      <c r="G2982" s="24" t="s">
        <v>2415</v>
      </c>
    </row>
    <row r="2983" spans="2:7" x14ac:dyDescent="0.25">
      <c r="B2983" s="23" t="s">
        <v>43</v>
      </c>
      <c r="C2983" s="27" t="s">
        <v>282</v>
      </c>
      <c r="D2983" s="27" t="s">
        <v>4400</v>
      </c>
      <c r="E2983" s="27">
        <v>900</v>
      </c>
      <c r="F2983" s="27">
        <v>89.996994999999998</v>
      </c>
      <c r="G2983" s="24" t="s">
        <v>2418</v>
      </c>
    </row>
    <row r="2984" spans="2:7" x14ac:dyDescent="0.25">
      <c r="B2984" s="23" t="s">
        <v>43</v>
      </c>
      <c r="C2984" s="27" t="s">
        <v>282</v>
      </c>
      <c r="D2984" s="27" t="s">
        <v>4401</v>
      </c>
      <c r="E2984" s="27">
        <v>891</v>
      </c>
      <c r="F2984" s="27">
        <v>89.545910000000006</v>
      </c>
      <c r="G2984" s="24" t="s">
        <v>2418</v>
      </c>
    </row>
    <row r="2985" spans="2:7" x14ac:dyDescent="0.25">
      <c r="B2985" s="23" t="s">
        <v>43</v>
      </c>
      <c r="C2985" s="27" t="s">
        <v>282</v>
      </c>
      <c r="D2985" s="27" t="s">
        <v>4402</v>
      </c>
      <c r="E2985" s="27">
        <v>900</v>
      </c>
      <c r="F2985" s="27">
        <v>89.996994999999998</v>
      </c>
      <c r="G2985" s="24" t="s">
        <v>2418</v>
      </c>
    </row>
    <row r="2986" spans="2:7" x14ac:dyDescent="0.25">
      <c r="B2986" s="23" t="s">
        <v>43</v>
      </c>
      <c r="C2986" s="27" t="s">
        <v>282</v>
      </c>
      <c r="D2986" s="27" t="s">
        <v>4403</v>
      </c>
      <c r="E2986" s="27">
        <v>900</v>
      </c>
      <c r="F2986" s="27">
        <v>89.996994999999998</v>
      </c>
      <c r="G2986" s="24" t="s">
        <v>2418</v>
      </c>
    </row>
    <row r="2987" spans="2:7" x14ac:dyDescent="0.25">
      <c r="B2987" s="23" t="s">
        <v>43</v>
      </c>
      <c r="C2987" s="27" t="s">
        <v>282</v>
      </c>
      <c r="D2987" s="27" t="s">
        <v>4404</v>
      </c>
      <c r="E2987" s="27">
        <v>117</v>
      </c>
      <c r="F2987" s="27">
        <v>32.449829999999999</v>
      </c>
      <c r="G2987" s="24" t="s">
        <v>2418</v>
      </c>
    </row>
    <row r="2988" spans="2:7" x14ac:dyDescent="0.25">
      <c r="B2988" s="23" t="s">
        <v>43</v>
      </c>
      <c r="C2988" s="27" t="s">
        <v>282</v>
      </c>
      <c r="D2988" s="27" t="s">
        <v>4405</v>
      </c>
      <c r="E2988" s="27">
        <v>864</v>
      </c>
      <c r="F2988" s="27">
        <v>88.178804999999997</v>
      </c>
      <c r="G2988" s="24" t="s">
        <v>2418</v>
      </c>
    </row>
    <row r="2989" spans="2:7" x14ac:dyDescent="0.25">
      <c r="B2989" s="23" t="s">
        <v>43</v>
      </c>
      <c r="C2989" s="27" t="s">
        <v>282</v>
      </c>
      <c r="D2989" s="27" t="s">
        <v>4406</v>
      </c>
      <c r="E2989" s="27">
        <v>900</v>
      </c>
      <c r="F2989" s="27">
        <v>89.996994999999998</v>
      </c>
      <c r="G2989" s="24" t="s">
        <v>2418</v>
      </c>
    </row>
    <row r="2990" spans="2:7" x14ac:dyDescent="0.25">
      <c r="B2990" s="23" t="s">
        <v>43</v>
      </c>
      <c r="C2990" s="27" t="s">
        <v>282</v>
      </c>
      <c r="D2990" s="27" t="s">
        <v>4407</v>
      </c>
      <c r="E2990" s="27">
        <v>324</v>
      </c>
      <c r="F2990" s="27">
        <v>53.999363000000002</v>
      </c>
      <c r="G2990" s="24" t="s">
        <v>2418</v>
      </c>
    </row>
    <row r="2991" spans="2:7" x14ac:dyDescent="0.25">
      <c r="B2991" s="23" t="s">
        <v>43</v>
      </c>
      <c r="C2991" s="27" t="s">
        <v>282</v>
      </c>
      <c r="D2991" s="27" t="s">
        <v>4408</v>
      </c>
      <c r="E2991" s="27">
        <v>900</v>
      </c>
      <c r="F2991" s="27">
        <v>89.996994999999998</v>
      </c>
      <c r="G2991" s="24" t="s">
        <v>2418</v>
      </c>
    </row>
    <row r="2992" spans="2:7" x14ac:dyDescent="0.25">
      <c r="B2992" s="23" t="s">
        <v>43</v>
      </c>
      <c r="C2992" s="27" t="s">
        <v>282</v>
      </c>
      <c r="D2992" s="27" t="s">
        <v>4409</v>
      </c>
      <c r="E2992" s="27">
        <v>900</v>
      </c>
      <c r="F2992" s="27">
        <v>89.996994999999998</v>
      </c>
      <c r="G2992" s="24" t="s">
        <v>2418</v>
      </c>
    </row>
    <row r="2993" spans="2:7" x14ac:dyDescent="0.25">
      <c r="B2993" s="23" t="s">
        <v>43</v>
      </c>
      <c r="C2993" s="27" t="s">
        <v>282</v>
      </c>
      <c r="D2993" s="27" t="s">
        <v>4410</v>
      </c>
      <c r="E2993" s="27">
        <v>846</v>
      </c>
      <c r="F2993" s="27">
        <v>87.255500999999995</v>
      </c>
      <c r="G2993" s="24" t="s">
        <v>2418</v>
      </c>
    </row>
    <row r="2994" spans="2:7" x14ac:dyDescent="0.25">
      <c r="B2994" s="23" t="s">
        <v>43</v>
      </c>
      <c r="C2994" s="27" t="s">
        <v>282</v>
      </c>
      <c r="D2994" s="27" t="s">
        <v>4411</v>
      </c>
      <c r="E2994" s="27">
        <v>1566</v>
      </c>
      <c r="F2994" s="27">
        <v>118.71122699999999</v>
      </c>
      <c r="G2994" s="24" t="s">
        <v>2418</v>
      </c>
    </row>
    <row r="2995" spans="2:7" x14ac:dyDescent="0.25">
      <c r="B2995" s="23" t="s">
        <v>43</v>
      </c>
      <c r="C2995" s="27" t="s">
        <v>282</v>
      </c>
      <c r="D2995" s="27" t="s">
        <v>805</v>
      </c>
      <c r="E2995" s="27">
        <v>900</v>
      </c>
      <c r="F2995" s="27">
        <v>89.996994999999998</v>
      </c>
      <c r="G2995" s="24" t="s">
        <v>2418</v>
      </c>
    </row>
    <row r="2996" spans="2:7" x14ac:dyDescent="0.25">
      <c r="B2996" s="23" t="s">
        <v>43</v>
      </c>
      <c r="C2996" s="27" t="s">
        <v>282</v>
      </c>
      <c r="D2996" s="27" t="s">
        <v>4412</v>
      </c>
      <c r="E2996" s="27">
        <v>891</v>
      </c>
      <c r="F2996" s="27">
        <v>89.545910000000006</v>
      </c>
      <c r="G2996" s="24" t="s">
        <v>2418</v>
      </c>
    </row>
    <row r="2997" spans="2:7" x14ac:dyDescent="0.25">
      <c r="B2997" s="23" t="s">
        <v>43</v>
      </c>
      <c r="C2997" s="27" t="s">
        <v>282</v>
      </c>
      <c r="D2997" s="27" t="s">
        <v>3029</v>
      </c>
      <c r="E2997" s="27">
        <v>900</v>
      </c>
      <c r="F2997" s="27">
        <v>89.996994999999998</v>
      </c>
      <c r="G2997" s="24" t="s">
        <v>2418</v>
      </c>
    </row>
    <row r="2998" spans="2:7" x14ac:dyDescent="0.25">
      <c r="B2998" s="23" t="s">
        <v>43</v>
      </c>
      <c r="C2998" s="27" t="s">
        <v>282</v>
      </c>
      <c r="D2998" s="27" t="s">
        <v>4413</v>
      </c>
      <c r="E2998" s="27">
        <v>828</v>
      </c>
      <c r="F2998" s="27">
        <v>86.322317999999996</v>
      </c>
      <c r="G2998" s="24" t="s">
        <v>2418</v>
      </c>
    </row>
    <row r="2999" spans="2:7" x14ac:dyDescent="0.25">
      <c r="B2999" s="23" t="s">
        <v>43</v>
      </c>
      <c r="C2999" s="27" t="s">
        <v>282</v>
      </c>
      <c r="D2999" s="27" t="s">
        <v>4414</v>
      </c>
      <c r="E2999" s="27">
        <v>846</v>
      </c>
      <c r="F2999" s="27">
        <v>87.255500999999995</v>
      </c>
      <c r="G2999" s="24" t="s">
        <v>2418</v>
      </c>
    </row>
    <row r="3000" spans="2:7" x14ac:dyDescent="0.25">
      <c r="B3000" s="23" t="s">
        <v>43</v>
      </c>
      <c r="C3000" s="27" t="s">
        <v>282</v>
      </c>
      <c r="D3000" s="27" t="s">
        <v>4415</v>
      </c>
      <c r="E3000" s="27">
        <v>459</v>
      </c>
      <c r="F3000" s="27">
        <v>64.271771999999999</v>
      </c>
      <c r="G3000" s="24" t="s">
        <v>2418</v>
      </c>
    </row>
    <row r="3001" spans="2:7" x14ac:dyDescent="0.25">
      <c r="B3001" s="23" t="s">
        <v>43</v>
      </c>
      <c r="C3001" s="27" t="s">
        <v>282</v>
      </c>
      <c r="D3001" s="27" t="s">
        <v>4416</v>
      </c>
      <c r="E3001" s="27">
        <v>882</v>
      </c>
      <c r="F3001" s="27">
        <v>89.09254</v>
      </c>
      <c r="G3001" s="24" t="s">
        <v>2418</v>
      </c>
    </row>
    <row r="3002" spans="2:7" x14ac:dyDescent="0.25">
      <c r="B3002" s="23" t="s">
        <v>43</v>
      </c>
      <c r="C3002" s="27" t="s">
        <v>282</v>
      </c>
      <c r="D3002" s="27" t="s">
        <v>4417</v>
      </c>
      <c r="E3002" s="27">
        <v>144</v>
      </c>
      <c r="F3002" s="27">
        <v>35.999817999999998</v>
      </c>
      <c r="G3002" s="24" t="s">
        <v>2418</v>
      </c>
    </row>
    <row r="3003" spans="2:7" x14ac:dyDescent="0.25">
      <c r="B3003" s="23" t="s">
        <v>43</v>
      </c>
      <c r="C3003" s="27" t="s">
        <v>282</v>
      </c>
      <c r="D3003" s="27" t="s">
        <v>1062</v>
      </c>
      <c r="E3003" s="27">
        <v>927</v>
      </c>
      <c r="F3003" s="27">
        <v>91.336882000000003</v>
      </c>
      <c r="G3003" s="24" t="s">
        <v>2418</v>
      </c>
    </row>
    <row r="3004" spans="2:7" x14ac:dyDescent="0.25">
      <c r="B3004" s="23" t="s">
        <v>43</v>
      </c>
      <c r="C3004" s="27" t="s">
        <v>282</v>
      </c>
      <c r="D3004" s="27" t="s">
        <v>4418</v>
      </c>
      <c r="E3004" s="27">
        <v>873</v>
      </c>
      <c r="F3004" s="27">
        <v>88.636849999999995</v>
      </c>
      <c r="G3004" s="24" t="s">
        <v>2418</v>
      </c>
    </row>
    <row r="3005" spans="2:7" x14ac:dyDescent="0.25">
      <c r="B3005" s="23" t="s">
        <v>43</v>
      </c>
      <c r="C3005" s="27" t="s">
        <v>282</v>
      </c>
      <c r="D3005" s="27" t="s">
        <v>4419</v>
      </c>
      <c r="E3005" s="27">
        <v>900</v>
      </c>
      <c r="F3005" s="27">
        <v>89.996994999999998</v>
      </c>
      <c r="G3005" s="24" t="s">
        <v>2418</v>
      </c>
    </row>
    <row r="3006" spans="2:7" x14ac:dyDescent="0.25">
      <c r="B3006" s="23" t="s">
        <v>43</v>
      </c>
      <c r="C3006" s="27" t="s">
        <v>282</v>
      </c>
      <c r="D3006" s="27" t="s">
        <v>1178</v>
      </c>
      <c r="E3006" s="27">
        <v>900</v>
      </c>
      <c r="F3006" s="27">
        <v>89.996994999999998</v>
      </c>
      <c r="G3006" s="24" t="s">
        <v>2418</v>
      </c>
    </row>
    <row r="3007" spans="2:7" x14ac:dyDescent="0.25">
      <c r="B3007" s="23" t="s">
        <v>43</v>
      </c>
      <c r="C3007" s="27" t="s">
        <v>282</v>
      </c>
      <c r="D3007" s="27" t="s">
        <v>4420</v>
      </c>
      <c r="E3007" s="27">
        <v>882</v>
      </c>
      <c r="F3007" s="27">
        <v>89.09254</v>
      </c>
      <c r="G3007" s="24" t="s">
        <v>2418</v>
      </c>
    </row>
    <row r="3008" spans="2:7" x14ac:dyDescent="0.25">
      <c r="B3008" s="23" t="s">
        <v>43</v>
      </c>
      <c r="C3008" s="27" t="s">
        <v>282</v>
      </c>
      <c r="D3008" s="27" t="s">
        <v>4421</v>
      </c>
      <c r="E3008" s="27">
        <v>684</v>
      </c>
      <c r="F3008" s="27">
        <v>78.458196000000001</v>
      </c>
      <c r="G3008" s="24" t="s">
        <v>2418</v>
      </c>
    </row>
    <row r="3009" spans="2:7" x14ac:dyDescent="0.25">
      <c r="B3009" s="23" t="s">
        <v>43</v>
      </c>
      <c r="C3009" s="27" t="s">
        <v>282</v>
      </c>
      <c r="D3009" s="27" t="s">
        <v>4422</v>
      </c>
      <c r="E3009" s="27">
        <v>846</v>
      </c>
      <c r="F3009" s="27">
        <v>87.255500999999995</v>
      </c>
      <c r="G3009" s="24" t="s">
        <v>2418</v>
      </c>
    </row>
    <row r="3010" spans="2:7" x14ac:dyDescent="0.25">
      <c r="B3010" s="23" t="s">
        <v>43</v>
      </c>
      <c r="C3010" s="27" t="s">
        <v>282</v>
      </c>
      <c r="D3010" s="27" t="s">
        <v>4423</v>
      </c>
      <c r="E3010" s="27">
        <v>873</v>
      </c>
      <c r="F3010" s="27">
        <v>88.636849999999995</v>
      </c>
      <c r="G3010" s="24" t="s">
        <v>2418</v>
      </c>
    </row>
    <row r="3011" spans="2:7" x14ac:dyDescent="0.25">
      <c r="B3011" s="23" t="s">
        <v>43</v>
      </c>
      <c r="C3011" s="27" t="s">
        <v>282</v>
      </c>
      <c r="D3011" s="27" t="s">
        <v>4002</v>
      </c>
      <c r="E3011" s="27">
        <v>900</v>
      </c>
      <c r="F3011" s="27">
        <v>89.996994999999998</v>
      </c>
      <c r="G3011" s="24" t="s">
        <v>2418</v>
      </c>
    </row>
    <row r="3012" spans="2:7" x14ac:dyDescent="0.25">
      <c r="B3012" s="23" t="s">
        <v>43</v>
      </c>
      <c r="C3012" s="27" t="s">
        <v>282</v>
      </c>
      <c r="D3012" s="27" t="s">
        <v>1449</v>
      </c>
      <c r="E3012" s="27">
        <v>351</v>
      </c>
      <c r="F3012" s="27">
        <v>56.204262</v>
      </c>
      <c r="G3012" s="24" t="s">
        <v>2418</v>
      </c>
    </row>
    <row r="3013" spans="2:7" x14ac:dyDescent="0.25">
      <c r="B3013" s="23" t="s">
        <v>43</v>
      </c>
      <c r="C3013" s="27" t="s">
        <v>282</v>
      </c>
      <c r="D3013" s="27" t="s">
        <v>3063</v>
      </c>
      <c r="E3013" s="27">
        <v>1800</v>
      </c>
      <c r="F3013" s="27">
        <v>127.270678</v>
      </c>
      <c r="G3013" s="24" t="s">
        <v>2418</v>
      </c>
    </row>
    <row r="3014" spans="2:7" x14ac:dyDescent="0.25">
      <c r="B3014" s="23" t="s">
        <v>43</v>
      </c>
      <c r="C3014" s="27" t="s">
        <v>282</v>
      </c>
      <c r="D3014" s="27" t="s">
        <v>1667</v>
      </c>
      <c r="E3014" s="27">
        <v>738</v>
      </c>
      <c r="F3014" s="27">
        <v>81.49624</v>
      </c>
      <c r="G3014" s="24" t="s">
        <v>2418</v>
      </c>
    </row>
    <row r="3015" spans="2:7" x14ac:dyDescent="0.25">
      <c r="B3015" s="23" t="s">
        <v>43</v>
      </c>
      <c r="C3015" s="27" t="s">
        <v>282</v>
      </c>
      <c r="D3015" s="27" t="s">
        <v>4424</v>
      </c>
      <c r="E3015" s="27">
        <v>900</v>
      </c>
      <c r="F3015" s="27">
        <v>89.996994999999998</v>
      </c>
      <c r="G3015" s="24" t="s">
        <v>2418</v>
      </c>
    </row>
    <row r="3016" spans="2:7" x14ac:dyDescent="0.25">
      <c r="B3016" s="23" t="s">
        <v>43</v>
      </c>
      <c r="C3016" s="27" t="s">
        <v>282</v>
      </c>
      <c r="D3016" s="27" t="s">
        <v>4425</v>
      </c>
      <c r="E3016" s="27">
        <v>657</v>
      </c>
      <c r="F3016" s="27">
        <v>76.894165999999998</v>
      </c>
      <c r="G3016" s="24" t="s">
        <v>2418</v>
      </c>
    </row>
    <row r="3017" spans="2:7" x14ac:dyDescent="0.25">
      <c r="B3017" s="23" t="s">
        <v>43</v>
      </c>
      <c r="C3017" s="27" t="s">
        <v>302</v>
      </c>
      <c r="D3017" s="27" t="s">
        <v>4426</v>
      </c>
      <c r="E3017" s="27">
        <v>198</v>
      </c>
      <c r="F3017" s="27">
        <v>42.213442999999998</v>
      </c>
      <c r="G3017" s="24" t="s">
        <v>2418</v>
      </c>
    </row>
    <row r="3018" spans="2:7" x14ac:dyDescent="0.25">
      <c r="B3018" s="23" t="s">
        <v>43</v>
      </c>
      <c r="C3018" s="27" t="s">
        <v>302</v>
      </c>
      <c r="D3018" s="27" t="s">
        <v>4427</v>
      </c>
      <c r="E3018" s="27">
        <v>270</v>
      </c>
      <c r="F3018" s="27">
        <v>49.294547999999999</v>
      </c>
      <c r="G3018" s="24" t="s">
        <v>2418</v>
      </c>
    </row>
    <row r="3019" spans="2:7" x14ac:dyDescent="0.25">
      <c r="B3019" s="23" t="s">
        <v>43</v>
      </c>
      <c r="C3019" s="27" t="s">
        <v>302</v>
      </c>
      <c r="D3019" s="27" t="s">
        <v>4428</v>
      </c>
      <c r="E3019" s="27">
        <v>288</v>
      </c>
      <c r="F3019" s="27">
        <v>50.911155999999998</v>
      </c>
      <c r="G3019" s="24" t="s">
        <v>2418</v>
      </c>
    </row>
    <row r="3020" spans="2:7" x14ac:dyDescent="0.25">
      <c r="B3020" s="23" t="s">
        <v>43</v>
      </c>
      <c r="C3020" s="27" t="s">
        <v>302</v>
      </c>
      <c r="D3020" s="27" t="s">
        <v>4429</v>
      </c>
      <c r="E3020" s="27">
        <v>900</v>
      </c>
      <c r="F3020" s="27">
        <v>89.996994999999998</v>
      </c>
      <c r="G3020" s="24" t="s">
        <v>2418</v>
      </c>
    </row>
    <row r="3021" spans="2:7" x14ac:dyDescent="0.25">
      <c r="B3021" s="23" t="s">
        <v>43</v>
      </c>
      <c r="C3021" s="27" t="s">
        <v>302</v>
      </c>
      <c r="D3021" s="27" t="s">
        <v>4430</v>
      </c>
      <c r="E3021" s="27">
        <v>288</v>
      </c>
      <c r="F3021" s="27">
        <v>50.911155999999998</v>
      </c>
      <c r="G3021" s="24" t="s">
        <v>2418</v>
      </c>
    </row>
    <row r="3022" spans="2:7" x14ac:dyDescent="0.25">
      <c r="B3022" s="23" t="s">
        <v>43</v>
      </c>
      <c r="C3022" s="27" t="s">
        <v>302</v>
      </c>
      <c r="D3022" s="27" t="s">
        <v>4431</v>
      </c>
      <c r="E3022" s="27">
        <v>99</v>
      </c>
      <c r="F3022" s="27">
        <v>29.849522</v>
      </c>
      <c r="G3022" s="24" t="s">
        <v>2418</v>
      </c>
    </row>
    <row r="3023" spans="2:7" x14ac:dyDescent="0.25">
      <c r="B3023" s="23" t="s">
        <v>43</v>
      </c>
      <c r="C3023" s="27" t="s">
        <v>302</v>
      </c>
      <c r="D3023" s="27" t="s">
        <v>466</v>
      </c>
      <c r="E3023" s="27">
        <v>900</v>
      </c>
      <c r="F3023" s="27">
        <v>89.996994999999998</v>
      </c>
      <c r="G3023" s="24" t="s">
        <v>2418</v>
      </c>
    </row>
    <row r="3024" spans="2:7" x14ac:dyDescent="0.25">
      <c r="B3024" s="23" t="s">
        <v>43</v>
      </c>
      <c r="C3024" s="27" t="s">
        <v>302</v>
      </c>
      <c r="D3024" s="27" t="s">
        <v>4432</v>
      </c>
      <c r="E3024" s="27">
        <v>819</v>
      </c>
      <c r="F3024" s="27">
        <v>85.851922000000002</v>
      </c>
      <c r="G3024" s="24" t="s">
        <v>2418</v>
      </c>
    </row>
    <row r="3025" spans="2:7" x14ac:dyDescent="0.25">
      <c r="B3025" s="23" t="s">
        <v>43</v>
      </c>
      <c r="C3025" s="27" t="s">
        <v>302</v>
      </c>
      <c r="D3025" s="27" t="s">
        <v>4433</v>
      </c>
      <c r="E3025" s="27">
        <v>369</v>
      </c>
      <c r="F3025" s="27">
        <v>57.627341000000001</v>
      </c>
      <c r="G3025" s="24" t="s">
        <v>2418</v>
      </c>
    </row>
    <row r="3026" spans="2:7" x14ac:dyDescent="0.25">
      <c r="B3026" s="23" t="s">
        <v>43</v>
      </c>
      <c r="C3026" s="27" t="s">
        <v>302</v>
      </c>
      <c r="D3026" s="27" t="s">
        <v>4434</v>
      </c>
      <c r="E3026" s="27">
        <v>891</v>
      </c>
      <c r="F3026" s="27">
        <v>89.545910000000006</v>
      </c>
      <c r="G3026" s="24" t="s">
        <v>2418</v>
      </c>
    </row>
    <row r="3027" spans="2:7" x14ac:dyDescent="0.25">
      <c r="B3027" s="23" t="s">
        <v>43</v>
      </c>
      <c r="C3027" s="27" t="s">
        <v>302</v>
      </c>
      <c r="D3027" s="27" t="s">
        <v>4435</v>
      </c>
      <c r="E3027" s="27">
        <v>144</v>
      </c>
      <c r="F3027" s="27">
        <v>35.999817999999998</v>
      </c>
      <c r="G3027" s="24" t="s">
        <v>2418</v>
      </c>
    </row>
    <row r="3028" spans="2:7" x14ac:dyDescent="0.25">
      <c r="B3028" s="23" t="s">
        <v>43</v>
      </c>
      <c r="C3028" s="27" t="s">
        <v>302</v>
      </c>
      <c r="D3028" s="27" t="s">
        <v>4436</v>
      </c>
      <c r="E3028" s="27">
        <v>216</v>
      </c>
      <c r="F3028" s="27">
        <v>44.090473000000003</v>
      </c>
      <c r="G3028" s="24" t="s">
        <v>2418</v>
      </c>
    </row>
    <row r="3029" spans="2:7" x14ac:dyDescent="0.25">
      <c r="B3029" s="23" t="s">
        <v>43</v>
      </c>
      <c r="C3029" s="27" t="s">
        <v>302</v>
      </c>
      <c r="D3029" s="27" t="s">
        <v>4437</v>
      </c>
      <c r="E3029" s="27">
        <v>36</v>
      </c>
      <c r="F3029" s="27">
        <v>17.999981999999999</v>
      </c>
      <c r="G3029" s="24" t="s">
        <v>2418</v>
      </c>
    </row>
    <row r="3030" spans="2:7" x14ac:dyDescent="0.25">
      <c r="B3030" s="23" t="s">
        <v>43</v>
      </c>
      <c r="C3030" s="27" t="s">
        <v>302</v>
      </c>
      <c r="D3030" s="27" t="s">
        <v>44</v>
      </c>
      <c r="E3030" s="27">
        <v>261</v>
      </c>
      <c r="F3030" s="27">
        <v>48.466025999999999</v>
      </c>
      <c r="G3030" s="24" t="s">
        <v>2418</v>
      </c>
    </row>
    <row r="3031" spans="2:7" x14ac:dyDescent="0.25">
      <c r="B3031" s="23" t="s">
        <v>43</v>
      </c>
      <c r="C3031" s="27" t="s">
        <v>302</v>
      </c>
      <c r="D3031" s="27" t="s">
        <v>4438</v>
      </c>
      <c r="E3031" s="27">
        <v>720</v>
      </c>
      <c r="F3031" s="27">
        <v>80.496302</v>
      </c>
      <c r="G3031" s="24" t="s">
        <v>2418</v>
      </c>
    </row>
    <row r="3032" spans="2:7" x14ac:dyDescent="0.25">
      <c r="B3032" s="23" t="s">
        <v>43</v>
      </c>
      <c r="C3032" s="27" t="s">
        <v>302</v>
      </c>
      <c r="D3032" s="27" t="s">
        <v>4439</v>
      </c>
      <c r="E3032" s="27">
        <v>873</v>
      </c>
      <c r="F3032" s="27">
        <v>88.636849999999995</v>
      </c>
      <c r="G3032" s="24" t="s">
        <v>2418</v>
      </c>
    </row>
    <row r="3033" spans="2:7" x14ac:dyDescent="0.25">
      <c r="B3033" s="23" t="s">
        <v>43</v>
      </c>
      <c r="C3033" s="27" t="s">
        <v>302</v>
      </c>
      <c r="D3033" s="27" t="s">
        <v>4440</v>
      </c>
      <c r="E3033" s="27">
        <v>495</v>
      </c>
      <c r="F3033" s="27">
        <v>66.744570999999993</v>
      </c>
      <c r="G3033" s="24" t="s">
        <v>2418</v>
      </c>
    </row>
    <row r="3034" spans="2:7" x14ac:dyDescent="0.25">
      <c r="B3034" s="23" t="s">
        <v>43</v>
      </c>
      <c r="C3034" s="27" t="s">
        <v>302</v>
      </c>
      <c r="D3034" s="27" t="s">
        <v>4441</v>
      </c>
      <c r="E3034" s="27">
        <v>900</v>
      </c>
      <c r="F3034" s="27">
        <v>89.996994999999998</v>
      </c>
      <c r="G3034" s="24" t="s">
        <v>2418</v>
      </c>
    </row>
    <row r="3035" spans="2:7" x14ac:dyDescent="0.25">
      <c r="B3035" s="23" t="s">
        <v>43</v>
      </c>
      <c r="C3035" s="27" t="s">
        <v>302</v>
      </c>
      <c r="D3035" s="27" t="s">
        <v>4442</v>
      </c>
      <c r="E3035" s="27">
        <v>207</v>
      </c>
      <c r="F3035" s="27">
        <v>43.162163</v>
      </c>
      <c r="G3035" s="24" t="s">
        <v>2418</v>
      </c>
    </row>
    <row r="3036" spans="2:7" x14ac:dyDescent="0.25">
      <c r="B3036" s="23" t="s">
        <v>43</v>
      </c>
      <c r="C3036" s="27" t="s">
        <v>302</v>
      </c>
      <c r="D3036" s="27" t="s">
        <v>4443</v>
      </c>
      <c r="E3036" s="27">
        <v>891</v>
      </c>
      <c r="F3036" s="27">
        <v>89.545910000000006</v>
      </c>
      <c r="G3036" s="24" t="s">
        <v>2418</v>
      </c>
    </row>
    <row r="3037" spans="2:7" x14ac:dyDescent="0.25">
      <c r="B3037" s="23" t="s">
        <v>43</v>
      </c>
      <c r="C3037" s="27" t="s">
        <v>302</v>
      </c>
      <c r="D3037" s="27" t="s">
        <v>4444</v>
      </c>
      <c r="E3037" s="27">
        <v>900</v>
      </c>
      <c r="F3037" s="27">
        <v>89.996994999999998</v>
      </c>
      <c r="G3037" s="24" t="s">
        <v>2418</v>
      </c>
    </row>
    <row r="3038" spans="2:7" x14ac:dyDescent="0.25">
      <c r="B3038" s="23" t="s">
        <v>43</v>
      </c>
      <c r="C3038" s="27" t="s">
        <v>302</v>
      </c>
      <c r="D3038" s="27" t="s">
        <v>4445</v>
      </c>
      <c r="E3038" s="27">
        <v>540</v>
      </c>
      <c r="F3038" s="27">
        <v>69.712312999999995</v>
      </c>
      <c r="G3038" s="24" t="s">
        <v>2418</v>
      </c>
    </row>
    <row r="3039" spans="2:7" x14ac:dyDescent="0.25">
      <c r="B3039" s="23" t="s">
        <v>43</v>
      </c>
      <c r="C3039" s="27" t="s">
        <v>302</v>
      </c>
      <c r="D3039" s="27" t="s">
        <v>4446</v>
      </c>
      <c r="E3039" s="27">
        <v>891</v>
      </c>
      <c r="F3039" s="27">
        <v>89.545910000000006</v>
      </c>
      <c r="G3039" s="24" t="s">
        <v>2418</v>
      </c>
    </row>
    <row r="3040" spans="2:7" x14ac:dyDescent="0.25">
      <c r="B3040" s="23" t="s">
        <v>43</v>
      </c>
      <c r="C3040" s="27" t="s">
        <v>302</v>
      </c>
      <c r="D3040" s="27" t="s">
        <v>4447</v>
      </c>
      <c r="E3040" s="27">
        <v>801</v>
      </c>
      <c r="F3040" s="27">
        <v>84.903310000000005</v>
      </c>
      <c r="G3040" s="24" t="s">
        <v>2418</v>
      </c>
    </row>
    <row r="3041" spans="2:7" x14ac:dyDescent="0.25">
      <c r="B3041" s="23" t="s">
        <v>43</v>
      </c>
      <c r="C3041" s="27" t="s">
        <v>302</v>
      </c>
      <c r="D3041" s="27" t="s">
        <v>3444</v>
      </c>
      <c r="E3041" s="27">
        <v>900</v>
      </c>
      <c r="F3041" s="27">
        <v>89.996994999999998</v>
      </c>
      <c r="G3041" s="24" t="s">
        <v>2418</v>
      </c>
    </row>
    <row r="3042" spans="2:7" x14ac:dyDescent="0.25">
      <c r="B3042" s="23" t="s">
        <v>43</v>
      </c>
      <c r="C3042" s="27" t="s">
        <v>302</v>
      </c>
      <c r="D3042" s="27" t="s">
        <v>4448</v>
      </c>
      <c r="E3042" s="27">
        <v>873</v>
      </c>
      <c r="F3042" s="27">
        <v>88.636849999999995</v>
      </c>
      <c r="G3042" s="24" t="s">
        <v>2418</v>
      </c>
    </row>
    <row r="3043" spans="2:7" x14ac:dyDescent="0.25">
      <c r="B3043" s="23" t="s">
        <v>43</v>
      </c>
      <c r="C3043" s="27" t="s">
        <v>302</v>
      </c>
      <c r="D3043" s="27" t="s">
        <v>52</v>
      </c>
      <c r="E3043" s="27">
        <v>396</v>
      </c>
      <c r="F3043" s="27">
        <v>59.69838</v>
      </c>
      <c r="G3043" s="24" t="s">
        <v>2418</v>
      </c>
    </row>
    <row r="3044" spans="2:7" x14ac:dyDescent="0.25">
      <c r="B3044" s="23" t="s">
        <v>43</v>
      </c>
      <c r="C3044" s="27" t="s">
        <v>302</v>
      </c>
      <c r="D3044" s="27" t="s">
        <v>3758</v>
      </c>
      <c r="E3044" s="27">
        <v>900</v>
      </c>
      <c r="F3044" s="27">
        <v>89.996994999999998</v>
      </c>
      <c r="G3044" s="24" t="s">
        <v>2418</v>
      </c>
    </row>
    <row r="3045" spans="2:7" x14ac:dyDescent="0.25">
      <c r="B3045" s="23" t="s">
        <v>43</v>
      </c>
      <c r="C3045" s="27" t="s">
        <v>302</v>
      </c>
      <c r="D3045" s="27" t="s">
        <v>4449</v>
      </c>
      <c r="E3045" s="27">
        <v>450</v>
      </c>
      <c r="F3045" s="27">
        <v>63.638559000000001</v>
      </c>
      <c r="G3045" s="24" t="s">
        <v>2418</v>
      </c>
    </row>
    <row r="3046" spans="2:7" x14ac:dyDescent="0.25">
      <c r="B3046" s="23" t="s">
        <v>43</v>
      </c>
      <c r="C3046" s="27" t="s">
        <v>302</v>
      </c>
      <c r="D3046" s="27" t="s">
        <v>4450</v>
      </c>
      <c r="E3046" s="27">
        <v>216</v>
      </c>
      <c r="F3046" s="27">
        <v>44.090473000000003</v>
      </c>
      <c r="G3046" s="24" t="s">
        <v>2418</v>
      </c>
    </row>
    <row r="3047" spans="2:7" x14ac:dyDescent="0.25">
      <c r="B3047" s="23" t="s">
        <v>43</v>
      </c>
      <c r="C3047" s="27" t="s">
        <v>302</v>
      </c>
      <c r="D3047" s="27" t="s">
        <v>4451</v>
      </c>
      <c r="E3047" s="27">
        <v>900</v>
      </c>
      <c r="F3047" s="27">
        <v>89.996994999999998</v>
      </c>
      <c r="G3047" s="24" t="s">
        <v>2418</v>
      </c>
    </row>
    <row r="3048" spans="2:7" x14ac:dyDescent="0.25">
      <c r="B3048" s="23" t="s">
        <v>43</v>
      </c>
      <c r="C3048" s="27" t="s">
        <v>302</v>
      </c>
      <c r="D3048" s="27" t="s">
        <v>4452</v>
      </c>
      <c r="E3048" s="27">
        <v>711</v>
      </c>
      <c r="F3048" s="27">
        <v>79.991645000000005</v>
      </c>
      <c r="G3048" s="24" t="s">
        <v>2418</v>
      </c>
    </row>
    <row r="3049" spans="2:7" x14ac:dyDescent="0.25">
      <c r="B3049" s="23" t="s">
        <v>43</v>
      </c>
      <c r="C3049" s="27" t="s">
        <v>302</v>
      </c>
      <c r="D3049" s="27" t="s">
        <v>3166</v>
      </c>
      <c r="E3049" s="27">
        <v>891</v>
      </c>
      <c r="F3049" s="27">
        <v>89.545910000000006</v>
      </c>
      <c r="G3049" s="24" t="s">
        <v>2418</v>
      </c>
    </row>
    <row r="3050" spans="2:7" x14ac:dyDescent="0.25">
      <c r="B3050" s="23" t="s">
        <v>43</v>
      </c>
      <c r="C3050" s="27" t="s">
        <v>302</v>
      </c>
      <c r="D3050" s="27" t="s">
        <v>2978</v>
      </c>
      <c r="E3050" s="27">
        <v>315</v>
      </c>
      <c r="F3050" s="27">
        <v>53.244107</v>
      </c>
      <c r="G3050" s="24" t="s">
        <v>2418</v>
      </c>
    </row>
    <row r="3051" spans="2:7" x14ac:dyDescent="0.25">
      <c r="B3051" s="23" t="s">
        <v>43</v>
      </c>
      <c r="C3051" s="27" t="s">
        <v>302</v>
      </c>
      <c r="D3051" s="27" t="s">
        <v>4453</v>
      </c>
      <c r="E3051" s="27">
        <v>900</v>
      </c>
      <c r="F3051" s="27">
        <v>89.996994999999998</v>
      </c>
      <c r="G3051" s="24" t="s">
        <v>2418</v>
      </c>
    </row>
    <row r="3052" spans="2:7" x14ac:dyDescent="0.25">
      <c r="B3052" s="23" t="s">
        <v>43</v>
      </c>
      <c r="C3052" s="27" t="s">
        <v>302</v>
      </c>
      <c r="D3052" s="27" t="s">
        <v>4454</v>
      </c>
      <c r="E3052" s="27">
        <v>558</v>
      </c>
      <c r="F3052" s="27">
        <v>70.864613000000006</v>
      </c>
      <c r="G3052" s="24" t="s">
        <v>2418</v>
      </c>
    </row>
    <row r="3053" spans="2:7" x14ac:dyDescent="0.25">
      <c r="B3053" s="23" t="s">
        <v>43</v>
      </c>
      <c r="C3053" s="27" t="s">
        <v>302</v>
      </c>
      <c r="D3053" s="27" t="s">
        <v>4455</v>
      </c>
      <c r="E3053" s="27">
        <v>900</v>
      </c>
      <c r="F3053" s="27">
        <v>89.996994999999998</v>
      </c>
      <c r="G3053" s="24" t="s">
        <v>2418</v>
      </c>
    </row>
    <row r="3054" spans="2:7" x14ac:dyDescent="0.25">
      <c r="B3054" s="23" t="s">
        <v>43</v>
      </c>
      <c r="C3054" s="27" t="s">
        <v>302</v>
      </c>
      <c r="D3054" s="27" t="s">
        <v>4456</v>
      </c>
      <c r="E3054" s="27">
        <v>1692</v>
      </c>
      <c r="F3054" s="27">
        <v>123.39400000000001</v>
      </c>
      <c r="G3054" s="24" t="s">
        <v>2418</v>
      </c>
    </row>
    <row r="3055" spans="2:7" x14ac:dyDescent="0.25">
      <c r="B3055" s="23" t="s">
        <v>43</v>
      </c>
      <c r="C3055" s="27" t="s">
        <v>302</v>
      </c>
      <c r="D3055" s="27" t="s">
        <v>3187</v>
      </c>
      <c r="E3055" s="27">
        <v>5841</v>
      </c>
      <c r="F3055" s="27">
        <v>229.22919300000001</v>
      </c>
      <c r="G3055" s="24" t="s">
        <v>2415</v>
      </c>
    </row>
    <row r="3056" spans="2:7" x14ac:dyDescent="0.25">
      <c r="B3056" s="23" t="s">
        <v>43</v>
      </c>
      <c r="C3056" s="27" t="s">
        <v>302</v>
      </c>
      <c r="D3056" s="27" t="s">
        <v>4457</v>
      </c>
      <c r="E3056" s="27">
        <v>891</v>
      </c>
      <c r="F3056" s="27">
        <v>89.545910000000006</v>
      </c>
      <c r="G3056" s="24" t="s">
        <v>2418</v>
      </c>
    </row>
    <row r="3057" spans="2:7" x14ac:dyDescent="0.25">
      <c r="B3057" s="23" t="s">
        <v>43</v>
      </c>
      <c r="C3057" s="27" t="s">
        <v>302</v>
      </c>
      <c r="D3057" s="27" t="s">
        <v>4458</v>
      </c>
      <c r="E3057" s="27">
        <v>873</v>
      </c>
      <c r="F3057" s="27">
        <v>88.636849999999995</v>
      </c>
      <c r="G3057" s="24" t="s">
        <v>2418</v>
      </c>
    </row>
    <row r="3058" spans="2:7" x14ac:dyDescent="0.25">
      <c r="B3058" s="23" t="s">
        <v>43</v>
      </c>
      <c r="C3058" s="27" t="s">
        <v>302</v>
      </c>
      <c r="D3058" s="27" t="s">
        <v>4459</v>
      </c>
      <c r="E3058" s="27">
        <v>63</v>
      </c>
      <c r="F3058" s="27">
        <v>23.811713999999998</v>
      </c>
      <c r="G3058" s="24" t="s">
        <v>2418</v>
      </c>
    </row>
    <row r="3059" spans="2:7" x14ac:dyDescent="0.25">
      <c r="B3059" s="23" t="s">
        <v>43</v>
      </c>
      <c r="C3059" s="27" t="s">
        <v>302</v>
      </c>
      <c r="D3059" s="27" t="s">
        <v>4460</v>
      </c>
      <c r="E3059" s="27">
        <v>450</v>
      </c>
      <c r="F3059" s="27">
        <v>63.638559000000001</v>
      </c>
      <c r="G3059" s="24" t="s">
        <v>2418</v>
      </c>
    </row>
    <row r="3060" spans="2:7" x14ac:dyDescent="0.25">
      <c r="B3060" s="23" t="s">
        <v>43</v>
      </c>
      <c r="C3060" s="27" t="s">
        <v>314</v>
      </c>
      <c r="D3060" s="27" t="s">
        <v>2160</v>
      </c>
      <c r="E3060" s="27">
        <v>1944</v>
      </c>
      <c r="F3060" s="27">
        <v>132.262855</v>
      </c>
      <c r="G3060" s="24" t="s">
        <v>2418</v>
      </c>
    </row>
    <row r="3061" spans="2:7" x14ac:dyDescent="0.25">
      <c r="B3061" s="23" t="s">
        <v>43</v>
      </c>
      <c r="C3061" s="27" t="s">
        <v>314</v>
      </c>
      <c r="D3061" s="27" t="s">
        <v>4461</v>
      </c>
      <c r="E3061" s="27">
        <v>900</v>
      </c>
      <c r="F3061" s="27">
        <v>89.996994999999998</v>
      </c>
      <c r="G3061" s="24" t="s">
        <v>2418</v>
      </c>
    </row>
    <row r="3062" spans="2:7" x14ac:dyDescent="0.25">
      <c r="B3062" s="23" t="s">
        <v>43</v>
      </c>
      <c r="C3062" s="27" t="s">
        <v>314</v>
      </c>
      <c r="D3062" s="27" t="s">
        <v>2643</v>
      </c>
      <c r="E3062" s="27">
        <v>900</v>
      </c>
      <c r="F3062" s="27">
        <v>89.996994999999998</v>
      </c>
      <c r="G3062" s="24" t="s">
        <v>2418</v>
      </c>
    </row>
    <row r="3063" spans="2:7" x14ac:dyDescent="0.25">
      <c r="B3063" s="23" t="s">
        <v>43</v>
      </c>
      <c r="C3063" s="27" t="s">
        <v>314</v>
      </c>
      <c r="D3063" s="27" t="s">
        <v>4462</v>
      </c>
      <c r="E3063" s="27">
        <v>729</v>
      </c>
      <c r="F3063" s="27">
        <v>80.997815000000003</v>
      </c>
      <c r="G3063" s="24" t="s">
        <v>2418</v>
      </c>
    </row>
    <row r="3064" spans="2:7" x14ac:dyDescent="0.25">
      <c r="B3064" s="23" t="s">
        <v>43</v>
      </c>
      <c r="C3064" s="27" t="s">
        <v>314</v>
      </c>
      <c r="D3064" s="27" t="s">
        <v>4463</v>
      </c>
      <c r="E3064" s="27">
        <v>1521</v>
      </c>
      <c r="F3064" s="27">
        <v>116.993371</v>
      </c>
      <c r="G3064" s="24" t="s">
        <v>2418</v>
      </c>
    </row>
    <row r="3065" spans="2:7" x14ac:dyDescent="0.25">
      <c r="B3065" s="23" t="s">
        <v>43</v>
      </c>
      <c r="C3065" s="27" t="s">
        <v>314</v>
      </c>
      <c r="D3065" s="27" t="s">
        <v>4464</v>
      </c>
      <c r="E3065" s="27">
        <v>1854</v>
      </c>
      <c r="F3065" s="27">
        <v>129.16537</v>
      </c>
      <c r="G3065" s="24" t="s">
        <v>2418</v>
      </c>
    </row>
    <row r="3066" spans="2:7" x14ac:dyDescent="0.25">
      <c r="B3066" s="23" t="s">
        <v>43</v>
      </c>
      <c r="C3066" s="27" t="s">
        <v>314</v>
      </c>
      <c r="D3066" s="27" t="s">
        <v>4465</v>
      </c>
      <c r="E3066" s="27">
        <v>585</v>
      </c>
      <c r="F3066" s="27">
        <v>72.558753999999993</v>
      </c>
      <c r="G3066" s="24" t="s">
        <v>2418</v>
      </c>
    </row>
    <row r="3067" spans="2:7" x14ac:dyDescent="0.25">
      <c r="B3067" s="23" t="s">
        <v>43</v>
      </c>
      <c r="C3067" s="27" t="s">
        <v>314</v>
      </c>
      <c r="D3067" s="27" t="s">
        <v>4466</v>
      </c>
      <c r="E3067" s="27">
        <v>1737</v>
      </c>
      <c r="F3067" s="27">
        <v>125.023899</v>
      </c>
      <c r="G3067" s="24" t="s">
        <v>2418</v>
      </c>
    </row>
    <row r="3068" spans="2:7" x14ac:dyDescent="0.25">
      <c r="B3068" s="23" t="s">
        <v>43</v>
      </c>
      <c r="C3068" s="27" t="s">
        <v>314</v>
      </c>
      <c r="D3068" s="27" t="s">
        <v>3084</v>
      </c>
      <c r="E3068" s="27">
        <v>45</v>
      </c>
      <c r="F3068" s="27">
        <v>20.124585</v>
      </c>
      <c r="G3068" s="24" t="s">
        <v>2418</v>
      </c>
    </row>
    <row r="3069" spans="2:7" x14ac:dyDescent="0.25">
      <c r="B3069" s="23" t="s">
        <v>43</v>
      </c>
      <c r="C3069" s="27" t="s">
        <v>314</v>
      </c>
      <c r="D3069" s="27" t="s">
        <v>4467</v>
      </c>
      <c r="E3069" s="27">
        <v>900</v>
      </c>
      <c r="F3069" s="27">
        <v>89.996994999999998</v>
      </c>
      <c r="G3069" s="24" t="s">
        <v>2418</v>
      </c>
    </row>
    <row r="3070" spans="2:7" x14ac:dyDescent="0.25">
      <c r="B3070" s="23" t="s">
        <v>43</v>
      </c>
      <c r="C3070" s="27" t="s">
        <v>314</v>
      </c>
      <c r="D3070" s="27" t="s">
        <v>4468</v>
      </c>
      <c r="E3070" s="27">
        <v>567</v>
      </c>
      <c r="F3070" s="27">
        <v>71.433791999999997</v>
      </c>
      <c r="G3070" s="24" t="s">
        <v>2418</v>
      </c>
    </row>
    <row r="3071" spans="2:7" x14ac:dyDescent="0.25">
      <c r="B3071" s="23" t="s">
        <v>43</v>
      </c>
      <c r="C3071" s="27" t="s">
        <v>314</v>
      </c>
      <c r="D3071" s="27" t="s">
        <v>4469</v>
      </c>
      <c r="E3071" s="27">
        <v>171</v>
      </c>
      <c r="F3071" s="27">
        <v>39.229852000000001</v>
      </c>
      <c r="G3071" s="24" t="s">
        <v>2418</v>
      </c>
    </row>
    <row r="3072" spans="2:7" x14ac:dyDescent="0.25">
      <c r="B3072" s="23" t="s">
        <v>43</v>
      </c>
      <c r="C3072" s="27" t="s">
        <v>314</v>
      </c>
      <c r="D3072" s="27" t="s">
        <v>656</v>
      </c>
      <c r="E3072" s="27">
        <v>378</v>
      </c>
      <c r="F3072" s="27">
        <v>58.325859999999999</v>
      </c>
      <c r="G3072" s="24" t="s">
        <v>2418</v>
      </c>
    </row>
    <row r="3073" spans="2:7" x14ac:dyDescent="0.25">
      <c r="B3073" s="23" t="s">
        <v>43</v>
      </c>
      <c r="C3073" s="27" t="s">
        <v>314</v>
      </c>
      <c r="D3073" s="27" t="s">
        <v>683</v>
      </c>
      <c r="E3073" s="27">
        <v>225</v>
      </c>
      <c r="F3073" s="27">
        <v>44.999636000000002</v>
      </c>
      <c r="G3073" s="24" t="s">
        <v>2418</v>
      </c>
    </row>
    <row r="3074" spans="2:7" x14ac:dyDescent="0.25">
      <c r="B3074" s="23" t="s">
        <v>43</v>
      </c>
      <c r="C3074" s="27" t="s">
        <v>314</v>
      </c>
      <c r="D3074" s="27" t="s">
        <v>4470</v>
      </c>
      <c r="E3074" s="27">
        <v>1197</v>
      </c>
      <c r="F3074" s="27">
        <v>103.788443</v>
      </c>
      <c r="G3074" s="24" t="s">
        <v>2418</v>
      </c>
    </row>
    <row r="3075" spans="2:7" x14ac:dyDescent="0.25">
      <c r="B3075" s="23" t="s">
        <v>43</v>
      </c>
      <c r="C3075" s="27" t="s">
        <v>314</v>
      </c>
      <c r="D3075" s="27" t="s">
        <v>4471</v>
      </c>
      <c r="E3075" s="27">
        <v>315</v>
      </c>
      <c r="F3075" s="27">
        <v>53.244107</v>
      </c>
      <c r="G3075" s="24" t="s">
        <v>2418</v>
      </c>
    </row>
    <row r="3076" spans="2:7" x14ac:dyDescent="0.25">
      <c r="B3076" s="23" t="s">
        <v>43</v>
      </c>
      <c r="C3076" s="27" t="s">
        <v>314</v>
      </c>
      <c r="D3076" s="27" t="s">
        <v>4472</v>
      </c>
      <c r="E3076" s="27">
        <v>432</v>
      </c>
      <c r="F3076" s="27">
        <v>62.352840999999998</v>
      </c>
      <c r="G3076" s="24" t="s">
        <v>2418</v>
      </c>
    </row>
    <row r="3077" spans="2:7" x14ac:dyDescent="0.25">
      <c r="B3077" s="23" t="s">
        <v>43</v>
      </c>
      <c r="C3077" s="27" t="s">
        <v>314</v>
      </c>
      <c r="D3077" s="27" t="s">
        <v>4473</v>
      </c>
      <c r="E3077" s="27">
        <v>891</v>
      </c>
      <c r="F3077" s="27">
        <v>89.545910000000006</v>
      </c>
      <c r="G3077" s="24" t="s">
        <v>2418</v>
      </c>
    </row>
    <row r="3078" spans="2:7" x14ac:dyDescent="0.25">
      <c r="B3078" s="23" t="s">
        <v>43</v>
      </c>
      <c r="C3078" s="27" t="s">
        <v>314</v>
      </c>
      <c r="D3078" s="27" t="s">
        <v>4474</v>
      </c>
      <c r="E3078" s="27">
        <v>306</v>
      </c>
      <c r="F3078" s="27">
        <v>52.477983000000002</v>
      </c>
      <c r="G3078" s="24" t="s">
        <v>2418</v>
      </c>
    </row>
    <row r="3079" spans="2:7" x14ac:dyDescent="0.25">
      <c r="B3079" s="23" t="s">
        <v>43</v>
      </c>
      <c r="C3079" s="27" t="s">
        <v>314</v>
      </c>
      <c r="D3079" s="27" t="s">
        <v>4475</v>
      </c>
      <c r="E3079" s="27">
        <v>855</v>
      </c>
      <c r="F3079" s="27">
        <v>87.718367999999998</v>
      </c>
      <c r="G3079" s="24" t="s">
        <v>2418</v>
      </c>
    </row>
    <row r="3080" spans="2:7" x14ac:dyDescent="0.25">
      <c r="B3080" s="23" t="s">
        <v>43</v>
      </c>
      <c r="C3080" s="27" t="s">
        <v>314</v>
      </c>
      <c r="D3080" s="27" t="s">
        <v>4476</v>
      </c>
      <c r="E3080" s="27">
        <v>873</v>
      </c>
      <c r="F3080" s="27">
        <v>88.636849999999995</v>
      </c>
      <c r="G3080" s="24" t="s">
        <v>2418</v>
      </c>
    </row>
    <row r="3081" spans="2:7" x14ac:dyDescent="0.25">
      <c r="B3081" s="23" t="s">
        <v>43</v>
      </c>
      <c r="C3081" s="27" t="s">
        <v>314</v>
      </c>
      <c r="D3081" s="27" t="s">
        <v>4477</v>
      </c>
      <c r="E3081" s="27">
        <v>594</v>
      </c>
      <c r="F3081" s="27">
        <v>73.114743000000004</v>
      </c>
      <c r="G3081" s="24" t="s">
        <v>2418</v>
      </c>
    </row>
    <row r="3082" spans="2:7" x14ac:dyDescent="0.25">
      <c r="B3082" s="23" t="s">
        <v>43</v>
      </c>
      <c r="C3082" s="27" t="s">
        <v>314</v>
      </c>
      <c r="D3082" s="27" t="s">
        <v>4478</v>
      </c>
      <c r="E3082" s="27">
        <v>900</v>
      </c>
      <c r="F3082" s="27">
        <v>89.996994999999998</v>
      </c>
      <c r="G3082" s="24" t="s">
        <v>2418</v>
      </c>
    </row>
    <row r="3083" spans="2:7" x14ac:dyDescent="0.25">
      <c r="B3083" s="23" t="s">
        <v>43</v>
      </c>
      <c r="C3083" s="27" t="s">
        <v>314</v>
      </c>
      <c r="D3083" s="27" t="s">
        <v>3049</v>
      </c>
      <c r="E3083" s="27">
        <v>522</v>
      </c>
      <c r="F3083" s="27">
        <v>68.540639999999996</v>
      </c>
      <c r="G3083" s="24" t="s">
        <v>2418</v>
      </c>
    </row>
    <row r="3084" spans="2:7" x14ac:dyDescent="0.25">
      <c r="B3084" s="23" t="s">
        <v>43</v>
      </c>
      <c r="C3084" s="27" t="s">
        <v>314</v>
      </c>
      <c r="D3084" s="27" t="s">
        <v>2431</v>
      </c>
      <c r="E3084" s="27">
        <v>279</v>
      </c>
      <c r="F3084" s="27">
        <v>50.109372</v>
      </c>
      <c r="G3084" s="24" t="s">
        <v>2418</v>
      </c>
    </row>
    <row r="3085" spans="2:7" x14ac:dyDescent="0.25">
      <c r="B3085" s="23" t="s">
        <v>43</v>
      </c>
      <c r="C3085" s="27" t="s">
        <v>314</v>
      </c>
      <c r="D3085" s="27" t="s">
        <v>4479</v>
      </c>
      <c r="E3085" s="27">
        <v>99</v>
      </c>
      <c r="F3085" s="27">
        <v>29.849522</v>
      </c>
      <c r="G3085" s="24" t="s">
        <v>2418</v>
      </c>
    </row>
    <row r="3086" spans="2:7" x14ac:dyDescent="0.25">
      <c r="B3086" s="23" t="s">
        <v>43</v>
      </c>
      <c r="C3086" s="27" t="s">
        <v>360</v>
      </c>
      <c r="D3086" s="27" t="s">
        <v>360</v>
      </c>
      <c r="E3086" s="27">
        <v>749</v>
      </c>
      <c r="F3086" s="27">
        <v>72.405974000000001</v>
      </c>
      <c r="G3086" s="24" t="s">
        <v>2418</v>
      </c>
    </row>
    <row r="3087" spans="2:7" x14ac:dyDescent="0.25">
      <c r="B3087" s="23" t="s">
        <v>43</v>
      </c>
      <c r="C3087" s="27" t="s">
        <v>360</v>
      </c>
      <c r="D3087" s="27" t="s">
        <v>467</v>
      </c>
      <c r="E3087" s="27">
        <v>700</v>
      </c>
      <c r="F3087" s="27">
        <v>69.997663000000003</v>
      </c>
      <c r="G3087" s="24" t="s">
        <v>2418</v>
      </c>
    </row>
    <row r="3088" spans="2:7" x14ac:dyDescent="0.25">
      <c r="B3088" s="23" t="s">
        <v>43</v>
      </c>
      <c r="C3088" s="27" t="s">
        <v>360</v>
      </c>
      <c r="D3088" s="27" t="s">
        <v>4480</v>
      </c>
      <c r="E3088" s="27">
        <v>700</v>
      </c>
      <c r="F3088" s="27">
        <v>69.997663000000003</v>
      </c>
      <c r="G3088" s="24" t="s">
        <v>2418</v>
      </c>
    </row>
    <row r="3089" spans="2:7" x14ac:dyDescent="0.25">
      <c r="B3089" s="23" t="s">
        <v>43</v>
      </c>
      <c r="C3089" s="27" t="s">
        <v>360</v>
      </c>
      <c r="D3089" s="27" t="s">
        <v>4481</v>
      </c>
      <c r="E3089" s="27">
        <v>686</v>
      </c>
      <c r="F3089" s="27">
        <v>69.294197999999994</v>
      </c>
      <c r="G3089" s="24" t="s">
        <v>2418</v>
      </c>
    </row>
    <row r="3090" spans="2:7" x14ac:dyDescent="0.25">
      <c r="B3090" s="23" t="s">
        <v>43</v>
      </c>
      <c r="C3090" s="27" t="s">
        <v>530</v>
      </c>
      <c r="D3090" s="27" t="s">
        <v>3764</v>
      </c>
      <c r="E3090" s="27">
        <v>680</v>
      </c>
      <c r="F3090" s="27">
        <v>73.754266000000001</v>
      </c>
      <c r="G3090" s="24" t="s">
        <v>2418</v>
      </c>
    </row>
    <row r="3091" spans="2:7" x14ac:dyDescent="0.25">
      <c r="B3091" s="23" t="s">
        <v>43</v>
      </c>
      <c r="C3091" s="27" t="s">
        <v>530</v>
      </c>
      <c r="D3091" s="27" t="s">
        <v>4482</v>
      </c>
      <c r="E3091" s="27">
        <v>800</v>
      </c>
      <c r="F3091" s="27">
        <v>79.997328999999993</v>
      </c>
      <c r="G3091" s="24" t="s">
        <v>2418</v>
      </c>
    </row>
    <row r="3092" spans="2:7" x14ac:dyDescent="0.25">
      <c r="B3092" s="23" t="s">
        <v>43</v>
      </c>
      <c r="C3092" s="27" t="s">
        <v>530</v>
      </c>
      <c r="D3092" s="27" t="s">
        <v>4483</v>
      </c>
      <c r="E3092" s="27">
        <v>440</v>
      </c>
      <c r="F3092" s="27">
        <v>59.328507000000002</v>
      </c>
      <c r="G3092" s="24" t="s">
        <v>2418</v>
      </c>
    </row>
    <row r="3093" spans="2:7" x14ac:dyDescent="0.25">
      <c r="B3093" s="23" t="s">
        <v>43</v>
      </c>
      <c r="C3093" s="27" t="s">
        <v>530</v>
      </c>
      <c r="D3093" s="27" t="s">
        <v>4484</v>
      </c>
      <c r="E3093" s="27">
        <v>160</v>
      </c>
      <c r="F3093" s="27">
        <v>35.776857999999997</v>
      </c>
      <c r="G3093" s="24" t="s">
        <v>2418</v>
      </c>
    </row>
    <row r="3094" spans="2:7" x14ac:dyDescent="0.25">
      <c r="B3094" s="23" t="s">
        <v>43</v>
      </c>
      <c r="C3094" s="27" t="s">
        <v>530</v>
      </c>
      <c r="D3094" s="27" t="s">
        <v>4485</v>
      </c>
      <c r="E3094" s="27">
        <v>800</v>
      </c>
      <c r="F3094" s="27">
        <v>79.997328999999993</v>
      </c>
      <c r="G3094" s="24" t="s">
        <v>2418</v>
      </c>
    </row>
    <row r="3095" spans="2:7" x14ac:dyDescent="0.25">
      <c r="B3095" s="23" t="s">
        <v>43</v>
      </c>
      <c r="C3095" s="27" t="s">
        <v>530</v>
      </c>
      <c r="D3095" s="27" t="s">
        <v>4464</v>
      </c>
      <c r="E3095" s="27">
        <v>304</v>
      </c>
      <c r="F3095" s="27">
        <v>49.314697000000002</v>
      </c>
      <c r="G3095" s="24" t="s">
        <v>2418</v>
      </c>
    </row>
    <row r="3096" spans="2:7" x14ac:dyDescent="0.25">
      <c r="B3096" s="23" t="s">
        <v>43</v>
      </c>
      <c r="C3096" s="27" t="s">
        <v>530</v>
      </c>
      <c r="D3096" s="27" t="s">
        <v>530</v>
      </c>
      <c r="E3096" s="27">
        <v>5128</v>
      </c>
      <c r="F3096" s="27">
        <v>202.5001</v>
      </c>
      <c r="G3096" s="24" t="s">
        <v>2415</v>
      </c>
    </row>
    <row r="3097" spans="2:7" x14ac:dyDescent="0.25">
      <c r="B3097" s="23" t="s">
        <v>43</v>
      </c>
      <c r="C3097" s="27" t="s">
        <v>530</v>
      </c>
      <c r="D3097" s="27" t="s">
        <v>4486</v>
      </c>
      <c r="E3097" s="27">
        <v>368</v>
      </c>
      <c r="F3097" s="27">
        <v>54.257815999999998</v>
      </c>
      <c r="G3097" s="24" t="s">
        <v>2418</v>
      </c>
    </row>
    <row r="3098" spans="2:7" x14ac:dyDescent="0.25">
      <c r="B3098" s="23" t="s">
        <v>43</v>
      </c>
      <c r="C3098" s="27" t="s">
        <v>530</v>
      </c>
      <c r="D3098" s="27" t="s">
        <v>4487</v>
      </c>
      <c r="E3098" s="27">
        <v>600</v>
      </c>
      <c r="F3098" s="27">
        <v>69.280303000000004</v>
      </c>
      <c r="G3098" s="24" t="s">
        <v>2418</v>
      </c>
    </row>
    <row r="3099" spans="2:7" x14ac:dyDescent="0.25">
      <c r="B3099" s="23" t="s">
        <v>43</v>
      </c>
      <c r="C3099" s="27" t="s">
        <v>530</v>
      </c>
      <c r="D3099" s="27" t="s">
        <v>2552</v>
      </c>
      <c r="E3099" s="27">
        <v>800</v>
      </c>
      <c r="F3099" s="27">
        <v>79.997328999999993</v>
      </c>
      <c r="G3099" s="24" t="s">
        <v>2418</v>
      </c>
    </row>
    <row r="3100" spans="2:7" x14ac:dyDescent="0.25">
      <c r="B3100" s="23" t="s">
        <v>43</v>
      </c>
      <c r="C3100" s="27" t="s">
        <v>530</v>
      </c>
      <c r="D3100" s="27" t="s">
        <v>4488</v>
      </c>
      <c r="E3100" s="27">
        <v>800</v>
      </c>
      <c r="F3100" s="27">
        <v>79.997328999999993</v>
      </c>
      <c r="G3100" s="24" t="s">
        <v>2418</v>
      </c>
    </row>
    <row r="3101" spans="2:7" x14ac:dyDescent="0.25">
      <c r="B3101" s="23" t="s">
        <v>43</v>
      </c>
      <c r="C3101" s="27" t="s">
        <v>530</v>
      </c>
      <c r="D3101" s="27" t="s">
        <v>4489</v>
      </c>
      <c r="E3101" s="27">
        <v>776</v>
      </c>
      <c r="F3101" s="27">
        <v>78.788310999999993</v>
      </c>
      <c r="G3101" s="24" t="s">
        <v>2418</v>
      </c>
    </row>
    <row r="3102" spans="2:7" x14ac:dyDescent="0.25">
      <c r="B3102" s="23" t="s">
        <v>43</v>
      </c>
      <c r="C3102" s="27" t="s">
        <v>530</v>
      </c>
      <c r="D3102" s="27" t="s">
        <v>4490</v>
      </c>
      <c r="E3102" s="27">
        <v>704</v>
      </c>
      <c r="F3102" s="27">
        <v>75.044449999999998</v>
      </c>
      <c r="G3102" s="24" t="s">
        <v>2418</v>
      </c>
    </row>
    <row r="3103" spans="2:7" x14ac:dyDescent="0.25">
      <c r="B3103" s="23" t="s">
        <v>43</v>
      </c>
      <c r="C3103" s="27" t="s">
        <v>530</v>
      </c>
      <c r="D3103" s="27" t="s">
        <v>806</v>
      </c>
      <c r="E3103" s="27">
        <v>792</v>
      </c>
      <c r="F3103" s="27">
        <v>79.596363999999994</v>
      </c>
      <c r="G3103" s="24" t="s">
        <v>2418</v>
      </c>
    </row>
    <row r="3104" spans="2:7" x14ac:dyDescent="0.25">
      <c r="B3104" s="23" t="s">
        <v>43</v>
      </c>
      <c r="C3104" s="27" t="s">
        <v>530</v>
      </c>
      <c r="D3104" s="27" t="s">
        <v>2659</v>
      </c>
      <c r="E3104" s="27">
        <v>576</v>
      </c>
      <c r="F3104" s="27">
        <v>67.880626000000007</v>
      </c>
      <c r="G3104" s="24" t="s">
        <v>2418</v>
      </c>
    </row>
    <row r="3105" spans="2:7" x14ac:dyDescent="0.25">
      <c r="B3105" s="23" t="s">
        <v>43</v>
      </c>
      <c r="C3105" s="27" t="s">
        <v>530</v>
      </c>
      <c r="D3105" s="27" t="s">
        <v>846</v>
      </c>
      <c r="E3105" s="27">
        <v>576</v>
      </c>
      <c r="F3105" s="27">
        <v>67.880626000000007</v>
      </c>
      <c r="G3105" s="24" t="s">
        <v>2418</v>
      </c>
    </row>
    <row r="3106" spans="2:7" x14ac:dyDescent="0.25">
      <c r="B3106" s="23" t="s">
        <v>43</v>
      </c>
      <c r="C3106" s="27" t="s">
        <v>530</v>
      </c>
      <c r="D3106" s="27" t="s">
        <v>4491</v>
      </c>
      <c r="E3106" s="27">
        <v>704</v>
      </c>
      <c r="F3106" s="27">
        <v>75.044449999999998</v>
      </c>
      <c r="G3106" s="24" t="s">
        <v>2418</v>
      </c>
    </row>
    <row r="3107" spans="2:7" x14ac:dyDescent="0.25">
      <c r="B3107" s="23" t="s">
        <v>43</v>
      </c>
      <c r="C3107" s="27" t="s">
        <v>530</v>
      </c>
      <c r="D3107" s="27" t="s">
        <v>4492</v>
      </c>
      <c r="E3107" s="27">
        <v>800</v>
      </c>
      <c r="F3107" s="27">
        <v>79.997328999999993</v>
      </c>
      <c r="G3107" s="24" t="s">
        <v>2418</v>
      </c>
    </row>
    <row r="3108" spans="2:7" x14ac:dyDescent="0.25">
      <c r="B3108" s="23" t="s">
        <v>43</v>
      </c>
      <c r="C3108" s="27" t="s">
        <v>530</v>
      </c>
      <c r="D3108" s="27" t="s">
        <v>2478</v>
      </c>
      <c r="E3108" s="27">
        <v>176</v>
      </c>
      <c r="F3108" s="27">
        <v>37.523060000000001</v>
      </c>
      <c r="G3108" s="24" t="s">
        <v>2418</v>
      </c>
    </row>
    <row r="3109" spans="2:7" x14ac:dyDescent="0.25">
      <c r="B3109" s="23" t="s">
        <v>43</v>
      </c>
      <c r="C3109" s="27" t="s">
        <v>530</v>
      </c>
      <c r="D3109" s="27" t="s">
        <v>4493</v>
      </c>
      <c r="E3109" s="27">
        <v>1552</v>
      </c>
      <c r="F3109" s="27">
        <v>111.419853</v>
      </c>
      <c r="G3109" s="24" t="s">
        <v>2418</v>
      </c>
    </row>
    <row r="3110" spans="2:7" x14ac:dyDescent="0.25">
      <c r="B3110" s="23" t="s">
        <v>43</v>
      </c>
      <c r="C3110" s="27" t="s">
        <v>530</v>
      </c>
      <c r="D3110" s="27" t="s">
        <v>4494</v>
      </c>
      <c r="E3110" s="27">
        <v>1568</v>
      </c>
      <c r="F3110" s="27">
        <v>111.992634</v>
      </c>
      <c r="G3110" s="24" t="s">
        <v>2418</v>
      </c>
    </row>
    <row r="3111" spans="2:7" x14ac:dyDescent="0.25">
      <c r="B3111" s="23" t="s">
        <v>43</v>
      </c>
      <c r="C3111" s="27" t="s">
        <v>530</v>
      </c>
      <c r="D3111" s="27" t="s">
        <v>4495</v>
      </c>
      <c r="E3111" s="27">
        <v>800</v>
      </c>
      <c r="F3111" s="27">
        <v>79.997328999999993</v>
      </c>
      <c r="G3111" s="24" t="s">
        <v>2418</v>
      </c>
    </row>
    <row r="3112" spans="2:7" x14ac:dyDescent="0.25">
      <c r="B3112" s="23" t="s">
        <v>43</v>
      </c>
      <c r="C3112" s="27" t="s">
        <v>530</v>
      </c>
      <c r="D3112" s="27" t="s">
        <v>3542</v>
      </c>
      <c r="E3112" s="27">
        <v>488</v>
      </c>
      <c r="F3112" s="27">
        <v>62.480733000000001</v>
      </c>
      <c r="G3112" s="24" t="s">
        <v>2418</v>
      </c>
    </row>
    <row r="3113" spans="2:7" x14ac:dyDescent="0.25">
      <c r="B3113" s="23" t="s">
        <v>43</v>
      </c>
      <c r="C3113" s="27" t="s">
        <v>530</v>
      </c>
      <c r="D3113" s="27" t="s">
        <v>4496</v>
      </c>
      <c r="E3113" s="27">
        <v>544</v>
      </c>
      <c r="F3113" s="27">
        <v>65.968198999999998</v>
      </c>
      <c r="G3113" s="24" t="s">
        <v>2418</v>
      </c>
    </row>
    <row r="3114" spans="2:7" x14ac:dyDescent="0.25">
      <c r="B3114" s="23" t="s">
        <v>43</v>
      </c>
      <c r="C3114" s="27" t="s">
        <v>530</v>
      </c>
      <c r="D3114" s="27" t="s">
        <v>4497</v>
      </c>
      <c r="E3114" s="27">
        <v>144</v>
      </c>
      <c r="F3114" s="27">
        <v>33.940930999999999</v>
      </c>
      <c r="G3114" s="24" t="s">
        <v>2418</v>
      </c>
    </row>
    <row r="3115" spans="2:7" x14ac:dyDescent="0.25">
      <c r="B3115" s="23" t="s">
        <v>43</v>
      </c>
      <c r="C3115" s="27" t="s">
        <v>530</v>
      </c>
      <c r="D3115" s="27" t="s">
        <v>4498</v>
      </c>
      <c r="E3115" s="27">
        <v>800</v>
      </c>
      <c r="F3115" s="27">
        <v>79.997328999999993</v>
      </c>
      <c r="G3115" s="24" t="s">
        <v>2418</v>
      </c>
    </row>
    <row r="3116" spans="2:7" x14ac:dyDescent="0.25">
      <c r="B3116" s="23" t="s">
        <v>43</v>
      </c>
      <c r="C3116" s="27" t="s">
        <v>530</v>
      </c>
      <c r="D3116" s="27" t="s">
        <v>4499</v>
      </c>
      <c r="E3116" s="27">
        <v>768</v>
      </c>
      <c r="F3116" s="27">
        <v>78.381159999999994</v>
      </c>
      <c r="G3116" s="24" t="s">
        <v>2418</v>
      </c>
    </row>
    <row r="3117" spans="2:7" x14ac:dyDescent="0.25">
      <c r="B3117" s="23" t="s">
        <v>43</v>
      </c>
      <c r="C3117" s="27" t="s">
        <v>530</v>
      </c>
      <c r="D3117" s="27" t="s">
        <v>4500</v>
      </c>
      <c r="E3117" s="27">
        <v>720</v>
      </c>
      <c r="F3117" s="27">
        <v>75.892386000000002</v>
      </c>
      <c r="G3117" s="24" t="s">
        <v>2418</v>
      </c>
    </row>
    <row r="3118" spans="2:7" x14ac:dyDescent="0.25">
      <c r="B3118" s="23" t="s">
        <v>43</v>
      </c>
      <c r="C3118" s="27" t="s">
        <v>530</v>
      </c>
      <c r="D3118" s="27" t="s">
        <v>2493</v>
      </c>
      <c r="E3118" s="27">
        <v>800</v>
      </c>
      <c r="F3118" s="27">
        <v>79.997328999999993</v>
      </c>
      <c r="G3118" s="24" t="s">
        <v>2418</v>
      </c>
    </row>
    <row r="3119" spans="2:7" x14ac:dyDescent="0.25">
      <c r="B3119" s="23" t="s">
        <v>43</v>
      </c>
      <c r="C3119" s="27" t="s">
        <v>530</v>
      </c>
      <c r="D3119" s="27" t="s">
        <v>4501</v>
      </c>
      <c r="E3119" s="27">
        <v>776</v>
      </c>
      <c r="F3119" s="27">
        <v>78.788310999999993</v>
      </c>
      <c r="G3119" s="24" t="s">
        <v>2418</v>
      </c>
    </row>
    <row r="3120" spans="2:7" x14ac:dyDescent="0.25">
      <c r="B3120" s="23" t="s">
        <v>43</v>
      </c>
      <c r="C3120" s="27" t="s">
        <v>530</v>
      </c>
      <c r="D3120" s="27" t="s">
        <v>4502</v>
      </c>
      <c r="E3120" s="27">
        <v>800</v>
      </c>
      <c r="F3120" s="27">
        <v>79.997328999999993</v>
      </c>
      <c r="G3120" s="24" t="s">
        <v>2418</v>
      </c>
    </row>
    <row r="3121" spans="2:7" x14ac:dyDescent="0.25">
      <c r="B3121" s="23" t="s">
        <v>43</v>
      </c>
      <c r="C3121" s="27" t="s">
        <v>530</v>
      </c>
      <c r="D3121" s="27" t="s">
        <v>4503</v>
      </c>
      <c r="E3121" s="27">
        <v>632</v>
      </c>
      <c r="F3121" s="27">
        <v>71.103684999999999</v>
      </c>
      <c r="G3121" s="24" t="s">
        <v>2418</v>
      </c>
    </row>
    <row r="3122" spans="2:7" x14ac:dyDescent="0.25">
      <c r="B3122" s="23" t="s">
        <v>43</v>
      </c>
      <c r="C3122" s="27" t="s">
        <v>530</v>
      </c>
      <c r="D3122" s="27" t="s">
        <v>4504</v>
      </c>
      <c r="E3122" s="27">
        <v>792</v>
      </c>
      <c r="F3122" s="27">
        <v>79.596363999999994</v>
      </c>
      <c r="G3122" s="24" t="s">
        <v>2418</v>
      </c>
    </row>
    <row r="3123" spans="2:7" x14ac:dyDescent="0.25">
      <c r="B3123" s="23" t="s">
        <v>43</v>
      </c>
      <c r="C3123" s="27" t="s">
        <v>530</v>
      </c>
      <c r="D3123" s="27" t="s">
        <v>4505</v>
      </c>
      <c r="E3123" s="27">
        <v>2368</v>
      </c>
      <c r="F3123" s="27">
        <v>137.62351000000001</v>
      </c>
      <c r="G3123" s="24" t="s">
        <v>2418</v>
      </c>
    </row>
    <row r="3124" spans="2:7" x14ac:dyDescent="0.25">
      <c r="B3124" s="23" t="s">
        <v>43</v>
      </c>
      <c r="C3124" s="27" t="s">
        <v>530</v>
      </c>
      <c r="D3124" s="27" t="s">
        <v>4506</v>
      </c>
      <c r="E3124" s="27">
        <v>800</v>
      </c>
      <c r="F3124" s="27">
        <v>79.997328999999993</v>
      </c>
      <c r="G3124" s="24" t="s">
        <v>2418</v>
      </c>
    </row>
    <row r="3125" spans="2:7" x14ac:dyDescent="0.25">
      <c r="B3125" s="23" t="s">
        <v>43</v>
      </c>
      <c r="C3125" s="27" t="s">
        <v>530</v>
      </c>
      <c r="D3125" s="27" t="s">
        <v>4507</v>
      </c>
      <c r="E3125" s="27">
        <v>768</v>
      </c>
      <c r="F3125" s="27">
        <v>78.381159999999994</v>
      </c>
      <c r="G3125" s="24" t="s">
        <v>2418</v>
      </c>
    </row>
    <row r="3126" spans="2:7" x14ac:dyDescent="0.25">
      <c r="B3126" s="23" t="s">
        <v>43</v>
      </c>
      <c r="C3126" s="27" t="s">
        <v>530</v>
      </c>
      <c r="D3126" s="27" t="s">
        <v>4508</v>
      </c>
      <c r="E3126" s="27">
        <v>704</v>
      </c>
      <c r="F3126" s="27">
        <v>75.044449999999998</v>
      </c>
      <c r="G3126" s="24" t="s">
        <v>2418</v>
      </c>
    </row>
    <row r="3127" spans="2:7" x14ac:dyDescent="0.25">
      <c r="B3127" s="23" t="s">
        <v>43</v>
      </c>
      <c r="C3127" s="27" t="s">
        <v>530</v>
      </c>
      <c r="D3127" s="27" t="s">
        <v>4509</v>
      </c>
      <c r="E3127" s="27">
        <v>800</v>
      </c>
      <c r="F3127" s="27">
        <v>79.997328999999993</v>
      </c>
      <c r="G3127" s="24" t="s">
        <v>2418</v>
      </c>
    </row>
    <row r="3128" spans="2:7" x14ac:dyDescent="0.25">
      <c r="B3128" s="23" t="s">
        <v>43</v>
      </c>
      <c r="C3128" s="27" t="s">
        <v>530</v>
      </c>
      <c r="D3128" s="27" t="s">
        <v>1584</v>
      </c>
      <c r="E3128" s="27">
        <v>216</v>
      </c>
      <c r="F3128" s="27">
        <v>41.568854999999999</v>
      </c>
      <c r="G3128" s="24" t="s">
        <v>2418</v>
      </c>
    </row>
    <row r="3129" spans="2:7" x14ac:dyDescent="0.25">
      <c r="B3129" s="23" t="s">
        <v>43</v>
      </c>
      <c r="C3129" s="27" t="s">
        <v>530</v>
      </c>
      <c r="D3129" s="27" t="s">
        <v>2693</v>
      </c>
      <c r="E3129" s="27">
        <v>768</v>
      </c>
      <c r="F3129" s="27">
        <v>78.381159999999994</v>
      </c>
      <c r="G3129" s="24" t="s">
        <v>2418</v>
      </c>
    </row>
    <row r="3130" spans="2:7" x14ac:dyDescent="0.25">
      <c r="B3130" s="23" t="s">
        <v>43</v>
      </c>
      <c r="C3130" s="27" t="s">
        <v>530</v>
      </c>
      <c r="D3130" s="27" t="s">
        <v>2982</v>
      </c>
      <c r="E3130" s="27">
        <v>184</v>
      </c>
      <c r="F3130" s="27">
        <v>38.366368000000001</v>
      </c>
      <c r="G3130" s="24" t="s">
        <v>2418</v>
      </c>
    </row>
    <row r="3131" spans="2:7" x14ac:dyDescent="0.25">
      <c r="B3131" s="23" t="s">
        <v>43</v>
      </c>
      <c r="C3131" s="27" t="s">
        <v>530</v>
      </c>
      <c r="D3131" s="27" t="s">
        <v>4510</v>
      </c>
      <c r="E3131" s="27">
        <v>768</v>
      </c>
      <c r="F3131" s="27">
        <v>78.381159999999994</v>
      </c>
      <c r="G3131" s="24" t="s">
        <v>2418</v>
      </c>
    </row>
    <row r="3132" spans="2:7" x14ac:dyDescent="0.25">
      <c r="B3132" s="23" t="s">
        <v>43</v>
      </c>
      <c r="C3132" s="27" t="s">
        <v>530</v>
      </c>
      <c r="D3132" s="27" t="s">
        <v>4511</v>
      </c>
      <c r="E3132" s="27">
        <v>456</v>
      </c>
      <c r="F3132" s="27">
        <v>60.397534999999998</v>
      </c>
      <c r="G3132" s="24" t="s">
        <v>2418</v>
      </c>
    </row>
    <row r="3133" spans="2:7" x14ac:dyDescent="0.25">
      <c r="B3133" s="23" t="s">
        <v>43</v>
      </c>
      <c r="C3133" s="27" t="s">
        <v>530</v>
      </c>
      <c r="D3133" s="27" t="s">
        <v>4512</v>
      </c>
      <c r="E3133" s="27">
        <v>720</v>
      </c>
      <c r="F3133" s="27">
        <v>75.892386000000002</v>
      </c>
      <c r="G3133" s="24" t="s">
        <v>2418</v>
      </c>
    </row>
    <row r="3134" spans="2:7" x14ac:dyDescent="0.25">
      <c r="B3134" s="23" t="s">
        <v>43</v>
      </c>
      <c r="C3134" s="27" t="s">
        <v>532</v>
      </c>
      <c r="D3134" s="27">
        <v>777</v>
      </c>
      <c r="E3134" s="27">
        <v>310</v>
      </c>
      <c r="F3134" s="27">
        <v>55.677079999999997</v>
      </c>
      <c r="G3134" s="24" t="s">
        <v>2418</v>
      </c>
    </row>
    <row r="3135" spans="2:7" x14ac:dyDescent="0.25">
      <c r="B3135" s="23" t="s">
        <v>43</v>
      </c>
      <c r="C3135" s="27" t="s">
        <v>532</v>
      </c>
      <c r="D3135" s="27" t="s">
        <v>532</v>
      </c>
      <c r="E3135" s="27">
        <v>960</v>
      </c>
      <c r="F3135" s="27">
        <v>97.97645</v>
      </c>
      <c r="G3135" s="24" t="s">
        <v>2418</v>
      </c>
    </row>
    <row r="3136" spans="2:7" x14ac:dyDescent="0.25">
      <c r="B3136" s="23" t="s">
        <v>43</v>
      </c>
      <c r="C3136" s="27" t="s">
        <v>532</v>
      </c>
      <c r="D3136" s="27" t="s">
        <v>4513</v>
      </c>
      <c r="E3136" s="27">
        <v>90</v>
      </c>
      <c r="F3136" s="27">
        <v>29.999918999999998</v>
      </c>
      <c r="G3136" s="24" t="s">
        <v>2418</v>
      </c>
    </row>
    <row r="3137" spans="2:7" x14ac:dyDescent="0.25">
      <c r="B3137" s="23" t="s">
        <v>43</v>
      </c>
      <c r="C3137" s="27" t="s">
        <v>532</v>
      </c>
      <c r="D3137" s="27" t="s">
        <v>4514</v>
      </c>
      <c r="E3137" s="27">
        <v>290</v>
      </c>
      <c r="F3137" s="27">
        <v>53.851140000000001</v>
      </c>
      <c r="G3137" s="24" t="s">
        <v>2418</v>
      </c>
    </row>
    <row r="3138" spans="2:7" x14ac:dyDescent="0.25">
      <c r="B3138" s="23" t="s">
        <v>43</v>
      </c>
      <c r="C3138" s="27" t="s">
        <v>532</v>
      </c>
      <c r="D3138" s="27" t="s">
        <v>4515</v>
      </c>
      <c r="E3138" s="27">
        <v>1000</v>
      </c>
      <c r="F3138" s="27">
        <v>99.996661000000003</v>
      </c>
      <c r="G3138" s="24" t="s">
        <v>2418</v>
      </c>
    </row>
    <row r="3139" spans="2:7" x14ac:dyDescent="0.25">
      <c r="B3139" s="23" t="s">
        <v>43</v>
      </c>
      <c r="C3139" s="27" t="s">
        <v>532</v>
      </c>
      <c r="D3139" s="27" t="s">
        <v>4516</v>
      </c>
      <c r="E3139" s="27">
        <v>330</v>
      </c>
      <c r="F3139" s="27">
        <v>57.445005999999999</v>
      </c>
      <c r="G3139" s="24" t="s">
        <v>2418</v>
      </c>
    </row>
    <row r="3140" spans="2:7" x14ac:dyDescent="0.25">
      <c r="B3140" s="23" t="s">
        <v>43</v>
      </c>
      <c r="C3140" s="27" t="s">
        <v>532</v>
      </c>
      <c r="D3140" s="27" t="s">
        <v>843</v>
      </c>
      <c r="E3140" s="27">
        <v>970</v>
      </c>
      <c r="F3140" s="27">
        <v>98.485388999999998</v>
      </c>
      <c r="G3140" s="24" t="s">
        <v>2418</v>
      </c>
    </row>
    <row r="3141" spans="2:7" x14ac:dyDescent="0.25">
      <c r="B3141" s="23" t="s">
        <v>43</v>
      </c>
      <c r="C3141" s="27" t="s">
        <v>532</v>
      </c>
      <c r="D3141" s="27" t="s">
        <v>4517</v>
      </c>
      <c r="E3141" s="27">
        <v>1950</v>
      </c>
      <c r="F3141" s="27">
        <v>139.633264</v>
      </c>
      <c r="G3141" s="24" t="s">
        <v>2418</v>
      </c>
    </row>
    <row r="3142" spans="2:7" x14ac:dyDescent="0.25">
      <c r="B3142" s="23" t="s">
        <v>43</v>
      </c>
      <c r="C3142" s="27" t="s">
        <v>532</v>
      </c>
      <c r="D3142" s="27" t="s">
        <v>4518</v>
      </c>
      <c r="E3142" s="27">
        <v>290</v>
      </c>
      <c r="F3142" s="27">
        <v>53.851140000000001</v>
      </c>
      <c r="G3142" s="24" t="s">
        <v>2418</v>
      </c>
    </row>
    <row r="3143" spans="2:7" x14ac:dyDescent="0.25">
      <c r="B3143" s="23" t="s">
        <v>43</v>
      </c>
      <c r="C3143" s="27" t="s">
        <v>532</v>
      </c>
      <c r="D3143" s="27" t="s">
        <v>4519</v>
      </c>
      <c r="E3143" s="27">
        <v>2700</v>
      </c>
      <c r="F3143" s="27">
        <v>164.30185900000001</v>
      </c>
      <c r="G3143" s="24" t="s">
        <v>2415</v>
      </c>
    </row>
    <row r="3144" spans="2:7" x14ac:dyDescent="0.25">
      <c r="B3144" s="23" t="s">
        <v>43</v>
      </c>
      <c r="C3144" s="27" t="s">
        <v>532</v>
      </c>
      <c r="D3144" s="27" t="s">
        <v>4520</v>
      </c>
      <c r="E3144" s="27">
        <v>620</v>
      </c>
      <c r="F3144" s="27">
        <v>78.738459000000006</v>
      </c>
      <c r="G3144" s="24" t="s">
        <v>2418</v>
      </c>
    </row>
    <row r="3145" spans="2:7" x14ac:dyDescent="0.25">
      <c r="B3145" s="23" t="s">
        <v>43</v>
      </c>
      <c r="C3145" s="27" t="s">
        <v>532</v>
      </c>
      <c r="D3145" s="27" t="s">
        <v>4521</v>
      </c>
      <c r="E3145" s="27">
        <v>1000</v>
      </c>
      <c r="F3145" s="27">
        <v>99.996661000000003</v>
      </c>
      <c r="G3145" s="24" t="s">
        <v>2418</v>
      </c>
    </row>
    <row r="3146" spans="2:7" x14ac:dyDescent="0.25">
      <c r="B3146" s="23" t="s">
        <v>43</v>
      </c>
      <c r="C3146" s="27" t="s">
        <v>532</v>
      </c>
      <c r="D3146" s="27" t="s">
        <v>4522</v>
      </c>
      <c r="E3146" s="27">
        <v>640</v>
      </c>
      <c r="F3146" s="27">
        <v>79.9983</v>
      </c>
      <c r="G3146" s="24" t="s">
        <v>2418</v>
      </c>
    </row>
    <row r="3147" spans="2:7" x14ac:dyDescent="0.25">
      <c r="B3147" s="23" t="s">
        <v>43</v>
      </c>
      <c r="C3147" s="27" t="s">
        <v>532</v>
      </c>
      <c r="D3147" s="27" t="s">
        <v>2493</v>
      </c>
      <c r="E3147" s="27">
        <v>940</v>
      </c>
      <c r="F3147" s="27">
        <v>96.950556000000006</v>
      </c>
      <c r="G3147" s="24" t="s">
        <v>2418</v>
      </c>
    </row>
    <row r="3148" spans="2:7" x14ac:dyDescent="0.25">
      <c r="B3148" s="23" t="s">
        <v>43</v>
      </c>
      <c r="C3148" s="27" t="s">
        <v>532</v>
      </c>
      <c r="D3148" s="27" t="s">
        <v>4523</v>
      </c>
      <c r="E3148" s="27">
        <v>720</v>
      </c>
      <c r="F3148" s="27">
        <v>84.850781999999995</v>
      </c>
      <c r="G3148" s="24" t="s">
        <v>2418</v>
      </c>
    </row>
    <row r="3149" spans="2:7" x14ac:dyDescent="0.25">
      <c r="B3149" s="23" t="s">
        <v>43</v>
      </c>
      <c r="C3149" s="27" t="s">
        <v>532</v>
      </c>
      <c r="D3149" s="27" t="s">
        <v>1266</v>
      </c>
      <c r="E3149" s="27">
        <v>400</v>
      </c>
      <c r="F3149" s="27">
        <v>63.244720999999998</v>
      </c>
      <c r="G3149" s="24" t="s">
        <v>2418</v>
      </c>
    </row>
    <row r="3150" spans="2:7" x14ac:dyDescent="0.25">
      <c r="B3150" s="23" t="s">
        <v>43</v>
      </c>
      <c r="C3150" s="27" t="s">
        <v>532</v>
      </c>
      <c r="D3150" s="27" t="s">
        <v>4524</v>
      </c>
      <c r="E3150" s="27">
        <v>40</v>
      </c>
      <c r="F3150" s="27">
        <v>19.999980000000001</v>
      </c>
      <c r="G3150" s="24" t="s">
        <v>2418</v>
      </c>
    </row>
    <row r="3151" spans="2:7" x14ac:dyDescent="0.25">
      <c r="B3151" s="23" t="s">
        <v>43</v>
      </c>
      <c r="C3151" s="27" t="s">
        <v>532</v>
      </c>
      <c r="D3151" s="27" t="s">
        <v>4525</v>
      </c>
      <c r="E3151" s="27">
        <v>990</v>
      </c>
      <c r="F3151" s="27">
        <v>99.495455000000007</v>
      </c>
      <c r="G3151" s="24" t="s">
        <v>2418</v>
      </c>
    </row>
    <row r="3152" spans="2:7" x14ac:dyDescent="0.25">
      <c r="B3152" s="23" t="s">
        <v>43</v>
      </c>
      <c r="C3152" s="27" t="s">
        <v>532</v>
      </c>
      <c r="D3152" s="27" t="s">
        <v>1356</v>
      </c>
      <c r="E3152" s="27">
        <v>1000</v>
      </c>
      <c r="F3152" s="27">
        <v>99.996661000000003</v>
      </c>
      <c r="G3152" s="24" t="s">
        <v>2418</v>
      </c>
    </row>
    <row r="3153" spans="2:7" x14ac:dyDescent="0.25">
      <c r="B3153" s="23" t="s">
        <v>43</v>
      </c>
      <c r="C3153" s="27" t="s">
        <v>532</v>
      </c>
      <c r="D3153" s="27" t="s">
        <v>4526</v>
      </c>
      <c r="E3153" s="27">
        <v>380</v>
      </c>
      <c r="F3153" s="27">
        <v>61.643371000000002</v>
      </c>
      <c r="G3153" s="24" t="s">
        <v>2418</v>
      </c>
    </row>
    <row r="3154" spans="2:7" x14ac:dyDescent="0.25">
      <c r="B3154" s="23" t="s">
        <v>43</v>
      </c>
      <c r="C3154" s="27" t="s">
        <v>532</v>
      </c>
      <c r="D3154" s="27" t="s">
        <v>4527</v>
      </c>
      <c r="E3154" s="27">
        <v>610</v>
      </c>
      <c r="F3154" s="27">
        <v>78.100915999999998</v>
      </c>
      <c r="G3154" s="24" t="s">
        <v>2418</v>
      </c>
    </row>
    <row r="3155" spans="2:7" x14ac:dyDescent="0.25">
      <c r="B3155" s="23" t="s">
        <v>43</v>
      </c>
      <c r="C3155" s="27" t="s">
        <v>532</v>
      </c>
      <c r="D3155" s="27" t="s">
        <v>4528</v>
      </c>
      <c r="E3155" s="27">
        <v>930</v>
      </c>
      <c r="F3155" s="27">
        <v>96.433515</v>
      </c>
      <c r="G3155" s="24" t="s">
        <v>2418</v>
      </c>
    </row>
    <row r="3156" spans="2:7" x14ac:dyDescent="0.25">
      <c r="B3156" s="23" t="s">
        <v>43</v>
      </c>
      <c r="C3156" s="27" t="s">
        <v>532</v>
      </c>
      <c r="D3156" s="27" t="s">
        <v>4529</v>
      </c>
      <c r="E3156" s="27">
        <v>990</v>
      </c>
      <c r="F3156" s="27">
        <v>99.495455000000007</v>
      </c>
      <c r="G3156" s="24" t="s">
        <v>2418</v>
      </c>
    </row>
    <row r="3157" spans="2:7" x14ac:dyDescent="0.25">
      <c r="B3157" s="23" t="s">
        <v>43</v>
      </c>
      <c r="C3157" s="27" t="s">
        <v>532</v>
      </c>
      <c r="D3157" s="27" t="s">
        <v>2019</v>
      </c>
      <c r="E3157" s="27">
        <v>970</v>
      </c>
      <c r="F3157" s="27">
        <v>98.485388999999998</v>
      </c>
      <c r="G3157" s="24" t="s">
        <v>2418</v>
      </c>
    </row>
    <row r="3158" spans="2:7" x14ac:dyDescent="0.25">
      <c r="B3158" s="23" t="s">
        <v>43</v>
      </c>
      <c r="C3158" s="27" t="s">
        <v>532</v>
      </c>
      <c r="D3158" s="27" t="s">
        <v>4530</v>
      </c>
      <c r="E3158" s="27">
        <v>410</v>
      </c>
      <c r="F3158" s="27">
        <v>64.030378999999996</v>
      </c>
      <c r="G3158" s="24" t="s">
        <v>2418</v>
      </c>
    </row>
    <row r="3159" spans="2:7" x14ac:dyDescent="0.25">
      <c r="B3159" s="23" t="s">
        <v>43</v>
      </c>
      <c r="C3159" s="27" t="s">
        <v>558</v>
      </c>
      <c r="D3159" s="27" t="s">
        <v>4531</v>
      </c>
      <c r="E3159" s="27">
        <v>387</v>
      </c>
      <c r="F3159" s="27">
        <v>59.016111000000002</v>
      </c>
      <c r="G3159" s="24" t="s">
        <v>2418</v>
      </c>
    </row>
    <row r="3160" spans="2:7" x14ac:dyDescent="0.25">
      <c r="B3160" s="23" t="s">
        <v>43</v>
      </c>
      <c r="C3160" s="27" t="s">
        <v>558</v>
      </c>
      <c r="D3160" s="27" t="s">
        <v>4532</v>
      </c>
      <c r="E3160" s="27">
        <v>243</v>
      </c>
      <c r="F3160" s="27">
        <v>46.764961999999997</v>
      </c>
      <c r="G3160" s="24" t="s">
        <v>2418</v>
      </c>
    </row>
    <row r="3161" spans="2:7" x14ac:dyDescent="0.25">
      <c r="B3161" s="23" t="s">
        <v>43</v>
      </c>
      <c r="C3161" s="27" t="s">
        <v>558</v>
      </c>
      <c r="D3161" s="27" t="s">
        <v>4533</v>
      </c>
      <c r="E3161" s="27">
        <v>2196</v>
      </c>
      <c r="F3161" s="27">
        <v>140.57297199999999</v>
      </c>
      <c r="G3161" s="24" t="s">
        <v>2418</v>
      </c>
    </row>
    <row r="3162" spans="2:7" x14ac:dyDescent="0.25">
      <c r="B3162" s="23" t="s">
        <v>43</v>
      </c>
      <c r="C3162" s="27" t="s">
        <v>558</v>
      </c>
      <c r="D3162" s="27" t="s">
        <v>558</v>
      </c>
      <c r="E3162" s="27">
        <v>3465</v>
      </c>
      <c r="F3162" s="27">
        <v>176.56988000000001</v>
      </c>
      <c r="G3162" s="24" t="s">
        <v>2415</v>
      </c>
    </row>
    <row r="3163" spans="2:7" x14ac:dyDescent="0.25">
      <c r="B3163" s="23" t="s">
        <v>43</v>
      </c>
      <c r="C3163" s="27" t="s">
        <v>558</v>
      </c>
      <c r="D3163" s="27" t="s">
        <v>3110</v>
      </c>
      <c r="E3163" s="27">
        <v>900</v>
      </c>
      <c r="F3163" s="27">
        <v>89.996994999999998</v>
      </c>
      <c r="G3163" s="24" t="s">
        <v>2418</v>
      </c>
    </row>
    <row r="3164" spans="2:7" x14ac:dyDescent="0.25">
      <c r="B3164" s="23" t="s">
        <v>43</v>
      </c>
      <c r="C3164" s="27" t="s">
        <v>558</v>
      </c>
      <c r="D3164" s="27" t="s">
        <v>4534</v>
      </c>
      <c r="E3164" s="27">
        <v>1224</v>
      </c>
      <c r="F3164" s="27">
        <v>104.952355</v>
      </c>
      <c r="G3164" s="24" t="s">
        <v>2418</v>
      </c>
    </row>
    <row r="3165" spans="2:7" x14ac:dyDescent="0.25">
      <c r="B3165" s="23" t="s">
        <v>43</v>
      </c>
      <c r="C3165" s="27" t="s">
        <v>558</v>
      </c>
      <c r="D3165" s="27" t="s">
        <v>683</v>
      </c>
      <c r="E3165" s="27">
        <v>1530</v>
      </c>
      <c r="F3165" s="27">
        <v>117.338955</v>
      </c>
      <c r="G3165" s="24" t="s">
        <v>2418</v>
      </c>
    </row>
    <row r="3166" spans="2:7" x14ac:dyDescent="0.25">
      <c r="B3166" s="23" t="s">
        <v>43</v>
      </c>
      <c r="C3166" s="27" t="s">
        <v>558</v>
      </c>
      <c r="D3166" s="27" t="s">
        <v>4535</v>
      </c>
      <c r="E3166" s="27">
        <v>279</v>
      </c>
      <c r="F3166" s="27">
        <v>50.109372</v>
      </c>
      <c r="G3166" s="24" t="s">
        <v>2418</v>
      </c>
    </row>
    <row r="3167" spans="2:7" x14ac:dyDescent="0.25">
      <c r="B3167" s="23" t="s">
        <v>43</v>
      </c>
      <c r="C3167" s="27" t="s">
        <v>558</v>
      </c>
      <c r="D3167" s="27" t="s">
        <v>4536</v>
      </c>
      <c r="E3167" s="27">
        <v>1764</v>
      </c>
      <c r="F3167" s="27">
        <v>125.991713</v>
      </c>
      <c r="G3167" s="24" t="s">
        <v>2418</v>
      </c>
    </row>
    <row r="3168" spans="2:7" x14ac:dyDescent="0.25">
      <c r="B3168" s="23" t="s">
        <v>43</v>
      </c>
      <c r="C3168" s="27" t="s">
        <v>558</v>
      </c>
      <c r="D3168" s="27" t="s">
        <v>4537</v>
      </c>
      <c r="E3168" s="27">
        <v>873</v>
      </c>
      <c r="F3168" s="27">
        <v>88.636849999999995</v>
      </c>
      <c r="G3168" s="24" t="s">
        <v>2418</v>
      </c>
    </row>
    <row r="3169" spans="2:7" x14ac:dyDescent="0.25">
      <c r="B3169" s="23" t="s">
        <v>43</v>
      </c>
      <c r="C3169" s="27" t="s">
        <v>558</v>
      </c>
      <c r="D3169" s="27" t="s">
        <v>4538</v>
      </c>
      <c r="E3169" s="27">
        <v>801</v>
      </c>
      <c r="F3169" s="27">
        <v>84.903310000000005</v>
      </c>
      <c r="G3169" s="24" t="s">
        <v>2418</v>
      </c>
    </row>
    <row r="3170" spans="2:7" x14ac:dyDescent="0.25">
      <c r="B3170" s="23" t="s">
        <v>43</v>
      </c>
      <c r="C3170" s="27" t="s">
        <v>558</v>
      </c>
      <c r="D3170" s="27" t="s">
        <v>4539</v>
      </c>
      <c r="E3170" s="27">
        <v>900</v>
      </c>
      <c r="F3170" s="27">
        <v>89.996994999999998</v>
      </c>
      <c r="G3170" s="24" t="s">
        <v>2418</v>
      </c>
    </row>
    <row r="3171" spans="2:7" x14ac:dyDescent="0.25">
      <c r="B3171" s="23" t="s">
        <v>43</v>
      </c>
      <c r="C3171" s="27" t="s">
        <v>558</v>
      </c>
      <c r="D3171" s="27" t="s">
        <v>1449</v>
      </c>
      <c r="E3171" s="27">
        <v>810</v>
      </c>
      <c r="F3171" s="27">
        <v>85.378934000000001</v>
      </c>
      <c r="G3171" s="24" t="s">
        <v>2418</v>
      </c>
    </row>
    <row r="3172" spans="2:7" x14ac:dyDescent="0.25">
      <c r="B3172" s="23" t="s">
        <v>43</v>
      </c>
      <c r="C3172" s="27" t="s">
        <v>558</v>
      </c>
      <c r="D3172" s="27" t="s">
        <v>4540</v>
      </c>
      <c r="E3172" s="27">
        <v>2214</v>
      </c>
      <c r="F3172" s="27">
        <v>141.14782</v>
      </c>
      <c r="G3172" s="24" t="s">
        <v>2418</v>
      </c>
    </row>
    <row r="3173" spans="2:7" x14ac:dyDescent="0.25">
      <c r="B3173" s="23" t="s">
        <v>43</v>
      </c>
      <c r="C3173" s="27" t="s">
        <v>571</v>
      </c>
      <c r="D3173" s="27" t="s">
        <v>268</v>
      </c>
      <c r="E3173" s="27">
        <v>312</v>
      </c>
      <c r="F3173" s="27">
        <v>49.959344000000002</v>
      </c>
      <c r="G3173" s="24" t="s">
        <v>2418</v>
      </c>
    </row>
    <row r="3174" spans="2:7" x14ac:dyDescent="0.25">
      <c r="B3174" s="23" t="s">
        <v>43</v>
      </c>
      <c r="C3174" s="27" t="s">
        <v>571</v>
      </c>
      <c r="D3174" s="27" t="s">
        <v>4541</v>
      </c>
      <c r="E3174" s="27">
        <v>456</v>
      </c>
      <c r="F3174" s="27">
        <v>60.397534999999998</v>
      </c>
      <c r="G3174" s="24" t="s">
        <v>2418</v>
      </c>
    </row>
    <row r="3175" spans="2:7" x14ac:dyDescent="0.25">
      <c r="B3175" s="23" t="s">
        <v>43</v>
      </c>
      <c r="C3175" s="27" t="s">
        <v>571</v>
      </c>
      <c r="D3175" s="27" t="s">
        <v>3309</v>
      </c>
      <c r="E3175" s="27">
        <v>784</v>
      </c>
      <c r="F3175" s="27">
        <v>79.193369000000004</v>
      </c>
      <c r="G3175" s="24" t="s">
        <v>2418</v>
      </c>
    </row>
    <row r="3176" spans="2:7" x14ac:dyDescent="0.25">
      <c r="B3176" s="23" t="s">
        <v>43</v>
      </c>
      <c r="C3176" s="27" t="s">
        <v>571</v>
      </c>
      <c r="D3176" s="27" t="s">
        <v>467</v>
      </c>
      <c r="E3176" s="27">
        <v>232</v>
      </c>
      <c r="F3176" s="27">
        <v>43.080911999999998</v>
      </c>
      <c r="G3176" s="24" t="s">
        <v>2418</v>
      </c>
    </row>
    <row r="3177" spans="2:7" x14ac:dyDescent="0.25">
      <c r="B3177" s="23" t="s">
        <v>43</v>
      </c>
      <c r="C3177" s="27" t="s">
        <v>571</v>
      </c>
      <c r="D3177" s="27" t="s">
        <v>571</v>
      </c>
      <c r="E3177" s="27">
        <v>2304</v>
      </c>
      <c r="F3177" s="27">
        <v>135.75136000000001</v>
      </c>
      <c r="G3177" s="24" t="s">
        <v>2418</v>
      </c>
    </row>
    <row r="3178" spans="2:7" x14ac:dyDescent="0.25">
      <c r="B3178" s="23" t="s">
        <v>43</v>
      </c>
      <c r="C3178" s="27" t="s">
        <v>571</v>
      </c>
      <c r="D3178" s="27" t="s">
        <v>4470</v>
      </c>
      <c r="E3178" s="27">
        <v>776</v>
      </c>
      <c r="F3178" s="27">
        <v>78.788310999999993</v>
      </c>
      <c r="G3178" s="24" t="s">
        <v>2418</v>
      </c>
    </row>
    <row r="3179" spans="2:7" x14ac:dyDescent="0.25">
      <c r="B3179" s="23" t="s">
        <v>43</v>
      </c>
      <c r="C3179" s="27" t="s">
        <v>571</v>
      </c>
      <c r="D3179" s="27" t="s">
        <v>4542</v>
      </c>
      <c r="E3179" s="27">
        <v>1584</v>
      </c>
      <c r="F3179" s="27">
        <v>112.562499</v>
      </c>
      <c r="G3179" s="24" t="s">
        <v>2418</v>
      </c>
    </row>
    <row r="3180" spans="2:7" x14ac:dyDescent="0.25">
      <c r="B3180" s="23" t="s">
        <v>43</v>
      </c>
      <c r="C3180" s="27" t="s">
        <v>601</v>
      </c>
      <c r="D3180" s="27" t="s">
        <v>601</v>
      </c>
      <c r="E3180" s="27">
        <v>2943</v>
      </c>
      <c r="F3180" s="27">
        <v>162.730377</v>
      </c>
      <c r="G3180" s="24" t="s">
        <v>2415</v>
      </c>
    </row>
    <row r="3181" spans="2:7" x14ac:dyDescent="0.25">
      <c r="B3181" s="23" t="s">
        <v>43</v>
      </c>
      <c r="C3181" s="27" t="s">
        <v>601</v>
      </c>
      <c r="D3181" s="27" t="s">
        <v>4543</v>
      </c>
      <c r="E3181" s="27">
        <v>225</v>
      </c>
      <c r="F3181" s="27">
        <v>44.999636000000002</v>
      </c>
      <c r="G3181" s="24" t="s">
        <v>2418</v>
      </c>
    </row>
    <row r="3182" spans="2:7" x14ac:dyDescent="0.25">
      <c r="B3182" s="23" t="s">
        <v>43</v>
      </c>
      <c r="C3182" s="27" t="s">
        <v>601</v>
      </c>
      <c r="D3182" s="27" t="s">
        <v>2651</v>
      </c>
      <c r="E3182" s="27">
        <v>621</v>
      </c>
      <c r="F3182" s="27">
        <v>74.757900000000006</v>
      </c>
      <c r="G3182" s="24" t="s">
        <v>2418</v>
      </c>
    </row>
    <row r="3183" spans="2:7" x14ac:dyDescent="0.25">
      <c r="B3183" s="23" t="s">
        <v>43</v>
      </c>
      <c r="C3183" s="27" t="s">
        <v>601</v>
      </c>
      <c r="D3183" s="27" t="s">
        <v>2555</v>
      </c>
      <c r="E3183" s="27">
        <v>855</v>
      </c>
      <c r="F3183" s="27">
        <v>87.718367999999998</v>
      </c>
      <c r="G3183" s="24" t="s">
        <v>2418</v>
      </c>
    </row>
    <row r="3184" spans="2:7" x14ac:dyDescent="0.25">
      <c r="B3184" s="23" t="s">
        <v>43</v>
      </c>
      <c r="C3184" s="27" t="s">
        <v>601</v>
      </c>
      <c r="D3184" s="27" t="s">
        <v>2845</v>
      </c>
      <c r="E3184" s="27">
        <v>288</v>
      </c>
      <c r="F3184" s="27">
        <v>50.911155999999998</v>
      </c>
      <c r="G3184" s="24" t="s">
        <v>2418</v>
      </c>
    </row>
    <row r="3185" spans="2:7" x14ac:dyDescent="0.25">
      <c r="B3185" s="23" t="s">
        <v>43</v>
      </c>
      <c r="C3185" s="27" t="s">
        <v>601</v>
      </c>
      <c r="D3185" s="27" t="s">
        <v>3104</v>
      </c>
      <c r="E3185" s="27">
        <v>882</v>
      </c>
      <c r="F3185" s="27">
        <v>89.09254</v>
      </c>
      <c r="G3185" s="24" t="s">
        <v>2418</v>
      </c>
    </row>
    <row r="3186" spans="2:7" x14ac:dyDescent="0.25">
      <c r="B3186" s="23" t="s">
        <v>43</v>
      </c>
      <c r="C3186" s="27" t="s">
        <v>601</v>
      </c>
      <c r="D3186" s="27" t="s">
        <v>4544</v>
      </c>
      <c r="E3186" s="27">
        <v>1746</v>
      </c>
      <c r="F3186" s="27">
        <v>125.347335</v>
      </c>
      <c r="G3186" s="24" t="s">
        <v>2418</v>
      </c>
    </row>
    <row r="3187" spans="2:7" x14ac:dyDescent="0.25">
      <c r="B3187" s="23" t="s">
        <v>43</v>
      </c>
      <c r="C3187" s="27" t="s">
        <v>625</v>
      </c>
      <c r="D3187" s="27" t="s">
        <v>2434</v>
      </c>
      <c r="E3187" s="27">
        <v>180</v>
      </c>
      <c r="F3187" s="27">
        <v>40.248966000000003</v>
      </c>
      <c r="G3187" s="24" t="s">
        <v>2418</v>
      </c>
    </row>
    <row r="3188" spans="2:7" x14ac:dyDescent="0.25">
      <c r="B3188" s="23" t="s">
        <v>43</v>
      </c>
      <c r="C3188" s="27" t="s">
        <v>625</v>
      </c>
      <c r="D3188" s="27" t="s">
        <v>4545</v>
      </c>
      <c r="E3188" s="27">
        <v>855</v>
      </c>
      <c r="F3188" s="27">
        <v>87.718367999999998</v>
      </c>
      <c r="G3188" s="24" t="s">
        <v>2418</v>
      </c>
    </row>
    <row r="3189" spans="2:7" x14ac:dyDescent="0.25">
      <c r="B3189" s="23" t="s">
        <v>43</v>
      </c>
      <c r="C3189" s="27" t="s">
        <v>625</v>
      </c>
      <c r="D3189" s="27" t="s">
        <v>4546</v>
      </c>
      <c r="E3189" s="27">
        <v>621</v>
      </c>
      <c r="F3189" s="27">
        <v>74.757900000000006</v>
      </c>
      <c r="G3189" s="24" t="s">
        <v>2418</v>
      </c>
    </row>
    <row r="3190" spans="2:7" x14ac:dyDescent="0.25">
      <c r="B3190" s="23" t="s">
        <v>43</v>
      </c>
      <c r="C3190" s="27" t="s">
        <v>625</v>
      </c>
      <c r="D3190" s="27" t="s">
        <v>4547</v>
      </c>
      <c r="E3190" s="27">
        <v>54</v>
      </c>
      <c r="F3190" s="27">
        <v>22.045370999999999</v>
      </c>
      <c r="G3190" s="24" t="s">
        <v>2418</v>
      </c>
    </row>
    <row r="3191" spans="2:7" x14ac:dyDescent="0.25">
      <c r="B3191" s="23" t="s">
        <v>43</v>
      </c>
      <c r="C3191" s="27" t="s">
        <v>625</v>
      </c>
      <c r="D3191" s="27" t="s">
        <v>4548</v>
      </c>
      <c r="E3191" s="27">
        <v>900</v>
      </c>
      <c r="F3191" s="27">
        <v>89.996994999999998</v>
      </c>
      <c r="G3191" s="24" t="s">
        <v>2418</v>
      </c>
    </row>
    <row r="3192" spans="2:7" x14ac:dyDescent="0.25">
      <c r="B3192" s="23" t="s">
        <v>43</v>
      </c>
      <c r="C3192" s="27" t="s">
        <v>625</v>
      </c>
      <c r="D3192" s="27" t="s">
        <v>625</v>
      </c>
      <c r="E3192" s="27">
        <v>7065</v>
      </c>
      <c r="F3192" s="27">
        <v>252.09397999999999</v>
      </c>
      <c r="G3192" s="24" t="s">
        <v>2415</v>
      </c>
    </row>
    <row r="3193" spans="2:7" x14ac:dyDescent="0.25">
      <c r="B3193" s="23" t="s">
        <v>43</v>
      </c>
      <c r="C3193" s="27" t="s">
        <v>625</v>
      </c>
      <c r="D3193" s="27" t="s">
        <v>4549</v>
      </c>
      <c r="E3193" s="27">
        <v>1746</v>
      </c>
      <c r="F3193" s="27">
        <v>125.347335</v>
      </c>
      <c r="G3193" s="24" t="s">
        <v>2418</v>
      </c>
    </row>
    <row r="3194" spans="2:7" x14ac:dyDescent="0.25">
      <c r="B3194" s="23" t="s">
        <v>43</v>
      </c>
      <c r="C3194" s="27" t="s">
        <v>625</v>
      </c>
      <c r="D3194" s="27" t="s">
        <v>4550</v>
      </c>
      <c r="E3194" s="27">
        <v>891</v>
      </c>
      <c r="F3194" s="27">
        <v>89.545910000000006</v>
      </c>
      <c r="G3194" s="24" t="s">
        <v>2418</v>
      </c>
    </row>
    <row r="3195" spans="2:7" x14ac:dyDescent="0.25">
      <c r="B3195" s="23" t="s">
        <v>43</v>
      </c>
      <c r="C3195" s="27" t="s">
        <v>625</v>
      </c>
      <c r="D3195" s="27" t="s">
        <v>4122</v>
      </c>
      <c r="E3195" s="27">
        <v>882</v>
      </c>
      <c r="F3195" s="27">
        <v>89.09254</v>
      </c>
      <c r="G3195" s="24" t="s">
        <v>2418</v>
      </c>
    </row>
    <row r="3196" spans="2:7" x14ac:dyDescent="0.25">
      <c r="B3196" s="23" t="s">
        <v>43</v>
      </c>
      <c r="C3196" s="27" t="s">
        <v>625</v>
      </c>
      <c r="D3196" s="27" t="s">
        <v>4551</v>
      </c>
      <c r="E3196" s="27">
        <v>216</v>
      </c>
      <c r="F3196" s="27">
        <v>44.090473000000003</v>
      </c>
      <c r="G3196" s="24" t="s">
        <v>2418</v>
      </c>
    </row>
    <row r="3197" spans="2:7" x14ac:dyDescent="0.25">
      <c r="B3197" s="23" t="s">
        <v>43</v>
      </c>
      <c r="C3197" s="27" t="s">
        <v>625</v>
      </c>
      <c r="D3197" s="27" t="s">
        <v>2423</v>
      </c>
      <c r="E3197" s="27">
        <v>450</v>
      </c>
      <c r="F3197" s="27">
        <v>63.638559000000001</v>
      </c>
      <c r="G3197" s="24" t="s">
        <v>2418</v>
      </c>
    </row>
    <row r="3198" spans="2:7" x14ac:dyDescent="0.25">
      <c r="B3198" s="23" t="s">
        <v>43</v>
      </c>
      <c r="C3198" s="27" t="s">
        <v>625</v>
      </c>
      <c r="D3198" s="27" t="s">
        <v>3110</v>
      </c>
      <c r="E3198" s="27">
        <v>891</v>
      </c>
      <c r="F3198" s="27">
        <v>89.545910000000006</v>
      </c>
      <c r="G3198" s="24" t="s">
        <v>2418</v>
      </c>
    </row>
    <row r="3199" spans="2:7" x14ac:dyDescent="0.25">
      <c r="B3199" s="23" t="s">
        <v>43</v>
      </c>
      <c r="C3199" s="27" t="s">
        <v>625</v>
      </c>
      <c r="D3199" s="27" t="s">
        <v>2713</v>
      </c>
      <c r="E3199" s="27">
        <v>486</v>
      </c>
      <c r="F3199" s="27">
        <v>66.135041000000001</v>
      </c>
      <c r="G3199" s="24" t="s">
        <v>2418</v>
      </c>
    </row>
    <row r="3200" spans="2:7" x14ac:dyDescent="0.25">
      <c r="B3200" s="23" t="s">
        <v>43</v>
      </c>
      <c r="C3200" s="27" t="s">
        <v>625</v>
      </c>
      <c r="D3200" s="27" t="s">
        <v>4552</v>
      </c>
      <c r="E3200" s="27">
        <v>189</v>
      </c>
      <c r="F3200" s="27">
        <v>41.242902999999998</v>
      </c>
      <c r="G3200" s="24" t="s">
        <v>2418</v>
      </c>
    </row>
    <row r="3201" spans="2:7" x14ac:dyDescent="0.25">
      <c r="B3201" s="23" t="s">
        <v>43</v>
      </c>
      <c r="C3201" s="27" t="s">
        <v>625</v>
      </c>
      <c r="D3201" s="27" t="s">
        <v>4553</v>
      </c>
      <c r="E3201" s="27">
        <v>891</v>
      </c>
      <c r="F3201" s="27">
        <v>89.545910000000006</v>
      </c>
      <c r="G3201" s="24" t="s">
        <v>2418</v>
      </c>
    </row>
    <row r="3202" spans="2:7" x14ac:dyDescent="0.25">
      <c r="B3202" s="23" t="s">
        <v>43</v>
      </c>
      <c r="C3202" s="27" t="s">
        <v>625</v>
      </c>
      <c r="D3202" s="27" t="s">
        <v>4554</v>
      </c>
      <c r="E3202" s="27">
        <v>900</v>
      </c>
      <c r="F3202" s="27">
        <v>89.996994999999998</v>
      </c>
      <c r="G3202" s="24" t="s">
        <v>2418</v>
      </c>
    </row>
    <row r="3203" spans="2:7" x14ac:dyDescent="0.25">
      <c r="B3203" s="23" t="s">
        <v>43</v>
      </c>
      <c r="C3203" s="27" t="s">
        <v>625</v>
      </c>
      <c r="D3203" s="27" t="s">
        <v>4555</v>
      </c>
      <c r="E3203" s="27">
        <v>36</v>
      </c>
      <c r="F3203" s="27">
        <v>17.999981999999999</v>
      </c>
      <c r="G3203" s="24" t="s">
        <v>2418</v>
      </c>
    </row>
    <row r="3204" spans="2:7" x14ac:dyDescent="0.25">
      <c r="B3204" s="23" t="s">
        <v>43</v>
      </c>
      <c r="C3204" s="27" t="s">
        <v>625</v>
      </c>
      <c r="D3204" s="27" t="s">
        <v>3773</v>
      </c>
      <c r="E3204" s="27">
        <v>279</v>
      </c>
      <c r="F3204" s="27">
        <v>50.109372</v>
      </c>
      <c r="G3204" s="24" t="s">
        <v>2418</v>
      </c>
    </row>
    <row r="3205" spans="2:7" x14ac:dyDescent="0.25">
      <c r="B3205" s="23" t="s">
        <v>43</v>
      </c>
      <c r="C3205" s="27" t="s">
        <v>625</v>
      </c>
      <c r="D3205" s="27" t="s">
        <v>843</v>
      </c>
      <c r="E3205" s="27">
        <v>900</v>
      </c>
      <c r="F3205" s="27">
        <v>89.996994999999998</v>
      </c>
      <c r="G3205" s="24" t="s">
        <v>2418</v>
      </c>
    </row>
    <row r="3206" spans="2:7" x14ac:dyDescent="0.25">
      <c r="B3206" s="23" t="s">
        <v>43</v>
      </c>
      <c r="C3206" s="27" t="s">
        <v>625</v>
      </c>
      <c r="D3206" s="27" t="s">
        <v>2998</v>
      </c>
      <c r="E3206" s="27">
        <v>126</v>
      </c>
      <c r="F3206" s="27">
        <v>33.674768999999998</v>
      </c>
      <c r="G3206" s="24" t="s">
        <v>2418</v>
      </c>
    </row>
    <row r="3207" spans="2:7" x14ac:dyDescent="0.25">
      <c r="B3207" s="23" t="s">
        <v>43</v>
      </c>
      <c r="C3207" s="27" t="s">
        <v>625</v>
      </c>
      <c r="D3207" s="27" t="s">
        <v>3075</v>
      </c>
      <c r="E3207" s="27">
        <v>441</v>
      </c>
      <c r="F3207" s="27">
        <v>62.998980000000003</v>
      </c>
      <c r="G3207" s="24" t="s">
        <v>2418</v>
      </c>
    </row>
    <row r="3208" spans="2:7" x14ac:dyDescent="0.25">
      <c r="B3208" s="23" t="s">
        <v>43</v>
      </c>
      <c r="C3208" s="27" t="s">
        <v>625</v>
      </c>
      <c r="D3208" s="27" t="s">
        <v>4470</v>
      </c>
      <c r="E3208" s="27">
        <v>477</v>
      </c>
      <c r="F3208" s="27">
        <v>65.519840000000002</v>
      </c>
      <c r="G3208" s="24" t="s">
        <v>2418</v>
      </c>
    </row>
    <row r="3209" spans="2:7" x14ac:dyDescent="0.25">
      <c r="B3209" s="23" t="s">
        <v>43</v>
      </c>
      <c r="C3209" s="27" t="s">
        <v>625</v>
      </c>
      <c r="D3209" s="27" t="s">
        <v>4556</v>
      </c>
      <c r="E3209" s="27">
        <v>540</v>
      </c>
      <c r="F3209" s="27">
        <v>69.712312999999995</v>
      </c>
      <c r="G3209" s="24" t="s">
        <v>2418</v>
      </c>
    </row>
    <row r="3210" spans="2:7" x14ac:dyDescent="0.25">
      <c r="B3210" s="23" t="s">
        <v>43</v>
      </c>
      <c r="C3210" s="27" t="s">
        <v>625</v>
      </c>
      <c r="D3210" s="27" t="s">
        <v>4557</v>
      </c>
      <c r="E3210" s="27">
        <v>324</v>
      </c>
      <c r="F3210" s="27">
        <v>53.999363000000002</v>
      </c>
      <c r="G3210" s="24" t="s">
        <v>2418</v>
      </c>
    </row>
    <row r="3211" spans="2:7" x14ac:dyDescent="0.25">
      <c r="B3211" s="23" t="s">
        <v>43</v>
      </c>
      <c r="C3211" s="27" t="s">
        <v>625</v>
      </c>
      <c r="D3211" s="27" t="s">
        <v>4558</v>
      </c>
      <c r="E3211" s="27">
        <v>315</v>
      </c>
      <c r="F3211" s="27">
        <v>53.244107</v>
      </c>
      <c r="G3211" s="24" t="s">
        <v>2418</v>
      </c>
    </row>
    <row r="3212" spans="2:7" x14ac:dyDescent="0.25">
      <c r="B3212" s="23" t="s">
        <v>43</v>
      </c>
      <c r="C3212" s="27" t="s">
        <v>625</v>
      </c>
      <c r="D3212" s="27" t="s">
        <v>4559</v>
      </c>
      <c r="E3212" s="27">
        <v>900</v>
      </c>
      <c r="F3212" s="27">
        <v>89.996994999999998</v>
      </c>
      <c r="G3212" s="24" t="s">
        <v>2418</v>
      </c>
    </row>
    <row r="3213" spans="2:7" x14ac:dyDescent="0.25">
      <c r="B3213" s="23" t="s">
        <v>43</v>
      </c>
      <c r="C3213" s="27" t="s">
        <v>625</v>
      </c>
      <c r="D3213" s="27" t="s">
        <v>4560</v>
      </c>
      <c r="E3213" s="27">
        <v>900</v>
      </c>
      <c r="F3213" s="27">
        <v>89.996994999999998</v>
      </c>
      <c r="G3213" s="24" t="s">
        <v>2418</v>
      </c>
    </row>
    <row r="3214" spans="2:7" x14ac:dyDescent="0.25">
      <c r="B3214" s="23" t="s">
        <v>43</v>
      </c>
      <c r="C3214" s="27" t="s">
        <v>625</v>
      </c>
      <c r="D3214" s="27" t="s">
        <v>4561</v>
      </c>
      <c r="E3214" s="27">
        <v>891</v>
      </c>
      <c r="F3214" s="27">
        <v>89.545910000000006</v>
      </c>
      <c r="G3214" s="24" t="s">
        <v>2418</v>
      </c>
    </row>
    <row r="3215" spans="2:7" x14ac:dyDescent="0.25">
      <c r="B3215" s="23" t="s">
        <v>43</v>
      </c>
      <c r="C3215" s="27" t="s">
        <v>625</v>
      </c>
      <c r="D3215" s="27" t="s">
        <v>4562</v>
      </c>
      <c r="E3215" s="27">
        <v>711</v>
      </c>
      <c r="F3215" s="27">
        <v>79.991645000000005</v>
      </c>
      <c r="G3215" s="24" t="s">
        <v>2418</v>
      </c>
    </row>
    <row r="3216" spans="2:7" x14ac:dyDescent="0.25">
      <c r="B3216" s="23" t="s">
        <v>43</v>
      </c>
      <c r="C3216" s="27" t="s">
        <v>625</v>
      </c>
      <c r="D3216" s="27" t="s">
        <v>4563</v>
      </c>
      <c r="E3216" s="27">
        <v>360</v>
      </c>
      <c r="F3216" s="27">
        <v>56.920248999999998</v>
      </c>
      <c r="G3216" s="24" t="s">
        <v>2418</v>
      </c>
    </row>
    <row r="3217" spans="2:7" x14ac:dyDescent="0.25">
      <c r="B3217" s="23" t="s">
        <v>43</v>
      </c>
      <c r="C3217" s="27" t="s">
        <v>625</v>
      </c>
      <c r="D3217" s="27" t="s">
        <v>4564</v>
      </c>
      <c r="E3217" s="27">
        <v>846</v>
      </c>
      <c r="F3217" s="27">
        <v>87.255500999999995</v>
      </c>
      <c r="G3217" s="24" t="s">
        <v>2418</v>
      </c>
    </row>
    <row r="3218" spans="2:7" x14ac:dyDescent="0.25">
      <c r="B3218" s="23" t="s">
        <v>43</v>
      </c>
      <c r="C3218" s="27" t="s">
        <v>625</v>
      </c>
      <c r="D3218" s="27" t="s">
        <v>2493</v>
      </c>
      <c r="E3218" s="27">
        <v>621</v>
      </c>
      <c r="F3218" s="27">
        <v>74.757900000000006</v>
      </c>
      <c r="G3218" s="24" t="s">
        <v>2418</v>
      </c>
    </row>
    <row r="3219" spans="2:7" x14ac:dyDescent="0.25">
      <c r="B3219" s="23" t="s">
        <v>43</v>
      </c>
      <c r="C3219" s="27" t="s">
        <v>625</v>
      </c>
      <c r="D3219" s="27" t="s">
        <v>4565</v>
      </c>
      <c r="E3219" s="27">
        <v>558</v>
      </c>
      <c r="F3219" s="27">
        <v>70.864613000000006</v>
      </c>
      <c r="G3219" s="24" t="s">
        <v>2418</v>
      </c>
    </row>
    <row r="3220" spans="2:7" x14ac:dyDescent="0.25">
      <c r="B3220" s="23" t="s">
        <v>43</v>
      </c>
      <c r="C3220" s="27" t="s">
        <v>625</v>
      </c>
      <c r="D3220" s="27" t="s">
        <v>4566</v>
      </c>
      <c r="E3220" s="27">
        <v>648</v>
      </c>
      <c r="F3220" s="27">
        <v>76.365703999999994</v>
      </c>
      <c r="G3220" s="24" t="s">
        <v>2418</v>
      </c>
    </row>
    <row r="3221" spans="2:7" x14ac:dyDescent="0.25">
      <c r="B3221" s="23" t="s">
        <v>43</v>
      </c>
      <c r="C3221" s="27" t="s">
        <v>625</v>
      </c>
      <c r="D3221" s="27" t="s">
        <v>4567</v>
      </c>
      <c r="E3221" s="27">
        <v>306</v>
      </c>
      <c r="F3221" s="27">
        <v>52.477983000000002</v>
      </c>
      <c r="G3221" s="24" t="s">
        <v>2418</v>
      </c>
    </row>
    <row r="3222" spans="2:7" x14ac:dyDescent="0.25">
      <c r="B3222" s="23" t="s">
        <v>43</v>
      </c>
      <c r="C3222" s="27" t="s">
        <v>625</v>
      </c>
      <c r="D3222" s="27" t="s">
        <v>4568</v>
      </c>
      <c r="E3222" s="27">
        <v>387</v>
      </c>
      <c r="F3222" s="27">
        <v>59.016111000000002</v>
      </c>
      <c r="G3222" s="24" t="s">
        <v>2418</v>
      </c>
    </row>
    <row r="3223" spans="2:7" x14ac:dyDescent="0.25">
      <c r="B3223" s="23" t="s">
        <v>43</v>
      </c>
      <c r="C3223" s="27" t="s">
        <v>625</v>
      </c>
      <c r="D3223" s="27" t="s">
        <v>4569</v>
      </c>
      <c r="E3223" s="27">
        <v>468</v>
      </c>
      <c r="F3223" s="27">
        <v>64.898807000000005</v>
      </c>
      <c r="G3223" s="24" t="s">
        <v>2418</v>
      </c>
    </row>
    <row r="3224" spans="2:7" x14ac:dyDescent="0.25">
      <c r="B3224" s="23" t="s">
        <v>43</v>
      </c>
      <c r="C3224" s="27" t="s">
        <v>625</v>
      </c>
      <c r="D3224" s="27" t="s">
        <v>4570</v>
      </c>
      <c r="E3224" s="27">
        <v>1782</v>
      </c>
      <c r="F3224" s="27">
        <v>126.632811</v>
      </c>
      <c r="G3224" s="24" t="s">
        <v>2418</v>
      </c>
    </row>
    <row r="3225" spans="2:7" x14ac:dyDescent="0.25">
      <c r="B3225" s="23" t="s">
        <v>43</v>
      </c>
      <c r="C3225" s="27" t="s">
        <v>625</v>
      </c>
      <c r="D3225" s="27" t="s">
        <v>4571</v>
      </c>
      <c r="E3225" s="27">
        <v>900</v>
      </c>
      <c r="F3225" s="27">
        <v>89.996994999999998</v>
      </c>
      <c r="G3225" s="24" t="s">
        <v>2418</v>
      </c>
    </row>
    <row r="3226" spans="2:7" x14ac:dyDescent="0.25">
      <c r="B3226" s="23" t="s">
        <v>43</v>
      </c>
      <c r="C3226" s="27" t="s">
        <v>625</v>
      </c>
      <c r="D3226" s="27" t="s">
        <v>1461</v>
      </c>
      <c r="E3226" s="27">
        <v>765</v>
      </c>
      <c r="F3226" s="27">
        <v>82.973549000000006</v>
      </c>
      <c r="G3226" s="24" t="s">
        <v>2418</v>
      </c>
    </row>
    <row r="3227" spans="2:7" x14ac:dyDescent="0.25">
      <c r="B3227" s="23" t="s">
        <v>43</v>
      </c>
      <c r="C3227" s="27" t="s">
        <v>625</v>
      </c>
      <c r="D3227" s="27" t="s">
        <v>4572</v>
      </c>
      <c r="E3227" s="27">
        <v>756</v>
      </c>
      <c r="F3227" s="27">
        <v>82.484053000000003</v>
      </c>
      <c r="G3227" s="24" t="s">
        <v>2418</v>
      </c>
    </row>
    <row r="3228" spans="2:7" x14ac:dyDescent="0.25">
      <c r="B3228" s="23" t="s">
        <v>43</v>
      </c>
      <c r="C3228" s="27" t="s">
        <v>625</v>
      </c>
      <c r="D3228" s="27" t="s">
        <v>4573</v>
      </c>
      <c r="E3228" s="27">
        <v>261</v>
      </c>
      <c r="F3228" s="27">
        <v>48.466025999999999</v>
      </c>
      <c r="G3228" s="24" t="s">
        <v>2418</v>
      </c>
    </row>
    <row r="3229" spans="2:7" x14ac:dyDescent="0.25">
      <c r="B3229" s="23" t="s">
        <v>43</v>
      </c>
      <c r="C3229" s="27" t="s">
        <v>625</v>
      </c>
      <c r="D3229" s="27" t="s">
        <v>4574</v>
      </c>
      <c r="E3229" s="27">
        <v>648</v>
      </c>
      <c r="F3229" s="27">
        <v>76.365703999999994</v>
      </c>
      <c r="G3229" s="24" t="s">
        <v>2418</v>
      </c>
    </row>
    <row r="3230" spans="2:7" x14ac:dyDescent="0.25">
      <c r="B3230" s="23" t="s">
        <v>43</v>
      </c>
      <c r="C3230" s="27" t="s">
        <v>625</v>
      </c>
      <c r="D3230" s="27" t="s">
        <v>4575</v>
      </c>
      <c r="E3230" s="27">
        <v>900</v>
      </c>
      <c r="F3230" s="27">
        <v>89.996994999999998</v>
      </c>
      <c r="G3230" s="24" t="s">
        <v>2418</v>
      </c>
    </row>
    <row r="3231" spans="2:7" x14ac:dyDescent="0.25">
      <c r="B3231" s="23" t="s">
        <v>43</v>
      </c>
      <c r="C3231" s="27" t="s">
        <v>625</v>
      </c>
      <c r="D3231" s="27" t="s">
        <v>1941</v>
      </c>
      <c r="E3231" s="27">
        <v>567</v>
      </c>
      <c r="F3231" s="27">
        <v>71.433791999999997</v>
      </c>
      <c r="G3231" s="24" t="s">
        <v>2418</v>
      </c>
    </row>
    <row r="3232" spans="2:7" x14ac:dyDescent="0.25">
      <c r="B3232" s="23" t="s">
        <v>43</v>
      </c>
      <c r="C3232" s="27" t="s">
        <v>625</v>
      </c>
      <c r="D3232" s="27" t="s">
        <v>4576</v>
      </c>
      <c r="E3232" s="27">
        <v>900</v>
      </c>
      <c r="F3232" s="27">
        <v>89.996994999999998</v>
      </c>
      <c r="G3232" s="24" t="s">
        <v>2418</v>
      </c>
    </row>
    <row r="3233" spans="2:7" x14ac:dyDescent="0.25">
      <c r="B3233" s="23" t="s">
        <v>43</v>
      </c>
      <c r="C3233" s="27" t="s">
        <v>43</v>
      </c>
      <c r="D3233" s="27" t="s">
        <v>4577</v>
      </c>
      <c r="E3233" s="27">
        <v>1000</v>
      </c>
      <c r="F3233" s="27">
        <v>99.996661000000003</v>
      </c>
      <c r="G3233" s="24" t="s">
        <v>2418</v>
      </c>
    </row>
    <row r="3234" spans="2:7" x14ac:dyDescent="0.25">
      <c r="B3234" s="23" t="s">
        <v>43</v>
      </c>
      <c r="C3234" s="27" t="s">
        <v>43</v>
      </c>
      <c r="D3234" s="27" t="s">
        <v>4578</v>
      </c>
      <c r="E3234" s="27">
        <v>1000</v>
      </c>
      <c r="F3234" s="27">
        <v>99.996661000000003</v>
      </c>
      <c r="G3234" s="24" t="s">
        <v>2418</v>
      </c>
    </row>
    <row r="3235" spans="2:7" x14ac:dyDescent="0.25">
      <c r="B3235" s="23" t="s">
        <v>43</v>
      </c>
      <c r="C3235" s="27" t="s">
        <v>43</v>
      </c>
      <c r="D3235" s="27" t="s">
        <v>4579</v>
      </c>
      <c r="E3235" s="27">
        <v>1000</v>
      </c>
      <c r="F3235" s="27">
        <v>99.996661000000003</v>
      </c>
      <c r="G3235" s="24" t="s">
        <v>2418</v>
      </c>
    </row>
    <row r="3236" spans="2:7" x14ac:dyDescent="0.25">
      <c r="B3236" s="23" t="s">
        <v>43</v>
      </c>
      <c r="C3236" s="27" t="s">
        <v>43</v>
      </c>
      <c r="D3236" s="27" t="s">
        <v>4580</v>
      </c>
      <c r="E3236" s="27">
        <v>530</v>
      </c>
      <c r="F3236" s="27">
        <v>72.799822000000006</v>
      </c>
      <c r="G3236" s="24" t="s">
        <v>2418</v>
      </c>
    </row>
    <row r="3237" spans="2:7" x14ac:dyDescent="0.25">
      <c r="B3237" s="23" t="s">
        <v>43</v>
      </c>
      <c r="C3237" s="27" t="s">
        <v>43</v>
      </c>
      <c r="D3237" s="27" t="s">
        <v>4581</v>
      </c>
      <c r="E3237" s="27">
        <v>250</v>
      </c>
      <c r="F3237" s="27">
        <v>49.999594999999999</v>
      </c>
      <c r="G3237" s="24" t="s">
        <v>2418</v>
      </c>
    </row>
    <row r="3238" spans="2:7" x14ac:dyDescent="0.25">
      <c r="B3238" s="23" t="s">
        <v>43</v>
      </c>
      <c r="C3238" s="27" t="s">
        <v>43</v>
      </c>
      <c r="D3238" s="27" t="s">
        <v>4582</v>
      </c>
      <c r="E3238" s="27">
        <v>860</v>
      </c>
      <c r="F3238" s="27">
        <v>92.733525999999998</v>
      </c>
      <c r="G3238" s="24" t="s">
        <v>2418</v>
      </c>
    </row>
    <row r="3239" spans="2:7" x14ac:dyDescent="0.25">
      <c r="B3239" s="23" t="s">
        <v>43</v>
      </c>
      <c r="C3239" s="27" t="s">
        <v>43</v>
      </c>
      <c r="D3239" s="27" t="s">
        <v>4583</v>
      </c>
      <c r="E3239" s="27">
        <v>1770</v>
      </c>
      <c r="F3239" s="27">
        <v>133.03344999999999</v>
      </c>
      <c r="G3239" s="24" t="s">
        <v>2418</v>
      </c>
    </row>
    <row r="3240" spans="2:7" x14ac:dyDescent="0.25">
      <c r="B3240" s="23" t="s">
        <v>43</v>
      </c>
      <c r="C3240" s="27" t="s">
        <v>43</v>
      </c>
      <c r="D3240" s="27" t="s">
        <v>4584</v>
      </c>
      <c r="E3240" s="27">
        <v>690</v>
      </c>
      <c r="F3240" s="27">
        <v>83.064334000000002</v>
      </c>
      <c r="G3240" s="24" t="s">
        <v>2418</v>
      </c>
    </row>
    <row r="3241" spans="2:7" x14ac:dyDescent="0.25">
      <c r="B3241" s="23" t="s">
        <v>43</v>
      </c>
      <c r="C3241" s="27" t="s">
        <v>43</v>
      </c>
      <c r="D3241" s="27" t="s">
        <v>2552</v>
      </c>
      <c r="E3241" s="27">
        <v>360</v>
      </c>
      <c r="F3241" s="27">
        <v>59.999291999999997</v>
      </c>
      <c r="G3241" s="24" t="s">
        <v>2418</v>
      </c>
    </row>
    <row r="3242" spans="2:7" x14ac:dyDescent="0.25">
      <c r="B3242" s="23" t="s">
        <v>43</v>
      </c>
      <c r="C3242" s="27" t="s">
        <v>43</v>
      </c>
      <c r="D3242" s="27" t="s">
        <v>4585</v>
      </c>
      <c r="E3242" s="27">
        <v>990</v>
      </c>
      <c r="F3242" s="27">
        <v>99.495455000000007</v>
      </c>
      <c r="G3242" s="24" t="s">
        <v>2418</v>
      </c>
    </row>
    <row r="3243" spans="2:7" x14ac:dyDescent="0.25">
      <c r="B3243" s="23" t="s">
        <v>43</v>
      </c>
      <c r="C3243" s="27" t="s">
        <v>43</v>
      </c>
      <c r="D3243" s="27" t="s">
        <v>43</v>
      </c>
      <c r="E3243" s="27">
        <v>15120</v>
      </c>
      <c r="F3243" s="27">
        <v>388.64623699999999</v>
      </c>
      <c r="G3243" s="24" t="s">
        <v>2415</v>
      </c>
    </row>
    <row r="3244" spans="2:7" x14ac:dyDescent="0.25">
      <c r="B3244" s="23" t="s">
        <v>43</v>
      </c>
      <c r="C3244" s="27" t="s">
        <v>43</v>
      </c>
      <c r="D3244" s="27" t="s">
        <v>4586</v>
      </c>
      <c r="E3244" s="27">
        <v>1000</v>
      </c>
      <c r="F3244" s="27">
        <v>99.996661000000003</v>
      </c>
      <c r="G3244" s="24" t="s">
        <v>2418</v>
      </c>
    </row>
    <row r="3245" spans="2:7" x14ac:dyDescent="0.25">
      <c r="B3245" s="23" t="s">
        <v>43</v>
      </c>
      <c r="C3245" s="27" t="s">
        <v>43</v>
      </c>
      <c r="D3245" s="27" t="s">
        <v>3335</v>
      </c>
      <c r="E3245" s="27">
        <v>440</v>
      </c>
      <c r="F3245" s="27">
        <v>66.331534000000005</v>
      </c>
      <c r="G3245" s="24" t="s">
        <v>2418</v>
      </c>
    </row>
    <row r="3246" spans="2:7" x14ac:dyDescent="0.25">
      <c r="B3246" s="23" t="s">
        <v>43</v>
      </c>
      <c r="C3246" s="27" t="s">
        <v>43</v>
      </c>
      <c r="D3246" s="27" t="s">
        <v>3822</v>
      </c>
      <c r="E3246" s="27">
        <v>1000</v>
      </c>
      <c r="F3246" s="27">
        <v>99.996661000000003</v>
      </c>
      <c r="G3246" s="24" t="s">
        <v>2418</v>
      </c>
    </row>
    <row r="3247" spans="2:7" x14ac:dyDescent="0.25">
      <c r="B3247" s="23" t="s">
        <v>43</v>
      </c>
      <c r="C3247" s="27" t="s">
        <v>43</v>
      </c>
      <c r="D3247" s="27" t="s">
        <v>4587</v>
      </c>
      <c r="E3247" s="27">
        <v>1000</v>
      </c>
      <c r="F3247" s="27">
        <v>99.996661000000003</v>
      </c>
      <c r="G3247" s="24" t="s">
        <v>2418</v>
      </c>
    </row>
    <row r="3248" spans="2:7" x14ac:dyDescent="0.25">
      <c r="B3248" s="23" t="s">
        <v>43</v>
      </c>
      <c r="C3248" s="27" t="s">
        <v>43</v>
      </c>
      <c r="D3248" s="27" t="s">
        <v>4470</v>
      </c>
      <c r="E3248" s="27">
        <v>370</v>
      </c>
      <c r="F3248" s="27">
        <v>60.826886999999999</v>
      </c>
      <c r="G3248" s="24" t="s">
        <v>2418</v>
      </c>
    </row>
    <row r="3249" spans="2:7" x14ac:dyDescent="0.25">
      <c r="B3249" s="23" t="s">
        <v>43</v>
      </c>
      <c r="C3249" s="27" t="s">
        <v>43</v>
      </c>
      <c r="D3249" s="27" t="s">
        <v>4588</v>
      </c>
      <c r="E3249" s="27">
        <v>950</v>
      </c>
      <c r="F3249" s="27">
        <v>97.464853000000005</v>
      </c>
      <c r="G3249" s="24" t="s">
        <v>2418</v>
      </c>
    </row>
    <row r="3250" spans="2:7" x14ac:dyDescent="0.25">
      <c r="B3250" s="23" t="s">
        <v>43</v>
      </c>
      <c r="C3250" s="27" t="s">
        <v>43</v>
      </c>
      <c r="D3250" s="27" t="s">
        <v>4589</v>
      </c>
      <c r="E3250" s="27">
        <v>920</v>
      </c>
      <c r="F3250" s="27">
        <v>95.913686999999996</v>
      </c>
      <c r="G3250" s="24" t="s">
        <v>2418</v>
      </c>
    </row>
    <row r="3251" spans="2:7" x14ac:dyDescent="0.25">
      <c r="B3251" s="23" t="s">
        <v>43</v>
      </c>
      <c r="C3251" s="27" t="s">
        <v>43</v>
      </c>
      <c r="D3251" s="27" t="s">
        <v>4590</v>
      </c>
      <c r="E3251" s="27">
        <v>550</v>
      </c>
      <c r="F3251" s="27">
        <v>74.160634000000002</v>
      </c>
      <c r="G3251" s="24" t="s">
        <v>2418</v>
      </c>
    </row>
    <row r="3252" spans="2:7" x14ac:dyDescent="0.25">
      <c r="B3252" s="23" t="s">
        <v>43</v>
      </c>
      <c r="C3252" s="27" t="s">
        <v>43</v>
      </c>
      <c r="D3252" s="27" t="s">
        <v>4591</v>
      </c>
      <c r="E3252" s="27">
        <v>290</v>
      </c>
      <c r="F3252" s="27">
        <v>53.851140000000001</v>
      </c>
      <c r="G3252" s="24" t="s">
        <v>2418</v>
      </c>
    </row>
    <row r="3253" spans="2:7" x14ac:dyDescent="0.25">
      <c r="B3253" s="23" t="s">
        <v>43</v>
      </c>
      <c r="C3253" s="27" t="s">
        <v>43</v>
      </c>
      <c r="D3253" s="27" t="s">
        <v>4592</v>
      </c>
      <c r="E3253" s="27">
        <v>1000</v>
      </c>
      <c r="F3253" s="27">
        <v>99.996661000000003</v>
      </c>
      <c r="G3253" s="24" t="s">
        <v>2418</v>
      </c>
    </row>
    <row r="3254" spans="2:7" x14ac:dyDescent="0.25">
      <c r="B3254" s="23" t="s">
        <v>43</v>
      </c>
      <c r="C3254" s="27" t="s">
        <v>43</v>
      </c>
      <c r="D3254" s="27" t="s">
        <v>4593</v>
      </c>
      <c r="E3254" s="27">
        <v>450</v>
      </c>
      <c r="F3254" s="27">
        <v>67.081044000000006</v>
      </c>
      <c r="G3254" s="24" t="s">
        <v>2418</v>
      </c>
    </row>
    <row r="3255" spans="2:7" x14ac:dyDescent="0.25">
      <c r="B3255" s="23" t="s">
        <v>43</v>
      </c>
      <c r="C3255" s="27" t="s">
        <v>43</v>
      </c>
      <c r="D3255" s="27" t="s">
        <v>4594</v>
      </c>
      <c r="E3255" s="27">
        <v>990</v>
      </c>
      <c r="F3255" s="27">
        <v>99.495455000000007</v>
      </c>
      <c r="G3255" s="24" t="s">
        <v>2418</v>
      </c>
    </row>
    <row r="3256" spans="2:7" x14ac:dyDescent="0.25">
      <c r="B3256" s="23" t="s">
        <v>43</v>
      </c>
      <c r="C3256" s="27" t="s">
        <v>43</v>
      </c>
      <c r="D3256" s="27" t="s">
        <v>1198</v>
      </c>
      <c r="E3256" s="27">
        <v>130</v>
      </c>
      <c r="F3256" s="27">
        <v>36.055366999999997</v>
      </c>
      <c r="G3256" s="24" t="s">
        <v>2418</v>
      </c>
    </row>
    <row r="3257" spans="2:7" x14ac:dyDescent="0.25">
      <c r="B3257" s="23" t="s">
        <v>43</v>
      </c>
      <c r="C3257" s="27" t="s">
        <v>43</v>
      </c>
      <c r="D3257" s="27" t="s">
        <v>4595</v>
      </c>
      <c r="E3257" s="27">
        <v>290</v>
      </c>
      <c r="F3257" s="27">
        <v>53.851140000000001</v>
      </c>
      <c r="G3257" s="24" t="s">
        <v>2418</v>
      </c>
    </row>
    <row r="3258" spans="2:7" x14ac:dyDescent="0.25">
      <c r="B3258" s="23" t="s">
        <v>43</v>
      </c>
      <c r="C3258" s="27" t="s">
        <v>43</v>
      </c>
      <c r="D3258" s="27" t="s">
        <v>4596</v>
      </c>
      <c r="E3258" s="27">
        <v>100</v>
      </c>
      <c r="F3258" s="27">
        <v>31.622681</v>
      </c>
      <c r="G3258" s="24" t="s">
        <v>2418</v>
      </c>
    </row>
    <row r="3259" spans="2:7" x14ac:dyDescent="0.25">
      <c r="B3259" s="23" t="s">
        <v>43</v>
      </c>
      <c r="C3259" s="27" t="s">
        <v>43</v>
      </c>
      <c r="D3259" s="27" t="s">
        <v>3208</v>
      </c>
      <c r="E3259" s="27">
        <v>1000</v>
      </c>
      <c r="F3259" s="27">
        <v>99.996661000000003</v>
      </c>
      <c r="G3259" s="24" t="s">
        <v>2418</v>
      </c>
    </row>
    <row r="3260" spans="2:7" x14ac:dyDescent="0.25">
      <c r="B3260" s="23" t="s">
        <v>43</v>
      </c>
      <c r="C3260" s="27" t="s">
        <v>43</v>
      </c>
      <c r="D3260" s="27" t="s">
        <v>2693</v>
      </c>
      <c r="E3260" s="27">
        <v>1000</v>
      </c>
      <c r="F3260" s="27">
        <v>99.996661000000003</v>
      </c>
      <c r="G3260" s="24" t="s">
        <v>2418</v>
      </c>
    </row>
    <row r="3261" spans="2:7" x14ac:dyDescent="0.25">
      <c r="B3261" s="23" t="s">
        <v>43</v>
      </c>
      <c r="C3261" s="27" t="s">
        <v>718</v>
      </c>
      <c r="D3261" s="27">
        <v>777</v>
      </c>
      <c r="E3261" s="27">
        <v>490</v>
      </c>
      <c r="F3261" s="27">
        <v>69.998867000000004</v>
      </c>
      <c r="G3261" s="24" t="s">
        <v>2418</v>
      </c>
    </row>
    <row r="3262" spans="2:7" x14ac:dyDescent="0.25">
      <c r="B3262" s="23" t="s">
        <v>43</v>
      </c>
      <c r="C3262" s="27" t="s">
        <v>718</v>
      </c>
      <c r="D3262" s="27" t="s">
        <v>4597</v>
      </c>
      <c r="E3262" s="27">
        <v>100</v>
      </c>
      <c r="F3262" s="27">
        <v>31.622681</v>
      </c>
      <c r="G3262" s="24" t="s">
        <v>2418</v>
      </c>
    </row>
    <row r="3263" spans="2:7" x14ac:dyDescent="0.25">
      <c r="B3263" s="23" t="s">
        <v>43</v>
      </c>
      <c r="C3263" s="27" t="s">
        <v>718</v>
      </c>
      <c r="D3263" s="27" t="s">
        <v>43</v>
      </c>
      <c r="E3263" s="27">
        <v>1000</v>
      </c>
      <c r="F3263" s="27">
        <v>99.996661000000003</v>
      </c>
      <c r="G3263" s="24" t="s">
        <v>2418</v>
      </c>
    </row>
    <row r="3264" spans="2:7" x14ac:dyDescent="0.25">
      <c r="B3264" s="23" t="s">
        <v>43</v>
      </c>
      <c r="C3264" s="27" t="s">
        <v>718</v>
      </c>
      <c r="D3264" s="27" t="s">
        <v>718</v>
      </c>
      <c r="E3264" s="27">
        <v>710</v>
      </c>
      <c r="F3264" s="27">
        <v>84.259507999999997</v>
      </c>
      <c r="G3264" s="24" t="s">
        <v>2418</v>
      </c>
    </row>
    <row r="3265" spans="2:7" x14ac:dyDescent="0.25">
      <c r="B3265" s="23" t="s">
        <v>43</v>
      </c>
      <c r="C3265" s="27" t="s">
        <v>718</v>
      </c>
      <c r="D3265" s="27" t="s">
        <v>4598</v>
      </c>
      <c r="E3265" s="27">
        <v>400</v>
      </c>
      <c r="F3265" s="27">
        <v>63.244720999999998</v>
      </c>
      <c r="G3265" s="24" t="s">
        <v>2418</v>
      </c>
    </row>
    <row r="3266" spans="2:7" x14ac:dyDescent="0.25">
      <c r="B3266" s="23" t="s">
        <v>43</v>
      </c>
      <c r="C3266" s="27" t="s">
        <v>718</v>
      </c>
      <c r="D3266" s="27" t="s">
        <v>4599</v>
      </c>
      <c r="E3266" s="27">
        <v>390</v>
      </c>
      <c r="F3266" s="27">
        <v>62.449179999999998</v>
      </c>
      <c r="G3266" s="24" t="s">
        <v>2418</v>
      </c>
    </row>
    <row r="3267" spans="2:7" x14ac:dyDescent="0.25">
      <c r="B3267" s="23" t="s">
        <v>43</v>
      </c>
      <c r="C3267" s="27" t="s">
        <v>718</v>
      </c>
      <c r="D3267" s="27" t="s">
        <v>4600</v>
      </c>
      <c r="E3267" s="27">
        <v>1000</v>
      </c>
      <c r="F3267" s="27">
        <v>99.996661000000003</v>
      </c>
      <c r="G3267" s="24" t="s">
        <v>2418</v>
      </c>
    </row>
    <row r="3268" spans="2:7" x14ac:dyDescent="0.25">
      <c r="B3268" s="23" t="s">
        <v>43</v>
      </c>
      <c r="C3268" s="27" t="s">
        <v>718</v>
      </c>
      <c r="D3268" s="27" t="s">
        <v>1217</v>
      </c>
      <c r="E3268" s="27">
        <v>980</v>
      </c>
      <c r="F3268" s="27">
        <v>98.991710999999995</v>
      </c>
      <c r="G3268" s="24" t="s">
        <v>2418</v>
      </c>
    </row>
    <row r="3269" spans="2:7" x14ac:dyDescent="0.25">
      <c r="B3269" s="23" t="s">
        <v>43</v>
      </c>
      <c r="C3269" s="27" t="s">
        <v>718</v>
      </c>
      <c r="D3269" s="27" t="s">
        <v>3652</v>
      </c>
      <c r="E3269" s="27">
        <v>950</v>
      </c>
      <c r="F3269" s="27">
        <v>97.464853000000005</v>
      </c>
      <c r="G3269" s="24" t="s">
        <v>2418</v>
      </c>
    </row>
    <row r="3270" spans="2:7" x14ac:dyDescent="0.25">
      <c r="B3270" s="23" t="s">
        <v>43</v>
      </c>
      <c r="C3270" s="27" t="s">
        <v>765</v>
      </c>
      <c r="D3270" s="27" t="s">
        <v>299</v>
      </c>
      <c r="E3270" s="27">
        <v>1070</v>
      </c>
      <c r="F3270" s="27">
        <v>103.437106</v>
      </c>
      <c r="G3270" s="24" t="s">
        <v>2418</v>
      </c>
    </row>
    <row r="3271" spans="2:7" x14ac:dyDescent="0.25">
      <c r="B3271" s="23" t="s">
        <v>43</v>
      </c>
      <c r="C3271" s="27" t="s">
        <v>765</v>
      </c>
      <c r="D3271" s="27" t="s">
        <v>420</v>
      </c>
      <c r="E3271" s="27">
        <v>1000</v>
      </c>
      <c r="F3271" s="27">
        <v>99.996661000000003</v>
      </c>
      <c r="G3271" s="24" t="s">
        <v>2418</v>
      </c>
    </row>
    <row r="3272" spans="2:7" x14ac:dyDescent="0.25">
      <c r="B3272" s="23" t="s">
        <v>43</v>
      </c>
      <c r="C3272" s="27" t="s">
        <v>765</v>
      </c>
      <c r="D3272" s="27" t="s">
        <v>4601</v>
      </c>
      <c r="E3272" s="27">
        <v>950</v>
      </c>
      <c r="F3272" s="27">
        <v>97.464853000000005</v>
      </c>
      <c r="G3272" s="24" t="s">
        <v>2418</v>
      </c>
    </row>
    <row r="3273" spans="2:7" x14ac:dyDescent="0.25">
      <c r="B3273" s="23" t="s">
        <v>43</v>
      </c>
      <c r="C3273" s="27" t="s">
        <v>765</v>
      </c>
      <c r="D3273" s="27" t="s">
        <v>4602</v>
      </c>
      <c r="E3273" s="27">
        <v>620</v>
      </c>
      <c r="F3273" s="27">
        <v>78.738459000000006</v>
      </c>
      <c r="G3273" s="24" t="s">
        <v>2418</v>
      </c>
    </row>
    <row r="3274" spans="2:7" x14ac:dyDescent="0.25">
      <c r="B3274" s="23" t="s">
        <v>43</v>
      </c>
      <c r="C3274" s="27" t="s">
        <v>765</v>
      </c>
      <c r="D3274" s="27" t="s">
        <v>467</v>
      </c>
      <c r="E3274" s="27">
        <v>870</v>
      </c>
      <c r="F3274" s="27">
        <v>93.271084999999999</v>
      </c>
      <c r="G3274" s="24" t="s">
        <v>2418</v>
      </c>
    </row>
    <row r="3275" spans="2:7" x14ac:dyDescent="0.25">
      <c r="B3275" s="23" t="s">
        <v>43</v>
      </c>
      <c r="C3275" s="27" t="s">
        <v>765</v>
      </c>
      <c r="D3275" s="27" t="s">
        <v>4603</v>
      </c>
      <c r="E3275" s="27">
        <v>980</v>
      </c>
      <c r="F3275" s="27">
        <v>98.991710999999995</v>
      </c>
      <c r="G3275" s="24" t="s">
        <v>2418</v>
      </c>
    </row>
    <row r="3276" spans="2:7" x14ac:dyDescent="0.25">
      <c r="B3276" s="23" t="s">
        <v>43</v>
      </c>
      <c r="C3276" s="27" t="s">
        <v>765</v>
      </c>
      <c r="D3276" s="27" t="s">
        <v>4604</v>
      </c>
      <c r="E3276" s="27">
        <v>1000</v>
      </c>
      <c r="F3276" s="27">
        <v>99.996661000000003</v>
      </c>
      <c r="G3276" s="24" t="s">
        <v>2418</v>
      </c>
    </row>
    <row r="3277" spans="2:7" x14ac:dyDescent="0.25">
      <c r="B3277" s="23" t="s">
        <v>43</v>
      </c>
      <c r="C3277" s="27" t="s">
        <v>765</v>
      </c>
      <c r="D3277" s="27" t="s">
        <v>624</v>
      </c>
      <c r="E3277" s="27">
        <v>990</v>
      </c>
      <c r="F3277" s="27">
        <v>99.495455000000007</v>
      </c>
      <c r="G3277" s="24" t="s">
        <v>2418</v>
      </c>
    </row>
    <row r="3278" spans="2:7" x14ac:dyDescent="0.25">
      <c r="B3278" s="23" t="s">
        <v>43</v>
      </c>
      <c r="C3278" s="27" t="s">
        <v>765</v>
      </c>
      <c r="D3278" s="27" t="s">
        <v>683</v>
      </c>
      <c r="E3278" s="27">
        <v>880</v>
      </c>
      <c r="F3278" s="27">
        <v>93.805563000000006</v>
      </c>
      <c r="G3278" s="24" t="s">
        <v>2418</v>
      </c>
    </row>
    <row r="3279" spans="2:7" x14ac:dyDescent="0.25">
      <c r="B3279" s="23" t="s">
        <v>43</v>
      </c>
      <c r="C3279" s="27" t="s">
        <v>765</v>
      </c>
      <c r="D3279" s="27" t="s">
        <v>765</v>
      </c>
      <c r="E3279" s="27">
        <v>28880</v>
      </c>
      <c r="F3279" s="27">
        <v>536.87765000000002</v>
      </c>
      <c r="G3279" s="24" t="s">
        <v>2415</v>
      </c>
    </row>
    <row r="3280" spans="2:7" x14ac:dyDescent="0.25">
      <c r="B3280" s="23" t="s">
        <v>43</v>
      </c>
      <c r="C3280" s="27" t="s">
        <v>765</v>
      </c>
      <c r="D3280" s="27" t="s">
        <v>4605</v>
      </c>
      <c r="E3280" s="27">
        <v>1000</v>
      </c>
      <c r="F3280" s="27">
        <v>99.996661000000003</v>
      </c>
      <c r="G3280" s="24" t="s">
        <v>2418</v>
      </c>
    </row>
    <row r="3281" spans="2:7" x14ac:dyDescent="0.25">
      <c r="B3281" s="23" t="s">
        <v>43</v>
      </c>
      <c r="C3281" s="27" t="s">
        <v>765</v>
      </c>
      <c r="D3281" s="27" t="s">
        <v>3389</v>
      </c>
      <c r="E3281" s="27">
        <v>30</v>
      </c>
      <c r="F3281" s="27">
        <v>17.320495999999999</v>
      </c>
      <c r="G3281" s="24" t="s">
        <v>2418</v>
      </c>
    </row>
    <row r="3282" spans="2:7" x14ac:dyDescent="0.25">
      <c r="B3282" s="23" t="s">
        <v>43</v>
      </c>
      <c r="C3282" s="27" t="s">
        <v>765</v>
      </c>
      <c r="D3282" s="27" t="s">
        <v>4606</v>
      </c>
      <c r="E3282" s="27">
        <v>1000</v>
      </c>
      <c r="F3282" s="27">
        <v>99.996661000000003</v>
      </c>
      <c r="G3282" s="24" t="s">
        <v>2418</v>
      </c>
    </row>
    <row r="3283" spans="2:7" x14ac:dyDescent="0.25">
      <c r="B3283" s="23" t="s">
        <v>43</v>
      </c>
      <c r="C3283" s="27" t="s">
        <v>765</v>
      </c>
      <c r="D3283" s="27" t="s">
        <v>2937</v>
      </c>
      <c r="E3283" s="27">
        <v>430</v>
      </c>
      <c r="F3283" s="27">
        <v>65.573455999999993</v>
      </c>
      <c r="G3283" s="24" t="s">
        <v>2418</v>
      </c>
    </row>
    <row r="3284" spans="2:7" x14ac:dyDescent="0.25">
      <c r="B3284" s="23" t="s">
        <v>43</v>
      </c>
      <c r="C3284" s="27" t="s">
        <v>765</v>
      </c>
      <c r="D3284" s="27" t="s">
        <v>4607</v>
      </c>
      <c r="E3284" s="27">
        <v>410</v>
      </c>
      <c r="F3284" s="27">
        <v>64.030378999999996</v>
      </c>
      <c r="G3284" s="24" t="s">
        <v>2418</v>
      </c>
    </row>
    <row r="3285" spans="2:7" x14ac:dyDescent="0.25">
      <c r="B3285" s="23" t="s">
        <v>43</v>
      </c>
      <c r="C3285" s="27" t="s">
        <v>765</v>
      </c>
      <c r="D3285" s="27" t="s">
        <v>4608</v>
      </c>
      <c r="E3285" s="27">
        <v>990</v>
      </c>
      <c r="F3285" s="27">
        <v>99.495455000000007</v>
      </c>
      <c r="G3285" s="24" t="s">
        <v>2418</v>
      </c>
    </row>
    <row r="3286" spans="2:7" x14ac:dyDescent="0.25">
      <c r="B3286" s="23" t="s">
        <v>43</v>
      </c>
      <c r="C3286" s="27" t="s">
        <v>765</v>
      </c>
      <c r="D3286" s="27" t="s">
        <v>4609</v>
      </c>
      <c r="E3286" s="27">
        <v>20</v>
      </c>
      <c r="F3286" s="27">
        <v>14.142130999999999</v>
      </c>
      <c r="G3286" s="24" t="s">
        <v>2418</v>
      </c>
    </row>
    <row r="3287" spans="2:7" x14ac:dyDescent="0.25">
      <c r="B3287" s="23" t="s">
        <v>43</v>
      </c>
      <c r="C3287" s="27" t="s">
        <v>765</v>
      </c>
      <c r="D3287" s="27" t="s">
        <v>4610</v>
      </c>
      <c r="E3287" s="27">
        <v>960</v>
      </c>
      <c r="F3287" s="27">
        <v>97.97645</v>
      </c>
      <c r="G3287" s="24" t="s">
        <v>2418</v>
      </c>
    </row>
    <row r="3288" spans="2:7" x14ac:dyDescent="0.25">
      <c r="B3288" s="23" t="s">
        <v>43</v>
      </c>
      <c r="C3288" s="27" t="s">
        <v>765</v>
      </c>
      <c r="D3288" s="27" t="s">
        <v>4611</v>
      </c>
      <c r="E3288" s="27">
        <v>1000</v>
      </c>
      <c r="F3288" s="27">
        <v>99.996661000000003</v>
      </c>
      <c r="G3288" s="24" t="s">
        <v>2418</v>
      </c>
    </row>
    <row r="3289" spans="2:7" x14ac:dyDescent="0.25">
      <c r="B3289" s="23" t="s">
        <v>43</v>
      </c>
      <c r="C3289" s="27" t="s">
        <v>765</v>
      </c>
      <c r="D3289" s="27" t="s">
        <v>4612</v>
      </c>
      <c r="E3289" s="27">
        <v>290</v>
      </c>
      <c r="F3289" s="27">
        <v>53.851140000000001</v>
      </c>
      <c r="G3289" s="24" t="s">
        <v>2418</v>
      </c>
    </row>
    <row r="3290" spans="2:7" x14ac:dyDescent="0.25">
      <c r="B3290" s="23" t="s">
        <v>43</v>
      </c>
      <c r="C3290" s="27" t="s">
        <v>765</v>
      </c>
      <c r="D3290" s="27" t="s">
        <v>4613</v>
      </c>
      <c r="E3290" s="27">
        <v>560</v>
      </c>
      <c r="F3290" s="27">
        <v>74.831760000000003</v>
      </c>
      <c r="G3290" s="24" t="s">
        <v>2418</v>
      </c>
    </row>
    <row r="3291" spans="2:7" x14ac:dyDescent="0.25">
      <c r="B3291" s="23" t="s">
        <v>43</v>
      </c>
      <c r="C3291" s="27" t="s">
        <v>765</v>
      </c>
      <c r="D3291" s="27" t="s">
        <v>2753</v>
      </c>
      <c r="E3291" s="27">
        <v>1000</v>
      </c>
      <c r="F3291" s="27">
        <v>99.996661000000003</v>
      </c>
      <c r="G3291" s="24" t="s">
        <v>2418</v>
      </c>
    </row>
    <row r="3292" spans="2:7" x14ac:dyDescent="0.25">
      <c r="B3292" s="23" t="s">
        <v>43</v>
      </c>
      <c r="C3292" s="27" t="s">
        <v>765</v>
      </c>
      <c r="D3292" s="27" t="s">
        <v>4614</v>
      </c>
      <c r="E3292" s="27">
        <v>1000</v>
      </c>
      <c r="F3292" s="27">
        <v>99.996661000000003</v>
      </c>
      <c r="G3292" s="24" t="s">
        <v>2418</v>
      </c>
    </row>
    <row r="3293" spans="2:7" x14ac:dyDescent="0.25">
      <c r="B3293" s="23" t="s">
        <v>43</v>
      </c>
      <c r="C3293" s="27" t="s">
        <v>765</v>
      </c>
      <c r="D3293" s="27" t="s">
        <v>4615</v>
      </c>
      <c r="E3293" s="27">
        <v>580</v>
      </c>
      <c r="F3293" s="27">
        <v>76.156267</v>
      </c>
      <c r="G3293" s="24" t="s">
        <v>2418</v>
      </c>
    </row>
    <row r="3294" spans="2:7" x14ac:dyDescent="0.25">
      <c r="B3294" s="23" t="s">
        <v>43</v>
      </c>
      <c r="C3294" s="27" t="s">
        <v>765</v>
      </c>
      <c r="D3294" s="27" t="s">
        <v>4616</v>
      </c>
      <c r="E3294" s="27">
        <v>1000</v>
      </c>
      <c r="F3294" s="27">
        <v>99.996661000000003</v>
      </c>
      <c r="G3294" s="24" t="s">
        <v>2418</v>
      </c>
    </row>
    <row r="3295" spans="2:7" x14ac:dyDescent="0.25">
      <c r="B3295" s="23" t="s">
        <v>43</v>
      </c>
      <c r="C3295" s="27" t="s">
        <v>765</v>
      </c>
      <c r="D3295" s="27" t="s">
        <v>4617</v>
      </c>
      <c r="E3295" s="27">
        <v>950</v>
      </c>
      <c r="F3295" s="27">
        <v>97.464853000000005</v>
      </c>
      <c r="G3295" s="24" t="s">
        <v>2418</v>
      </c>
    </row>
    <row r="3296" spans="2:7" x14ac:dyDescent="0.25">
      <c r="B3296" s="23" t="s">
        <v>43</v>
      </c>
      <c r="C3296" s="27" t="s">
        <v>765</v>
      </c>
      <c r="D3296" s="27" t="s">
        <v>1356</v>
      </c>
      <c r="E3296" s="27">
        <v>990</v>
      </c>
      <c r="F3296" s="27">
        <v>99.495455000000007</v>
      </c>
      <c r="G3296" s="24" t="s">
        <v>2418</v>
      </c>
    </row>
    <row r="3297" spans="2:7" x14ac:dyDescent="0.25">
      <c r="B3297" s="23" t="s">
        <v>43</v>
      </c>
      <c r="C3297" s="27" t="s">
        <v>765</v>
      </c>
      <c r="D3297" s="27" t="s">
        <v>2947</v>
      </c>
      <c r="E3297" s="27">
        <v>800</v>
      </c>
      <c r="F3297" s="27">
        <v>89.440336000000002</v>
      </c>
      <c r="G3297" s="24" t="s">
        <v>2418</v>
      </c>
    </row>
    <row r="3298" spans="2:7" x14ac:dyDescent="0.25">
      <c r="B3298" s="23" t="s">
        <v>43</v>
      </c>
      <c r="C3298" s="27" t="s">
        <v>765</v>
      </c>
      <c r="D3298" s="27" t="s">
        <v>4618</v>
      </c>
      <c r="E3298" s="27">
        <v>900</v>
      </c>
      <c r="F3298" s="27">
        <v>94.865482</v>
      </c>
      <c r="G3298" s="24" t="s">
        <v>2418</v>
      </c>
    </row>
    <row r="3299" spans="2:7" x14ac:dyDescent="0.25">
      <c r="B3299" s="23" t="s">
        <v>43</v>
      </c>
      <c r="C3299" s="27" t="s">
        <v>765</v>
      </c>
      <c r="D3299" s="27" t="s">
        <v>1547</v>
      </c>
      <c r="E3299" s="27">
        <v>1000</v>
      </c>
      <c r="F3299" s="27">
        <v>99.996661000000003</v>
      </c>
      <c r="G3299" s="24" t="s">
        <v>2418</v>
      </c>
    </row>
    <row r="3300" spans="2:7" x14ac:dyDescent="0.25">
      <c r="B3300" s="23" t="s">
        <v>43</v>
      </c>
      <c r="C3300" s="27" t="s">
        <v>765</v>
      </c>
      <c r="D3300" s="27" t="s">
        <v>4619</v>
      </c>
      <c r="E3300" s="27">
        <v>980</v>
      </c>
      <c r="F3300" s="27">
        <v>98.991710999999995</v>
      </c>
      <c r="G3300" s="24" t="s">
        <v>2418</v>
      </c>
    </row>
    <row r="3301" spans="2:7" x14ac:dyDescent="0.25">
      <c r="B3301" s="23" t="s">
        <v>43</v>
      </c>
      <c r="C3301" s="27" t="s">
        <v>765</v>
      </c>
      <c r="D3301" s="27" t="s">
        <v>1831</v>
      </c>
      <c r="E3301" s="27">
        <v>970</v>
      </c>
      <c r="F3301" s="27">
        <v>98.485388999999998</v>
      </c>
      <c r="G3301" s="24" t="s">
        <v>2418</v>
      </c>
    </row>
    <row r="3302" spans="2:7" x14ac:dyDescent="0.25">
      <c r="B3302" s="23" t="s">
        <v>43</v>
      </c>
      <c r="C3302" s="27" t="s">
        <v>765</v>
      </c>
      <c r="D3302" s="27" t="s">
        <v>4620</v>
      </c>
      <c r="E3302" s="27">
        <v>1000</v>
      </c>
      <c r="F3302" s="27">
        <v>99.996661000000003</v>
      </c>
      <c r="G3302" s="24" t="s">
        <v>2418</v>
      </c>
    </row>
    <row r="3303" spans="2:7" x14ac:dyDescent="0.25">
      <c r="B3303" s="23" t="s">
        <v>43</v>
      </c>
      <c r="C3303" s="27" t="s">
        <v>765</v>
      </c>
      <c r="D3303" s="27" t="s">
        <v>3616</v>
      </c>
      <c r="E3303" s="27">
        <v>470</v>
      </c>
      <c r="F3303" s="27">
        <v>68.555481999999998</v>
      </c>
      <c r="G3303" s="24" t="s">
        <v>2418</v>
      </c>
    </row>
    <row r="3304" spans="2:7" x14ac:dyDescent="0.25">
      <c r="B3304" s="23" t="s">
        <v>43</v>
      </c>
      <c r="C3304" s="27" t="s">
        <v>805</v>
      </c>
      <c r="D3304" s="27" t="s">
        <v>4621</v>
      </c>
      <c r="E3304" s="27">
        <v>1000</v>
      </c>
      <c r="F3304" s="27">
        <v>99.996661000000003</v>
      </c>
      <c r="G3304" s="24" t="s">
        <v>2418</v>
      </c>
    </row>
    <row r="3305" spans="2:7" x14ac:dyDescent="0.25">
      <c r="B3305" s="23" t="s">
        <v>43</v>
      </c>
      <c r="C3305" s="27" t="s">
        <v>805</v>
      </c>
      <c r="D3305" s="27" t="s">
        <v>4622</v>
      </c>
      <c r="E3305" s="27">
        <v>1000</v>
      </c>
      <c r="F3305" s="27">
        <v>99.996661000000003</v>
      </c>
      <c r="G3305" s="24" t="s">
        <v>2418</v>
      </c>
    </row>
    <row r="3306" spans="2:7" x14ac:dyDescent="0.25">
      <c r="B3306" s="23" t="s">
        <v>43</v>
      </c>
      <c r="C3306" s="27" t="s">
        <v>805</v>
      </c>
      <c r="D3306" s="27" t="s">
        <v>4623</v>
      </c>
      <c r="E3306" s="27">
        <v>210</v>
      </c>
      <c r="F3306" s="27">
        <v>45.825448000000002</v>
      </c>
      <c r="G3306" s="24" t="s">
        <v>2418</v>
      </c>
    </row>
    <row r="3307" spans="2:7" x14ac:dyDescent="0.25">
      <c r="B3307" s="23" t="s">
        <v>43</v>
      </c>
      <c r="C3307" s="27" t="s">
        <v>805</v>
      </c>
      <c r="D3307" s="27" t="s">
        <v>4514</v>
      </c>
      <c r="E3307" s="27">
        <v>1000</v>
      </c>
      <c r="F3307" s="27">
        <v>99.996661000000003</v>
      </c>
      <c r="G3307" s="24" t="s">
        <v>2418</v>
      </c>
    </row>
    <row r="3308" spans="2:7" x14ac:dyDescent="0.25">
      <c r="B3308" s="23" t="s">
        <v>43</v>
      </c>
      <c r="C3308" s="27" t="s">
        <v>805</v>
      </c>
      <c r="D3308" s="27" t="s">
        <v>4624</v>
      </c>
      <c r="E3308" s="27">
        <v>1000</v>
      </c>
      <c r="F3308" s="27">
        <v>99.996661000000003</v>
      </c>
      <c r="G3308" s="24" t="s">
        <v>2418</v>
      </c>
    </row>
    <row r="3309" spans="2:7" x14ac:dyDescent="0.25">
      <c r="B3309" s="23" t="s">
        <v>43</v>
      </c>
      <c r="C3309" s="27" t="s">
        <v>805</v>
      </c>
      <c r="D3309" s="27" t="s">
        <v>4625</v>
      </c>
      <c r="E3309" s="27">
        <v>360</v>
      </c>
      <c r="F3309" s="27">
        <v>59.999291999999997</v>
      </c>
      <c r="G3309" s="24" t="s">
        <v>2418</v>
      </c>
    </row>
    <row r="3310" spans="2:7" x14ac:dyDescent="0.25">
      <c r="B3310" s="23" t="s">
        <v>43</v>
      </c>
      <c r="C3310" s="27" t="s">
        <v>805</v>
      </c>
      <c r="D3310" s="27" t="s">
        <v>805</v>
      </c>
      <c r="E3310" s="27">
        <v>3940</v>
      </c>
      <c r="F3310" s="27">
        <v>198.46802199999999</v>
      </c>
      <c r="G3310" s="24" t="s">
        <v>2415</v>
      </c>
    </row>
    <row r="3311" spans="2:7" x14ac:dyDescent="0.25">
      <c r="B3311" s="23" t="s">
        <v>43</v>
      </c>
      <c r="C3311" s="27" t="s">
        <v>805</v>
      </c>
      <c r="D3311" s="27" t="s">
        <v>4626</v>
      </c>
      <c r="E3311" s="27">
        <v>90</v>
      </c>
      <c r="F3311" s="27">
        <v>29.999918999999998</v>
      </c>
      <c r="G3311" s="24" t="s">
        <v>2418</v>
      </c>
    </row>
    <row r="3312" spans="2:7" x14ac:dyDescent="0.25">
      <c r="B3312" s="23" t="s">
        <v>43</v>
      </c>
      <c r="C3312" s="27" t="s">
        <v>805</v>
      </c>
      <c r="D3312" s="27" t="s">
        <v>3822</v>
      </c>
      <c r="E3312" s="27">
        <v>510</v>
      </c>
      <c r="F3312" s="27">
        <v>71.413079999999994</v>
      </c>
      <c r="G3312" s="24" t="s">
        <v>2418</v>
      </c>
    </row>
    <row r="3313" spans="2:7" x14ac:dyDescent="0.25">
      <c r="B3313" s="23" t="s">
        <v>43</v>
      </c>
      <c r="C3313" s="27" t="s">
        <v>805</v>
      </c>
      <c r="D3313" s="27" t="s">
        <v>4627</v>
      </c>
      <c r="E3313" s="27">
        <v>850</v>
      </c>
      <c r="F3313" s="27">
        <v>92.192832999999993</v>
      </c>
      <c r="G3313" s="24" t="s">
        <v>2418</v>
      </c>
    </row>
    <row r="3314" spans="2:7" x14ac:dyDescent="0.25">
      <c r="B3314" s="23" t="s">
        <v>43</v>
      </c>
      <c r="C3314" s="27" t="s">
        <v>805</v>
      </c>
      <c r="D3314" s="27" t="s">
        <v>4628</v>
      </c>
      <c r="E3314" s="27">
        <v>1000</v>
      </c>
      <c r="F3314" s="27">
        <v>99.996661000000003</v>
      </c>
      <c r="G3314" s="24" t="s">
        <v>2418</v>
      </c>
    </row>
    <row r="3315" spans="2:7" x14ac:dyDescent="0.25">
      <c r="B3315" s="23" t="s">
        <v>43</v>
      </c>
      <c r="C3315" s="27" t="s">
        <v>805</v>
      </c>
      <c r="D3315" s="27" t="s">
        <v>3171</v>
      </c>
      <c r="E3315" s="27">
        <v>700</v>
      </c>
      <c r="F3315" s="27">
        <v>83.664056000000002</v>
      </c>
      <c r="G3315" s="24" t="s">
        <v>2418</v>
      </c>
    </row>
    <row r="3316" spans="2:7" x14ac:dyDescent="0.25">
      <c r="B3316" s="23" t="s">
        <v>43</v>
      </c>
      <c r="C3316" s="27" t="s">
        <v>805</v>
      </c>
      <c r="D3316" s="27" t="s">
        <v>4629</v>
      </c>
      <c r="E3316" s="27">
        <v>510</v>
      </c>
      <c r="F3316" s="27">
        <v>71.413079999999994</v>
      </c>
      <c r="G3316" s="24" t="s">
        <v>2418</v>
      </c>
    </row>
    <row r="3317" spans="2:7" x14ac:dyDescent="0.25">
      <c r="B3317" s="23" t="s">
        <v>43</v>
      </c>
      <c r="C3317" s="27" t="s">
        <v>805</v>
      </c>
      <c r="D3317" s="27" t="s">
        <v>3574</v>
      </c>
      <c r="E3317" s="27">
        <v>1000</v>
      </c>
      <c r="F3317" s="27">
        <v>99.996661000000003</v>
      </c>
      <c r="G3317" s="24" t="s">
        <v>2418</v>
      </c>
    </row>
    <row r="3318" spans="2:7" x14ac:dyDescent="0.25">
      <c r="B3318" s="23" t="s">
        <v>43</v>
      </c>
      <c r="C3318" s="27" t="s">
        <v>805</v>
      </c>
      <c r="D3318" s="27" t="s">
        <v>4630</v>
      </c>
      <c r="E3318" s="27">
        <v>270</v>
      </c>
      <c r="F3318" s="27">
        <v>51.961069000000002</v>
      </c>
      <c r="G3318" s="24" t="s">
        <v>2418</v>
      </c>
    </row>
    <row r="3319" spans="2:7" x14ac:dyDescent="0.25">
      <c r="B3319" s="23" t="s">
        <v>43</v>
      </c>
      <c r="C3319" s="27" t="s">
        <v>805</v>
      </c>
      <c r="D3319" s="27" t="s">
        <v>4631</v>
      </c>
      <c r="E3319" s="27">
        <v>140</v>
      </c>
      <c r="F3319" s="27">
        <v>37.416409999999999</v>
      </c>
      <c r="G3319" s="24" t="s">
        <v>2418</v>
      </c>
    </row>
    <row r="3320" spans="2:7" x14ac:dyDescent="0.25">
      <c r="B3320" s="23" t="s">
        <v>43</v>
      </c>
      <c r="C3320" s="27" t="s">
        <v>805</v>
      </c>
      <c r="D3320" s="27" t="s">
        <v>2555</v>
      </c>
      <c r="E3320" s="27">
        <v>850</v>
      </c>
      <c r="F3320" s="27">
        <v>92.192832999999993</v>
      </c>
      <c r="G3320" s="24" t="s">
        <v>2418</v>
      </c>
    </row>
    <row r="3321" spans="2:7" x14ac:dyDescent="0.25">
      <c r="B3321" s="23" t="s">
        <v>43</v>
      </c>
      <c r="C3321" s="27" t="s">
        <v>805</v>
      </c>
      <c r="D3321" s="27" t="s">
        <v>4632</v>
      </c>
      <c r="E3321" s="27">
        <v>650</v>
      </c>
      <c r="F3321" s="27">
        <v>80.620836999999995</v>
      </c>
      <c r="G3321" s="24" t="s">
        <v>2418</v>
      </c>
    </row>
    <row r="3322" spans="2:7" x14ac:dyDescent="0.25">
      <c r="B3322" s="23" t="s">
        <v>43</v>
      </c>
      <c r="C3322" s="27" t="s">
        <v>805</v>
      </c>
      <c r="D3322" s="27" t="s">
        <v>3604</v>
      </c>
      <c r="E3322" s="27">
        <v>1000</v>
      </c>
      <c r="F3322" s="27">
        <v>99.996661000000003</v>
      </c>
      <c r="G3322" s="24" t="s">
        <v>2418</v>
      </c>
    </row>
    <row r="3323" spans="2:7" x14ac:dyDescent="0.25">
      <c r="B3323" s="23" t="s">
        <v>43</v>
      </c>
      <c r="C3323" s="27" t="s">
        <v>805</v>
      </c>
      <c r="D3323" s="27" t="s">
        <v>4633</v>
      </c>
      <c r="E3323" s="27">
        <v>990</v>
      </c>
      <c r="F3323" s="27">
        <v>99.495455000000007</v>
      </c>
      <c r="G3323" s="24" t="s">
        <v>2418</v>
      </c>
    </row>
    <row r="3324" spans="2:7" x14ac:dyDescent="0.25">
      <c r="B3324" s="23" t="s">
        <v>43</v>
      </c>
      <c r="C3324" s="27" t="s">
        <v>805</v>
      </c>
      <c r="D3324" s="27" t="s">
        <v>4634</v>
      </c>
      <c r="E3324" s="27">
        <v>1220</v>
      </c>
      <c r="F3324" s="27">
        <v>110.44910299999999</v>
      </c>
      <c r="G3324" s="24" t="s">
        <v>2418</v>
      </c>
    </row>
    <row r="3325" spans="2:7" x14ac:dyDescent="0.25">
      <c r="B3325" s="23" t="s">
        <v>43</v>
      </c>
      <c r="C3325" s="27" t="s">
        <v>805</v>
      </c>
      <c r="D3325" s="27" t="s">
        <v>1178</v>
      </c>
      <c r="E3325" s="27">
        <v>700</v>
      </c>
      <c r="F3325" s="27">
        <v>83.664056000000002</v>
      </c>
      <c r="G3325" s="24" t="s">
        <v>2418</v>
      </c>
    </row>
    <row r="3326" spans="2:7" x14ac:dyDescent="0.25">
      <c r="B3326" s="23" t="s">
        <v>43</v>
      </c>
      <c r="C3326" s="27" t="s">
        <v>805</v>
      </c>
      <c r="D3326" s="27" t="s">
        <v>4635</v>
      </c>
      <c r="E3326" s="27">
        <v>950</v>
      </c>
      <c r="F3326" s="27">
        <v>97.464853000000005</v>
      </c>
      <c r="G3326" s="24" t="s">
        <v>2418</v>
      </c>
    </row>
    <row r="3327" spans="2:7" x14ac:dyDescent="0.25">
      <c r="B3327" s="23" t="s">
        <v>43</v>
      </c>
      <c r="C3327" s="27" t="s">
        <v>805</v>
      </c>
      <c r="D3327" s="27" t="s">
        <v>4636</v>
      </c>
      <c r="E3327" s="27">
        <v>720</v>
      </c>
      <c r="F3327" s="27">
        <v>84.850781999999995</v>
      </c>
      <c r="G3327" s="24" t="s">
        <v>2418</v>
      </c>
    </row>
    <row r="3328" spans="2:7" x14ac:dyDescent="0.25">
      <c r="B3328" s="23" t="s">
        <v>43</v>
      </c>
      <c r="C3328" s="27" t="s">
        <v>805</v>
      </c>
      <c r="D3328" s="27" t="s">
        <v>1449</v>
      </c>
      <c r="E3328" s="27">
        <v>1000</v>
      </c>
      <c r="F3328" s="27">
        <v>99.996661000000003</v>
      </c>
      <c r="G3328" s="24" t="s">
        <v>2418</v>
      </c>
    </row>
    <row r="3329" spans="2:7" x14ac:dyDescent="0.25">
      <c r="B3329" s="23" t="s">
        <v>43</v>
      </c>
      <c r="C3329" s="27" t="s">
        <v>805</v>
      </c>
      <c r="D3329" s="27" t="s">
        <v>1590</v>
      </c>
      <c r="E3329" s="27">
        <v>940</v>
      </c>
      <c r="F3329" s="27">
        <v>96.950556000000006</v>
      </c>
      <c r="G3329" s="24" t="s">
        <v>2418</v>
      </c>
    </row>
    <row r="3330" spans="2:7" x14ac:dyDescent="0.25">
      <c r="B3330" s="23" t="s">
        <v>43</v>
      </c>
      <c r="C3330" s="27" t="s">
        <v>873</v>
      </c>
      <c r="D3330" s="27" t="s">
        <v>4637</v>
      </c>
      <c r="E3330" s="27">
        <v>495</v>
      </c>
      <c r="F3330" s="27">
        <v>66.744570999999993</v>
      </c>
      <c r="G3330" s="24" t="s">
        <v>2418</v>
      </c>
    </row>
    <row r="3331" spans="2:7" x14ac:dyDescent="0.25">
      <c r="B3331" s="23" t="s">
        <v>43</v>
      </c>
      <c r="C3331" s="27" t="s">
        <v>873</v>
      </c>
      <c r="D3331" s="27" t="s">
        <v>3654</v>
      </c>
      <c r="E3331" s="27">
        <v>900</v>
      </c>
      <c r="F3331" s="27">
        <v>89.996994999999998</v>
      </c>
      <c r="G3331" s="24" t="s">
        <v>2418</v>
      </c>
    </row>
    <row r="3332" spans="2:7" x14ac:dyDescent="0.25">
      <c r="B3332" s="23" t="s">
        <v>43</v>
      </c>
      <c r="C3332" s="27" t="s">
        <v>873</v>
      </c>
      <c r="D3332" s="27" t="s">
        <v>4638</v>
      </c>
      <c r="E3332" s="27">
        <v>882</v>
      </c>
      <c r="F3332" s="27">
        <v>89.09254</v>
      </c>
      <c r="G3332" s="24" t="s">
        <v>2418</v>
      </c>
    </row>
    <row r="3333" spans="2:7" x14ac:dyDescent="0.25">
      <c r="B3333" s="23" t="s">
        <v>43</v>
      </c>
      <c r="C3333" s="27" t="s">
        <v>873</v>
      </c>
      <c r="D3333" s="27" t="s">
        <v>2906</v>
      </c>
      <c r="E3333" s="27">
        <v>909</v>
      </c>
      <c r="F3333" s="27">
        <v>90.445830000000001</v>
      </c>
      <c r="G3333" s="24" t="s">
        <v>2418</v>
      </c>
    </row>
    <row r="3334" spans="2:7" x14ac:dyDescent="0.25">
      <c r="B3334" s="23" t="s">
        <v>43</v>
      </c>
      <c r="C3334" s="27" t="s">
        <v>873</v>
      </c>
      <c r="D3334" s="27" t="s">
        <v>4639</v>
      </c>
      <c r="E3334" s="27">
        <v>891</v>
      </c>
      <c r="F3334" s="27">
        <v>89.545910000000006</v>
      </c>
      <c r="G3334" s="24" t="s">
        <v>2418</v>
      </c>
    </row>
    <row r="3335" spans="2:7" x14ac:dyDescent="0.25">
      <c r="B3335" s="23" t="s">
        <v>43</v>
      </c>
      <c r="C3335" s="27" t="s">
        <v>873</v>
      </c>
      <c r="D3335" s="27" t="s">
        <v>4640</v>
      </c>
      <c r="E3335" s="27">
        <v>459</v>
      </c>
      <c r="F3335" s="27">
        <v>64.271771999999999</v>
      </c>
      <c r="G3335" s="24" t="s">
        <v>2418</v>
      </c>
    </row>
    <row r="3336" spans="2:7" x14ac:dyDescent="0.25">
      <c r="B3336" s="23" t="s">
        <v>43</v>
      </c>
      <c r="C3336" s="27" t="s">
        <v>873</v>
      </c>
      <c r="D3336" s="27" t="s">
        <v>4641</v>
      </c>
      <c r="E3336" s="27">
        <v>1188</v>
      </c>
      <c r="F3336" s="27">
        <v>103.397559</v>
      </c>
      <c r="G3336" s="24" t="s">
        <v>2418</v>
      </c>
    </row>
    <row r="3337" spans="2:7" x14ac:dyDescent="0.25">
      <c r="B3337" s="23" t="s">
        <v>43</v>
      </c>
      <c r="C3337" s="27" t="s">
        <v>873</v>
      </c>
      <c r="D3337" s="27" t="s">
        <v>4642</v>
      </c>
      <c r="E3337" s="27">
        <v>900</v>
      </c>
      <c r="F3337" s="27">
        <v>89.996994999999998</v>
      </c>
      <c r="G3337" s="24" t="s">
        <v>2418</v>
      </c>
    </row>
    <row r="3338" spans="2:7" x14ac:dyDescent="0.25">
      <c r="B3338" s="23" t="s">
        <v>43</v>
      </c>
      <c r="C3338" s="27" t="s">
        <v>873</v>
      </c>
      <c r="D3338" s="27" t="s">
        <v>4643</v>
      </c>
      <c r="E3338" s="27">
        <v>891</v>
      </c>
      <c r="F3338" s="27">
        <v>89.545910000000006</v>
      </c>
      <c r="G3338" s="24" t="s">
        <v>2418</v>
      </c>
    </row>
    <row r="3339" spans="2:7" x14ac:dyDescent="0.25">
      <c r="B3339" s="23" t="s">
        <v>43</v>
      </c>
      <c r="C3339" s="27" t="s">
        <v>873</v>
      </c>
      <c r="D3339" s="27" t="s">
        <v>4644</v>
      </c>
      <c r="E3339" s="27">
        <v>171</v>
      </c>
      <c r="F3339" s="27">
        <v>39.229852000000001</v>
      </c>
      <c r="G3339" s="24" t="s">
        <v>2418</v>
      </c>
    </row>
    <row r="3340" spans="2:7" x14ac:dyDescent="0.25">
      <c r="B3340" s="23" t="s">
        <v>43</v>
      </c>
      <c r="C3340" s="27" t="s">
        <v>873</v>
      </c>
      <c r="D3340" s="27" t="s">
        <v>2724</v>
      </c>
      <c r="E3340" s="27">
        <v>666</v>
      </c>
      <c r="F3340" s="27">
        <v>77.419021000000001</v>
      </c>
      <c r="G3340" s="24" t="s">
        <v>2418</v>
      </c>
    </row>
    <row r="3341" spans="2:7" x14ac:dyDescent="0.25">
      <c r="B3341" s="23" t="s">
        <v>43</v>
      </c>
      <c r="C3341" s="27" t="s">
        <v>873</v>
      </c>
      <c r="D3341" s="27" t="s">
        <v>4645</v>
      </c>
      <c r="E3341" s="27">
        <v>900</v>
      </c>
      <c r="F3341" s="27">
        <v>89.996994999999998</v>
      </c>
      <c r="G3341" s="24" t="s">
        <v>2418</v>
      </c>
    </row>
    <row r="3342" spans="2:7" x14ac:dyDescent="0.25">
      <c r="B3342" s="23" t="s">
        <v>43</v>
      </c>
      <c r="C3342" s="27" t="s">
        <v>873</v>
      </c>
      <c r="D3342" s="27" t="s">
        <v>4646</v>
      </c>
      <c r="E3342" s="27">
        <v>729</v>
      </c>
      <c r="F3342" s="27">
        <v>80.997815000000003</v>
      </c>
      <c r="G3342" s="24" t="s">
        <v>2418</v>
      </c>
    </row>
    <row r="3343" spans="2:7" x14ac:dyDescent="0.25">
      <c r="B3343" s="23" t="s">
        <v>43</v>
      </c>
      <c r="C3343" s="27" t="s">
        <v>873</v>
      </c>
      <c r="D3343" s="27" t="s">
        <v>4647</v>
      </c>
      <c r="E3343" s="27">
        <v>900</v>
      </c>
      <c r="F3343" s="27">
        <v>89.996994999999998</v>
      </c>
      <c r="G3343" s="24" t="s">
        <v>2418</v>
      </c>
    </row>
    <row r="3344" spans="2:7" x14ac:dyDescent="0.25">
      <c r="B3344" s="23" t="s">
        <v>43</v>
      </c>
      <c r="C3344" s="27" t="s">
        <v>873</v>
      </c>
      <c r="D3344" s="27" t="s">
        <v>4648</v>
      </c>
      <c r="E3344" s="27">
        <v>153</v>
      </c>
      <c r="F3344" s="27">
        <v>37.107750000000003</v>
      </c>
      <c r="G3344" s="24" t="s">
        <v>2418</v>
      </c>
    </row>
    <row r="3345" spans="2:7" x14ac:dyDescent="0.25">
      <c r="B3345" s="23" t="s">
        <v>43</v>
      </c>
      <c r="C3345" s="27" t="s">
        <v>873</v>
      </c>
      <c r="D3345" s="27" t="s">
        <v>4649</v>
      </c>
      <c r="E3345" s="27">
        <v>864</v>
      </c>
      <c r="F3345" s="27">
        <v>88.178804999999997</v>
      </c>
      <c r="G3345" s="24" t="s">
        <v>2418</v>
      </c>
    </row>
    <row r="3346" spans="2:7" x14ac:dyDescent="0.25">
      <c r="B3346" s="23" t="s">
        <v>43</v>
      </c>
      <c r="C3346" s="27" t="s">
        <v>873</v>
      </c>
      <c r="D3346" s="27" t="s">
        <v>2858</v>
      </c>
      <c r="E3346" s="27">
        <v>711</v>
      </c>
      <c r="F3346" s="27">
        <v>79.991645000000005</v>
      </c>
      <c r="G3346" s="24" t="s">
        <v>2418</v>
      </c>
    </row>
    <row r="3347" spans="2:7" x14ac:dyDescent="0.25">
      <c r="B3347" s="23" t="s">
        <v>43</v>
      </c>
      <c r="C3347" s="27" t="s">
        <v>873</v>
      </c>
      <c r="D3347" s="27" t="s">
        <v>3822</v>
      </c>
      <c r="E3347" s="27">
        <v>558</v>
      </c>
      <c r="F3347" s="27">
        <v>70.864613000000006</v>
      </c>
      <c r="G3347" s="24" t="s">
        <v>2418</v>
      </c>
    </row>
    <row r="3348" spans="2:7" x14ac:dyDescent="0.25">
      <c r="B3348" s="23" t="s">
        <v>43</v>
      </c>
      <c r="C3348" s="27" t="s">
        <v>873</v>
      </c>
      <c r="D3348" s="27" t="s">
        <v>4650</v>
      </c>
      <c r="E3348" s="27">
        <v>531</v>
      </c>
      <c r="F3348" s="27">
        <v>69.128958999999995</v>
      </c>
      <c r="G3348" s="24" t="s">
        <v>2418</v>
      </c>
    </row>
    <row r="3349" spans="2:7" x14ac:dyDescent="0.25">
      <c r="B3349" s="23" t="s">
        <v>43</v>
      </c>
      <c r="C3349" s="27" t="s">
        <v>873</v>
      </c>
      <c r="D3349" s="27" t="s">
        <v>4651</v>
      </c>
      <c r="E3349" s="27">
        <v>144</v>
      </c>
      <c r="F3349" s="27">
        <v>35.999817999999998</v>
      </c>
      <c r="G3349" s="24" t="s">
        <v>2418</v>
      </c>
    </row>
    <row r="3350" spans="2:7" x14ac:dyDescent="0.25">
      <c r="B3350" s="23" t="s">
        <v>43</v>
      </c>
      <c r="C3350" s="27" t="s">
        <v>873</v>
      </c>
      <c r="D3350" s="27" t="s">
        <v>4652</v>
      </c>
      <c r="E3350" s="27">
        <v>738</v>
      </c>
      <c r="F3350" s="27">
        <v>81.49624</v>
      </c>
      <c r="G3350" s="24" t="s">
        <v>2418</v>
      </c>
    </row>
    <row r="3351" spans="2:7" x14ac:dyDescent="0.25">
      <c r="B3351" s="23" t="s">
        <v>43</v>
      </c>
      <c r="C3351" s="27" t="s">
        <v>873</v>
      </c>
      <c r="D3351" s="27" t="s">
        <v>4653</v>
      </c>
      <c r="E3351" s="27">
        <v>900</v>
      </c>
      <c r="F3351" s="27">
        <v>89.996994999999998</v>
      </c>
      <c r="G3351" s="24" t="s">
        <v>2418</v>
      </c>
    </row>
    <row r="3352" spans="2:7" x14ac:dyDescent="0.25">
      <c r="B3352" s="23" t="s">
        <v>43</v>
      </c>
      <c r="C3352" s="27" t="s">
        <v>873</v>
      </c>
      <c r="D3352" s="27" t="s">
        <v>4628</v>
      </c>
      <c r="E3352" s="27">
        <v>900</v>
      </c>
      <c r="F3352" s="27">
        <v>89.996994999999998</v>
      </c>
      <c r="G3352" s="24" t="s">
        <v>2418</v>
      </c>
    </row>
    <row r="3353" spans="2:7" x14ac:dyDescent="0.25">
      <c r="B3353" s="23" t="s">
        <v>43</v>
      </c>
      <c r="C3353" s="27" t="s">
        <v>873</v>
      </c>
      <c r="D3353" s="27" t="s">
        <v>864</v>
      </c>
      <c r="E3353" s="27">
        <v>900</v>
      </c>
      <c r="F3353" s="27">
        <v>89.996994999999998</v>
      </c>
      <c r="G3353" s="24" t="s">
        <v>2418</v>
      </c>
    </row>
    <row r="3354" spans="2:7" x14ac:dyDescent="0.25">
      <c r="B3354" s="23" t="s">
        <v>43</v>
      </c>
      <c r="C3354" s="27" t="s">
        <v>873</v>
      </c>
      <c r="D3354" s="27" t="s">
        <v>873</v>
      </c>
      <c r="E3354" s="27">
        <v>60552</v>
      </c>
      <c r="F3354" s="27">
        <v>736.54274999999996</v>
      </c>
      <c r="G3354" s="24" t="s">
        <v>2415</v>
      </c>
    </row>
    <row r="3355" spans="2:7" x14ac:dyDescent="0.25">
      <c r="B3355" s="23" t="s">
        <v>43</v>
      </c>
      <c r="C3355" s="27" t="s">
        <v>873</v>
      </c>
      <c r="D3355" s="27" t="s">
        <v>3133</v>
      </c>
      <c r="E3355" s="27">
        <v>180</v>
      </c>
      <c r="F3355" s="27">
        <v>40.248966000000003</v>
      </c>
      <c r="G3355" s="24" t="s">
        <v>2418</v>
      </c>
    </row>
    <row r="3356" spans="2:7" x14ac:dyDescent="0.25">
      <c r="B3356" s="23" t="s">
        <v>43</v>
      </c>
      <c r="C3356" s="27" t="s">
        <v>873</v>
      </c>
      <c r="D3356" s="27" t="s">
        <v>4654</v>
      </c>
      <c r="E3356" s="27">
        <v>864</v>
      </c>
      <c r="F3356" s="27">
        <v>88.178804999999997</v>
      </c>
      <c r="G3356" s="24" t="s">
        <v>2418</v>
      </c>
    </row>
    <row r="3357" spans="2:7" x14ac:dyDescent="0.25">
      <c r="B3357" s="23" t="s">
        <v>43</v>
      </c>
      <c r="C3357" s="27" t="s">
        <v>873</v>
      </c>
      <c r="D3357" s="27" t="s">
        <v>4445</v>
      </c>
      <c r="E3357" s="27">
        <v>882</v>
      </c>
      <c r="F3357" s="27">
        <v>89.09254</v>
      </c>
      <c r="G3357" s="24" t="s">
        <v>2418</v>
      </c>
    </row>
    <row r="3358" spans="2:7" x14ac:dyDescent="0.25">
      <c r="B3358" s="23" t="s">
        <v>43</v>
      </c>
      <c r="C3358" s="27" t="s">
        <v>873</v>
      </c>
      <c r="D3358" s="27" t="s">
        <v>4655</v>
      </c>
      <c r="E3358" s="27">
        <v>333</v>
      </c>
      <c r="F3358" s="27">
        <v>54.744197999999997</v>
      </c>
      <c r="G3358" s="24" t="s">
        <v>2418</v>
      </c>
    </row>
    <row r="3359" spans="2:7" x14ac:dyDescent="0.25">
      <c r="B3359" s="23" t="s">
        <v>43</v>
      </c>
      <c r="C3359" s="27" t="s">
        <v>873</v>
      </c>
      <c r="D3359" s="27" t="s">
        <v>4656</v>
      </c>
      <c r="E3359" s="27">
        <v>297</v>
      </c>
      <c r="F3359" s="27">
        <v>51.700505999999997</v>
      </c>
      <c r="G3359" s="24" t="s">
        <v>2418</v>
      </c>
    </row>
    <row r="3360" spans="2:7" x14ac:dyDescent="0.25">
      <c r="B3360" s="23" t="s">
        <v>43</v>
      </c>
      <c r="C3360" s="27" t="s">
        <v>873</v>
      </c>
      <c r="D3360" s="27" t="s">
        <v>4657</v>
      </c>
      <c r="E3360" s="27">
        <v>342</v>
      </c>
      <c r="F3360" s="27">
        <v>55.479033999999999</v>
      </c>
      <c r="G3360" s="24" t="s">
        <v>2418</v>
      </c>
    </row>
    <row r="3361" spans="2:7" x14ac:dyDescent="0.25">
      <c r="B3361" s="23" t="s">
        <v>43</v>
      </c>
      <c r="C3361" s="27" t="s">
        <v>873</v>
      </c>
      <c r="D3361" s="27" t="s">
        <v>4658</v>
      </c>
      <c r="E3361" s="27">
        <v>567</v>
      </c>
      <c r="F3361" s="27">
        <v>71.433791999999997</v>
      </c>
      <c r="G3361" s="24" t="s">
        <v>2418</v>
      </c>
    </row>
    <row r="3362" spans="2:7" x14ac:dyDescent="0.25">
      <c r="B3362" s="23" t="s">
        <v>43</v>
      </c>
      <c r="C3362" s="27" t="s">
        <v>873</v>
      </c>
      <c r="D3362" s="27" t="s">
        <v>4659</v>
      </c>
      <c r="E3362" s="27">
        <v>666</v>
      </c>
      <c r="F3362" s="27">
        <v>77.419021000000001</v>
      </c>
      <c r="G3362" s="24" t="s">
        <v>2418</v>
      </c>
    </row>
    <row r="3363" spans="2:7" x14ac:dyDescent="0.25">
      <c r="B3363" s="23" t="s">
        <v>43</v>
      </c>
      <c r="C3363" s="27" t="s">
        <v>873</v>
      </c>
      <c r="D3363" s="27" t="s">
        <v>4660</v>
      </c>
      <c r="E3363" s="27">
        <v>900</v>
      </c>
      <c r="F3363" s="27">
        <v>89.996994999999998</v>
      </c>
      <c r="G3363" s="24" t="s">
        <v>2418</v>
      </c>
    </row>
    <row r="3364" spans="2:7" x14ac:dyDescent="0.25">
      <c r="B3364" s="23" t="s">
        <v>43</v>
      </c>
      <c r="C3364" s="27" t="s">
        <v>873</v>
      </c>
      <c r="D3364" s="27" t="s">
        <v>4661</v>
      </c>
      <c r="E3364" s="27">
        <v>1773</v>
      </c>
      <c r="F3364" s="27">
        <v>126.312669</v>
      </c>
      <c r="G3364" s="24" t="s">
        <v>2418</v>
      </c>
    </row>
    <row r="3365" spans="2:7" x14ac:dyDescent="0.25">
      <c r="B3365" s="23" t="s">
        <v>43</v>
      </c>
      <c r="C3365" s="27" t="s">
        <v>873</v>
      </c>
      <c r="D3365" s="27" t="s">
        <v>4662</v>
      </c>
      <c r="E3365" s="27">
        <v>900</v>
      </c>
      <c r="F3365" s="27">
        <v>89.996994999999998</v>
      </c>
      <c r="G3365" s="24" t="s">
        <v>2418</v>
      </c>
    </row>
    <row r="3366" spans="2:7" x14ac:dyDescent="0.25">
      <c r="B3366" s="23" t="s">
        <v>43</v>
      </c>
      <c r="C3366" s="27" t="s">
        <v>873</v>
      </c>
      <c r="D3366" s="27" t="s">
        <v>4327</v>
      </c>
      <c r="E3366" s="27">
        <v>864</v>
      </c>
      <c r="F3366" s="27">
        <v>88.178804999999997</v>
      </c>
      <c r="G3366" s="24" t="s">
        <v>2418</v>
      </c>
    </row>
    <row r="3367" spans="2:7" x14ac:dyDescent="0.25">
      <c r="B3367" s="23" t="s">
        <v>43</v>
      </c>
      <c r="C3367" s="27" t="s">
        <v>873</v>
      </c>
      <c r="D3367" s="27" t="s">
        <v>4663</v>
      </c>
      <c r="E3367" s="27">
        <v>855</v>
      </c>
      <c r="F3367" s="27">
        <v>87.718367999999998</v>
      </c>
      <c r="G3367" s="24" t="s">
        <v>2418</v>
      </c>
    </row>
    <row r="3368" spans="2:7" x14ac:dyDescent="0.25">
      <c r="B3368" s="23" t="s">
        <v>43</v>
      </c>
      <c r="C3368" s="27" t="s">
        <v>873</v>
      </c>
      <c r="D3368" s="27" t="s">
        <v>4664</v>
      </c>
      <c r="E3368" s="27">
        <v>180</v>
      </c>
      <c r="F3368" s="27">
        <v>40.248966000000003</v>
      </c>
      <c r="G3368" s="24" t="s">
        <v>2418</v>
      </c>
    </row>
    <row r="3369" spans="2:7" x14ac:dyDescent="0.25">
      <c r="B3369" s="23" t="s">
        <v>43</v>
      </c>
      <c r="C3369" s="27" t="s">
        <v>873</v>
      </c>
      <c r="D3369" s="27" t="s">
        <v>4665</v>
      </c>
      <c r="E3369" s="27">
        <v>531</v>
      </c>
      <c r="F3369" s="27">
        <v>69.128958999999995</v>
      </c>
      <c r="G3369" s="24" t="s">
        <v>2418</v>
      </c>
    </row>
    <row r="3370" spans="2:7" x14ac:dyDescent="0.25">
      <c r="B3370" s="23" t="s">
        <v>43</v>
      </c>
      <c r="C3370" s="27" t="s">
        <v>873</v>
      </c>
      <c r="D3370" s="27" t="s">
        <v>2980</v>
      </c>
      <c r="E3370" s="27">
        <v>450</v>
      </c>
      <c r="F3370" s="27">
        <v>63.638559000000001</v>
      </c>
      <c r="G3370" s="24" t="s">
        <v>2418</v>
      </c>
    </row>
    <row r="3371" spans="2:7" x14ac:dyDescent="0.25">
      <c r="B3371" s="23" t="s">
        <v>43</v>
      </c>
      <c r="C3371" s="27" t="s">
        <v>873</v>
      </c>
      <c r="D3371" s="27" t="s">
        <v>4666</v>
      </c>
      <c r="E3371" s="27">
        <v>441</v>
      </c>
      <c r="F3371" s="27">
        <v>62.998980000000003</v>
      </c>
      <c r="G3371" s="24" t="s">
        <v>2418</v>
      </c>
    </row>
    <row r="3372" spans="2:7" x14ac:dyDescent="0.25">
      <c r="B3372" s="23" t="s">
        <v>43</v>
      </c>
      <c r="C3372" s="27" t="s">
        <v>873</v>
      </c>
      <c r="D3372" s="27" t="s">
        <v>4667</v>
      </c>
      <c r="E3372" s="27">
        <v>198</v>
      </c>
      <c r="F3372" s="27">
        <v>42.213442999999998</v>
      </c>
      <c r="G3372" s="24" t="s">
        <v>2418</v>
      </c>
    </row>
    <row r="3373" spans="2:7" x14ac:dyDescent="0.25">
      <c r="B3373" s="23" t="s">
        <v>43</v>
      </c>
      <c r="C3373" s="27" t="s">
        <v>873</v>
      </c>
      <c r="D3373" s="27" t="s">
        <v>4668</v>
      </c>
      <c r="E3373" s="27">
        <v>900</v>
      </c>
      <c r="F3373" s="27">
        <v>89.996994999999998</v>
      </c>
      <c r="G3373" s="24" t="s">
        <v>2418</v>
      </c>
    </row>
    <row r="3374" spans="2:7" x14ac:dyDescent="0.25">
      <c r="B3374" s="23" t="s">
        <v>43</v>
      </c>
      <c r="C3374" s="27" t="s">
        <v>873</v>
      </c>
      <c r="D3374" s="27" t="s">
        <v>4669</v>
      </c>
      <c r="E3374" s="27">
        <v>1800</v>
      </c>
      <c r="F3374" s="27">
        <v>127.270678</v>
      </c>
      <c r="G3374" s="24" t="s">
        <v>2418</v>
      </c>
    </row>
    <row r="3375" spans="2:7" x14ac:dyDescent="0.25">
      <c r="B3375" s="23" t="s">
        <v>43</v>
      </c>
      <c r="C3375" s="27" t="s">
        <v>873</v>
      </c>
      <c r="D3375" s="27" t="s">
        <v>4670</v>
      </c>
      <c r="E3375" s="27">
        <v>1746</v>
      </c>
      <c r="F3375" s="27">
        <v>125.347335</v>
      </c>
      <c r="G3375" s="24" t="s">
        <v>2418</v>
      </c>
    </row>
    <row r="3376" spans="2:7" x14ac:dyDescent="0.25">
      <c r="B3376" s="23" t="s">
        <v>43</v>
      </c>
      <c r="C3376" s="27" t="s">
        <v>873</v>
      </c>
      <c r="D3376" s="27" t="s">
        <v>2869</v>
      </c>
      <c r="E3376" s="27">
        <v>144</v>
      </c>
      <c r="F3376" s="27">
        <v>35.999817999999998</v>
      </c>
      <c r="G3376" s="24" t="s">
        <v>2418</v>
      </c>
    </row>
    <row r="3377" spans="2:7" x14ac:dyDescent="0.25">
      <c r="B3377" s="23" t="s">
        <v>43</v>
      </c>
      <c r="C3377" s="27" t="s">
        <v>873</v>
      </c>
      <c r="D3377" s="27" t="s">
        <v>2693</v>
      </c>
      <c r="E3377" s="27">
        <v>693</v>
      </c>
      <c r="F3377" s="27">
        <v>78.972655000000003</v>
      </c>
      <c r="G3377" s="24" t="s">
        <v>2418</v>
      </c>
    </row>
    <row r="3378" spans="2:7" x14ac:dyDescent="0.25">
      <c r="B3378" s="23" t="s">
        <v>43</v>
      </c>
      <c r="C3378" s="27" t="s">
        <v>873</v>
      </c>
      <c r="D3378" s="27" t="s">
        <v>4671</v>
      </c>
      <c r="E3378" s="27">
        <v>900</v>
      </c>
      <c r="F3378" s="27">
        <v>89.996994999999998</v>
      </c>
      <c r="G3378" s="24" t="s">
        <v>2418</v>
      </c>
    </row>
    <row r="3379" spans="2:7" x14ac:dyDescent="0.25">
      <c r="B3379" s="23" t="s">
        <v>43</v>
      </c>
      <c r="C3379" s="27" t="s">
        <v>873</v>
      </c>
      <c r="D3379" s="27" t="s">
        <v>4672</v>
      </c>
      <c r="E3379" s="27">
        <v>117</v>
      </c>
      <c r="F3379" s="27">
        <v>32.449829999999999</v>
      </c>
      <c r="G3379" s="24" t="s">
        <v>2418</v>
      </c>
    </row>
    <row r="3380" spans="2:7" x14ac:dyDescent="0.25">
      <c r="B3380" s="23" t="s">
        <v>43</v>
      </c>
      <c r="C3380" s="27" t="s">
        <v>873</v>
      </c>
      <c r="D3380" s="27" t="s">
        <v>4673</v>
      </c>
      <c r="E3380" s="27">
        <v>243</v>
      </c>
      <c r="F3380" s="27">
        <v>46.764961999999997</v>
      </c>
      <c r="G3380" s="24" t="s">
        <v>2418</v>
      </c>
    </row>
    <row r="3381" spans="2:7" x14ac:dyDescent="0.25">
      <c r="B3381" s="23" t="s">
        <v>43</v>
      </c>
      <c r="C3381" s="27" t="s">
        <v>964</v>
      </c>
      <c r="D3381" s="27" t="s">
        <v>4674</v>
      </c>
      <c r="E3381" s="27">
        <v>1000</v>
      </c>
      <c r="F3381" s="27">
        <v>99.996661000000003</v>
      </c>
      <c r="G3381" s="24" t="s">
        <v>2418</v>
      </c>
    </row>
    <row r="3382" spans="2:7" x14ac:dyDescent="0.25">
      <c r="B3382" s="23" t="s">
        <v>43</v>
      </c>
      <c r="C3382" s="27" t="s">
        <v>964</v>
      </c>
      <c r="D3382" s="27" t="s">
        <v>4675</v>
      </c>
      <c r="E3382" s="27">
        <v>1000</v>
      </c>
      <c r="F3382" s="27">
        <v>99.996661000000003</v>
      </c>
      <c r="G3382" s="24" t="s">
        <v>2418</v>
      </c>
    </row>
    <row r="3383" spans="2:7" x14ac:dyDescent="0.25">
      <c r="B3383" s="23" t="s">
        <v>43</v>
      </c>
      <c r="C3383" s="27" t="s">
        <v>964</v>
      </c>
      <c r="D3383" s="27" t="s">
        <v>4650</v>
      </c>
      <c r="E3383" s="27">
        <v>980</v>
      </c>
      <c r="F3383" s="27">
        <v>98.991710999999995</v>
      </c>
      <c r="G3383" s="24" t="s">
        <v>2418</v>
      </c>
    </row>
    <row r="3384" spans="2:7" x14ac:dyDescent="0.25">
      <c r="B3384" s="23" t="s">
        <v>43</v>
      </c>
      <c r="C3384" s="27" t="s">
        <v>964</v>
      </c>
      <c r="D3384" s="27" t="s">
        <v>4676</v>
      </c>
      <c r="E3384" s="27">
        <v>960</v>
      </c>
      <c r="F3384" s="27">
        <v>97.97645</v>
      </c>
      <c r="G3384" s="24" t="s">
        <v>2418</v>
      </c>
    </row>
    <row r="3385" spans="2:7" x14ac:dyDescent="0.25">
      <c r="B3385" s="23" t="s">
        <v>43</v>
      </c>
      <c r="C3385" s="27" t="s">
        <v>964</v>
      </c>
      <c r="D3385" s="27" t="s">
        <v>964</v>
      </c>
      <c r="E3385" s="27">
        <v>9260</v>
      </c>
      <c r="F3385" s="27">
        <v>304.20753500000001</v>
      </c>
      <c r="G3385" s="24" t="s">
        <v>2415</v>
      </c>
    </row>
    <row r="3386" spans="2:7" x14ac:dyDescent="0.25">
      <c r="B3386" s="23" t="s">
        <v>43</v>
      </c>
      <c r="C3386" s="27" t="s">
        <v>964</v>
      </c>
      <c r="D3386" s="27" t="s">
        <v>4677</v>
      </c>
      <c r="E3386" s="27">
        <v>780</v>
      </c>
      <c r="F3386" s="27">
        <v>88.315314999999998</v>
      </c>
      <c r="G3386" s="24" t="s">
        <v>2418</v>
      </c>
    </row>
    <row r="3387" spans="2:7" x14ac:dyDescent="0.25">
      <c r="B3387" s="23" t="s">
        <v>43</v>
      </c>
      <c r="C3387" s="27" t="s">
        <v>964</v>
      </c>
      <c r="D3387" s="27" t="s">
        <v>4678</v>
      </c>
      <c r="E3387" s="27">
        <v>470</v>
      </c>
      <c r="F3387" s="27">
        <v>68.555481999999998</v>
      </c>
      <c r="G3387" s="24" t="s">
        <v>2418</v>
      </c>
    </row>
    <row r="3388" spans="2:7" x14ac:dyDescent="0.25">
      <c r="B3388" s="23" t="s">
        <v>43</v>
      </c>
      <c r="C3388" s="27" t="s">
        <v>964</v>
      </c>
      <c r="D3388" s="27" t="s">
        <v>4327</v>
      </c>
      <c r="E3388" s="27">
        <v>820</v>
      </c>
      <c r="F3388" s="27">
        <v>90.551378</v>
      </c>
      <c r="G3388" s="24" t="s">
        <v>2418</v>
      </c>
    </row>
    <row r="3389" spans="2:7" x14ac:dyDescent="0.25">
      <c r="B3389" s="23" t="s">
        <v>43</v>
      </c>
      <c r="C3389" s="27" t="s">
        <v>964</v>
      </c>
      <c r="D3389" s="27" t="s">
        <v>1584</v>
      </c>
      <c r="E3389" s="27">
        <v>1200</v>
      </c>
      <c r="F3389" s="27">
        <v>109.540115</v>
      </c>
      <c r="G3389" s="24" t="s">
        <v>2418</v>
      </c>
    </row>
    <row r="3390" spans="2:7" x14ac:dyDescent="0.25">
      <c r="B3390" s="23" t="s">
        <v>43</v>
      </c>
      <c r="C3390" s="27" t="s">
        <v>1013</v>
      </c>
      <c r="D3390" s="27" t="s">
        <v>4679</v>
      </c>
      <c r="E3390" s="27">
        <v>784</v>
      </c>
      <c r="F3390" s="27">
        <v>79.193369000000004</v>
      </c>
      <c r="G3390" s="24" t="s">
        <v>2418</v>
      </c>
    </row>
    <row r="3391" spans="2:7" x14ac:dyDescent="0.25">
      <c r="B3391" s="23" t="s">
        <v>43</v>
      </c>
      <c r="C3391" s="27" t="s">
        <v>1013</v>
      </c>
      <c r="D3391" s="27" t="s">
        <v>4680</v>
      </c>
      <c r="E3391" s="27">
        <v>192</v>
      </c>
      <c r="F3391" s="27">
        <v>39.191532000000002</v>
      </c>
      <c r="G3391" s="24" t="s">
        <v>2418</v>
      </c>
    </row>
    <row r="3392" spans="2:7" x14ac:dyDescent="0.25">
      <c r="B3392" s="23" t="s">
        <v>43</v>
      </c>
      <c r="C3392" s="27" t="s">
        <v>1013</v>
      </c>
      <c r="D3392" s="27" t="s">
        <v>4681</v>
      </c>
      <c r="E3392" s="27">
        <v>440</v>
      </c>
      <c r="F3392" s="27">
        <v>59.328507000000002</v>
      </c>
      <c r="G3392" s="24" t="s">
        <v>2418</v>
      </c>
    </row>
    <row r="3393" spans="2:7" x14ac:dyDescent="0.25">
      <c r="B3393" s="23" t="s">
        <v>43</v>
      </c>
      <c r="C3393" s="27" t="s">
        <v>1013</v>
      </c>
      <c r="D3393" s="27" t="s">
        <v>4682</v>
      </c>
      <c r="E3393" s="27">
        <v>744</v>
      </c>
      <c r="F3393" s="27">
        <v>77.146811999999997</v>
      </c>
      <c r="G3393" s="24" t="s">
        <v>2418</v>
      </c>
    </row>
    <row r="3394" spans="2:7" x14ac:dyDescent="0.25">
      <c r="B3394" s="23" t="s">
        <v>43</v>
      </c>
      <c r="C3394" s="27" t="s">
        <v>1013</v>
      </c>
      <c r="D3394" s="27" t="s">
        <v>4683</v>
      </c>
      <c r="E3394" s="27">
        <v>760</v>
      </c>
      <c r="F3394" s="27">
        <v>77.971883000000005</v>
      </c>
      <c r="G3394" s="24" t="s">
        <v>2418</v>
      </c>
    </row>
    <row r="3395" spans="2:7" x14ac:dyDescent="0.25">
      <c r="B3395" s="23" t="s">
        <v>43</v>
      </c>
      <c r="C3395" s="27" t="s">
        <v>1013</v>
      </c>
      <c r="D3395" s="27" t="s">
        <v>4684</v>
      </c>
      <c r="E3395" s="27">
        <v>736</v>
      </c>
      <c r="F3395" s="27">
        <v>76.730948999999995</v>
      </c>
      <c r="G3395" s="24" t="s">
        <v>2418</v>
      </c>
    </row>
    <row r="3396" spans="2:7" x14ac:dyDescent="0.25">
      <c r="B3396" s="23" t="s">
        <v>43</v>
      </c>
      <c r="C3396" s="27" t="s">
        <v>1013</v>
      </c>
      <c r="D3396" s="27" t="s">
        <v>3335</v>
      </c>
      <c r="E3396" s="27">
        <v>768</v>
      </c>
      <c r="F3396" s="27">
        <v>78.381159999999994</v>
      </c>
      <c r="G3396" s="24" t="s">
        <v>2418</v>
      </c>
    </row>
    <row r="3397" spans="2:7" x14ac:dyDescent="0.25">
      <c r="B3397" s="23" t="s">
        <v>43</v>
      </c>
      <c r="C3397" s="27" t="s">
        <v>1013</v>
      </c>
      <c r="D3397" s="27" t="s">
        <v>3171</v>
      </c>
      <c r="E3397" s="27">
        <v>584</v>
      </c>
      <c r="F3397" s="27">
        <v>68.350369999999998</v>
      </c>
      <c r="G3397" s="24" t="s">
        <v>2418</v>
      </c>
    </row>
    <row r="3398" spans="2:7" x14ac:dyDescent="0.25">
      <c r="B3398" s="23" t="s">
        <v>43</v>
      </c>
      <c r="C3398" s="27" t="s">
        <v>1013</v>
      </c>
      <c r="D3398" s="27" t="s">
        <v>4685</v>
      </c>
      <c r="E3398" s="27">
        <v>528</v>
      </c>
      <c r="F3398" s="27">
        <v>64.990881999999999</v>
      </c>
      <c r="G3398" s="24" t="s">
        <v>2418</v>
      </c>
    </row>
    <row r="3399" spans="2:7" x14ac:dyDescent="0.25">
      <c r="B3399" s="23" t="s">
        <v>43</v>
      </c>
      <c r="C3399" s="27" t="s">
        <v>1013</v>
      </c>
      <c r="D3399" s="27" t="s">
        <v>4686</v>
      </c>
      <c r="E3399" s="27">
        <v>216</v>
      </c>
      <c r="F3399" s="27">
        <v>41.568854999999999</v>
      </c>
      <c r="G3399" s="24" t="s">
        <v>2418</v>
      </c>
    </row>
    <row r="3400" spans="2:7" x14ac:dyDescent="0.25">
      <c r="B3400" s="23" t="s">
        <v>43</v>
      </c>
      <c r="C3400" s="27" t="s">
        <v>1013</v>
      </c>
      <c r="D3400" s="27" t="s">
        <v>4687</v>
      </c>
      <c r="E3400" s="27">
        <v>368</v>
      </c>
      <c r="F3400" s="27">
        <v>54.257815999999998</v>
      </c>
      <c r="G3400" s="24" t="s">
        <v>2418</v>
      </c>
    </row>
    <row r="3401" spans="2:7" x14ac:dyDescent="0.25">
      <c r="B3401" s="23" t="s">
        <v>43</v>
      </c>
      <c r="C3401" s="27" t="s">
        <v>1013</v>
      </c>
      <c r="D3401" s="27" t="s">
        <v>1013</v>
      </c>
      <c r="E3401" s="27">
        <v>2096</v>
      </c>
      <c r="F3401" s="27">
        <v>129.47991400000001</v>
      </c>
      <c r="G3401" s="24" t="s">
        <v>2418</v>
      </c>
    </row>
    <row r="3402" spans="2:7" x14ac:dyDescent="0.25">
      <c r="B3402" s="23" t="s">
        <v>43</v>
      </c>
      <c r="C3402" s="27" t="s">
        <v>1013</v>
      </c>
      <c r="D3402" s="27" t="s">
        <v>4688</v>
      </c>
      <c r="E3402" s="27">
        <v>400</v>
      </c>
      <c r="F3402" s="27">
        <v>56.567608</v>
      </c>
      <c r="G3402" s="24" t="s">
        <v>2418</v>
      </c>
    </row>
    <row r="3403" spans="2:7" x14ac:dyDescent="0.25">
      <c r="B3403" s="23" t="s">
        <v>43</v>
      </c>
      <c r="C3403" s="27" t="s">
        <v>1013</v>
      </c>
      <c r="D3403" s="27" t="s">
        <v>4689</v>
      </c>
      <c r="E3403" s="27">
        <v>232</v>
      </c>
      <c r="F3403" s="27">
        <v>43.080911999999998</v>
      </c>
      <c r="G3403" s="24" t="s">
        <v>2418</v>
      </c>
    </row>
    <row r="3404" spans="2:7" x14ac:dyDescent="0.25">
      <c r="B3404" s="23" t="s">
        <v>43</v>
      </c>
      <c r="C3404" s="27" t="s">
        <v>1013</v>
      </c>
      <c r="D3404" s="27" t="s">
        <v>2753</v>
      </c>
      <c r="E3404" s="27">
        <v>800</v>
      </c>
      <c r="F3404" s="27">
        <v>79.997328999999993</v>
      </c>
      <c r="G3404" s="24" t="s">
        <v>2418</v>
      </c>
    </row>
    <row r="3405" spans="2:7" x14ac:dyDescent="0.25">
      <c r="B3405" s="23" t="s">
        <v>43</v>
      </c>
      <c r="C3405" s="27" t="s">
        <v>1013</v>
      </c>
      <c r="D3405" s="27" t="s">
        <v>2465</v>
      </c>
      <c r="E3405" s="27">
        <v>736</v>
      </c>
      <c r="F3405" s="27">
        <v>76.730948999999995</v>
      </c>
      <c r="G3405" s="24" t="s">
        <v>2418</v>
      </c>
    </row>
    <row r="3406" spans="2:7" x14ac:dyDescent="0.25">
      <c r="B3406" s="23" t="s">
        <v>43</v>
      </c>
      <c r="C3406" s="27" t="s">
        <v>1013</v>
      </c>
      <c r="D3406" s="27" t="s">
        <v>4690</v>
      </c>
      <c r="E3406" s="27">
        <v>752</v>
      </c>
      <c r="F3406" s="27">
        <v>77.560445000000001</v>
      </c>
      <c r="G3406" s="24" t="s">
        <v>2418</v>
      </c>
    </row>
    <row r="3407" spans="2:7" x14ac:dyDescent="0.25">
      <c r="B3407" s="23" t="s">
        <v>43</v>
      </c>
      <c r="C3407" s="27" t="s">
        <v>1013</v>
      </c>
      <c r="D3407" s="27" t="s">
        <v>1547</v>
      </c>
      <c r="E3407" s="27">
        <v>1112</v>
      </c>
      <c r="F3407" s="27">
        <v>94.314218999999994</v>
      </c>
      <c r="G3407" s="24" t="s">
        <v>2418</v>
      </c>
    </row>
    <row r="3408" spans="2:7" x14ac:dyDescent="0.25">
      <c r="B3408" s="23" t="s">
        <v>43</v>
      </c>
      <c r="C3408" s="27" t="s">
        <v>1013</v>
      </c>
      <c r="D3408" s="27" t="s">
        <v>1733</v>
      </c>
      <c r="E3408" s="27">
        <v>48</v>
      </c>
      <c r="F3408" s="27">
        <v>19.595884999999999</v>
      </c>
      <c r="G3408" s="24" t="s">
        <v>2418</v>
      </c>
    </row>
    <row r="3409" spans="2:7" x14ac:dyDescent="0.25">
      <c r="B3409" s="23" t="s">
        <v>43</v>
      </c>
      <c r="C3409" s="27" t="s">
        <v>1013</v>
      </c>
      <c r="D3409" s="27" t="s">
        <v>3616</v>
      </c>
      <c r="E3409" s="27">
        <v>48</v>
      </c>
      <c r="F3409" s="27">
        <v>19.595884999999999</v>
      </c>
      <c r="G3409" s="24" t="s">
        <v>2418</v>
      </c>
    </row>
    <row r="3410" spans="2:7" x14ac:dyDescent="0.25">
      <c r="B3410" s="23" t="s">
        <v>43</v>
      </c>
      <c r="C3410" s="27" t="s">
        <v>1107</v>
      </c>
      <c r="D3410" s="27" t="s">
        <v>4691</v>
      </c>
      <c r="E3410" s="27">
        <v>126</v>
      </c>
      <c r="F3410" s="27">
        <v>33.674768999999998</v>
      </c>
      <c r="G3410" s="24" t="s">
        <v>2418</v>
      </c>
    </row>
    <row r="3411" spans="2:7" x14ac:dyDescent="0.25">
      <c r="B3411" s="23" t="s">
        <v>43</v>
      </c>
      <c r="C3411" s="27" t="s">
        <v>1107</v>
      </c>
      <c r="D3411" s="27" t="s">
        <v>4692</v>
      </c>
      <c r="E3411" s="27">
        <v>270</v>
      </c>
      <c r="F3411" s="27">
        <v>49.294547999999999</v>
      </c>
      <c r="G3411" s="24" t="s">
        <v>2418</v>
      </c>
    </row>
    <row r="3412" spans="2:7" x14ac:dyDescent="0.25">
      <c r="B3412" s="23" t="s">
        <v>43</v>
      </c>
      <c r="C3412" s="27" t="s">
        <v>1107</v>
      </c>
      <c r="D3412" s="27" t="s">
        <v>4693</v>
      </c>
      <c r="E3412" s="27">
        <v>882</v>
      </c>
      <c r="F3412" s="27">
        <v>89.09254</v>
      </c>
      <c r="G3412" s="24" t="s">
        <v>2418</v>
      </c>
    </row>
    <row r="3413" spans="2:7" x14ac:dyDescent="0.25">
      <c r="B3413" s="23" t="s">
        <v>43</v>
      </c>
      <c r="C3413" s="27" t="s">
        <v>1107</v>
      </c>
      <c r="D3413" s="27" t="s">
        <v>4694</v>
      </c>
      <c r="E3413" s="27">
        <v>819</v>
      </c>
      <c r="F3413" s="27">
        <v>85.851922000000002</v>
      </c>
      <c r="G3413" s="24" t="s">
        <v>2418</v>
      </c>
    </row>
    <row r="3414" spans="2:7" x14ac:dyDescent="0.25">
      <c r="B3414" s="23" t="s">
        <v>43</v>
      </c>
      <c r="C3414" s="27" t="s">
        <v>1107</v>
      </c>
      <c r="D3414" s="27" t="s">
        <v>4695</v>
      </c>
      <c r="E3414" s="27">
        <v>414</v>
      </c>
      <c r="F3414" s="27">
        <v>61.040042999999997</v>
      </c>
      <c r="G3414" s="24" t="s">
        <v>2418</v>
      </c>
    </row>
    <row r="3415" spans="2:7" x14ac:dyDescent="0.25">
      <c r="B3415" s="23" t="s">
        <v>43</v>
      </c>
      <c r="C3415" s="27" t="s">
        <v>1107</v>
      </c>
      <c r="D3415" s="27" t="s">
        <v>4696</v>
      </c>
      <c r="E3415" s="27">
        <v>1044</v>
      </c>
      <c r="F3415" s="27">
        <v>96.929207000000005</v>
      </c>
      <c r="G3415" s="24" t="s">
        <v>2418</v>
      </c>
    </row>
    <row r="3416" spans="2:7" x14ac:dyDescent="0.25">
      <c r="B3416" s="23" t="s">
        <v>43</v>
      </c>
      <c r="C3416" s="27" t="s">
        <v>1107</v>
      </c>
      <c r="D3416" s="27" t="s">
        <v>4697</v>
      </c>
      <c r="E3416" s="27">
        <v>396</v>
      </c>
      <c r="F3416" s="27">
        <v>59.69838</v>
      </c>
      <c r="G3416" s="24" t="s">
        <v>2418</v>
      </c>
    </row>
    <row r="3417" spans="2:7" x14ac:dyDescent="0.25">
      <c r="B3417" s="23" t="s">
        <v>43</v>
      </c>
      <c r="C3417" s="27" t="s">
        <v>1107</v>
      </c>
      <c r="D3417" s="27" t="s">
        <v>3704</v>
      </c>
      <c r="E3417" s="27">
        <v>873</v>
      </c>
      <c r="F3417" s="27">
        <v>88.636849999999995</v>
      </c>
      <c r="G3417" s="24" t="s">
        <v>2418</v>
      </c>
    </row>
    <row r="3418" spans="2:7" x14ac:dyDescent="0.25">
      <c r="B3418" s="23" t="s">
        <v>43</v>
      </c>
      <c r="C3418" s="27" t="s">
        <v>1107</v>
      </c>
      <c r="D3418" s="27" t="s">
        <v>4698</v>
      </c>
      <c r="E3418" s="27">
        <v>108</v>
      </c>
      <c r="F3418" s="27">
        <v>31.176798999999999</v>
      </c>
      <c r="G3418" s="24" t="s">
        <v>2418</v>
      </c>
    </row>
    <row r="3419" spans="2:7" x14ac:dyDescent="0.25">
      <c r="B3419" s="23" t="s">
        <v>43</v>
      </c>
      <c r="C3419" s="27" t="s">
        <v>1107</v>
      </c>
      <c r="D3419" s="27" t="s">
        <v>639</v>
      </c>
      <c r="E3419" s="27">
        <v>900</v>
      </c>
      <c r="F3419" s="27">
        <v>89.996994999999998</v>
      </c>
      <c r="G3419" s="24" t="s">
        <v>2418</v>
      </c>
    </row>
    <row r="3420" spans="2:7" x14ac:dyDescent="0.25">
      <c r="B3420" s="23" t="s">
        <v>43</v>
      </c>
      <c r="C3420" s="27" t="s">
        <v>1107</v>
      </c>
      <c r="D3420" s="27" t="s">
        <v>4699</v>
      </c>
      <c r="E3420" s="27">
        <v>810</v>
      </c>
      <c r="F3420" s="27">
        <v>85.378934000000001</v>
      </c>
      <c r="G3420" s="24" t="s">
        <v>2418</v>
      </c>
    </row>
    <row r="3421" spans="2:7" x14ac:dyDescent="0.25">
      <c r="B3421" s="23" t="s">
        <v>43</v>
      </c>
      <c r="C3421" s="27" t="s">
        <v>1107</v>
      </c>
      <c r="D3421" s="27" t="s">
        <v>4700</v>
      </c>
      <c r="E3421" s="27">
        <v>873</v>
      </c>
      <c r="F3421" s="27">
        <v>88.636849999999995</v>
      </c>
      <c r="G3421" s="24" t="s">
        <v>2418</v>
      </c>
    </row>
    <row r="3422" spans="2:7" x14ac:dyDescent="0.25">
      <c r="B3422" s="23" t="s">
        <v>43</v>
      </c>
      <c r="C3422" s="27" t="s">
        <v>1107</v>
      </c>
      <c r="D3422" s="27" t="s">
        <v>4701</v>
      </c>
      <c r="E3422" s="27">
        <v>666</v>
      </c>
      <c r="F3422" s="27">
        <v>77.419021000000001</v>
      </c>
      <c r="G3422" s="24" t="s">
        <v>2418</v>
      </c>
    </row>
    <row r="3423" spans="2:7" x14ac:dyDescent="0.25">
      <c r="B3423" s="23" t="s">
        <v>43</v>
      </c>
      <c r="C3423" s="27" t="s">
        <v>1107</v>
      </c>
      <c r="D3423" s="27" t="s">
        <v>4702</v>
      </c>
      <c r="E3423" s="27">
        <v>207</v>
      </c>
      <c r="F3423" s="27">
        <v>43.162163</v>
      </c>
      <c r="G3423" s="24" t="s">
        <v>2418</v>
      </c>
    </row>
    <row r="3424" spans="2:7" x14ac:dyDescent="0.25">
      <c r="B3424" s="23" t="s">
        <v>43</v>
      </c>
      <c r="C3424" s="27" t="s">
        <v>1107</v>
      </c>
      <c r="D3424" s="27" t="s">
        <v>4703</v>
      </c>
      <c r="E3424" s="27">
        <v>882</v>
      </c>
      <c r="F3424" s="27">
        <v>89.09254</v>
      </c>
      <c r="G3424" s="24" t="s">
        <v>2418</v>
      </c>
    </row>
    <row r="3425" spans="2:7" x14ac:dyDescent="0.25">
      <c r="B3425" s="23" t="s">
        <v>43</v>
      </c>
      <c r="C3425" s="27" t="s">
        <v>1107</v>
      </c>
      <c r="D3425" s="27" t="s">
        <v>4704</v>
      </c>
      <c r="E3425" s="27">
        <v>900</v>
      </c>
      <c r="F3425" s="27">
        <v>89.996994999999998</v>
      </c>
      <c r="G3425" s="24" t="s">
        <v>2418</v>
      </c>
    </row>
    <row r="3426" spans="2:7" x14ac:dyDescent="0.25">
      <c r="B3426" s="23" t="s">
        <v>43</v>
      </c>
      <c r="C3426" s="27" t="s">
        <v>1107</v>
      </c>
      <c r="D3426" s="27" t="s">
        <v>4705</v>
      </c>
      <c r="E3426" s="27">
        <v>441</v>
      </c>
      <c r="F3426" s="27">
        <v>62.998980000000003</v>
      </c>
      <c r="G3426" s="24" t="s">
        <v>2418</v>
      </c>
    </row>
    <row r="3427" spans="2:7" x14ac:dyDescent="0.25">
      <c r="B3427" s="23" t="s">
        <v>43</v>
      </c>
      <c r="C3427" s="27" t="s">
        <v>1107</v>
      </c>
      <c r="D3427" s="27" t="s">
        <v>4706</v>
      </c>
      <c r="E3427" s="27">
        <v>693</v>
      </c>
      <c r="F3427" s="27">
        <v>78.972655000000003</v>
      </c>
      <c r="G3427" s="24" t="s">
        <v>2418</v>
      </c>
    </row>
    <row r="3428" spans="2:7" x14ac:dyDescent="0.25">
      <c r="B3428" s="23" t="s">
        <v>43</v>
      </c>
      <c r="C3428" s="27" t="s">
        <v>1107</v>
      </c>
      <c r="D3428" s="27" t="s">
        <v>4707</v>
      </c>
      <c r="E3428" s="27">
        <v>891</v>
      </c>
      <c r="F3428" s="27">
        <v>89.545910000000006</v>
      </c>
      <c r="G3428" s="24" t="s">
        <v>2418</v>
      </c>
    </row>
    <row r="3429" spans="2:7" x14ac:dyDescent="0.25">
      <c r="B3429" s="23" t="s">
        <v>43</v>
      </c>
      <c r="C3429" s="27" t="s">
        <v>1107</v>
      </c>
      <c r="D3429" s="27" t="s">
        <v>4708</v>
      </c>
      <c r="E3429" s="27">
        <v>900</v>
      </c>
      <c r="F3429" s="27">
        <v>89.996994999999998</v>
      </c>
      <c r="G3429" s="24" t="s">
        <v>2418</v>
      </c>
    </row>
    <row r="3430" spans="2:7" x14ac:dyDescent="0.25">
      <c r="B3430" s="23" t="s">
        <v>43</v>
      </c>
      <c r="C3430" s="27" t="s">
        <v>1107</v>
      </c>
      <c r="D3430" s="27" t="s">
        <v>4709</v>
      </c>
      <c r="E3430" s="27">
        <v>855</v>
      </c>
      <c r="F3430" s="27">
        <v>87.718367999999998</v>
      </c>
      <c r="G3430" s="24" t="s">
        <v>2418</v>
      </c>
    </row>
    <row r="3431" spans="2:7" x14ac:dyDescent="0.25">
      <c r="B3431" s="23" t="s">
        <v>43</v>
      </c>
      <c r="C3431" s="27" t="s">
        <v>1107</v>
      </c>
      <c r="D3431" s="27" t="s">
        <v>4710</v>
      </c>
      <c r="E3431" s="27">
        <v>441</v>
      </c>
      <c r="F3431" s="27">
        <v>62.998980000000003</v>
      </c>
      <c r="G3431" s="24" t="s">
        <v>2418</v>
      </c>
    </row>
    <row r="3432" spans="2:7" x14ac:dyDescent="0.25">
      <c r="B3432" s="23" t="s">
        <v>43</v>
      </c>
      <c r="C3432" s="27" t="s">
        <v>1107</v>
      </c>
      <c r="D3432" s="27" t="s">
        <v>4711</v>
      </c>
      <c r="E3432" s="27">
        <v>288</v>
      </c>
      <c r="F3432" s="27">
        <v>50.911155999999998</v>
      </c>
      <c r="G3432" s="24" t="s">
        <v>2418</v>
      </c>
    </row>
    <row r="3433" spans="2:7" x14ac:dyDescent="0.25">
      <c r="B3433" s="23" t="s">
        <v>43</v>
      </c>
      <c r="C3433" s="27" t="s">
        <v>1107</v>
      </c>
      <c r="D3433" s="27" t="s">
        <v>2458</v>
      </c>
      <c r="E3433" s="27">
        <v>882</v>
      </c>
      <c r="F3433" s="27">
        <v>89.09254</v>
      </c>
      <c r="G3433" s="24" t="s">
        <v>2418</v>
      </c>
    </row>
    <row r="3434" spans="2:7" x14ac:dyDescent="0.25">
      <c r="B3434" s="23" t="s">
        <v>43</v>
      </c>
      <c r="C3434" s="27" t="s">
        <v>1107</v>
      </c>
      <c r="D3434" s="27" t="s">
        <v>4712</v>
      </c>
      <c r="E3434" s="27">
        <v>108</v>
      </c>
      <c r="F3434" s="27">
        <v>31.176798999999999</v>
      </c>
      <c r="G3434" s="24" t="s">
        <v>2418</v>
      </c>
    </row>
    <row r="3435" spans="2:7" x14ac:dyDescent="0.25">
      <c r="B3435" s="23" t="s">
        <v>43</v>
      </c>
      <c r="C3435" s="27" t="s">
        <v>1107</v>
      </c>
      <c r="D3435" s="27" t="s">
        <v>4491</v>
      </c>
      <c r="E3435" s="27">
        <v>153</v>
      </c>
      <c r="F3435" s="27">
        <v>37.107750000000003</v>
      </c>
      <c r="G3435" s="24" t="s">
        <v>2418</v>
      </c>
    </row>
    <row r="3436" spans="2:7" x14ac:dyDescent="0.25">
      <c r="B3436" s="23" t="s">
        <v>43</v>
      </c>
      <c r="C3436" s="27" t="s">
        <v>1107</v>
      </c>
      <c r="D3436" s="27" t="s">
        <v>4713</v>
      </c>
      <c r="E3436" s="27">
        <v>279</v>
      </c>
      <c r="F3436" s="27">
        <v>50.109372</v>
      </c>
      <c r="G3436" s="24" t="s">
        <v>2418</v>
      </c>
    </row>
    <row r="3437" spans="2:7" x14ac:dyDescent="0.25">
      <c r="B3437" s="23" t="s">
        <v>43</v>
      </c>
      <c r="C3437" s="27" t="s">
        <v>1107</v>
      </c>
      <c r="D3437" s="27" t="s">
        <v>4714</v>
      </c>
      <c r="E3437" s="27">
        <v>900</v>
      </c>
      <c r="F3437" s="27">
        <v>89.996994999999998</v>
      </c>
      <c r="G3437" s="24" t="s">
        <v>2418</v>
      </c>
    </row>
    <row r="3438" spans="2:7" x14ac:dyDescent="0.25">
      <c r="B3438" s="23" t="s">
        <v>43</v>
      </c>
      <c r="C3438" s="27" t="s">
        <v>1107</v>
      </c>
      <c r="D3438" s="27" t="s">
        <v>3075</v>
      </c>
      <c r="E3438" s="27">
        <v>900</v>
      </c>
      <c r="F3438" s="27">
        <v>89.996994999999998</v>
      </c>
      <c r="G3438" s="24" t="s">
        <v>2418</v>
      </c>
    </row>
    <row r="3439" spans="2:7" x14ac:dyDescent="0.25">
      <c r="B3439" s="23" t="s">
        <v>43</v>
      </c>
      <c r="C3439" s="27" t="s">
        <v>1107</v>
      </c>
      <c r="D3439" s="27" t="s">
        <v>4715</v>
      </c>
      <c r="E3439" s="27">
        <v>900</v>
      </c>
      <c r="F3439" s="27">
        <v>89.996994999999998</v>
      </c>
      <c r="G3439" s="24" t="s">
        <v>2418</v>
      </c>
    </row>
    <row r="3440" spans="2:7" x14ac:dyDescent="0.25">
      <c r="B3440" s="23" t="s">
        <v>43</v>
      </c>
      <c r="C3440" s="27" t="s">
        <v>1107</v>
      </c>
      <c r="D3440" s="27" t="s">
        <v>4607</v>
      </c>
      <c r="E3440" s="27">
        <v>378</v>
      </c>
      <c r="F3440" s="27">
        <v>58.325859999999999</v>
      </c>
      <c r="G3440" s="24" t="s">
        <v>2418</v>
      </c>
    </row>
    <row r="3441" spans="2:7" x14ac:dyDescent="0.25">
      <c r="B3441" s="23" t="s">
        <v>43</v>
      </c>
      <c r="C3441" s="27" t="s">
        <v>1107</v>
      </c>
      <c r="D3441" s="27" t="s">
        <v>4716</v>
      </c>
      <c r="E3441" s="27">
        <v>900</v>
      </c>
      <c r="F3441" s="27">
        <v>89.996994999999998</v>
      </c>
      <c r="G3441" s="24" t="s">
        <v>2418</v>
      </c>
    </row>
    <row r="3442" spans="2:7" x14ac:dyDescent="0.25">
      <c r="B3442" s="23" t="s">
        <v>43</v>
      </c>
      <c r="C3442" s="27" t="s">
        <v>1107</v>
      </c>
      <c r="D3442" s="27" t="s">
        <v>4717</v>
      </c>
      <c r="E3442" s="27">
        <v>873</v>
      </c>
      <c r="F3442" s="27">
        <v>88.636849999999995</v>
      </c>
      <c r="G3442" s="24" t="s">
        <v>2418</v>
      </c>
    </row>
    <row r="3443" spans="2:7" x14ac:dyDescent="0.25">
      <c r="B3443" s="23" t="s">
        <v>43</v>
      </c>
      <c r="C3443" s="27" t="s">
        <v>1107</v>
      </c>
      <c r="D3443" s="27" t="s">
        <v>4718</v>
      </c>
      <c r="E3443" s="27">
        <v>1773</v>
      </c>
      <c r="F3443" s="27">
        <v>126.312669</v>
      </c>
      <c r="G3443" s="24" t="s">
        <v>2418</v>
      </c>
    </row>
    <row r="3444" spans="2:7" x14ac:dyDescent="0.25">
      <c r="B3444" s="23" t="s">
        <v>43</v>
      </c>
      <c r="C3444" s="27" t="s">
        <v>1107</v>
      </c>
      <c r="D3444" s="27" t="s">
        <v>4719</v>
      </c>
      <c r="E3444" s="27">
        <v>891</v>
      </c>
      <c r="F3444" s="27">
        <v>89.545910000000006</v>
      </c>
      <c r="G3444" s="24" t="s">
        <v>2418</v>
      </c>
    </row>
    <row r="3445" spans="2:7" x14ac:dyDescent="0.25">
      <c r="B3445" s="23" t="s">
        <v>43</v>
      </c>
      <c r="C3445" s="27" t="s">
        <v>1107</v>
      </c>
      <c r="D3445" s="27" t="s">
        <v>4720</v>
      </c>
      <c r="E3445" s="27">
        <v>378</v>
      </c>
      <c r="F3445" s="27">
        <v>58.325859999999999</v>
      </c>
      <c r="G3445" s="24" t="s">
        <v>2418</v>
      </c>
    </row>
    <row r="3446" spans="2:7" x14ac:dyDescent="0.25">
      <c r="B3446" s="23" t="s">
        <v>43</v>
      </c>
      <c r="C3446" s="27" t="s">
        <v>1107</v>
      </c>
      <c r="D3446" s="27" t="s">
        <v>4721</v>
      </c>
      <c r="E3446" s="27">
        <v>864</v>
      </c>
      <c r="F3446" s="27">
        <v>88.178804999999997</v>
      </c>
      <c r="G3446" s="24" t="s">
        <v>2418</v>
      </c>
    </row>
    <row r="3447" spans="2:7" x14ac:dyDescent="0.25">
      <c r="B3447" s="23" t="s">
        <v>43</v>
      </c>
      <c r="C3447" s="27" t="s">
        <v>1107</v>
      </c>
      <c r="D3447" s="27" t="s">
        <v>4722</v>
      </c>
      <c r="E3447" s="27">
        <v>819</v>
      </c>
      <c r="F3447" s="27">
        <v>85.851922000000002</v>
      </c>
      <c r="G3447" s="24" t="s">
        <v>2418</v>
      </c>
    </row>
    <row r="3448" spans="2:7" x14ac:dyDescent="0.25">
      <c r="B3448" s="23" t="s">
        <v>43</v>
      </c>
      <c r="C3448" s="27" t="s">
        <v>1107</v>
      </c>
      <c r="D3448" s="27" t="s">
        <v>4723</v>
      </c>
      <c r="E3448" s="27">
        <v>819</v>
      </c>
      <c r="F3448" s="27">
        <v>85.851922000000002</v>
      </c>
      <c r="G3448" s="24" t="s">
        <v>2418</v>
      </c>
    </row>
    <row r="3449" spans="2:7" x14ac:dyDescent="0.25">
      <c r="B3449" s="23" t="s">
        <v>43</v>
      </c>
      <c r="C3449" s="27" t="s">
        <v>1107</v>
      </c>
      <c r="D3449" s="27" t="s">
        <v>1107</v>
      </c>
      <c r="E3449" s="27">
        <v>11430</v>
      </c>
      <c r="F3449" s="27">
        <v>320.59623699999997</v>
      </c>
      <c r="G3449" s="24" t="s">
        <v>2415</v>
      </c>
    </row>
    <row r="3450" spans="2:7" x14ac:dyDescent="0.25">
      <c r="B3450" s="23" t="s">
        <v>43</v>
      </c>
      <c r="C3450" s="27" t="s">
        <v>1107</v>
      </c>
      <c r="D3450" s="27" t="s">
        <v>4724</v>
      </c>
      <c r="E3450" s="27">
        <v>729</v>
      </c>
      <c r="F3450" s="27">
        <v>80.997815000000003</v>
      </c>
      <c r="G3450" s="24" t="s">
        <v>2418</v>
      </c>
    </row>
    <row r="3451" spans="2:7" x14ac:dyDescent="0.25">
      <c r="B3451" s="23" t="s">
        <v>43</v>
      </c>
      <c r="C3451" s="27" t="s">
        <v>1107</v>
      </c>
      <c r="D3451" s="27" t="s">
        <v>3267</v>
      </c>
      <c r="E3451" s="27">
        <v>900</v>
      </c>
      <c r="F3451" s="27">
        <v>89.996994999999998</v>
      </c>
      <c r="G3451" s="24" t="s">
        <v>2418</v>
      </c>
    </row>
    <row r="3452" spans="2:7" x14ac:dyDescent="0.25">
      <c r="B3452" s="23" t="s">
        <v>43</v>
      </c>
      <c r="C3452" s="27" t="s">
        <v>1107</v>
      </c>
      <c r="D3452" s="27" t="s">
        <v>4725</v>
      </c>
      <c r="E3452" s="27">
        <v>864</v>
      </c>
      <c r="F3452" s="27">
        <v>88.178804999999997</v>
      </c>
      <c r="G3452" s="24" t="s">
        <v>2418</v>
      </c>
    </row>
    <row r="3453" spans="2:7" x14ac:dyDescent="0.25">
      <c r="B3453" s="23" t="s">
        <v>43</v>
      </c>
      <c r="C3453" s="27" t="s">
        <v>1107</v>
      </c>
      <c r="D3453" s="27" t="s">
        <v>4726</v>
      </c>
      <c r="E3453" s="27">
        <v>432</v>
      </c>
      <c r="F3453" s="27">
        <v>62.352840999999998</v>
      </c>
      <c r="G3453" s="24" t="s">
        <v>2418</v>
      </c>
    </row>
    <row r="3454" spans="2:7" x14ac:dyDescent="0.25">
      <c r="B3454" s="23" t="s">
        <v>43</v>
      </c>
      <c r="C3454" s="27" t="s">
        <v>1107</v>
      </c>
      <c r="D3454" s="27" t="s">
        <v>4727</v>
      </c>
      <c r="E3454" s="27">
        <v>774</v>
      </c>
      <c r="F3454" s="27">
        <v>83.460173999999995</v>
      </c>
      <c r="G3454" s="24" t="s">
        <v>2418</v>
      </c>
    </row>
    <row r="3455" spans="2:7" x14ac:dyDescent="0.25">
      <c r="B3455" s="23" t="s">
        <v>43</v>
      </c>
      <c r="C3455" s="27" t="s">
        <v>1107</v>
      </c>
      <c r="D3455" s="27" t="s">
        <v>4728</v>
      </c>
      <c r="E3455" s="27">
        <v>864</v>
      </c>
      <c r="F3455" s="27">
        <v>88.178804999999997</v>
      </c>
      <c r="G3455" s="24" t="s">
        <v>2418</v>
      </c>
    </row>
    <row r="3456" spans="2:7" x14ac:dyDescent="0.25">
      <c r="B3456" s="23" t="s">
        <v>43</v>
      </c>
      <c r="C3456" s="27" t="s">
        <v>1107</v>
      </c>
      <c r="D3456" s="27" t="s">
        <v>4729</v>
      </c>
      <c r="E3456" s="27">
        <v>567</v>
      </c>
      <c r="F3456" s="27">
        <v>71.433791999999997</v>
      </c>
      <c r="G3456" s="24" t="s">
        <v>2418</v>
      </c>
    </row>
    <row r="3457" spans="2:7" x14ac:dyDescent="0.25">
      <c r="B3457" s="23" t="s">
        <v>43</v>
      </c>
      <c r="C3457" s="27" t="s">
        <v>1107</v>
      </c>
      <c r="D3457" s="27" t="s">
        <v>1130</v>
      </c>
      <c r="E3457" s="27">
        <v>324</v>
      </c>
      <c r="F3457" s="27">
        <v>53.999363000000002</v>
      </c>
      <c r="G3457" s="24" t="s">
        <v>2418</v>
      </c>
    </row>
    <row r="3458" spans="2:7" x14ac:dyDescent="0.25">
      <c r="B3458" s="23" t="s">
        <v>43</v>
      </c>
      <c r="C3458" s="27" t="s">
        <v>1107</v>
      </c>
      <c r="D3458" s="27" t="s">
        <v>4730</v>
      </c>
      <c r="E3458" s="27">
        <v>612</v>
      </c>
      <c r="F3458" s="27">
        <v>74.214224000000002</v>
      </c>
      <c r="G3458" s="24" t="s">
        <v>2418</v>
      </c>
    </row>
    <row r="3459" spans="2:7" x14ac:dyDescent="0.25">
      <c r="B3459" s="23" t="s">
        <v>43</v>
      </c>
      <c r="C3459" s="27" t="s">
        <v>1107</v>
      </c>
      <c r="D3459" s="27" t="s">
        <v>4731</v>
      </c>
      <c r="E3459" s="27">
        <v>864</v>
      </c>
      <c r="F3459" s="27">
        <v>88.178804999999997</v>
      </c>
      <c r="G3459" s="24" t="s">
        <v>2418</v>
      </c>
    </row>
    <row r="3460" spans="2:7" x14ac:dyDescent="0.25">
      <c r="B3460" s="23" t="s">
        <v>43</v>
      </c>
      <c r="C3460" s="27" t="s">
        <v>1107</v>
      </c>
      <c r="D3460" s="27" t="s">
        <v>4732</v>
      </c>
      <c r="E3460" s="27">
        <v>900</v>
      </c>
      <c r="F3460" s="27">
        <v>89.996994999999998</v>
      </c>
      <c r="G3460" s="24" t="s">
        <v>2418</v>
      </c>
    </row>
    <row r="3461" spans="2:7" x14ac:dyDescent="0.25">
      <c r="B3461" s="23" t="s">
        <v>43</v>
      </c>
      <c r="C3461" s="27" t="s">
        <v>1107</v>
      </c>
      <c r="D3461" s="27" t="s">
        <v>2465</v>
      </c>
      <c r="E3461" s="27">
        <v>900</v>
      </c>
      <c r="F3461" s="27">
        <v>89.996994999999998</v>
      </c>
      <c r="G3461" s="24" t="s">
        <v>2418</v>
      </c>
    </row>
    <row r="3462" spans="2:7" x14ac:dyDescent="0.25">
      <c r="B3462" s="23" t="s">
        <v>43</v>
      </c>
      <c r="C3462" s="27" t="s">
        <v>1107</v>
      </c>
      <c r="D3462" s="27" t="s">
        <v>2588</v>
      </c>
      <c r="E3462" s="27">
        <v>801</v>
      </c>
      <c r="F3462" s="27">
        <v>84.903310000000005</v>
      </c>
      <c r="G3462" s="24" t="s">
        <v>2418</v>
      </c>
    </row>
    <row r="3463" spans="2:7" x14ac:dyDescent="0.25">
      <c r="B3463" s="23" t="s">
        <v>43</v>
      </c>
      <c r="C3463" s="27" t="s">
        <v>1107</v>
      </c>
      <c r="D3463" s="27" t="s">
        <v>4733</v>
      </c>
      <c r="E3463" s="27">
        <v>900</v>
      </c>
      <c r="F3463" s="27">
        <v>89.996994999999998</v>
      </c>
      <c r="G3463" s="24" t="s">
        <v>2418</v>
      </c>
    </row>
    <row r="3464" spans="2:7" x14ac:dyDescent="0.25">
      <c r="B3464" s="23" t="s">
        <v>43</v>
      </c>
      <c r="C3464" s="27" t="s">
        <v>1107</v>
      </c>
      <c r="D3464" s="27" t="s">
        <v>4734</v>
      </c>
      <c r="E3464" s="27">
        <v>594</v>
      </c>
      <c r="F3464" s="27">
        <v>73.114743000000004</v>
      </c>
      <c r="G3464" s="24" t="s">
        <v>2418</v>
      </c>
    </row>
    <row r="3465" spans="2:7" x14ac:dyDescent="0.25">
      <c r="B3465" s="23" t="s">
        <v>43</v>
      </c>
      <c r="C3465" s="27" t="s">
        <v>1107</v>
      </c>
      <c r="D3465" s="27" t="s">
        <v>1584</v>
      </c>
      <c r="E3465" s="27">
        <v>900</v>
      </c>
      <c r="F3465" s="27">
        <v>89.996994999999998</v>
      </c>
      <c r="G3465" s="24" t="s">
        <v>2418</v>
      </c>
    </row>
    <row r="3466" spans="2:7" x14ac:dyDescent="0.25">
      <c r="B3466" s="23" t="s">
        <v>43</v>
      </c>
      <c r="C3466" s="27" t="s">
        <v>1107</v>
      </c>
      <c r="D3466" s="27" t="s">
        <v>4735</v>
      </c>
      <c r="E3466" s="27">
        <v>882</v>
      </c>
      <c r="F3466" s="27">
        <v>89.09254</v>
      </c>
      <c r="G3466" s="24" t="s">
        <v>2418</v>
      </c>
    </row>
    <row r="3467" spans="2:7" x14ac:dyDescent="0.25">
      <c r="B3467" s="23" t="s">
        <v>43</v>
      </c>
      <c r="C3467" s="27" t="s">
        <v>1107</v>
      </c>
      <c r="D3467" s="27" t="s">
        <v>4736</v>
      </c>
      <c r="E3467" s="27">
        <v>423</v>
      </c>
      <c r="F3467" s="27">
        <v>61.699933999999999</v>
      </c>
      <c r="G3467" s="24" t="s">
        <v>2418</v>
      </c>
    </row>
    <row r="3468" spans="2:7" x14ac:dyDescent="0.25">
      <c r="B3468" s="23" t="s">
        <v>43</v>
      </c>
      <c r="C3468" s="27" t="s">
        <v>1107</v>
      </c>
      <c r="D3468" s="27" t="s">
        <v>4737</v>
      </c>
      <c r="E3468" s="27">
        <v>900</v>
      </c>
      <c r="F3468" s="27">
        <v>89.996994999999998</v>
      </c>
      <c r="G3468" s="24" t="s">
        <v>2418</v>
      </c>
    </row>
    <row r="3469" spans="2:7" x14ac:dyDescent="0.25">
      <c r="B3469" s="23" t="s">
        <v>43</v>
      </c>
      <c r="C3469" s="27" t="s">
        <v>1107</v>
      </c>
      <c r="D3469" s="27" t="s">
        <v>4738</v>
      </c>
      <c r="E3469" s="27">
        <v>333</v>
      </c>
      <c r="F3469" s="27">
        <v>54.744197999999997</v>
      </c>
      <c r="G3469" s="24" t="s">
        <v>2418</v>
      </c>
    </row>
    <row r="3470" spans="2:7" x14ac:dyDescent="0.25">
      <c r="B3470" s="23" t="s">
        <v>43</v>
      </c>
      <c r="C3470" s="27" t="s">
        <v>1107</v>
      </c>
      <c r="D3470" s="27" t="s">
        <v>4739</v>
      </c>
      <c r="E3470" s="27">
        <v>774</v>
      </c>
      <c r="F3470" s="27">
        <v>83.460173999999995</v>
      </c>
      <c r="G3470" s="24" t="s">
        <v>2418</v>
      </c>
    </row>
    <row r="3471" spans="2:7" x14ac:dyDescent="0.25">
      <c r="B3471" s="23" t="s">
        <v>43</v>
      </c>
      <c r="C3471" s="27" t="s">
        <v>1093</v>
      </c>
      <c r="D3471" s="27" t="s">
        <v>4740</v>
      </c>
      <c r="E3471" s="27">
        <v>744</v>
      </c>
      <c r="F3471" s="27">
        <v>77.146811999999997</v>
      </c>
      <c r="G3471" s="24" t="s">
        <v>2418</v>
      </c>
    </row>
    <row r="3472" spans="2:7" x14ac:dyDescent="0.25">
      <c r="B3472" s="23" t="s">
        <v>43</v>
      </c>
      <c r="C3472" s="27" t="s">
        <v>1093</v>
      </c>
      <c r="D3472" s="27" t="s">
        <v>1093</v>
      </c>
      <c r="E3472" s="27">
        <v>3112</v>
      </c>
      <c r="F3472" s="27">
        <v>157.764015</v>
      </c>
      <c r="G3472" s="24" t="s">
        <v>2415</v>
      </c>
    </row>
    <row r="3473" spans="2:7" x14ac:dyDescent="0.25">
      <c r="B3473" s="23" t="s">
        <v>43</v>
      </c>
      <c r="C3473" s="27" t="s">
        <v>1093</v>
      </c>
      <c r="D3473" s="27" t="s">
        <v>2431</v>
      </c>
      <c r="E3473" s="27">
        <v>592</v>
      </c>
      <c r="F3473" s="27">
        <v>68.816907999999998</v>
      </c>
      <c r="G3473" s="24" t="s">
        <v>2418</v>
      </c>
    </row>
    <row r="3474" spans="2:7" x14ac:dyDescent="0.25">
      <c r="B3474" s="23" t="s">
        <v>43</v>
      </c>
      <c r="C3474" s="27" t="s">
        <v>1102</v>
      </c>
      <c r="D3474" s="27" t="s">
        <v>4741</v>
      </c>
      <c r="E3474" s="27">
        <v>477</v>
      </c>
      <c r="F3474" s="27">
        <v>65.519840000000002</v>
      </c>
      <c r="G3474" s="24" t="s">
        <v>2418</v>
      </c>
    </row>
    <row r="3475" spans="2:7" x14ac:dyDescent="0.25">
      <c r="B3475" s="23" t="s">
        <v>43</v>
      </c>
      <c r="C3475" s="27" t="s">
        <v>1102</v>
      </c>
      <c r="D3475" s="27" t="s">
        <v>4742</v>
      </c>
      <c r="E3475" s="27">
        <v>333</v>
      </c>
      <c r="F3475" s="27">
        <v>54.744197999999997</v>
      </c>
      <c r="G3475" s="24" t="s">
        <v>2418</v>
      </c>
    </row>
    <row r="3476" spans="2:7" x14ac:dyDescent="0.25">
      <c r="B3476" s="23" t="s">
        <v>43</v>
      </c>
      <c r="C3476" s="27" t="s">
        <v>1102</v>
      </c>
      <c r="D3476" s="27" t="s">
        <v>4743</v>
      </c>
      <c r="E3476" s="27">
        <v>207</v>
      </c>
      <c r="F3476" s="27">
        <v>43.162163</v>
      </c>
      <c r="G3476" s="24" t="s">
        <v>2418</v>
      </c>
    </row>
    <row r="3477" spans="2:7" x14ac:dyDescent="0.25">
      <c r="B3477" s="23" t="s">
        <v>43</v>
      </c>
      <c r="C3477" s="27" t="s">
        <v>1102</v>
      </c>
      <c r="D3477" s="27" t="s">
        <v>4744</v>
      </c>
      <c r="E3477" s="27">
        <v>900</v>
      </c>
      <c r="F3477" s="27">
        <v>89.996994999999998</v>
      </c>
      <c r="G3477" s="24" t="s">
        <v>2418</v>
      </c>
    </row>
    <row r="3478" spans="2:7" x14ac:dyDescent="0.25">
      <c r="B3478" s="23" t="s">
        <v>43</v>
      </c>
      <c r="C3478" s="27" t="s">
        <v>1102</v>
      </c>
      <c r="D3478" s="27" t="s">
        <v>4745</v>
      </c>
      <c r="E3478" s="27">
        <v>900</v>
      </c>
      <c r="F3478" s="27">
        <v>89.996994999999998</v>
      </c>
      <c r="G3478" s="24" t="s">
        <v>2418</v>
      </c>
    </row>
    <row r="3479" spans="2:7" x14ac:dyDescent="0.25">
      <c r="B3479" s="23" t="s">
        <v>43</v>
      </c>
      <c r="C3479" s="27" t="s">
        <v>1102</v>
      </c>
      <c r="D3479" s="27" t="s">
        <v>4746</v>
      </c>
      <c r="E3479" s="27">
        <v>333</v>
      </c>
      <c r="F3479" s="27">
        <v>54.744197999999997</v>
      </c>
      <c r="G3479" s="24" t="s">
        <v>2418</v>
      </c>
    </row>
    <row r="3480" spans="2:7" x14ac:dyDescent="0.25">
      <c r="B3480" s="23" t="s">
        <v>43</v>
      </c>
      <c r="C3480" s="27" t="s">
        <v>1102</v>
      </c>
      <c r="D3480" s="27" t="s">
        <v>4747</v>
      </c>
      <c r="E3480" s="27">
        <v>891</v>
      </c>
      <c r="F3480" s="27">
        <v>89.545910000000006</v>
      </c>
      <c r="G3480" s="24" t="s">
        <v>2418</v>
      </c>
    </row>
    <row r="3481" spans="2:7" x14ac:dyDescent="0.25">
      <c r="B3481" s="23" t="s">
        <v>43</v>
      </c>
      <c r="C3481" s="27" t="s">
        <v>1102</v>
      </c>
      <c r="D3481" s="27" t="s">
        <v>4748</v>
      </c>
      <c r="E3481" s="27">
        <v>882</v>
      </c>
      <c r="F3481" s="27">
        <v>89.09254</v>
      </c>
      <c r="G3481" s="24" t="s">
        <v>2418</v>
      </c>
    </row>
    <row r="3482" spans="2:7" x14ac:dyDescent="0.25">
      <c r="B3482" s="23" t="s">
        <v>43</v>
      </c>
      <c r="C3482" s="27" t="s">
        <v>1102</v>
      </c>
      <c r="D3482" s="27" t="s">
        <v>1102</v>
      </c>
      <c r="E3482" s="27">
        <v>2799</v>
      </c>
      <c r="F3482" s="27">
        <v>158.70013399999999</v>
      </c>
      <c r="G3482" s="24" t="s">
        <v>2415</v>
      </c>
    </row>
    <row r="3483" spans="2:7" x14ac:dyDescent="0.25">
      <c r="B3483" s="23" t="s">
        <v>43</v>
      </c>
      <c r="C3483" s="27" t="s">
        <v>1102</v>
      </c>
      <c r="D3483" s="27" t="s">
        <v>1155</v>
      </c>
      <c r="E3483" s="27">
        <v>558</v>
      </c>
      <c r="F3483" s="27">
        <v>70.864613000000006</v>
      </c>
      <c r="G3483" s="24" t="s">
        <v>2418</v>
      </c>
    </row>
    <row r="3484" spans="2:7" x14ac:dyDescent="0.25">
      <c r="B3484" s="23" t="s">
        <v>43</v>
      </c>
      <c r="C3484" s="27" t="s">
        <v>1102</v>
      </c>
      <c r="D3484" s="27" t="s">
        <v>2925</v>
      </c>
      <c r="E3484" s="27">
        <v>900</v>
      </c>
      <c r="F3484" s="27">
        <v>89.996994999999998</v>
      </c>
      <c r="G3484" s="24" t="s">
        <v>2418</v>
      </c>
    </row>
    <row r="3485" spans="2:7" x14ac:dyDescent="0.25">
      <c r="B3485" s="23" t="s">
        <v>43</v>
      </c>
      <c r="C3485" s="27" t="s">
        <v>1102</v>
      </c>
      <c r="D3485" s="27" t="s">
        <v>4749</v>
      </c>
      <c r="E3485" s="27">
        <v>900</v>
      </c>
      <c r="F3485" s="27">
        <v>89.996994999999998</v>
      </c>
      <c r="G3485" s="24" t="s">
        <v>2418</v>
      </c>
    </row>
    <row r="3486" spans="2:7" x14ac:dyDescent="0.25">
      <c r="B3486" s="23" t="s">
        <v>43</v>
      </c>
      <c r="C3486" s="27" t="s">
        <v>1102</v>
      </c>
      <c r="D3486" s="27" t="s">
        <v>4750</v>
      </c>
      <c r="E3486" s="27">
        <v>900</v>
      </c>
      <c r="F3486" s="27">
        <v>89.996994999999998</v>
      </c>
      <c r="G3486" s="24" t="s">
        <v>2418</v>
      </c>
    </row>
    <row r="3487" spans="2:7" x14ac:dyDescent="0.25">
      <c r="B3487" s="23" t="s">
        <v>43</v>
      </c>
      <c r="C3487" s="27" t="s">
        <v>1128</v>
      </c>
      <c r="D3487" s="27" t="s">
        <v>4751</v>
      </c>
      <c r="E3487" s="27">
        <v>410</v>
      </c>
      <c r="F3487" s="27">
        <v>64.030378999999996</v>
      </c>
      <c r="G3487" s="24" t="s">
        <v>2418</v>
      </c>
    </row>
    <row r="3488" spans="2:7" x14ac:dyDescent="0.25">
      <c r="B3488" s="23" t="s">
        <v>43</v>
      </c>
      <c r="C3488" s="27" t="s">
        <v>1128</v>
      </c>
      <c r="D3488" s="27" t="s">
        <v>4752</v>
      </c>
      <c r="E3488" s="27">
        <v>490</v>
      </c>
      <c r="F3488" s="27">
        <v>69.998867000000004</v>
      </c>
      <c r="G3488" s="24" t="s">
        <v>2418</v>
      </c>
    </row>
    <row r="3489" spans="2:7" x14ac:dyDescent="0.25">
      <c r="B3489" s="23" t="s">
        <v>43</v>
      </c>
      <c r="C3489" s="27" t="s">
        <v>1128</v>
      </c>
      <c r="D3489" s="27" t="s">
        <v>4753</v>
      </c>
      <c r="E3489" s="27">
        <v>800</v>
      </c>
      <c r="F3489" s="27">
        <v>89.440336000000002</v>
      </c>
      <c r="G3489" s="24" t="s">
        <v>2418</v>
      </c>
    </row>
    <row r="3490" spans="2:7" x14ac:dyDescent="0.25">
      <c r="B3490" s="23" t="s">
        <v>43</v>
      </c>
      <c r="C3490" s="27" t="s">
        <v>1128</v>
      </c>
      <c r="D3490" s="27" t="s">
        <v>4754</v>
      </c>
      <c r="E3490" s="27">
        <v>840</v>
      </c>
      <c r="F3490" s="27">
        <v>91.648948000000004</v>
      </c>
      <c r="G3490" s="24" t="s">
        <v>2418</v>
      </c>
    </row>
    <row r="3491" spans="2:7" x14ac:dyDescent="0.25">
      <c r="B3491" s="23" t="s">
        <v>43</v>
      </c>
      <c r="C3491" s="27" t="s">
        <v>1128</v>
      </c>
      <c r="D3491" s="27" t="s">
        <v>3836</v>
      </c>
      <c r="E3491" s="27">
        <v>740</v>
      </c>
      <c r="F3491" s="27">
        <v>86.021135000000001</v>
      </c>
      <c r="G3491" s="24" t="s">
        <v>2418</v>
      </c>
    </row>
    <row r="3492" spans="2:7" x14ac:dyDescent="0.25">
      <c r="B3492" s="23" t="s">
        <v>43</v>
      </c>
      <c r="C3492" s="27" t="s">
        <v>1128</v>
      </c>
      <c r="D3492" s="27" t="s">
        <v>3133</v>
      </c>
      <c r="E3492" s="27">
        <v>230</v>
      </c>
      <c r="F3492" s="27">
        <v>47.957959000000002</v>
      </c>
      <c r="G3492" s="24" t="s">
        <v>2418</v>
      </c>
    </row>
    <row r="3493" spans="2:7" x14ac:dyDescent="0.25">
      <c r="B3493" s="23" t="s">
        <v>43</v>
      </c>
      <c r="C3493" s="27" t="s">
        <v>1128</v>
      </c>
      <c r="D3493" s="27" t="s">
        <v>4755</v>
      </c>
      <c r="E3493" s="27">
        <v>930</v>
      </c>
      <c r="F3493" s="27">
        <v>96.433515</v>
      </c>
      <c r="G3493" s="24" t="s">
        <v>2418</v>
      </c>
    </row>
    <row r="3494" spans="2:7" x14ac:dyDescent="0.25">
      <c r="B3494" s="23" t="s">
        <v>43</v>
      </c>
      <c r="C3494" s="27" t="s">
        <v>1128</v>
      </c>
      <c r="D3494" s="27" t="s">
        <v>4756</v>
      </c>
      <c r="E3494" s="27">
        <v>980</v>
      </c>
      <c r="F3494" s="27">
        <v>98.991710999999995</v>
      </c>
      <c r="G3494" s="24" t="s">
        <v>2418</v>
      </c>
    </row>
    <row r="3495" spans="2:7" x14ac:dyDescent="0.25">
      <c r="B3495" s="23" t="s">
        <v>43</v>
      </c>
      <c r="C3495" s="27" t="s">
        <v>1128</v>
      </c>
      <c r="D3495" s="27" t="s">
        <v>4757</v>
      </c>
      <c r="E3495" s="27">
        <v>1000</v>
      </c>
      <c r="F3495" s="27">
        <v>99.996661000000003</v>
      </c>
      <c r="G3495" s="24" t="s">
        <v>2418</v>
      </c>
    </row>
    <row r="3496" spans="2:7" x14ac:dyDescent="0.25">
      <c r="B3496" s="23" t="s">
        <v>43</v>
      </c>
      <c r="C3496" s="27" t="s">
        <v>1128</v>
      </c>
      <c r="D3496" s="27" t="s">
        <v>1128</v>
      </c>
      <c r="E3496" s="27">
        <v>5500</v>
      </c>
      <c r="F3496" s="27">
        <v>234.477361</v>
      </c>
      <c r="G3496" s="24" t="s">
        <v>2415</v>
      </c>
    </row>
    <row r="3497" spans="2:7" x14ac:dyDescent="0.25">
      <c r="B3497" s="23" t="s">
        <v>43</v>
      </c>
      <c r="C3497" s="27" t="s">
        <v>1128</v>
      </c>
      <c r="D3497" s="27" t="s">
        <v>4758</v>
      </c>
      <c r="E3497" s="27">
        <v>380</v>
      </c>
      <c r="F3497" s="27">
        <v>61.643371000000002</v>
      </c>
      <c r="G3497" s="24" t="s">
        <v>2418</v>
      </c>
    </row>
    <row r="3498" spans="2:7" x14ac:dyDescent="0.25">
      <c r="B3498" s="23" t="s">
        <v>43</v>
      </c>
      <c r="C3498" s="27" t="s">
        <v>1128</v>
      </c>
      <c r="D3498" s="27" t="s">
        <v>2573</v>
      </c>
      <c r="E3498" s="27">
        <v>540</v>
      </c>
      <c r="F3498" s="27">
        <v>73.483378999999999</v>
      </c>
      <c r="G3498" s="24" t="s">
        <v>2418</v>
      </c>
    </row>
    <row r="3499" spans="2:7" x14ac:dyDescent="0.25">
      <c r="B3499" s="23" t="s">
        <v>43</v>
      </c>
      <c r="C3499" s="27" t="s">
        <v>1128</v>
      </c>
      <c r="D3499" s="27" t="s">
        <v>4733</v>
      </c>
      <c r="E3499" s="27">
        <v>800</v>
      </c>
      <c r="F3499" s="27">
        <v>89.440336000000002</v>
      </c>
      <c r="G3499" s="24" t="s">
        <v>2418</v>
      </c>
    </row>
    <row r="3500" spans="2:7" x14ac:dyDescent="0.25">
      <c r="B3500" s="23" t="s">
        <v>43</v>
      </c>
      <c r="C3500" s="27" t="s">
        <v>1128</v>
      </c>
      <c r="D3500" s="27" t="s">
        <v>4759</v>
      </c>
      <c r="E3500" s="27">
        <v>1000</v>
      </c>
      <c r="F3500" s="27">
        <v>99.996661000000003</v>
      </c>
      <c r="G3500" s="24" t="s">
        <v>2418</v>
      </c>
    </row>
    <row r="3501" spans="2:7" x14ac:dyDescent="0.25">
      <c r="B3501" s="23" t="s">
        <v>43</v>
      </c>
      <c r="C3501" s="27" t="s">
        <v>1128</v>
      </c>
      <c r="D3501" s="27" t="s">
        <v>4760</v>
      </c>
      <c r="E3501" s="27">
        <v>100</v>
      </c>
      <c r="F3501" s="27">
        <v>31.622681</v>
      </c>
      <c r="G3501" s="24" t="s">
        <v>2418</v>
      </c>
    </row>
    <row r="3502" spans="2:7" x14ac:dyDescent="0.25">
      <c r="B3502" s="23" t="s">
        <v>43</v>
      </c>
      <c r="C3502" s="27" t="s">
        <v>1145</v>
      </c>
      <c r="D3502" s="27" t="s">
        <v>4761</v>
      </c>
      <c r="E3502" s="27">
        <v>855</v>
      </c>
      <c r="F3502" s="27">
        <v>87.718367999999998</v>
      </c>
      <c r="G3502" s="24" t="s">
        <v>2418</v>
      </c>
    </row>
    <row r="3503" spans="2:7" x14ac:dyDescent="0.25">
      <c r="B3503" s="23" t="s">
        <v>43</v>
      </c>
      <c r="C3503" s="27" t="s">
        <v>1145</v>
      </c>
      <c r="D3503" s="27" t="s">
        <v>4762</v>
      </c>
      <c r="E3503" s="27">
        <v>855</v>
      </c>
      <c r="F3503" s="27">
        <v>87.718367999999998</v>
      </c>
      <c r="G3503" s="24" t="s">
        <v>2418</v>
      </c>
    </row>
    <row r="3504" spans="2:7" x14ac:dyDescent="0.25">
      <c r="B3504" s="23" t="s">
        <v>43</v>
      </c>
      <c r="C3504" s="27" t="s">
        <v>1145</v>
      </c>
      <c r="D3504" s="27" t="s">
        <v>4763</v>
      </c>
      <c r="E3504" s="27">
        <v>1296</v>
      </c>
      <c r="F3504" s="27">
        <v>107.99479100000001</v>
      </c>
      <c r="G3504" s="24" t="s">
        <v>2418</v>
      </c>
    </row>
    <row r="3505" spans="2:7" x14ac:dyDescent="0.25">
      <c r="B3505" s="23" t="s">
        <v>43</v>
      </c>
      <c r="C3505" s="27" t="s">
        <v>1145</v>
      </c>
      <c r="D3505" s="27" t="s">
        <v>3110</v>
      </c>
      <c r="E3505" s="27">
        <v>900</v>
      </c>
      <c r="F3505" s="27">
        <v>89.996994999999998</v>
      </c>
      <c r="G3505" s="24" t="s">
        <v>2418</v>
      </c>
    </row>
    <row r="3506" spans="2:7" x14ac:dyDescent="0.25">
      <c r="B3506" s="23" t="s">
        <v>43</v>
      </c>
      <c r="C3506" s="27" t="s">
        <v>1145</v>
      </c>
      <c r="D3506" s="27" t="s">
        <v>4764</v>
      </c>
      <c r="E3506" s="27">
        <v>2214</v>
      </c>
      <c r="F3506" s="27">
        <v>141.14782</v>
      </c>
      <c r="G3506" s="24" t="s">
        <v>2418</v>
      </c>
    </row>
    <row r="3507" spans="2:7" x14ac:dyDescent="0.25">
      <c r="B3507" s="23" t="s">
        <v>43</v>
      </c>
      <c r="C3507" s="27" t="s">
        <v>1145</v>
      </c>
      <c r="D3507" s="27" t="s">
        <v>4765</v>
      </c>
      <c r="E3507" s="27">
        <v>891</v>
      </c>
      <c r="F3507" s="27">
        <v>89.545910000000006</v>
      </c>
      <c r="G3507" s="24" t="s">
        <v>2418</v>
      </c>
    </row>
    <row r="3508" spans="2:7" x14ac:dyDescent="0.25">
      <c r="B3508" s="23" t="s">
        <v>43</v>
      </c>
      <c r="C3508" s="27" t="s">
        <v>1145</v>
      </c>
      <c r="D3508" s="27" t="s">
        <v>4766</v>
      </c>
      <c r="E3508" s="27">
        <v>108</v>
      </c>
      <c r="F3508" s="27">
        <v>31.176798999999999</v>
      </c>
      <c r="G3508" s="24" t="s">
        <v>2418</v>
      </c>
    </row>
    <row r="3509" spans="2:7" x14ac:dyDescent="0.25">
      <c r="B3509" s="23" t="s">
        <v>43</v>
      </c>
      <c r="C3509" s="27" t="s">
        <v>1145</v>
      </c>
      <c r="D3509" s="27" t="s">
        <v>4767</v>
      </c>
      <c r="E3509" s="27">
        <v>900</v>
      </c>
      <c r="F3509" s="27">
        <v>89.996994999999998</v>
      </c>
      <c r="G3509" s="24" t="s">
        <v>2418</v>
      </c>
    </row>
    <row r="3510" spans="2:7" x14ac:dyDescent="0.25">
      <c r="B3510" s="23" t="s">
        <v>43</v>
      </c>
      <c r="C3510" s="27" t="s">
        <v>1145</v>
      </c>
      <c r="D3510" s="27" t="s">
        <v>4768</v>
      </c>
      <c r="E3510" s="27">
        <v>873</v>
      </c>
      <c r="F3510" s="27">
        <v>88.636849999999995</v>
      </c>
      <c r="G3510" s="24" t="s">
        <v>2418</v>
      </c>
    </row>
    <row r="3511" spans="2:7" x14ac:dyDescent="0.25">
      <c r="B3511" s="23" t="s">
        <v>43</v>
      </c>
      <c r="C3511" s="27" t="s">
        <v>1145</v>
      </c>
      <c r="D3511" s="27" t="s">
        <v>4769</v>
      </c>
      <c r="E3511" s="27">
        <v>657</v>
      </c>
      <c r="F3511" s="27">
        <v>76.894165999999998</v>
      </c>
      <c r="G3511" s="24" t="s">
        <v>2418</v>
      </c>
    </row>
    <row r="3512" spans="2:7" x14ac:dyDescent="0.25">
      <c r="B3512" s="23" t="s">
        <v>43</v>
      </c>
      <c r="C3512" s="27" t="s">
        <v>1145</v>
      </c>
      <c r="D3512" s="27" t="s">
        <v>3389</v>
      </c>
      <c r="E3512" s="27">
        <v>864</v>
      </c>
      <c r="F3512" s="27">
        <v>88.178804999999997</v>
      </c>
      <c r="G3512" s="24" t="s">
        <v>2418</v>
      </c>
    </row>
    <row r="3513" spans="2:7" x14ac:dyDescent="0.25">
      <c r="B3513" s="23" t="s">
        <v>43</v>
      </c>
      <c r="C3513" s="27" t="s">
        <v>1145</v>
      </c>
      <c r="D3513" s="27" t="s">
        <v>3822</v>
      </c>
      <c r="E3513" s="27">
        <v>900</v>
      </c>
      <c r="F3513" s="27">
        <v>89.996994999999998</v>
      </c>
      <c r="G3513" s="24" t="s">
        <v>2418</v>
      </c>
    </row>
    <row r="3514" spans="2:7" x14ac:dyDescent="0.25">
      <c r="B3514" s="23" t="s">
        <v>43</v>
      </c>
      <c r="C3514" s="27" t="s">
        <v>1145</v>
      </c>
      <c r="D3514" s="27" t="s">
        <v>4153</v>
      </c>
      <c r="E3514" s="27">
        <v>873</v>
      </c>
      <c r="F3514" s="27">
        <v>88.636849999999995</v>
      </c>
      <c r="G3514" s="24" t="s">
        <v>2418</v>
      </c>
    </row>
    <row r="3515" spans="2:7" x14ac:dyDescent="0.25">
      <c r="B3515" s="23" t="s">
        <v>43</v>
      </c>
      <c r="C3515" s="27" t="s">
        <v>1145</v>
      </c>
      <c r="D3515" s="27" t="s">
        <v>4770</v>
      </c>
      <c r="E3515" s="27">
        <v>2700</v>
      </c>
      <c r="F3515" s="27">
        <v>155.868852</v>
      </c>
      <c r="G3515" s="24" t="s">
        <v>2415</v>
      </c>
    </row>
    <row r="3516" spans="2:7" x14ac:dyDescent="0.25">
      <c r="B3516" s="23" t="s">
        <v>43</v>
      </c>
      <c r="C3516" s="27" t="s">
        <v>1145</v>
      </c>
      <c r="D3516" s="27" t="s">
        <v>4771</v>
      </c>
      <c r="E3516" s="27">
        <v>648</v>
      </c>
      <c r="F3516" s="27">
        <v>76.365703999999994</v>
      </c>
      <c r="G3516" s="24" t="s">
        <v>2418</v>
      </c>
    </row>
    <row r="3517" spans="2:7" x14ac:dyDescent="0.25">
      <c r="B3517" s="23" t="s">
        <v>43</v>
      </c>
      <c r="C3517" s="27" t="s">
        <v>1145</v>
      </c>
      <c r="D3517" s="27" t="s">
        <v>4772</v>
      </c>
      <c r="E3517" s="27">
        <v>522</v>
      </c>
      <c r="F3517" s="27">
        <v>68.540639999999996</v>
      </c>
      <c r="G3517" s="24" t="s">
        <v>2418</v>
      </c>
    </row>
    <row r="3518" spans="2:7" x14ac:dyDescent="0.25">
      <c r="B3518" s="23" t="s">
        <v>43</v>
      </c>
      <c r="C3518" s="27" t="s">
        <v>1145</v>
      </c>
      <c r="D3518" s="27" t="s">
        <v>4773</v>
      </c>
      <c r="E3518" s="27">
        <v>504</v>
      </c>
      <c r="F3518" s="27">
        <v>67.348584000000002</v>
      </c>
      <c r="G3518" s="24" t="s">
        <v>2418</v>
      </c>
    </row>
    <row r="3519" spans="2:7" x14ac:dyDescent="0.25">
      <c r="B3519" s="23" t="s">
        <v>43</v>
      </c>
      <c r="C3519" s="27" t="s">
        <v>1145</v>
      </c>
      <c r="D3519" s="27" t="s">
        <v>4774</v>
      </c>
      <c r="E3519" s="27">
        <v>882</v>
      </c>
      <c r="F3519" s="27">
        <v>89.09254</v>
      </c>
      <c r="G3519" s="24" t="s">
        <v>2418</v>
      </c>
    </row>
    <row r="3520" spans="2:7" x14ac:dyDescent="0.25">
      <c r="B3520" s="23" t="s">
        <v>43</v>
      </c>
      <c r="C3520" s="27" t="s">
        <v>1145</v>
      </c>
      <c r="D3520" s="27" t="s">
        <v>4775</v>
      </c>
      <c r="E3520" s="27">
        <v>900</v>
      </c>
      <c r="F3520" s="27">
        <v>89.996994999999998</v>
      </c>
      <c r="G3520" s="24" t="s">
        <v>2418</v>
      </c>
    </row>
    <row r="3521" spans="2:7" x14ac:dyDescent="0.25">
      <c r="B3521" s="23" t="s">
        <v>43</v>
      </c>
      <c r="C3521" s="27" t="s">
        <v>1145</v>
      </c>
      <c r="D3521" s="27" t="s">
        <v>1145</v>
      </c>
      <c r="E3521" s="27">
        <v>7470</v>
      </c>
      <c r="F3521" s="27">
        <v>259.21498200000002</v>
      </c>
      <c r="G3521" s="24" t="s">
        <v>2415</v>
      </c>
    </row>
    <row r="3522" spans="2:7" x14ac:dyDescent="0.25">
      <c r="B3522" s="23" t="s">
        <v>43</v>
      </c>
      <c r="C3522" s="27" t="s">
        <v>1145</v>
      </c>
      <c r="D3522" s="27" t="s">
        <v>4776</v>
      </c>
      <c r="E3522" s="27">
        <v>639</v>
      </c>
      <c r="F3522" s="27">
        <v>75.833557999999996</v>
      </c>
      <c r="G3522" s="24" t="s">
        <v>2418</v>
      </c>
    </row>
    <row r="3523" spans="2:7" x14ac:dyDescent="0.25">
      <c r="B3523" s="23" t="s">
        <v>43</v>
      </c>
      <c r="C3523" s="27" t="s">
        <v>1145</v>
      </c>
      <c r="D3523" s="27" t="s">
        <v>4777</v>
      </c>
      <c r="E3523" s="27">
        <v>900</v>
      </c>
      <c r="F3523" s="27">
        <v>89.996994999999998</v>
      </c>
      <c r="G3523" s="24" t="s">
        <v>2418</v>
      </c>
    </row>
    <row r="3524" spans="2:7" x14ac:dyDescent="0.25">
      <c r="B3524" s="23" t="s">
        <v>43</v>
      </c>
      <c r="C3524" s="27" t="s">
        <v>1145</v>
      </c>
      <c r="D3524" s="27" t="s">
        <v>2465</v>
      </c>
      <c r="E3524" s="27">
        <v>900</v>
      </c>
      <c r="F3524" s="27">
        <v>89.996994999999998</v>
      </c>
      <c r="G3524" s="24" t="s">
        <v>2418</v>
      </c>
    </row>
    <row r="3525" spans="2:7" x14ac:dyDescent="0.25">
      <c r="B3525" s="23" t="s">
        <v>43</v>
      </c>
      <c r="C3525" s="27" t="s">
        <v>1145</v>
      </c>
      <c r="D3525" s="27" t="s">
        <v>2675</v>
      </c>
      <c r="E3525" s="27">
        <v>576</v>
      </c>
      <c r="F3525" s="27">
        <v>71.998469999999998</v>
      </c>
      <c r="G3525" s="24" t="s">
        <v>2418</v>
      </c>
    </row>
    <row r="3526" spans="2:7" x14ac:dyDescent="0.25">
      <c r="B3526" s="23" t="s">
        <v>43</v>
      </c>
      <c r="C3526" s="27" t="s">
        <v>1145</v>
      </c>
      <c r="D3526" s="27" t="s">
        <v>1295</v>
      </c>
      <c r="E3526" s="27">
        <v>288</v>
      </c>
      <c r="F3526" s="27">
        <v>50.911155999999998</v>
      </c>
      <c r="G3526" s="24" t="s">
        <v>2418</v>
      </c>
    </row>
    <row r="3527" spans="2:7" x14ac:dyDescent="0.25">
      <c r="B3527" s="23" t="s">
        <v>43</v>
      </c>
      <c r="C3527" s="27" t="s">
        <v>1145</v>
      </c>
      <c r="D3527" s="27" t="s">
        <v>4778</v>
      </c>
      <c r="E3527" s="27">
        <v>1719</v>
      </c>
      <c r="F3527" s="27">
        <v>124.374504</v>
      </c>
      <c r="G3527" s="24" t="s">
        <v>2418</v>
      </c>
    </row>
    <row r="3528" spans="2:7" x14ac:dyDescent="0.25">
      <c r="B3528" s="23" t="s">
        <v>43</v>
      </c>
      <c r="C3528" s="27" t="s">
        <v>1145</v>
      </c>
      <c r="D3528" s="27" t="s">
        <v>4779</v>
      </c>
      <c r="E3528" s="27">
        <v>900</v>
      </c>
      <c r="F3528" s="27">
        <v>89.996994999999998</v>
      </c>
      <c r="G3528" s="24" t="s">
        <v>2418</v>
      </c>
    </row>
    <row r="3529" spans="2:7" x14ac:dyDescent="0.25">
      <c r="B3529" s="23" t="s">
        <v>43</v>
      </c>
      <c r="C3529" s="27" t="s">
        <v>1145</v>
      </c>
      <c r="D3529" s="27" t="s">
        <v>4780</v>
      </c>
      <c r="E3529" s="27">
        <v>891</v>
      </c>
      <c r="F3529" s="27">
        <v>89.545910000000006</v>
      </c>
      <c r="G3529" s="24" t="s">
        <v>2418</v>
      </c>
    </row>
    <row r="3530" spans="2:7" x14ac:dyDescent="0.25">
      <c r="B3530" s="23" t="s">
        <v>43</v>
      </c>
      <c r="C3530" s="27" t="s">
        <v>1145</v>
      </c>
      <c r="D3530" s="27" t="s">
        <v>4781</v>
      </c>
      <c r="E3530" s="27">
        <v>3168</v>
      </c>
      <c r="F3530" s="27">
        <v>168.83497800000001</v>
      </c>
      <c r="G3530" s="24" t="s">
        <v>2415</v>
      </c>
    </row>
    <row r="3531" spans="2:7" x14ac:dyDescent="0.25">
      <c r="B3531" s="23" t="s">
        <v>43</v>
      </c>
      <c r="C3531" s="27" t="s">
        <v>1225</v>
      </c>
      <c r="D3531" s="27" t="s">
        <v>4782</v>
      </c>
      <c r="E3531" s="27">
        <v>882</v>
      </c>
      <c r="F3531" s="27">
        <v>89.09254</v>
      </c>
      <c r="G3531" s="24" t="s">
        <v>2418</v>
      </c>
    </row>
    <row r="3532" spans="2:7" x14ac:dyDescent="0.25">
      <c r="B3532" s="23" t="s">
        <v>43</v>
      </c>
      <c r="C3532" s="27" t="s">
        <v>1225</v>
      </c>
      <c r="D3532" s="27" t="s">
        <v>4783</v>
      </c>
      <c r="E3532" s="27">
        <v>486</v>
      </c>
      <c r="F3532" s="27">
        <v>66.135041000000001</v>
      </c>
      <c r="G3532" s="24" t="s">
        <v>2418</v>
      </c>
    </row>
    <row r="3533" spans="2:7" x14ac:dyDescent="0.25">
      <c r="B3533" s="23" t="s">
        <v>43</v>
      </c>
      <c r="C3533" s="27" t="s">
        <v>1225</v>
      </c>
      <c r="D3533" s="27" t="s">
        <v>4784</v>
      </c>
      <c r="E3533" s="27">
        <v>630</v>
      </c>
      <c r="F3533" s="27">
        <v>75.297650000000004</v>
      </c>
      <c r="G3533" s="24" t="s">
        <v>2418</v>
      </c>
    </row>
    <row r="3534" spans="2:7" x14ac:dyDescent="0.25">
      <c r="B3534" s="23" t="s">
        <v>43</v>
      </c>
      <c r="C3534" s="27" t="s">
        <v>1225</v>
      </c>
      <c r="D3534" s="27" t="s">
        <v>4785</v>
      </c>
      <c r="E3534" s="27">
        <v>873</v>
      </c>
      <c r="F3534" s="27">
        <v>88.636849999999995</v>
      </c>
      <c r="G3534" s="24" t="s">
        <v>2418</v>
      </c>
    </row>
    <row r="3535" spans="2:7" x14ac:dyDescent="0.25">
      <c r="B3535" s="23" t="s">
        <v>43</v>
      </c>
      <c r="C3535" s="27" t="s">
        <v>1225</v>
      </c>
      <c r="D3535" s="27" t="s">
        <v>4786</v>
      </c>
      <c r="E3535" s="27">
        <v>630</v>
      </c>
      <c r="F3535" s="27">
        <v>75.297650000000004</v>
      </c>
      <c r="G3535" s="24" t="s">
        <v>2418</v>
      </c>
    </row>
    <row r="3536" spans="2:7" x14ac:dyDescent="0.25">
      <c r="B3536" s="23" t="s">
        <v>43</v>
      </c>
      <c r="C3536" s="27" t="s">
        <v>1225</v>
      </c>
      <c r="D3536" s="27" t="s">
        <v>843</v>
      </c>
      <c r="E3536" s="27">
        <v>567</v>
      </c>
      <c r="F3536" s="27">
        <v>71.433791999999997</v>
      </c>
      <c r="G3536" s="24" t="s">
        <v>2418</v>
      </c>
    </row>
    <row r="3537" spans="2:7" x14ac:dyDescent="0.25">
      <c r="B3537" s="23" t="s">
        <v>43</v>
      </c>
      <c r="C3537" s="27" t="s">
        <v>1225</v>
      </c>
      <c r="D3537" s="27" t="s">
        <v>4787</v>
      </c>
      <c r="E3537" s="27">
        <v>900</v>
      </c>
      <c r="F3537" s="27">
        <v>89.996994999999998</v>
      </c>
      <c r="G3537" s="24" t="s">
        <v>2418</v>
      </c>
    </row>
    <row r="3538" spans="2:7" x14ac:dyDescent="0.25">
      <c r="B3538" s="23" t="s">
        <v>43</v>
      </c>
      <c r="C3538" s="27" t="s">
        <v>1225</v>
      </c>
      <c r="D3538" s="27" t="s">
        <v>4788</v>
      </c>
      <c r="E3538" s="27">
        <v>342</v>
      </c>
      <c r="F3538" s="27">
        <v>55.479033999999999</v>
      </c>
      <c r="G3538" s="24" t="s">
        <v>2418</v>
      </c>
    </row>
    <row r="3539" spans="2:7" x14ac:dyDescent="0.25">
      <c r="B3539" s="23" t="s">
        <v>43</v>
      </c>
      <c r="C3539" s="27" t="s">
        <v>1225</v>
      </c>
      <c r="D3539" s="27" t="s">
        <v>3744</v>
      </c>
      <c r="E3539" s="27">
        <v>864</v>
      </c>
      <c r="F3539" s="27">
        <v>88.178804999999997</v>
      </c>
      <c r="G3539" s="24" t="s">
        <v>2418</v>
      </c>
    </row>
    <row r="3540" spans="2:7" x14ac:dyDescent="0.25">
      <c r="B3540" s="23" t="s">
        <v>43</v>
      </c>
      <c r="C3540" s="27" t="s">
        <v>1225</v>
      </c>
      <c r="D3540" s="27" t="s">
        <v>4789</v>
      </c>
      <c r="E3540" s="27">
        <v>900</v>
      </c>
      <c r="F3540" s="27">
        <v>89.996994999999998</v>
      </c>
      <c r="G3540" s="24" t="s">
        <v>2418</v>
      </c>
    </row>
    <row r="3541" spans="2:7" x14ac:dyDescent="0.25">
      <c r="B3541" s="23" t="s">
        <v>43</v>
      </c>
      <c r="C3541" s="27" t="s">
        <v>1225</v>
      </c>
      <c r="D3541" s="27" t="s">
        <v>968</v>
      </c>
      <c r="E3541" s="27">
        <v>486</v>
      </c>
      <c r="F3541" s="27">
        <v>66.135041000000001</v>
      </c>
      <c r="G3541" s="24" t="s">
        <v>2418</v>
      </c>
    </row>
    <row r="3542" spans="2:7" x14ac:dyDescent="0.25">
      <c r="B3542" s="23" t="s">
        <v>43</v>
      </c>
      <c r="C3542" s="27" t="s">
        <v>1225</v>
      </c>
      <c r="D3542" s="27" t="s">
        <v>4790</v>
      </c>
      <c r="E3542" s="27">
        <v>504</v>
      </c>
      <c r="F3542" s="27">
        <v>67.348584000000002</v>
      </c>
      <c r="G3542" s="24" t="s">
        <v>2418</v>
      </c>
    </row>
    <row r="3543" spans="2:7" x14ac:dyDescent="0.25">
      <c r="B3543" s="23" t="s">
        <v>43</v>
      </c>
      <c r="C3543" s="27" t="s">
        <v>1225</v>
      </c>
      <c r="D3543" s="27" t="s">
        <v>4723</v>
      </c>
      <c r="E3543" s="27">
        <v>891</v>
      </c>
      <c r="F3543" s="27">
        <v>89.545910000000006</v>
      </c>
      <c r="G3543" s="24" t="s">
        <v>2418</v>
      </c>
    </row>
    <row r="3544" spans="2:7" x14ac:dyDescent="0.25">
      <c r="B3544" s="23" t="s">
        <v>43</v>
      </c>
      <c r="C3544" s="27" t="s">
        <v>1225</v>
      </c>
      <c r="D3544" s="27" t="s">
        <v>4791</v>
      </c>
      <c r="E3544" s="27">
        <v>504</v>
      </c>
      <c r="F3544" s="27">
        <v>67.348584000000002</v>
      </c>
      <c r="G3544" s="24" t="s">
        <v>2418</v>
      </c>
    </row>
    <row r="3545" spans="2:7" x14ac:dyDescent="0.25">
      <c r="B3545" s="23" t="s">
        <v>43</v>
      </c>
      <c r="C3545" s="27" t="s">
        <v>1225</v>
      </c>
      <c r="D3545" s="27" t="s">
        <v>4792</v>
      </c>
      <c r="E3545" s="27">
        <v>621</v>
      </c>
      <c r="F3545" s="27">
        <v>74.757900000000006</v>
      </c>
      <c r="G3545" s="24" t="s">
        <v>2418</v>
      </c>
    </row>
    <row r="3546" spans="2:7" x14ac:dyDescent="0.25">
      <c r="B3546" s="23" t="s">
        <v>43</v>
      </c>
      <c r="C3546" s="27" t="s">
        <v>1225</v>
      </c>
      <c r="D3546" s="27" t="s">
        <v>2753</v>
      </c>
      <c r="E3546" s="27">
        <v>891</v>
      </c>
      <c r="F3546" s="27">
        <v>89.545910000000006</v>
      </c>
      <c r="G3546" s="24" t="s">
        <v>2418</v>
      </c>
    </row>
    <row r="3547" spans="2:7" x14ac:dyDescent="0.25">
      <c r="B3547" s="23" t="s">
        <v>43</v>
      </c>
      <c r="C3547" s="27" t="s">
        <v>1225</v>
      </c>
      <c r="D3547" s="27" t="s">
        <v>1225</v>
      </c>
      <c r="E3547" s="27">
        <v>2574</v>
      </c>
      <c r="F3547" s="27">
        <v>152.18917999999999</v>
      </c>
      <c r="G3547" s="24" t="s">
        <v>2415</v>
      </c>
    </row>
    <row r="3548" spans="2:7" x14ac:dyDescent="0.25">
      <c r="B3548" s="23" t="s">
        <v>43</v>
      </c>
      <c r="C3548" s="27" t="s">
        <v>1225</v>
      </c>
      <c r="D3548" s="27" t="s">
        <v>4793</v>
      </c>
      <c r="E3548" s="27">
        <v>846</v>
      </c>
      <c r="F3548" s="27">
        <v>87.255500999999995</v>
      </c>
      <c r="G3548" s="24" t="s">
        <v>2418</v>
      </c>
    </row>
    <row r="3549" spans="2:7" x14ac:dyDescent="0.25">
      <c r="B3549" s="23" t="s">
        <v>43</v>
      </c>
      <c r="C3549" s="27" t="s">
        <v>1225</v>
      </c>
      <c r="D3549" s="27" t="s">
        <v>1295</v>
      </c>
      <c r="E3549" s="27">
        <v>639</v>
      </c>
      <c r="F3549" s="27">
        <v>75.833557999999996</v>
      </c>
      <c r="G3549" s="24" t="s">
        <v>2418</v>
      </c>
    </row>
    <row r="3550" spans="2:7" x14ac:dyDescent="0.25">
      <c r="B3550" s="23" t="s">
        <v>43</v>
      </c>
      <c r="C3550" s="27" t="s">
        <v>1225</v>
      </c>
      <c r="D3550" s="27" t="s">
        <v>3208</v>
      </c>
      <c r="E3550" s="27">
        <v>189</v>
      </c>
      <c r="F3550" s="27">
        <v>41.242902999999998</v>
      </c>
      <c r="G3550" s="24" t="s">
        <v>2418</v>
      </c>
    </row>
    <row r="3551" spans="2:7" x14ac:dyDescent="0.25">
      <c r="B3551" s="23" t="s">
        <v>43</v>
      </c>
      <c r="C3551" s="27" t="s">
        <v>1225</v>
      </c>
      <c r="D3551" s="27" t="s">
        <v>2566</v>
      </c>
      <c r="E3551" s="27">
        <v>117</v>
      </c>
      <c r="F3551" s="27">
        <v>32.449829999999999</v>
      </c>
      <c r="G3551" s="24" t="s">
        <v>2418</v>
      </c>
    </row>
    <row r="3552" spans="2:7" x14ac:dyDescent="0.25">
      <c r="B3552" s="23" t="s">
        <v>43</v>
      </c>
      <c r="C3552" s="27" t="s">
        <v>1262</v>
      </c>
      <c r="D3552" s="27" t="s">
        <v>4794</v>
      </c>
      <c r="E3552" s="27">
        <v>351</v>
      </c>
      <c r="F3552" s="27">
        <v>56.204262</v>
      </c>
      <c r="G3552" s="24" t="s">
        <v>2418</v>
      </c>
    </row>
    <row r="3553" spans="2:7" x14ac:dyDescent="0.25">
      <c r="B3553" s="23" t="s">
        <v>43</v>
      </c>
      <c r="C3553" s="27" t="s">
        <v>1262</v>
      </c>
      <c r="D3553" s="27" t="s">
        <v>4795</v>
      </c>
      <c r="E3553" s="27">
        <v>1116</v>
      </c>
      <c r="F3553" s="27">
        <v>100.21560100000001</v>
      </c>
      <c r="G3553" s="24" t="s">
        <v>2418</v>
      </c>
    </row>
    <row r="3554" spans="2:7" x14ac:dyDescent="0.25">
      <c r="B3554" s="23" t="s">
        <v>43</v>
      </c>
      <c r="C3554" s="27" t="s">
        <v>1262</v>
      </c>
      <c r="D3554" s="27" t="s">
        <v>4796</v>
      </c>
      <c r="E3554" s="27">
        <v>900</v>
      </c>
      <c r="F3554" s="27">
        <v>89.996994999999998</v>
      </c>
      <c r="G3554" s="24" t="s">
        <v>2418</v>
      </c>
    </row>
    <row r="3555" spans="2:7" x14ac:dyDescent="0.25">
      <c r="B3555" s="23" t="s">
        <v>43</v>
      </c>
      <c r="C3555" s="27" t="s">
        <v>1262</v>
      </c>
      <c r="D3555" s="27" t="s">
        <v>796</v>
      </c>
      <c r="E3555" s="27">
        <v>891</v>
      </c>
      <c r="F3555" s="27">
        <v>89.545910000000006</v>
      </c>
      <c r="G3555" s="24" t="s">
        <v>2418</v>
      </c>
    </row>
    <row r="3556" spans="2:7" x14ac:dyDescent="0.25">
      <c r="B3556" s="23" t="s">
        <v>43</v>
      </c>
      <c r="C3556" s="27" t="s">
        <v>1262</v>
      </c>
      <c r="D3556" s="27" t="s">
        <v>4797</v>
      </c>
      <c r="E3556" s="27">
        <v>855</v>
      </c>
      <c r="F3556" s="27">
        <v>87.718367999999998</v>
      </c>
      <c r="G3556" s="24" t="s">
        <v>2418</v>
      </c>
    </row>
    <row r="3557" spans="2:7" x14ac:dyDescent="0.25">
      <c r="B3557" s="23" t="s">
        <v>43</v>
      </c>
      <c r="C3557" s="27" t="s">
        <v>1262</v>
      </c>
      <c r="D3557" s="27" t="s">
        <v>2458</v>
      </c>
      <c r="E3557" s="27">
        <v>828</v>
      </c>
      <c r="F3557" s="27">
        <v>86.322317999999996</v>
      </c>
      <c r="G3557" s="24" t="s">
        <v>2418</v>
      </c>
    </row>
    <row r="3558" spans="2:7" x14ac:dyDescent="0.25">
      <c r="B3558" s="23" t="s">
        <v>43</v>
      </c>
      <c r="C3558" s="27" t="s">
        <v>1262</v>
      </c>
      <c r="D3558" s="27" t="s">
        <v>4798</v>
      </c>
      <c r="E3558" s="27">
        <v>882</v>
      </c>
      <c r="F3558" s="27">
        <v>89.09254</v>
      </c>
      <c r="G3558" s="24" t="s">
        <v>2418</v>
      </c>
    </row>
    <row r="3559" spans="2:7" x14ac:dyDescent="0.25">
      <c r="B3559" s="23" t="s">
        <v>43</v>
      </c>
      <c r="C3559" s="27" t="s">
        <v>1262</v>
      </c>
      <c r="D3559" s="27" t="s">
        <v>4799</v>
      </c>
      <c r="E3559" s="27">
        <v>900</v>
      </c>
      <c r="F3559" s="27">
        <v>89.996994999999998</v>
      </c>
      <c r="G3559" s="24" t="s">
        <v>2418</v>
      </c>
    </row>
    <row r="3560" spans="2:7" x14ac:dyDescent="0.25">
      <c r="B3560" s="23" t="s">
        <v>43</v>
      </c>
      <c r="C3560" s="27" t="s">
        <v>1262</v>
      </c>
      <c r="D3560" s="27" t="s">
        <v>3514</v>
      </c>
      <c r="E3560" s="27">
        <v>180</v>
      </c>
      <c r="F3560" s="27">
        <v>40.248966000000003</v>
      </c>
      <c r="G3560" s="24" t="s">
        <v>2418</v>
      </c>
    </row>
    <row r="3561" spans="2:7" x14ac:dyDescent="0.25">
      <c r="B3561" s="23" t="s">
        <v>43</v>
      </c>
      <c r="C3561" s="27" t="s">
        <v>1262</v>
      </c>
      <c r="D3561" s="27" t="s">
        <v>4500</v>
      </c>
      <c r="E3561" s="27">
        <v>900</v>
      </c>
      <c r="F3561" s="27">
        <v>89.996994999999998</v>
      </c>
      <c r="G3561" s="24" t="s">
        <v>2418</v>
      </c>
    </row>
    <row r="3562" spans="2:7" x14ac:dyDescent="0.25">
      <c r="B3562" s="23" t="s">
        <v>43</v>
      </c>
      <c r="C3562" s="27" t="s">
        <v>1262</v>
      </c>
      <c r="D3562" s="27" t="s">
        <v>4800</v>
      </c>
      <c r="E3562" s="27">
        <v>855</v>
      </c>
      <c r="F3562" s="27">
        <v>87.718367999999998</v>
      </c>
      <c r="G3562" s="24" t="s">
        <v>2418</v>
      </c>
    </row>
    <row r="3563" spans="2:7" x14ac:dyDescent="0.25">
      <c r="B3563" s="23" t="s">
        <v>43</v>
      </c>
      <c r="C3563" s="27" t="s">
        <v>1262</v>
      </c>
      <c r="D3563" s="27" t="s">
        <v>4073</v>
      </c>
      <c r="E3563" s="27">
        <v>873</v>
      </c>
      <c r="F3563" s="27">
        <v>88.636849999999995</v>
      </c>
      <c r="G3563" s="24" t="s">
        <v>2418</v>
      </c>
    </row>
    <row r="3564" spans="2:7" x14ac:dyDescent="0.25">
      <c r="B3564" s="23" t="s">
        <v>43</v>
      </c>
      <c r="C3564" s="27" t="s">
        <v>1262</v>
      </c>
      <c r="D3564" s="27" t="s">
        <v>1178</v>
      </c>
      <c r="E3564" s="27">
        <v>1332</v>
      </c>
      <c r="F3564" s="27">
        <v>109.484297</v>
      </c>
      <c r="G3564" s="24" t="s">
        <v>2418</v>
      </c>
    </row>
    <row r="3565" spans="2:7" x14ac:dyDescent="0.25">
      <c r="B3565" s="23" t="s">
        <v>43</v>
      </c>
      <c r="C3565" s="27" t="s">
        <v>1262</v>
      </c>
      <c r="D3565" s="27" t="s">
        <v>4801</v>
      </c>
      <c r="E3565" s="27">
        <v>882</v>
      </c>
      <c r="F3565" s="27">
        <v>89.09254</v>
      </c>
      <c r="G3565" s="24" t="s">
        <v>2418</v>
      </c>
    </row>
    <row r="3566" spans="2:7" x14ac:dyDescent="0.25">
      <c r="B3566" s="23" t="s">
        <v>43</v>
      </c>
      <c r="C3566" s="27" t="s">
        <v>1262</v>
      </c>
      <c r="D3566" s="27" t="s">
        <v>1262</v>
      </c>
      <c r="E3566" s="27">
        <v>8865</v>
      </c>
      <c r="F3566" s="27">
        <v>282.36863299999999</v>
      </c>
      <c r="G3566" s="24" t="s">
        <v>2415</v>
      </c>
    </row>
    <row r="3567" spans="2:7" x14ac:dyDescent="0.25">
      <c r="B3567" s="23" t="s">
        <v>43</v>
      </c>
      <c r="C3567" s="27" t="s">
        <v>1262</v>
      </c>
      <c r="D3567" s="27" t="s">
        <v>4802</v>
      </c>
      <c r="E3567" s="27">
        <v>765</v>
      </c>
      <c r="F3567" s="27">
        <v>82.973549000000006</v>
      </c>
      <c r="G3567" s="24" t="s">
        <v>2418</v>
      </c>
    </row>
    <row r="3568" spans="2:7" x14ac:dyDescent="0.25">
      <c r="B3568" s="23" t="s">
        <v>43</v>
      </c>
      <c r="C3568" s="27" t="s">
        <v>1262</v>
      </c>
      <c r="D3568" s="27" t="s">
        <v>4803</v>
      </c>
      <c r="E3568" s="27">
        <v>900</v>
      </c>
      <c r="F3568" s="27">
        <v>89.996994999999998</v>
      </c>
      <c r="G3568" s="24" t="s">
        <v>2418</v>
      </c>
    </row>
    <row r="3569" spans="2:7" x14ac:dyDescent="0.25">
      <c r="B3569" s="23" t="s">
        <v>43</v>
      </c>
      <c r="C3569" s="27" t="s">
        <v>1262</v>
      </c>
      <c r="D3569" s="27" t="s">
        <v>4804</v>
      </c>
      <c r="E3569" s="27">
        <v>405</v>
      </c>
      <c r="F3569" s="27">
        <v>60.372939000000002</v>
      </c>
      <c r="G3569" s="24" t="s">
        <v>2418</v>
      </c>
    </row>
    <row r="3570" spans="2:7" x14ac:dyDescent="0.25">
      <c r="B3570" s="23" t="s">
        <v>43</v>
      </c>
      <c r="C3570" s="27" t="s">
        <v>1262</v>
      </c>
      <c r="D3570" s="27" t="s">
        <v>2466</v>
      </c>
      <c r="E3570" s="27">
        <v>882</v>
      </c>
      <c r="F3570" s="27">
        <v>89.09254</v>
      </c>
      <c r="G3570" s="24" t="s">
        <v>2418</v>
      </c>
    </row>
    <row r="3571" spans="2:7" x14ac:dyDescent="0.25">
      <c r="B3571" s="23" t="s">
        <v>43</v>
      </c>
      <c r="C3571" s="27" t="s">
        <v>1262</v>
      </c>
      <c r="D3571" s="27" t="s">
        <v>2431</v>
      </c>
      <c r="E3571" s="27">
        <v>171</v>
      </c>
      <c r="F3571" s="27">
        <v>39.229852000000001</v>
      </c>
      <c r="G3571" s="24" t="s">
        <v>2418</v>
      </c>
    </row>
    <row r="3572" spans="2:7" x14ac:dyDescent="0.25">
      <c r="B3572" s="23" t="s">
        <v>43</v>
      </c>
      <c r="C3572" s="27" t="s">
        <v>1262</v>
      </c>
      <c r="D3572" s="27" t="s">
        <v>2727</v>
      </c>
      <c r="E3572" s="27">
        <v>351</v>
      </c>
      <c r="F3572" s="27">
        <v>56.204262</v>
      </c>
      <c r="G3572" s="24" t="s">
        <v>2418</v>
      </c>
    </row>
    <row r="3573" spans="2:7" x14ac:dyDescent="0.25">
      <c r="B3573" s="23" t="s">
        <v>43</v>
      </c>
      <c r="C3573" s="27" t="s">
        <v>1262</v>
      </c>
      <c r="D3573" s="27" t="s">
        <v>4805</v>
      </c>
      <c r="E3573" s="27">
        <v>855</v>
      </c>
      <c r="F3573" s="27">
        <v>87.718367999999998</v>
      </c>
      <c r="G3573" s="24" t="s">
        <v>2418</v>
      </c>
    </row>
    <row r="3574" spans="2:7" x14ac:dyDescent="0.25">
      <c r="B3574" s="23" t="s">
        <v>43</v>
      </c>
      <c r="C3574" s="27" t="s">
        <v>1369</v>
      </c>
      <c r="D3574" s="27" t="s">
        <v>4806</v>
      </c>
      <c r="E3574" s="27">
        <v>288</v>
      </c>
      <c r="F3574" s="27">
        <v>50.911155999999998</v>
      </c>
      <c r="G3574" s="24" t="s">
        <v>2418</v>
      </c>
    </row>
    <row r="3575" spans="2:7" x14ac:dyDescent="0.25">
      <c r="B3575" s="23" t="s">
        <v>43</v>
      </c>
      <c r="C3575" s="27" t="s">
        <v>1369</v>
      </c>
      <c r="D3575" s="27" t="s">
        <v>4807</v>
      </c>
      <c r="E3575" s="27">
        <v>873</v>
      </c>
      <c r="F3575" s="27">
        <v>88.636849999999995</v>
      </c>
      <c r="G3575" s="24" t="s">
        <v>2418</v>
      </c>
    </row>
    <row r="3576" spans="2:7" x14ac:dyDescent="0.25">
      <c r="B3576" s="23" t="s">
        <v>43</v>
      </c>
      <c r="C3576" s="27" t="s">
        <v>1369</v>
      </c>
      <c r="D3576" s="27" t="s">
        <v>4808</v>
      </c>
      <c r="E3576" s="27">
        <v>243</v>
      </c>
      <c r="F3576" s="27">
        <v>46.764961999999997</v>
      </c>
      <c r="G3576" s="24" t="s">
        <v>2418</v>
      </c>
    </row>
    <row r="3577" spans="2:7" x14ac:dyDescent="0.25">
      <c r="B3577" s="23" t="s">
        <v>43</v>
      </c>
      <c r="C3577" s="27" t="s">
        <v>1369</v>
      </c>
      <c r="D3577" s="27" t="s">
        <v>2782</v>
      </c>
      <c r="E3577" s="27">
        <v>414</v>
      </c>
      <c r="F3577" s="27">
        <v>61.040042999999997</v>
      </c>
      <c r="G3577" s="24" t="s">
        <v>2418</v>
      </c>
    </row>
    <row r="3578" spans="2:7" x14ac:dyDescent="0.25">
      <c r="B3578" s="23" t="s">
        <v>43</v>
      </c>
      <c r="C3578" s="27" t="s">
        <v>1369</v>
      </c>
      <c r="D3578" s="27" t="s">
        <v>4809</v>
      </c>
      <c r="E3578" s="27">
        <v>873</v>
      </c>
      <c r="F3578" s="27">
        <v>88.636849999999995</v>
      </c>
      <c r="G3578" s="24" t="s">
        <v>2418</v>
      </c>
    </row>
    <row r="3579" spans="2:7" x14ac:dyDescent="0.25">
      <c r="B3579" s="23" t="s">
        <v>43</v>
      </c>
      <c r="C3579" s="27" t="s">
        <v>1369</v>
      </c>
      <c r="D3579" s="27" t="s">
        <v>4810</v>
      </c>
      <c r="E3579" s="27">
        <v>900</v>
      </c>
      <c r="F3579" s="27">
        <v>89.996994999999998</v>
      </c>
      <c r="G3579" s="24" t="s">
        <v>2418</v>
      </c>
    </row>
    <row r="3580" spans="2:7" x14ac:dyDescent="0.25">
      <c r="B3580" s="23" t="s">
        <v>43</v>
      </c>
      <c r="C3580" s="27" t="s">
        <v>1369</v>
      </c>
      <c r="D3580" s="27" t="s">
        <v>3215</v>
      </c>
      <c r="E3580" s="27">
        <v>468</v>
      </c>
      <c r="F3580" s="27">
        <v>64.898807000000005</v>
      </c>
      <c r="G3580" s="24" t="s">
        <v>2418</v>
      </c>
    </row>
    <row r="3581" spans="2:7" x14ac:dyDescent="0.25">
      <c r="B3581" s="23" t="s">
        <v>43</v>
      </c>
      <c r="C3581" s="27" t="s">
        <v>1369</v>
      </c>
      <c r="D3581" s="27" t="s">
        <v>4811</v>
      </c>
      <c r="E3581" s="27">
        <v>441</v>
      </c>
      <c r="F3581" s="27">
        <v>62.998980000000003</v>
      </c>
      <c r="G3581" s="24" t="s">
        <v>2418</v>
      </c>
    </row>
    <row r="3582" spans="2:7" x14ac:dyDescent="0.25">
      <c r="B3582" s="23" t="s">
        <v>43</v>
      </c>
      <c r="C3582" s="27" t="s">
        <v>1369</v>
      </c>
      <c r="D3582" s="27" t="s">
        <v>4812</v>
      </c>
      <c r="E3582" s="27">
        <v>81</v>
      </c>
      <c r="F3582" s="27">
        <v>26.999927</v>
      </c>
      <c r="G3582" s="24" t="s">
        <v>2418</v>
      </c>
    </row>
    <row r="3583" spans="2:7" x14ac:dyDescent="0.25">
      <c r="B3583" s="23" t="s">
        <v>43</v>
      </c>
      <c r="C3583" s="27" t="s">
        <v>1369</v>
      </c>
      <c r="D3583" s="27" t="s">
        <v>683</v>
      </c>
      <c r="E3583" s="27">
        <v>630</v>
      </c>
      <c r="F3583" s="27">
        <v>75.297650000000004</v>
      </c>
      <c r="G3583" s="24" t="s">
        <v>2418</v>
      </c>
    </row>
    <row r="3584" spans="2:7" x14ac:dyDescent="0.25">
      <c r="B3584" s="23" t="s">
        <v>43</v>
      </c>
      <c r="C3584" s="27" t="s">
        <v>1369</v>
      </c>
      <c r="D3584" s="27" t="s">
        <v>4813</v>
      </c>
      <c r="E3584" s="27">
        <v>324</v>
      </c>
      <c r="F3584" s="27">
        <v>53.999363000000002</v>
      </c>
      <c r="G3584" s="24" t="s">
        <v>2418</v>
      </c>
    </row>
    <row r="3585" spans="2:7" x14ac:dyDescent="0.25">
      <c r="B3585" s="23" t="s">
        <v>43</v>
      </c>
      <c r="C3585" s="27" t="s">
        <v>1369</v>
      </c>
      <c r="D3585" s="27" t="s">
        <v>4814</v>
      </c>
      <c r="E3585" s="27">
        <v>288</v>
      </c>
      <c r="F3585" s="27">
        <v>50.911155999999998</v>
      </c>
      <c r="G3585" s="24" t="s">
        <v>2418</v>
      </c>
    </row>
    <row r="3586" spans="2:7" x14ac:dyDescent="0.25">
      <c r="B3586" s="23" t="s">
        <v>43</v>
      </c>
      <c r="C3586" s="27" t="s">
        <v>1369</v>
      </c>
      <c r="D3586" s="27" t="s">
        <v>842</v>
      </c>
      <c r="E3586" s="27">
        <v>189</v>
      </c>
      <c r="F3586" s="27">
        <v>41.242902999999998</v>
      </c>
      <c r="G3586" s="24" t="s">
        <v>2418</v>
      </c>
    </row>
    <row r="3587" spans="2:7" x14ac:dyDescent="0.25">
      <c r="B3587" s="23" t="s">
        <v>43</v>
      </c>
      <c r="C3587" s="27" t="s">
        <v>1369</v>
      </c>
      <c r="D3587" s="27" t="s">
        <v>846</v>
      </c>
      <c r="E3587" s="27">
        <v>54</v>
      </c>
      <c r="F3587" s="27">
        <v>22.045370999999999</v>
      </c>
      <c r="G3587" s="24" t="s">
        <v>2418</v>
      </c>
    </row>
    <row r="3588" spans="2:7" x14ac:dyDescent="0.25">
      <c r="B3588" s="23" t="s">
        <v>43</v>
      </c>
      <c r="C3588" s="27" t="s">
        <v>1369</v>
      </c>
      <c r="D3588" s="27" t="s">
        <v>4815</v>
      </c>
      <c r="E3588" s="27">
        <v>405</v>
      </c>
      <c r="F3588" s="27">
        <v>60.372939000000002</v>
      </c>
      <c r="G3588" s="24" t="s">
        <v>2418</v>
      </c>
    </row>
    <row r="3589" spans="2:7" x14ac:dyDescent="0.25">
      <c r="B3589" s="23" t="s">
        <v>43</v>
      </c>
      <c r="C3589" s="27" t="s">
        <v>1369</v>
      </c>
      <c r="D3589" s="27" t="s">
        <v>4816</v>
      </c>
      <c r="E3589" s="27">
        <v>315</v>
      </c>
      <c r="F3589" s="27">
        <v>53.244107</v>
      </c>
      <c r="G3589" s="24" t="s">
        <v>2418</v>
      </c>
    </row>
    <row r="3590" spans="2:7" x14ac:dyDescent="0.25">
      <c r="B3590" s="23" t="s">
        <v>43</v>
      </c>
      <c r="C3590" s="27" t="s">
        <v>1369</v>
      </c>
      <c r="D3590" s="27" t="s">
        <v>3822</v>
      </c>
      <c r="E3590" s="27">
        <v>135</v>
      </c>
      <c r="F3590" s="27">
        <v>34.856686000000003</v>
      </c>
      <c r="G3590" s="24" t="s">
        <v>2418</v>
      </c>
    </row>
    <row r="3591" spans="2:7" x14ac:dyDescent="0.25">
      <c r="B3591" s="23" t="s">
        <v>43</v>
      </c>
      <c r="C3591" s="27" t="s">
        <v>1369</v>
      </c>
      <c r="D3591" s="27" t="s">
        <v>4817</v>
      </c>
      <c r="E3591" s="27">
        <v>495</v>
      </c>
      <c r="F3591" s="27">
        <v>66.744570999999993</v>
      </c>
      <c r="G3591" s="24" t="s">
        <v>2418</v>
      </c>
    </row>
    <row r="3592" spans="2:7" x14ac:dyDescent="0.25">
      <c r="B3592" s="23" t="s">
        <v>43</v>
      </c>
      <c r="C3592" s="27" t="s">
        <v>1369</v>
      </c>
      <c r="D3592" s="27" t="s">
        <v>4818</v>
      </c>
      <c r="E3592" s="27">
        <v>900</v>
      </c>
      <c r="F3592" s="27">
        <v>89.996994999999998</v>
      </c>
      <c r="G3592" s="24" t="s">
        <v>2418</v>
      </c>
    </row>
    <row r="3593" spans="2:7" x14ac:dyDescent="0.25">
      <c r="B3593" s="23" t="s">
        <v>43</v>
      </c>
      <c r="C3593" s="27" t="s">
        <v>1369</v>
      </c>
      <c r="D3593" s="27" t="s">
        <v>4178</v>
      </c>
      <c r="E3593" s="27">
        <v>189</v>
      </c>
      <c r="F3593" s="27">
        <v>41.242902999999998</v>
      </c>
      <c r="G3593" s="24" t="s">
        <v>2418</v>
      </c>
    </row>
    <row r="3594" spans="2:7" x14ac:dyDescent="0.25">
      <c r="B3594" s="23" t="s">
        <v>43</v>
      </c>
      <c r="C3594" s="27" t="s">
        <v>1369</v>
      </c>
      <c r="D3594" s="27" t="s">
        <v>4819</v>
      </c>
      <c r="E3594" s="27">
        <v>900</v>
      </c>
      <c r="F3594" s="27">
        <v>89.996994999999998</v>
      </c>
      <c r="G3594" s="24" t="s">
        <v>2418</v>
      </c>
    </row>
    <row r="3595" spans="2:7" x14ac:dyDescent="0.25">
      <c r="B3595" s="23" t="s">
        <v>43</v>
      </c>
      <c r="C3595" s="27" t="s">
        <v>1369</v>
      </c>
      <c r="D3595" s="27" t="s">
        <v>4820</v>
      </c>
      <c r="E3595" s="27">
        <v>261</v>
      </c>
      <c r="F3595" s="27">
        <v>48.466025999999999</v>
      </c>
      <c r="G3595" s="24" t="s">
        <v>2418</v>
      </c>
    </row>
    <row r="3596" spans="2:7" x14ac:dyDescent="0.25">
      <c r="B3596" s="23" t="s">
        <v>43</v>
      </c>
      <c r="C3596" s="27" t="s">
        <v>1369</v>
      </c>
      <c r="D3596" s="27" t="s">
        <v>4821</v>
      </c>
      <c r="E3596" s="27">
        <v>162</v>
      </c>
      <c r="F3596" s="27">
        <v>38.183546999999997</v>
      </c>
      <c r="G3596" s="24" t="s">
        <v>2418</v>
      </c>
    </row>
    <row r="3597" spans="2:7" x14ac:dyDescent="0.25">
      <c r="B3597" s="23" t="s">
        <v>43</v>
      </c>
      <c r="C3597" s="27" t="s">
        <v>1369</v>
      </c>
      <c r="D3597" s="27" t="s">
        <v>4822</v>
      </c>
      <c r="E3597" s="27">
        <v>198</v>
      </c>
      <c r="F3597" s="27">
        <v>42.213442999999998</v>
      </c>
      <c r="G3597" s="24" t="s">
        <v>2418</v>
      </c>
    </row>
    <row r="3598" spans="2:7" x14ac:dyDescent="0.25">
      <c r="B3598" s="23" t="s">
        <v>43</v>
      </c>
      <c r="C3598" s="27" t="s">
        <v>1369</v>
      </c>
      <c r="D3598" s="27" t="s">
        <v>3036</v>
      </c>
      <c r="E3598" s="27">
        <v>81</v>
      </c>
      <c r="F3598" s="27">
        <v>26.999927</v>
      </c>
      <c r="G3598" s="24" t="s">
        <v>2418</v>
      </c>
    </row>
    <row r="3599" spans="2:7" x14ac:dyDescent="0.25">
      <c r="B3599" s="23" t="s">
        <v>43</v>
      </c>
      <c r="C3599" s="27" t="s">
        <v>1369</v>
      </c>
      <c r="D3599" s="27" t="s">
        <v>4823</v>
      </c>
      <c r="E3599" s="27">
        <v>432</v>
      </c>
      <c r="F3599" s="27">
        <v>62.352840999999998</v>
      </c>
      <c r="G3599" s="24" t="s">
        <v>2418</v>
      </c>
    </row>
    <row r="3600" spans="2:7" x14ac:dyDescent="0.25">
      <c r="B3600" s="23" t="s">
        <v>43</v>
      </c>
      <c r="C3600" s="27" t="s">
        <v>1369</v>
      </c>
      <c r="D3600" s="27" t="s">
        <v>4824</v>
      </c>
      <c r="E3600" s="27">
        <v>765</v>
      </c>
      <c r="F3600" s="27">
        <v>82.973549000000006</v>
      </c>
      <c r="G3600" s="24" t="s">
        <v>2418</v>
      </c>
    </row>
    <row r="3601" spans="2:7" x14ac:dyDescent="0.25">
      <c r="B3601" s="23" t="s">
        <v>43</v>
      </c>
      <c r="C3601" s="27" t="s">
        <v>1369</v>
      </c>
      <c r="D3601" s="27" t="s">
        <v>4825</v>
      </c>
      <c r="E3601" s="27">
        <v>711</v>
      </c>
      <c r="F3601" s="27">
        <v>79.991645000000005</v>
      </c>
      <c r="G3601" s="24" t="s">
        <v>2418</v>
      </c>
    </row>
    <row r="3602" spans="2:7" x14ac:dyDescent="0.25">
      <c r="B3602" s="23" t="s">
        <v>43</v>
      </c>
      <c r="C3602" s="27" t="s">
        <v>1369</v>
      </c>
      <c r="D3602" s="27" t="s">
        <v>4826</v>
      </c>
      <c r="E3602" s="27">
        <v>675</v>
      </c>
      <c r="F3602" s="27">
        <v>77.940341000000004</v>
      </c>
      <c r="G3602" s="24" t="s">
        <v>2418</v>
      </c>
    </row>
    <row r="3603" spans="2:7" x14ac:dyDescent="0.25">
      <c r="B3603" s="23" t="s">
        <v>43</v>
      </c>
      <c r="C3603" s="27" t="s">
        <v>1369</v>
      </c>
      <c r="D3603" s="27" t="s">
        <v>4827</v>
      </c>
      <c r="E3603" s="27">
        <v>279</v>
      </c>
      <c r="F3603" s="27">
        <v>50.109372</v>
      </c>
      <c r="G3603" s="24" t="s">
        <v>2418</v>
      </c>
    </row>
    <row r="3604" spans="2:7" x14ac:dyDescent="0.25">
      <c r="B3604" s="23" t="s">
        <v>43</v>
      </c>
      <c r="C3604" s="27" t="s">
        <v>1369</v>
      </c>
      <c r="D3604" s="27" t="s">
        <v>4828</v>
      </c>
      <c r="E3604" s="27">
        <v>432</v>
      </c>
      <c r="F3604" s="27">
        <v>62.352840999999998</v>
      </c>
      <c r="G3604" s="24" t="s">
        <v>2418</v>
      </c>
    </row>
    <row r="3605" spans="2:7" x14ac:dyDescent="0.25">
      <c r="B3605" s="23" t="s">
        <v>43</v>
      </c>
      <c r="C3605" s="27" t="s">
        <v>1369</v>
      </c>
      <c r="D3605" s="27" t="s">
        <v>4829</v>
      </c>
      <c r="E3605" s="27">
        <v>882</v>
      </c>
      <c r="F3605" s="27">
        <v>89.09254</v>
      </c>
      <c r="G3605" s="24" t="s">
        <v>2418</v>
      </c>
    </row>
    <row r="3606" spans="2:7" x14ac:dyDescent="0.25">
      <c r="B3606" s="23" t="s">
        <v>43</v>
      </c>
      <c r="C3606" s="27" t="s">
        <v>1369</v>
      </c>
      <c r="D3606" s="27" t="s">
        <v>1091</v>
      </c>
      <c r="E3606" s="27">
        <v>900</v>
      </c>
      <c r="F3606" s="27">
        <v>89.996994999999998</v>
      </c>
      <c r="G3606" s="24" t="s">
        <v>2418</v>
      </c>
    </row>
    <row r="3607" spans="2:7" x14ac:dyDescent="0.25">
      <c r="B3607" s="23" t="s">
        <v>43</v>
      </c>
      <c r="C3607" s="27" t="s">
        <v>1369</v>
      </c>
      <c r="D3607" s="27" t="s">
        <v>4830</v>
      </c>
      <c r="E3607" s="27">
        <v>900</v>
      </c>
      <c r="F3607" s="27">
        <v>89.996994999999998</v>
      </c>
      <c r="G3607" s="24" t="s">
        <v>2418</v>
      </c>
    </row>
    <row r="3608" spans="2:7" x14ac:dyDescent="0.25">
      <c r="B3608" s="23" t="s">
        <v>43</v>
      </c>
      <c r="C3608" s="27" t="s">
        <v>1369</v>
      </c>
      <c r="D3608" s="27" t="s">
        <v>2753</v>
      </c>
      <c r="E3608" s="27">
        <v>459</v>
      </c>
      <c r="F3608" s="27">
        <v>64.271771999999999</v>
      </c>
      <c r="G3608" s="24" t="s">
        <v>2418</v>
      </c>
    </row>
    <row r="3609" spans="2:7" x14ac:dyDescent="0.25">
      <c r="B3609" s="23" t="s">
        <v>43</v>
      </c>
      <c r="C3609" s="27" t="s">
        <v>1369</v>
      </c>
      <c r="D3609" s="27" t="s">
        <v>4831</v>
      </c>
      <c r="E3609" s="27">
        <v>225</v>
      </c>
      <c r="F3609" s="27">
        <v>44.999636000000002</v>
      </c>
      <c r="G3609" s="24" t="s">
        <v>2418</v>
      </c>
    </row>
    <row r="3610" spans="2:7" x14ac:dyDescent="0.25">
      <c r="B3610" s="23" t="s">
        <v>43</v>
      </c>
      <c r="C3610" s="27" t="s">
        <v>1369</v>
      </c>
      <c r="D3610" s="27" t="s">
        <v>2465</v>
      </c>
      <c r="E3610" s="27">
        <v>873</v>
      </c>
      <c r="F3610" s="27">
        <v>88.636849999999995</v>
      </c>
      <c r="G3610" s="24" t="s">
        <v>2418</v>
      </c>
    </row>
    <row r="3611" spans="2:7" x14ac:dyDescent="0.25">
      <c r="B3611" s="23" t="s">
        <v>43</v>
      </c>
      <c r="C3611" s="27" t="s">
        <v>1369</v>
      </c>
      <c r="D3611" s="27" t="s">
        <v>4832</v>
      </c>
      <c r="E3611" s="27">
        <v>45</v>
      </c>
      <c r="F3611" s="27">
        <v>20.124585</v>
      </c>
      <c r="G3611" s="24" t="s">
        <v>2418</v>
      </c>
    </row>
    <row r="3612" spans="2:7" x14ac:dyDescent="0.25">
      <c r="B3612" s="23" t="s">
        <v>43</v>
      </c>
      <c r="C3612" s="27" t="s">
        <v>1369</v>
      </c>
      <c r="D3612" s="27" t="s">
        <v>1295</v>
      </c>
      <c r="E3612" s="27">
        <v>891</v>
      </c>
      <c r="F3612" s="27">
        <v>89.545910000000006</v>
      </c>
      <c r="G3612" s="24" t="s">
        <v>2418</v>
      </c>
    </row>
    <row r="3613" spans="2:7" x14ac:dyDescent="0.25">
      <c r="B3613" s="23" t="s">
        <v>43</v>
      </c>
      <c r="C3613" s="27" t="s">
        <v>1369</v>
      </c>
      <c r="D3613" s="27" t="s">
        <v>1369</v>
      </c>
      <c r="E3613" s="27">
        <v>7218</v>
      </c>
      <c r="F3613" s="27">
        <v>254.80757800000001</v>
      </c>
      <c r="G3613" s="24" t="s">
        <v>2415</v>
      </c>
    </row>
    <row r="3614" spans="2:7" x14ac:dyDescent="0.25">
      <c r="B3614" s="23" t="s">
        <v>43</v>
      </c>
      <c r="C3614" s="27" t="s">
        <v>1369</v>
      </c>
      <c r="D3614" s="27" t="s">
        <v>4833</v>
      </c>
      <c r="E3614" s="27">
        <v>891</v>
      </c>
      <c r="F3614" s="27">
        <v>89.545910000000006</v>
      </c>
      <c r="G3614" s="24" t="s">
        <v>2418</v>
      </c>
    </row>
    <row r="3615" spans="2:7" x14ac:dyDescent="0.25">
      <c r="B3615" s="23" t="s">
        <v>43</v>
      </c>
      <c r="C3615" s="27" t="s">
        <v>1369</v>
      </c>
      <c r="D3615" s="27" t="s">
        <v>2566</v>
      </c>
      <c r="E3615" s="27">
        <v>99</v>
      </c>
      <c r="F3615" s="27">
        <v>29.849522</v>
      </c>
      <c r="G3615" s="24" t="s">
        <v>2418</v>
      </c>
    </row>
    <row r="3616" spans="2:7" x14ac:dyDescent="0.25">
      <c r="B3616" s="23" t="s">
        <v>43</v>
      </c>
      <c r="C3616" s="27" t="s">
        <v>1369</v>
      </c>
      <c r="D3616" s="27" t="s">
        <v>3616</v>
      </c>
      <c r="E3616" s="27">
        <v>900</v>
      </c>
      <c r="F3616" s="27">
        <v>89.996994999999998</v>
      </c>
      <c r="G3616" s="24" t="s">
        <v>2418</v>
      </c>
    </row>
    <row r="3617" spans="2:7" x14ac:dyDescent="0.25">
      <c r="B3617" s="23" t="s">
        <v>43</v>
      </c>
      <c r="C3617" s="27" t="s">
        <v>1549</v>
      </c>
      <c r="D3617" s="27" t="s">
        <v>4834</v>
      </c>
      <c r="E3617" s="27">
        <v>600</v>
      </c>
      <c r="F3617" s="27">
        <v>59.997996999999998</v>
      </c>
      <c r="G3617" s="24" t="s">
        <v>2418</v>
      </c>
    </row>
    <row r="3618" spans="2:7" x14ac:dyDescent="0.25">
      <c r="B3618" s="23" t="s">
        <v>43</v>
      </c>
      <c r="C3618" s="27" t="s">
        <v>1549</v>
      </c>
      <c r="D3618" s="27" t="s">
        <v>4835</v>
      </c>
      <c r="E3618" s="27">
        <v>120</v>
      </c>
      <c r="F3618" s="27">
        <v>26.832643999999998</v>
      </c>
      <c r="G3618" s="24" t="s">
        <v>2418</v>
      </c>
    </row>
    <row r="3619" spans="2:7" x14ac:dyDescent="0.25">
      <c r="B3619" s="23" t="s">
        <v>43</v>
      </c>
      <c r="C3619" s="27" t="s">
        <v>1549</v>
      </c>
      <c r="D3619" s="27" t="s">
        <v>3140</v>
      </c>
      <c r="E3619" s="27">
        <v>600</v>
      </c>
      <c r="F3619" s="27">
        <v>59.997996999999998</v>
      </c>
      <c r="G3619" s="24" t="s">
        <v>2418</v>
      </c>
    </row>
    <row r="3620" spans="2:7" x14ac:dyDescent="0.25">
      <c r="B3620" s="23" t="s">
        <v>43</v>
      </c>
      <c r="C3620" s="27" t="s">
        <v>1549</v>
      </c>
      <c r="D3620" s="27" t="s">
        <v>1549</v>
      </c>
      <c r="E3620" s="27">
        <v>600</v>
      </c>
      <c r="F3620" s="27">
        <v>59.997996999999998</v>
      </c>
      <c r="G3620" s="24" t="s">
        <v>2418</v>
      </c>
    </row>
    <row r="3621" spans="2:7" x14ac:dyDescent="0.25">
      <c r="B3621" s="23" t="s">
        <v>43</v>
      </c>
      <c r="C3621" s="27" t="s">
        <v>1549</v>
      </c>
      <c r="D3621" s="27" t="s">
        <v>2693</v>
      </c>
      <c r="E3621" s="27">
        <v>570</v>
      </c>
      <c r="F3621" s="27">
        <v>58.478912000000001</v>
      </c>
      <c r="G3621" s="24" t="s">
        <v>2418</v>
      </c>
    </row>
    <row r="3622" spans="2:7" x14ac:dyDescent="0.25">
      <c r="B3622" s="23" t="s">
        <v>43</v>
      </c>
      <c r="C3622" s="27" t="s">
        <v>1581</v>
      </c>
      <c r="D3622" s="27" t="s">
        <v>4836</v>
      </c>
      <c r="E3622" s="27">
        <v>900</v>
      </c>
      <c r="F3622" s="27">
        <v>89.996994999999998</v>
      </c>
      <c r="G3622" s="24" t="s">
        <v>2418</v>
      </c>
    </row>
    <row r="3623" spans="2:7" x14ac:dyDescent="0.25">
      <c r="B3623" s="23" t="s">
        <v>43</v>
      </c>
      <c r="C3623" s="27" t="s">
        <v>1581</v>
      </c>
      <c r="D3623" s="27" t="s">
        <v>4837</v>
      </c>
      <c r="E3623" s="27">
        <v>423</v>
      </c>
      <c r="F3623" s="27">
        <v>61.699933999999999</v>
      </c>
      <c r="G3623" s="24" t="s">
        <v>2418</v>
      </c>
    </row>
    <row r="3624" spans="2:7" x14ac:dyDescent="0.25">
      <c r="B3624" s="23" t="s">
        <v>43</v>
      </c>
      <c r="C3624" s="27" t="s">
        <v>1581</v>
      </c>
      <c r="D3624" s="27" t="s">
        <v>4838</v>
      </c>
      <c r="E3624" s="27">
        <v>396</v>
      </c>
      <c r="F3624" s="27">
        <v>59.69838</v>
      </c>
      <c r="G3624" s="24" t="s">
        <v>2418</v>
      </c>
    </row>
    <row r="3625" spans="2:7" x14ac:dyDescent="0.25">
      <c r="B3625" s="23" t="s">
        <v>43</v>
      </c>
      <c r="C3625" s="27" t="s">
        <v>1581</v>
      </c>
      <c r="D3625" s="27" t="s">
        <v>3171</v>
      </c>
      <c r="E3625" s="27">
        <v>630</v>
      </c>
      <c r="F3625" s="27">
        <v>75.297650000000004</v>
      </c>
      <c r="G3625" s="24" t="s">
        <v>2418</v>
      </c>
    </row>
    <row r="3626" spans="2:7" x14ac:dyDescent="0.25">
      <c r="B3626" s="23" t="s">
        <v>43</v>
      </c>
      <c r="C3626" s="27" t="s">
        <v>1581</v>
      </c>
      <c r="D3626" s="27" t="s">
        <v>4839</v>
      </c>
      <c r="E3626" s="27">
        <v>900</v>
      </c>
      <c r="F3626" s="27">
        <v>89.996994999999998</v>
      </c>
      <c r="G3626" s="24" t="s">
        <v>2418</v>
      </c>
    </row>
    <row r="3627" spans="2:7" x14ac:dyDescent="0.25">
      <c r="B3627" s="23" t="s">
        <v>43</v>
      </c>
      <c r="C3627" s="27" t="s">
        <v>1581</v>
      </c>
      <c r="D3627" s="27" t="s">
        <v>4840</v>
      </c>
      <c r="E3627" s="27">
        <v>315</v>
      </c>
      <c r="F3627" s="27">
        <v>53.244107</v>
      </c>
      <c r="G3627" s="24" t="s">
        <v>2418</v>
      </c>
    </row>
    <row r="3628" spans="2:7" x14ac:dyDescent="0.25">
      <c r="B3628" s="23" t="s">
        <v>43</v>
      </c>
      <c r="C3628" s="27" t="s">
        <v>1581</v>
      </c>
      <c r="D3628" s="27" t="s">
        <v>1091</v>
      </c>
      <c r="E3628" s="27">
        <v>864</v>
      </c>
      <c r="F3628" s="27">
        <v>88.178804999999997</v>
      </c>
      <c r="G3628" s="24" t="s">
        <v>2418</v>
      </c>
    </row>
    <row r="3629" spans="2:7" x14ac:dyDescent="0.25">
      <c r="B3629" s="23" t="s">
        <v>43</v>
      </c>
      <c r="C3629" s="27" t="s">
        <v>1581</v>
      </c>
      <c r="D3629" s="27" t="s">
        <v>4841</v>
      </c>
      <c r="E3629" s="27">
        <v>774</v>
      </c>
      <c r="F3629" s="27">
        <v>83.460173999999995</v>
      </c>
      <c r="G3629" s="24" t="s">
        <v>2418</v>
      </c>
    </row>
    <row r="3630" spans="2:7" x14ac:dyDescent="0.25">
      <c r="B3630" s="23" t="s">
        <v>43</v>
      </c>
      <c r="C3630" s="27" t="s">
        <v>1581</v>
      </c>
      <c r="D3630" s="27" t="s">
        <v>4842</v>
      </c>
      <c r="E3630" s="27">
        <v>594</v>
      </c>
      <c r="F3630" s="27">
        <v>73.114743000000004</v>
      </c>
      <c r="G3630" s="24" t="s">
        <v>2418</v>
      </c>
    </row>
    <row r="3631" spans="2:7" x14ac:dyDescent="0.25">
      <c r="B3631" s="23" t="s">
        <v>43</v>
      </c>
      <c r="C3631" s="27" t="s">
        <v>1581</v>
      </c>
      <c r="D3631" s="27" t="s">
        <v>1443</v>
      </c>
      <c r="E3631" s="27">
        <v>297</v>
      </c>
      <c r="F3631" s="27">
        <v>51.700505999999997</v>
      </c>
      <c r="G3631" s="24" t="s">
        <v>2418</v>
      </c>
    </row>
    <row r="3632" spans="2:7" x14ac:dyDescent="0.25">
      <c r="B3632" s="23" t="s">
        <v>43</v>
      </c>
      <c r="C3632" s="27" t="s">
        <v>1581</v>
      </c>
      <c r="D3632" s="27" t="s">
        <v>1581</v>
      </c>
      <c r="E3632" s="27">
        <v>5760</v>
      </c>
      <c r="F3632" s="27">
        <v>227.634919</v>
      </c>
      <c r="G3632" s="24" t="s">
        <v>2415</v>
      </c>
    </row>
    <row r="3633" spans="2:7" x14ac:dyDescent="0.25">
      <c r="B3633" s="23" t="s">
        <v>43</v>
      </c>
      <c r="C3633" s="27" t="s">
        <v>1581</v>
      </c>
      <c r="D3633" s="27" t="s">
        <v>4843</v>
      </c>
      <c r="E3633" s="27">
        <v>1026</v>
      </c>
      <c r="F3633" s="27">
        <v>96.090041999999997</v>
      </c>
      <c r="G3633" s="24" t="s">
        <v>2418</v>
      </c>
    </row>
    <row r="3634" spans="2:7" x14ac:dyDescent="0.25">
      <c r="B3634" s="23" t="s">
        <v>43</v>
      </c>
      <c r="C3634" s="27" t="s">
        <v>1698</v>
      </c>
      <c r="D3634" s="27" t="s">
        <v>467</v>
      </c>
      <c r="E3634" s="27">
        <v>408</v>
      </c>
      <c r="F3634" s="27">
        <v>69.970643999999993</v>
      </c>
      <c r="G3634" s="24" t="s">
        <v>2418</v>
      </c>
    </row>
    <row r="3635" spans="2:7" x14ac:dyDescent="0.25">
      <c r="B3635" s="23" t="s">
        <v>43</v>
      </c>
      <c r="C3635" s="27" t="s">
        <v>1698</v>
      </c>
      <c r="D3635" s="27" t="s">
        <v>4844</v>
      </c>
      <c r="E3635" s="27">
        <v>360</v>
      </c>
      <c r="F3635" s="27">
        <v>65.726063999999994</v>
      </c>
      <c r="G3635" s="24" t="s">
        <v>2418</v>
      </c>
    </row>
    <row r="3636" spans="2:7" x14ac:dyDescent="0.25">
      <c r="B3636" s="23" t="s">
        <v>43</v>
      </c>
      <c r="C3636" s="27" t="s">
        <v>1698</v>
      </c>
      <c r="D3636" s="27" t="s">
        <v>4845</v>
      </c>
      <c r="E3636" s="27">
        <v>120</v>
      </c>
      <c r="F3636" s="27">
        <v>37.947217000000002</v>
      </c>
      <c r="G3636" s="24" t="s">
        <v>2418</v>
      </c>
    </row>
    <row r="3637" spans="2:7" x14ac:dyDescent="0.25">
      <c r="B3637" s="23" t="s">
        <v>43</v>
      </c>
      <c r="C3637" s="27" t="s">
        <v>1698</v>
      </c>
      <c r="D3637" s="27" t="s">
        <v>1698</v>
      </c>
      <c r="E3637" s="27">
        <v>2448</v>
      </c>
      <c r="F3637" s="27">
        <v>171.38254800000001</v>
      </c>
      <c r="G3637" s="24" t="s">
        <v>2418</v>
      </c>
    </row>
    <row r="3638" spans="2:7" x14ac:dyDescent="0.25">
      <c r="B3638" s="23" t="s">
        <v>43</v>
      </c>
      <c r="C3638" s="27" t="s">
        <v>1769</v>
      </c>
      <c r="D3638" s="27" t="s">
        <v>4846</v>
      </c>
      <c r="E3638" s="27">
        <v>459</v>
      </c>
      <c r="F3638" s="27">
        <v>64.271771999999999</v>
      </c>
      <c r="G3638" s="24" t="s">
        <v>2418</v>
      </c>
    </row>
    <row r="3639" spans="2:7" x14ac:dyDescent="0.25">
      <c r="B3639" s="23" t="s">
        <v>43</v>
      </c>
      <c r="C3639" s="27" t="s">
        <v>1769</v>
      </c>
      <c r="D3639" s="27" t="s">
        <v>4847</v>
      </c>
      <c r="E3639" s="27">
        <v>837</v>
      </c>
      <c r="F3639" s="27">
        <v>86.790164000000004</v>
      </c>
      <c r="G3639" s="24" t="s">
        <v>2418</v>
      </c>
    </row>
    <row r="3640" spans="2:7" x14ac:dyDescent="0.25">
      <c r="B3640" s="23" t="s">
        <v>43</v>
      </c>
      <c r="C3640" s="27" t="s">
        <v>1769</v>
      </c>
      <c r="D3640" s="27" t="s">
        <v>4848</v>
      </c>
      <c r="E3640" s="27">
        <v>882</v>
      </c>
      <c r="F3640" s="27">
        <v>89.09254</v>
      </c>
      <c r="G3640" s="24" t="s">
        <v>2418</v>
      </c>
    </row>
    <row r="3641" spans="2:7" x14ac:dyDescent="0.25">
      <c r="B3641" s="23" t="s">
        <v>43</v>
      </c>
      <c r="C3641" s="27" t="s">
        <v>1769</v>
      </c>
      <c r="D3641" s="27" t="s">
        <v>4849</v>
      </c>
      <c r="E3641" s="27">
        <v>306</v>
      </c>
      <c r="F3641" s="27">
        <v>52.477983000000002</v>
      </c>
      <c r="G3641" s="24" t="s">
        <v>2418</v>
      </c>
    </row>
    <row r="3642" spans="2:7" x14ac:dyDescent="0.25">
      <c r="B3642" s="23" t="s">
        <v>43</v>
      </c>
      <c r="C3642" s="27" t="s">
        <v>1769</v>
      </c>
      <c r="D3642" s="27" t="s">
        <v>4850</v>
      </c>
      <c r="E3642" s="27">
        <v>630</v>
      </c>
      <c r="F3642" s="27">
        <v>75.297650000000004</v>
      </c>
      <c r="G3642" s="24" t="s">
        <v>2418</v>
      </c>
    </row>
    <row r="3643" spans="2:7" x14ac:dyDescent="0.25">
      <c r="B3643" s="23" t="s">
        <v>43</v>
      </c>
      <c r="C3643" s="27" t="s">
        <v>1769</v>
      </c>
      <c r="D3643" s="27" t="s">
        <v>4851</v>
      </c>
      <c r="E3643" s="27">
        <v>2655</v>
      </c>
      <c r="F3643" s="27">
        <v>154.56474800000001</v>
      </c>
      <c r="G3643" s="24" t="s">
        <v>2415</v>
      </c>
    </row>
    <row r="3644" spans="2:7" x14ac:dyDescent="0.25">
      <c r="B3644" s="23" t="s">
        <v>43</v>
      </c>
      <c r="C3644" s="27" t="s">
        <v>1769</v>
      </c>
      <c r="D3644" s="27" t="s">
        <v>4852</v>
      </c>
      <c r="E3644" s="27">
        <v>900</v>
      </c>
      <c r="F3644" s="27">
        <v>89.996994999999998</v>
      </c>
      <c r="G3644" s="24" t="s">
        <v>2418</v>
      </c>
    </row>
    <row r="3645" spans="2:7" x14ac:dyDescent="0.25">
      <c r="B3645" s="23" t="s">
        <v>43</v>
      </c>
      <c r="C3645" s="27" t="s">
        <v>1769</v>
      </c>
      <c r="D3645" s="27" t="s">
        <v>3369</v>
      </c>
      <c r="E3645" s="27">
        <v>882</v>
      </c>
      <c r="F3645" s="27">
        <v>89.09254</v>
      </c>
      <c r="G3645" s="24" t="s">
        <v>2418</v>
      </c>
    </row>
    <row r="3646" spans="2:7" x14ac:dyDescent="0.25">
      <c r="B3646" s="23" t="s">
        <v>43</v>
      </c>
      <c r="C3646" s="27" t="s">
        <v>1769</v>
      </c>
      <c r="D3646" s="27" t="s">
        <v>854</v>
      </c>
      <c r="E3646" s="27">
        <v>72</v>
      </c>
      <c r="F3646" s="27">
        <v>25.455784000000001</v>
      </c>
      <c r="G3646" s="24" t="s">
        <v>2418</v>
      </c>
    </row>
    <row r="3647" spans="2:7" x14ac:dyDescent="0.25">
      <c r="B3647" s="23" t="s">
        <v>43</v>
      </c>
      <c r="C3647" s="27" t="s">
        <v>1769</v>
      </c>
      <c r="D3647" s="27" t="s">
        <v>4853</v>
      </c>
      <c r="E3647" s="27">
        <v>882</v>
      </c>
      <c r="F3647" s="27">
        <v>89.09254</v>
      </c>
      <c r="G3647" s="24" t="s">
        <v>2418</v>
      </c>
    </row>
    <row r="3648" spans="2:7" x14ac:dyDescent="0.25">
      <c r="B3648" s="23" t="s">
        <v>43</v>
      </c>
      <c r="C3648" s="27" t="s">
        <v>1769</v>
      </c>
      <c r="D3648" s="27" t="s">
        <v>4854</v>
      </c>
      <c r="E3648" s="27">
        <v>558</v>
      </c>
      <c r="F3648" s="27">
        <v>70.864613000000006</v>
      </c>
      <c r="G3648" s="24" t="s">
        <v>2418</v>
      </c>
    </row>
    <row r="3649" spans="2:7" x14ac:dyDescent="0.25">
      <c r="B3649" s="23" t="s">
        <v>43</v>
      </c>
      <c r="C3649" s="27" t="s">
        <v>1769</v>
      </c>
      <c r="D3649" s="27" t="s">
        <v>3133</v>
      </c>
      <c r="E3649" s="27">
        <v>180</v>
      </c>
      <c r="F3649" s="27">
        <v>40.248966000000003</v>
      </c>
      <c r="G3649" s="24" t="s">
        <v>2418</v>
      </c>
    </row>
    <row r="3650" spans="2:7" x14ac:dyDescent="0.25">
      <c r="B3650" s="23" t="s">
        <v>43</v>
      </c>
      <c r="C3650" s="27" t="s">
        <v>1769</v>
      </c>
      <c r="D3650" s="27" t="s">
        <v>3444</v>
      </c>
      <c r="E3650" s="27">
        <v>900</v>
      </c>
      <c r="F3650" s="27">
        <v>89.996994999999998</v>
      </c>
      <c r="G3650" s="24" t="s">
        <v>2418</v>
      </c>
    </row>
    <row r="3651" spans="2:7" x14ac:dyDescent="0.25">
      <c r="B3651" s="23" t="s">
        <v>43</v>
      </c>
      <c r="C3651" s="27" t="s">
        <v>1769</v>
      </c>
      <c r="D3651" s="27" t="s">
        <v>4855</v>
      </c>
      <c r="E3651" s="27">
        <v>873</v>
      </c>
      <c r="F3651" s="27">
        <v>88.636849999999995</v>
      </c>
      <c r="G3651" s="24" t="s">
        <v>2418</v>
      </c>
    </row>
    <row r="3652" spans="2:7" x14ac:dyDescent="0.25">
      <c r="B3652" s="23" t="s">
        <v>43</v>
      </c>
      <c r="C3652" s="27" t="s">
        <v>1769</v>
      </c>
      <c r="D3652" s="27" t="s">
        <v>4856</v>
      </c>
      <c r="E3652" s="27">
        <v>900</v>
      </c>
      <c r="F3652" s="27">
        <v>89.996994999999998</v>
      </c>
      <c r="G3652" s="24" t="s">
        <v>2418</v>
      </c>
    </row>
    <row r="3653" spans="2:7" x14ac:dyDescent="0.25">
      <c r="B3653" s="23" t="s">
        <v>43</v>
      </c>
      <c r="C3653" s="27" t="s">
        <v>1769</v>
      </c>
      <c r="D3653" s="27" t="s">
        <v>4857</v>
      </c>
      <c r="E3653" s="27">
        <v>837</v>
      </c>
      <c r="F3653" s="27">
        <v>86.790164000000004</v>
      </c>
      <c r="G3653" s="24" t="s">
        <v>2418</v>
      </c>
    </row>
    <row r="3654" spans="2:7" x14ac:dyDescent="0.25">
      <c r="B3654" s="23" t="s">
        <v>43</v>
      </c>
      <c r="C3654" s="27" t="s">
        <v>1769</v>
      </c>
      <c r="D3654" s="27" t="s">
        <v>4858</v>
      </c>
      <c r="E3654" s="27">
        <v>738</v>
      </c>
      <c r="F3654" s="27">
        <v>81.49624</v>
      </c>
      <c r="G3654" s="24" t="s">
        <v>2418</v>
      </c>
    </row>
    <row r="3655" spans="2:7" x14ac:dyDescent="0.25">
      <c r="B3655" s="23" t="s">
        <v>43</v>
      </c>
      <c r="C3655" s="27" t="s">
        <v>1769</v>
      </c>
      <c r="D3655" s="27" t="s">
        <v>3049</v>
      </c>
      <c r="E3655" s="27">
        <v>792</v>
      </c>
      <c r="F3655" s="27">
        <v>84.425005999999996</v>
      </c>
      <c r="G3655" s="24" t="s">
        <v>2418</v>
      </c>
    </row>
    <row r="3656" spans="2:7" x14ac:dyDescent="0.25">
      <c r="B3656" s="23" t="s">
        <v>43</v>
      </c>
      <c r="C3656" s="27" t="s">
        <v>1769</v>
      </c>
      <c r="D3656" s="27" t="s">
        <v>2445</v>
      </c>
      <c r="E3656" s="27">
        <v>837</v>
      </c>
      <c r="F3656" s="27">
        <v>86.790164000000004</v>
      </c>
      <c r="G3656" s="24" t="s">
        <v>2418</v>
      </c>
    </row>
    <row r="3657" spans="2:7" x14ac:dyDescent="0.25">
      <c r="B3657" s="23" t="s">
        <v>43</v>
      </c>
      <c r="C3657" s="27" t="s">
        <v>1769</v>
      </c>
      <c r="D3657" s="27" t="s">
        <v>1769</v>
      </c>
      <c r="E3657" s="27">
        <v>12276</v>
      </c>
      <c r="F3657" s="27">
        <v>332.23850599999997</v>
      </c>
      <c r="G3657" s="24" t="s">
        <v>2415</v>
      </c>
    </row>
    <row r="3658" spans="2:7" x14ac:dyDescent="0.25">
      <c r="B3658" s="23" t="s">
        <v>43</v>
      </c>
      <c r="C3658" s="27" t="s">
        <v>1769</v>
      </c>
      <c r="D3658" s="27" t="s">
        <v>4859</v>
      </c>
      <c r="E3658" s="27">
        <v>729</v>
      </c>
      <c r="F3658" s="27">
        <v>80.997815000000003</v>
      </c>
      <c r="G3658" s="24" t="s">
        <v>2418</v>
      </c>
    </row>
    <row r="3659" spans="2:7" x14ac:dyDescent="0.25">
      <c r="B3659" s="23" t="s">
        <v>43</v>
      </c>
      <c r="C3659" s="27" t="s">
        <v>1769</v>
      </c>
      <c r="D3659" s="27" t="s">
        <v>4860</v>
      </c>
      <c r="E3659" s="27">
        <v>855</v>
      </c>
      <c r="F3659" s="27">
        <v>87.718367999999998</v>
      </c>
      <c r="G3659" s="24" t="s">
        <v>2418</v>
      </c>
    </row>
    <row r="3660" spans="2:7" x14ac:dyDescent="0.25">
      <c r="B3660" s="23" t="s">
        <v>43</v>
      </c>
      <c r="C3660" s="27" t="s">
        <v>1769</v>
      </c>
      <c r="D3660" s="27" t="s">
        <v>3616</v>
      </c>
      <c r="E3660" s="27">
        <v>171</v>
      </c>
      <c r="F3660" s="27">
        <v>39.229852000000001</v>
      </c>
      <c r="G3660" s="24" t="s">
        <v>2418</v>
      </c>
    </row>
    <row r="3661" spans="2:7" x14ac:dyDescent="0.25">
      <c r="B3661" s="23" t="s">
        <v>43</v>
      </c>
      <c r="C3661" s="27" t="s">
        <v>1830</v>
      </c>
      <c r="D3661" s="27" t="s">
        <v>4861</v>
      </c>
      <c r="E3661" s="27">
        <v>153</v>
      </c>
      <c r="F3661" s="27">
        <v>37.107750000000003</v>
      </c>
      <c r="G3661" s="24" t="s">
        <v>2418</v>
      </c>
    </row>
    <row r="3662" spans="2:7" x14ac:dyDescent="0.25">
      <c r="B3662" s="23" t="s">
        <v>43</v>
      </c>
      <c r="C3662" s="27" t="s">
        <v>1830</v>
      </c>
      <c r="D3662" s="27" t="s">
        <v>4862</v>
      </c>
      <c r="E3662" s="27">
        <v>882</v>
      </c>
      <c r="F3662" s="27">
        <v>89.09254</v>
      </c>
      <c r="G3662" s="24" t="s">
        <v>2418</v>
      </c>
    </row>
    <row r="3663" spans="2:7" x14ac:dyDescent="0.25">
      <c r="B3663" s="23" t="s">
        <v>43</v>
      </c>
      <c r="C3663" s="27" t="s">
        <v>1830</v>
      </c>
      <c r="D3663" s="27" t="s">
        <v>4481</v>
      </c>
      <c r="E3663" s="27">
        <v>900</v>
      </c>
      <c r="F3663" s="27">
        <v>89.996994999999998</v>
      </c>
      <c r="G3663" s="24" t="s">
        <v>2418</v>
      </c>
    </row>
    <row r="3664" spans="2:7" x14ac:dyDescent="0.25">
      <c r="B3664" s="23" t="s">
        <v>43</v>
      </c>
      <c r="C3664" s="27" t="s">
        <v>1830</v>
      </c>
      <c r="D3664" s="27" t="s">
        <v>4863</v>
      </c>
      <c r="E3664" s="27">
        <v>2016</v>
      </c>
      <c r="F3664" s="27">
        <v>134.68953500000001</v>
      </c>
      <c r="G3664" s="24" t="s">
        <v>2418</v>
      </c>
    </row>
    <row r="3665" spans="2:7" x14ac:dyDescent="0.25">
      <c r="B3665" s="23" t="s">
        <v>43</v>
      </c>
      <c r="C3665" s="27" t="s">
        <v>1832</v>
      </c>
      <c r="D3665" s="27" t="s">
        <v>4864</v>
      </c>
      <c r="E3665" s="27">
        <v>432</v>
      </c>
      <c r="F3665" s="27">
        <v>62.352840999999998</v>
      </c>
      <c r="G3665" s="24" t="s">
        <v>2418</v>
      </c>
    </row>
    <row r="3666" spans="2:7" x14ac:dyDescent="0.25">
      <c r="B3666" s="23" t="s">
        <v>43</v>
      </c>
      <c r="C3666" s="27" t="s">
        <v>1832</v>
      </c>
      <c r="D3666" s="27" t="s">
        <v>4865</v>
      </c>
      <c r="E3666" s="27">
        <v>882</v>
      </c>
      <c r="F3666" s="27">
        <v>89.09254</v>
      </c>
      <c r="G3666" s="24" t="s">
        <v>2418</v>
      </c>
    </row>
    <row r="3667" spans="2:7" x14ac:dyDescent="0.25">
      <c r="B3667" s="23" t="s">
        <v>43</v>
      </c>
      <c r="C3667" s="27" t="s">
        <v>1832</v>
      </c>
      <c r="D3667" s="27" t="s">
        <v>4835</v>
      </c>
      <c r="E3667" s="27">
        <v>855</v>
      </c>
      <c r="F3667" s="27">
        <v>87.718367999999998</v>
      </c>
      <c r="G3667" s="24" t="s">
        <v>2418</v>
      </c>
    </row>
    <row r="3668" spans="2:7" x14ac:dyDescent="0.25">
      <c r="B3668" s="23" t="s">
        <v>43</v>
      </c>
      <c r="C3668" s="27" t="s">
        <v>1832</v>
      </c>
      <c r="D3668" s="27" t="s">
        <v>4866</v>
      </c>
      <c r="E3668" s="27">
        <v>882</v>
      </c>
      <c r="F3668" s="27">
        <v>89.09254</v>
      </c>
      <c r="G3668" s="24" t="s">
        <v>2418</v>
      </c>
    </row>
    <row r="3669" spans="2:7" x14ac:dyDescent="0.25">
      <c r="B3669" s="23" t="s">
        <v>43</v>
      </c>
      <c r="C3669" s="27" t="s">
        <v>1832</v>
      </c>
      <c r="D3669" s="27" t="s">
        <v>4867</v>
      </c>
      <c r="E3669" s="27">
        <v>900</v>
      </c>
      <c r="F3669" s="27">
        <v>89.996994999999998</v>
      </c>
      <c r="G3669" s="24" t="s">
        <v>2418</v>
      </c>
    </row>
    <row r="3670" spans="2:7" x14ac:dyDescent="0.25">
      <c r="B3670" s="23" t="s">
        <v>43</v>
      </c>
      <c r="C3670" s="27" t="s">
        <v>1832</v>
      </c>
      <c r="D3670" s="27" t="s">
        <v>683</v>
      </c>
      <c r="E3670" s="27">
        <v>900</v>
      </c>
      <c r="F3670" s="27">
        <v>89.996994999999998</v>
      </c>
      <c r="G3670" s="24" t="s">
        <v>2418</v>
      </c>
    </row>
    <row r="3671" spans="2:7" x14ac:dyDescent="0.25">
      <c r="B3671" s="23" t="s">
        <v>43</v>
      </c>
      <c r="C3671" s="27" t="s">
        <v>1832</v>
      </c>
      <c r="D3671" s="27" t="s">
        <v>4862</v>
      </c>
      <c r="E3671" s="27">
        <v>450</v>
      </c>
      <c r="F3671" s="27">
        <v>63.638559000000001</v>
      </c>
      <c r="G3671" s="24" t="s">
        <v>2418</v>
      </c>
    </row>
    <row r="3672" spans="2:7" x14ac:dyDescent="0.25">
      <c r="B3672" s="23" t="s">
        <v>43</v>
      </c>
      <c r="C3672" s="27" t="s">
        <v>1832</v>
      </c>
      <c r="D3672" s="27" t="s">
        <v>4868</v>
      </c>
      <c r="E3672" s="27">
        <v>1764</v>
      </c>
      <c r="F3672" s="27">
        <v>125.991713</v>
      </c>
      <c r="G3672" s="24" t="s">
        <v>2418</v>
      </c>
    </row>
    <row r="3673" spans="2:7" x14ac:dyDescent="0.25">
      <c r="B3673" s="23" t="s">
        <v>43</v>
      </c>
      <c r="C3673" s="27" t="s">
        <v>1832</v>
      </c>
      <c r="D3673" s="27" t="s">
        <v>4869</v>
      </c>
      <c r="E3673" s="27">
        <v>900</v>
      </c>
      <c r="F3673" s="27">
        <v>89.996994999999998</v>
      </c>
      <c r="G3673" s="24" t="s">
        <v>2418</v>
      </c>
    </row>
    <row r="3674" spans="2:7" x14ac:dyDescent="0.25">
      <c r="B3674" s="23" t="s">
        <v>43</v>
      </c>
      <c r="C3674" s="27" t="s">
        <v>1832</v>
      </c>
      <c r="D3674" s="27" t="s">
        <v>4870</v>
      </c>
      <c r="E3674" s="27">
        <v>900</v>
      </c>
      <c r="F3674" s="27">
        <v>89.996994999999998</v>
      </c>
      <c r="G3674" s="24" t="s">
        <v>2418</v>
      </c>
    </row>
    <row r="3675" spans="2:7" x14ac:dyDescent="0.25">
      <c r="B3675" s="23" t="s">
        <v>43</v>
      </c>
      <c r="C3675" s="27" t="s">
        <v>1832</v>
      </c>
      <c r="D3675" s="27" t="s">
        <v>4871</v>
      </c>
      <c r="E3675" s="27">
        <v>99</v>
      </c>
      <c r="F3675" s="27">
        <v>29.849522</v>
      </c>
      <c r="G3675" s="24" t="s">
        <v>2418</v>
      </c>
    </row>
    <row r="3676" spans="2:7" x14ac:dyDescent="0.25">
      <c r="B3676" s="23" t="s">
        <v>43</v>
      </c>
      <c r="C3676" s="27" t="s">
        <v>1832</v>
      </c>
      <c r="D3676" s="27" t="s">
        <v>4872</v>
      </c>
      <c r="E3676" s="27">
        <v>900</v>
      </c>
      <c r="F3676" s="27">
        <v>89.996994999999998</v>
      </c>
      <c r="G3676" s="24" t="s">
        <v>2418</v>
      </c>
    </row>
    <row r="3677" spans="2:7" x14ac:dyDescent="0.25">
      <c r="B3677" s="23" t="s">
        <v>43</v>
      </c>
      <c r="C3677" s="27" t="s">
        <v>1832</v>
      </c>
      <c r="D3677" s="27" t="s">
        <v>1832</v>
      </c>
      <c r="E3677" s="27">
        <v>3843</v>
      </c>
      <c r="F3677" s="27">
        <v>185.949083</v>
      </c>
      <c r="G3677" s="24" t="s">
        <v>2415</v>
      </c>
    </row>
    <row r="3678" spans="2:7" x14ac:dyDescent="0.25">
      <c r="B3678" s="23" t="s">
        <v>43</v>
      </c>
      <c r="C3678" s="27" t="s">
        <v>1941</v>
      </c>
      <c r="D3678" s="27" t="s">
        <v>3309</v>
      </c>
      <c r="E3678" s="27">
        <v>900</v>
      </c>
      <c r="F3678" s="27">
        <v>89.996994999999998</v>
      </c>
      <c r="G3678" s="24" t="s">
        <v>2418</v>
      </c>
    </row>
    <row r="3679" spans="2:7" x14ac:dyDescent="0.25">
      <c r="B3679" s="23" t="s">
        <v>43</v>
      </c>
      <c r="C3679" s="27" t="s">
        <v>1941</v>
      </c>
      <c r="D3679" s="27" t="s">
        <v>4873</v>
      </c>
      <c r="E3679" s="27">
        <v>270</v>
      </c>
      <c r="F3679" s="27">
        <v>49.294547999999999</v>
      </c>
      <c r="G3679" s="24" t="s">
        <v>2418</v>
      </c>
    </row>
    <row r="3680" spans="2:7" x14ac:dyDescent="0.25">
      <c r="B3680" s="23" t="s">
        <v>43</v>
      </c>
      <c r="C3680" s="27" t="s">
        <v>1941</v>
      </c>
      <c r="D3680" s="27" t="s">
        <v>4874</v>
      </c>
      <c r="E3680" s="27">
        <v>774</v>
      </c>
      <c r="F3680" s="27">
        <v>83.460173999999995</v>
      </c>
      <c r="G3680" s="24" t="s">
        <v>2418</v>
      </c>
    </row>
    <row r="3681" spans="2:7" x14ac:dyDescent="0.25">
      <c r="B3681" s="23" t="s">
        <v>43</v>
      </c>
      <c r="C3681" s="27" t="s">
        <v>1941</v>
      </c>
      <c r="D3681" s="27" t="s">
        <v>4875</v>
      </c>
      <c r="E3681" s="27">
        <v>558</v>
      </c>
      <c r="F3681" s="27">
        <v>70.864613000000006</v>
      </c>
      <c r="G3681" s="24" t="s">
        <v>2418</v>
      </c>
    </row>
    <row r="3682" spans="2:7" x14ac:dyDescent="0.25">
      <c r="B3682" s="23" t="s">
        <v>43</v>
      </c>
      <c r="C3682" s="27" t="s">
        <v>1941</v>
      </c>
      <c r="D3682" s="27" t="s">
        <v>4876</v>
      </c>
      <c r="E3682" s="27">
        <v>900</v>
      </c>
      <c r="F3682" s="27">
        <v>89.996994999999998</v>
      </c>
      <c r="G3682" s="24" t="s">
        <v>2418</v>
      </c>
    </row>
    <row r="3683" spans="2:7" x14ac:dyDescent="0.25">
      <c r="B3683" s="23" t="s">
        <v>43</v>
      </c>
      <c r="C3683" s="27" t="s">
        <v>1941</v>
      </c>
      <c r="D3683" s="27" t="s">
        <v>1667</v>
      </c>
      <c r="E3683" s="27">
        <v>747</v>
      </c>
      <c r="F3683" s="27">
        <v>81.991635000000002</v>
      </c>
      <c r="G3683" s="24" t="s">
        <v>2418</v>
      </c>
    </row>
    <row r="3684" spans="2:7" x14ac:dyDescent="0.25">
      <c r="B3684" s="23" t="s">
        <v>43</v>
      </c>
      <c r="C3684" s="27" t="s">
        <v>1941</v>
      </c>
      <c r="D3684" s="27" t="s">
        <v>1941</v>
      </c>
      <c r="E3684" s="27">
        <v>1719</v>
      </c>
      <c r="F3684" s="27">
        <v>124.374504</v>
      </c>
      <c r="G3684" s="24" t="s">
        <v>2418</v>
      </c>
    </row>
    <row r="3685" spans="2:7" x14ac:dyDescent="0.25">
      <c r="B3685" s="23" t="s">
        <v>43</v>
      </c>
      <c r="C3685" s="27" t="s">
        <v>2038</v>
      </c>
      <c r="D3685" s="27" t="s">
        <v>4877</v>
      </c>
      <c r="E3685" s="27">
        <v>88</v>
      </c>
      <c r="F3685" s="27">
        <v>26.532909</v>
      </c>
      <c r="G3685" s="24" t="s">
        <v>2418</v>
      </c>
    </row>
    <row r="3686" spans="2:7" x14ac:dyDescent="0.25">
      <c r="B3686" s="23" t="s">
        <v>43</v>
      </c>
      <c r="C3686" s="27" t="s">
        <v>2038</v>
      </c>
      <c r="D3686" s="27" t="s">
        <v>4878</v>
      </c>
      <c r="E3686" s="27">
        <v>800</v>
      </c>
      <c r="F3686" s="27">
        <v>79.997328999999993</v>
      </c>
      <c r="G3686" s="24" t="s">
        <v>2418</v>
      </c>
    </row>
    <row r="3687" spans="2:7" x14ac:dyDescent="0.25">
      <c r="B3687" s="23" t="s">
        <v>43</v>
      </c>
      <c r="C3687" s="27" t="s">
        <v>2038</v>
      </c>
      <c r="D3687" s="27" t="s">
        <v>4879</v>
      </c>
      <c r="E3687" s="27">
        <v>800</v>
      </c>
      <c r="F3687" s="27">
        <v>79.997328999999993</v>
      </c>
      <c r="G3687" s="24" t="s">
        <v>2418</v>
      </c>
    </row>
    <row r="3688" spans="2:7" x14ac:dyDescent="0.25">
      <c r="B3688" s="23" t="s">
        <v>43</v>
      </c>
      <c r="C3688" s="27" t="s">
        <v>2038</v>
      </c>
      <c r="D3688" s="27" t="s">
        <v>4880</v>
      </c>
      <c r="E3688" s="27">
        <v>1592</v>
      </c>
      <c r="F3688" s="27">
        <v>112.846352</v>
      </c>
      <c r="G3688" s="24" t="s">
        <v>2418</v>
      </c>
    </row>
    <row r="3689" spans="2:7" x14ac:dyDescent="0.25">
      <c r="B3689" s="23" t="s">
        <v>43</v>
      </c>
      <c r="C3689" s="27" t="s">
        <v>2038</v>
      </c>
      <c r="D3689" s="27" t="s">
        <v>4881</v>
      </c>
      <c r="E3689" s="27">
        <v>776</v>
      </c>
      <c r="F3689" s="27">
        <v>78.788310999999993</v>
      </c>
      <c r="G3689" s="24" t="s">
        <v>2418</v>
      </c>
    </row>
    <row r="3690" spans="2:7" x14ac:dyDescent="0.25">
      <c r="B3690" s="23" t="s">
        <v>43</v>
      </c>
      <c r="C3690" s="27" t="s">
        <v>2038</v>
      </c>
      <c r="D3690" s="27" t="s">
        <v>854</v>
      </c>
      <c r="E3690" s="27">
        <v>800</v>
      </c>
      <c r="F3690" s="27">
        <v>79.997328999999993</v>
      </c>
      <c r="G3690" s="24" t="s">
        <v>2418</v>
      </c>
    </row>
    <row r="3691" spans="2:7" x14ac:dyDescent="0.25">
      <c r="B3691" s="23" t="s">
        <v>43</v>
      </c>
      <c r="C3691" s="27" t="s">
        <v>2038</v>
      </c>
      <c r="D3691" s="27" t="s">
        <v>4882</v>
      </c>
      <c r="E3691" s="27">
        <v>800</v>
      </c>
      <c r="F3691" s="27">
        <v>79.997328999999993</v>
      </c>
      <c r="G3691" s="24" t="s">
        <v>2418</v>
      </c>
    </row>
    <row r="3692" spans="2:7" x14ac:dyDescent="0.25">
      <c r="B3692" s="23" t="s">
        <v>43</v>
      </c>
      <c r="C3692" s="27" t="s">
        <v>2038</v>
      </c>
      <c r="D3692" s="27" t="s">
        <v>2038</v>
      </c>
      <c r="E3692" s="27">
        <v>4976</v>
      </c>
      <c r="F3692" s="27">
        <v>199.477631</v>
      </c>
      <c r="G3692" s="24" t="s">
        <v>2415</v>
      </c>
    </row>
    <row r="3693" spans="2:7" x14ac:dyDescent="0.25">
      <c r="B3693" s="23" t="s">
        <v>43</v>
      </c>
      <c r="C3693" s="27" t="s">
        <v>2047</v>
      </c>
      <c r="D3693" s="27" t="s">
        <v>4883</v>
      </c>
      <c r="E3693" s="27">
        <v>768</v>
      </c>
      <c r="F3693" s="27">
        <v>78.381159999999994</v>
      </c>
      <c r="G3693" s="24" t="s">
        <v>2418</v>
      </c>
    </row>
    <row r="3694" spans="2:7" x14ac:dyDescent="0.25">
      <c r="B3694" s="23" t="s">
        <v>43</v>
      </c>
      <c r="C3694" s="27" t="s">
        <v>2047</v>
      </c>
      <c r="D3694" s="27" t="s">
        <v>3309</v>
      </c>
      <c r="E3694" s="27">
        <v>792</v>
      </c>
      <c r="F3694" s="27">
        <v>79.596363999999994</v>
      </c>
      <c r="G3694" s="24" t="s">
        <v>2418</v>
      </c>
    </row>
    <row r="3695" spans="2:7" x14ac:dyDescent="0.25">
      <c r="B3695" s="23" t="s">
        <v>43</v>
      </c>
      <c r="C3695" s="27" t="s">
        <v>2047</v>
      </c>
      <c r="D3695" s="27" t="s">
        <v>467</v>
      </c>
      <c r="E3695" s="27">
        <v>744</v>
      </c>
      <c r="F3695" s="27">
        <v>77.146811999999997</v>
      </c>
      <c r="G3695" s="24" t="s">
        <v>2418</v>
      </c>
    </row>
    <row r="3696" spans="2:7" x14ac:dyDescent="0.25">
      <c r="B3696" s="23" t="s">
        <v>43</v>
      </c>
      <c r="C3696" s="27" t="s">
        <v>2047</v>
      </c>
      <c r="D3696" s="27" t="s">
        <v>4884</v>
      </c>
      <c r="E3696" s="27">
        <v>800</v>
      </c>
      <c r="F3696" s="27">
        <v>79.997328999999993</v>
      </c>
      <c r="G3696" s="24" t="s">
        <v>2418</v>
      </c>
    </row>
    <row r="3697" spans="2:7" x14ac:dyDescent="0.25">
      <c r="B3697" s="23" t="s">
        <v>43</v>
      </c>
      <c r="C3697" s="27" t="s">
        <v>2047</v>
      </c>
      <c r="D3697" s="27" t="s">
        <v>4885</v>
      </c>
      <c r="E3697" s="27">
        <v>792</v>
      </c>
      <c r="F3697" s="27">
        <v>79.596363999999994</v>
      </c>
      <c r="G3697" s="24" t="s">
        <v>2418</v>
      </c>
    </row>
    <row r="3698" spans="2:7" x14ac:dyDescent="0.25">
      <c r="B3698" s="23" t="s">
        <v>43</v>
      </c>
      <c r="C3698" s="27" t="s">
        <v>2047</v>
      </c>
      <c r="D3698" s="27" t="s">
        <v>4886</v>
      </c>
      <c r="E3698" s="27">
        <v>800</v>
      </c>
      <c r="F3698" s="27">
        <v>79.997328999999993</v>
      </c>
      <c r="G3698" s="24" t="s">
        <v>2418</v>
      </c>
    </row>
    <row r="3699" spans="2:7" x14ac:dyDescent="0.25">
      <c r="B3699" s="23" t="s">
        <v>43</v>
      </c>
      <c r="C3699" s="27" t="s">
        <v>2047</v>
      </c>
      <c r="D3699" s="27" t="s">
        <v>4887</v>
      </c>
      <c r="E3699" s="27">
        <v>800</v>
      </c>
      <c r="F3699" s="27">
        <v>79.997328999999993</v>
      </c>
      <c r="G3699" s="24" t="s">
        <v>2418</v>
      </c>
    </row>
    <row r="3700" spans="2:7" x14ac:dyDescent="0.25">
      <c r="B3700" s="23" t="s">
        <v>43</v>
      </c>
      <c r="C3700" s="27" t="s">
        <v>2047</v>
      </c>
      <c r="D3700" s="27" t="s">
        <v>4888</v>
      </c>
      <c r="E3700" s="27">
        <v>784</v>
      </c>
      <c r="F3700" s="27">
        <v>79.193369000000004</v>
      </c>
      <c r="G3700" s="24" t="s">
        <v>2418</v>
      </c>
    </row>
    <row r="3701" spans="2:7" x14ac:dyDescent="0.25">
      <c r="B3701" s="23" t="s">
        <v>43</v>
      </c>
      <c r="C3701" s="27" t="s">
        <v>2047</v>
      </c>
      <c r="D3701" s="27" t="s">
        <v>4889</v>
      </c>
      <c r="E3701" s="27">
        <v>744</v>
      </c>
      <c r="F3701" s="27">
        <v>77.146811999999997</v>
      </c>
      <c r="G3701" s="24" t="s">
        <v>2418</v>
      </c>
    </row>
    <row r="3702" spans="2:7" x14ac:dyDescent="0.25">
      <c r="B3702" s="23" t="s">
        <v>43</v>
      </c>
      <c r="C3702" s="27" t="s">
        <v>2047</v>
      </c>
      <c r="D3702" s="27" t="s">
        <v>4890</v>
      </c>
      <c r="E3702" s="27">
        <v>736</v>
      </c>
      <c r="F3702" s="27">
        <v>76.730948999999995</v>
      </c>
      <c r="G3702" s="24" t="s">
        <v>2418</v>
      </c>
    </row>
    <row r="3703" spans="2:7" x14ac:dyDescent="0.25">
      <c r="B3703" s="23" t="s">
        <v>43</v>
      </c>
      <c r="C3703" s="27" t="s">
        <v>2047</v>
      </c>
      <c r="D3703" s="27" t="s">
        <v>4891</v>
      </c>
      <c r="E3703" s="27">
        <v>600</v>
      </c>
      <c r="F3703" s="27">
        <v>69.280303000000004</v>
      </c>
      <c r="G3703" s="24" t="s">
        <v>2418</v>
      </c>
    </row>
    <row r="3704" spans="2:7" x14ac:dyDescent="0.25">
      <c r="B3704" s="23" t="s">
        <v>43</v>
      </c>
      <c r="C3704" s="27" t="s">
        <v>2047</v>
      </c>
      <c r="D3704" s="27" t="s">
        <v>4892</v>
      </c>
      <c r="E3704" s="27">
        <v>456</v>
      </c>
      <c r="F3704" s="27">
        <v>60.397534999999998</v>
      </c>
      <c r="G3704" s="24" t="s">
        <v>2418</v>
      </c>
    </row>
    <row r="3705" spans="2:7" x14ac:dyDescent="0.25">
      <c r="B3705" s="23" t="s">
        <v>43</v>
      </c>
      <c r="C3705" s="27" t="s">
        <v>2047</v>
      </c>
      <c r="D3705" s="27" t="s">
        <v>2620</v>
      </c>
      <c r="E3705" s="27">
        <v>656</v>
      </c>
      <c r="F3705" s="27">
        <v>72.441102000000001</v>
      </c>
      <c r="G3705" s="24" t="s">
        <v>2418</v>
      </c>
    </row>
    <row r="3706" spans="2:7" x14ac:dyDescent="0.25">
      <c r="B3706" s="23" t="s">
        <v>43</v>
      </c>
      <c r="C3706" s="27" t="s">
        <v>2047</v>
      </c>
      <c r="D3706" s="27" t="s">
        <v>4893</v>
      </c>
      <c r="E3706" s="27">
        <v>232</v>
      </c>
      <c r="F3706" s="27">
        <v>43.080911999999998</v>
      </c>
      <c r="G3706" s="24" t="s">
        <v>2418</v>
      </c>
    </row>
    <row r="3707" spans="2:7" x14ac:dyDescent="0.25">
      <c r="B3707" s="23" t="s">
        <v>43</v>
      </c>
      <c r="C3707" s="27" t="s">
        <v>2047</v>
      </c>
      <c r="D3707" s="27" t="s">
        <v>4894</v>
      </c>
      <c r="E3707" s="27">
        <v>760</v>
      </c>
      <c r="F3707" s="27">
        <v>77.971883000000005</v>
      </c>
      <c r="G3707" s="24" t="s">
        <v>2418</v>
      </c>
    </row>
    <row r="3708" spans="2:7" x14ac:dyDescent="0.25">
      <c r="B3708" s="23" t="s">
        <v>43</v>
      </c>
      <c r="C3708" s="27" t="s">
        <v>2047</v>
      </c>
      <c r="D3708" s="27" t="s">
        <v>4895</v>
      </c>
      <c r="E3708" s="27">
        <v>800</v>
      </c>
      <c r="F3708" s="27">
        <v>79.997328999999993</v>
      </c>
      <c r="G3708" s="24" t="s">
        <v>2418</v>
      </c>
    </row>
    <row r="3709" spans="2:7" x14ac:dyDescent="0.25">
      <c r="B3709" s="23" t="s">
        <v>43</v>
      </c>
      <c r="C3709" s="27" t="s">
        <v>2047</v>
      </c>
      <c r="D3709" s="27" t="s">
        <v>4896</v>
      </c>
      <c r="E3709" s="27">
        <v>800</v>
      </c>
      <c r="F3709" s="27">
        <v>79.997328999999993</v>
      </c>
      <c r="G3709" s="24" t="s">
        <v>2418</v>
      </c>
    </row>
    <row r="3710" spans="2:7" x14ac:dyDescent="0.25">
      <c r="B3710" s="23" t="s">
        <v>43</v>
      </c>
      <c r="C3710" s="27" t="s">
        <v>2047</v>
      </c>
      <c r="D3710" s="27" t="s">
        <v>4820</v>
      </c>
      <c r="E3710" s="27">
        <v>792</v>
      </c>
      <c r="F3710" s="27">
        <v>79.596363999999994</v>
      </c>
      <c r="G3710" s="24" t="s">
        <v>2418</v>
      </c>
    </row>
    <row r="3711" spans="2:7" x14ac:dyDescent="0.25">
      <c r="B3711" s="23" t="s">
        <v>43</v>
      </c>
      <c r="C3711" s="27" t="s">
        <v>2047</v>
      </c>
      <c r="D3711" s="27" t="s">
        <v>884</v>
      </c>
      <c r="E3711" s="27">
        <v>776</v>
      </c>
      <c r="F3711" s="27">
        <v>78.788310999999993</v>
      </c>
      <c r="G3711" s="24" t="s">
        <v>2418</v>
      </c>
    </row>
    <row r="3712" spans="2:7" x14ac:dyDescent="0.25">
      <c r="B3712" s="23" t="s">
        <v>43</v>
      </c>
      <c r="C3712" s="27" t="s">
        <v>2047</v>
      </c>
      <c r="D3712" s="27" t="s">
        <v>4897</v>
      </c>
      <c r="E3712" s="27">
        <v>792</v>
      </c>
      <c r="F3712" s="27">
        <v>79.596363999999994</v>
      </c>
      <c r="G3712" s="24" t="s">
        <v>2418</v>
      </c>
    </row>
    <row r="3713" spans="2:7" x14ac:dyDescent="0.25">
      <c r="B3713" s="23" t="s">
        <v>43</v>
      </c>
      <c r="C3713" s="27" t="s">
        <v>2047</v>
      </c>
      <c r="D3713" s="27" t="s">
        <v>4898</v>
      </c>
      <c r="E3713" s="27">
        <v>800</v>
      </c>
      <c r="F3713" s="27">
        <v>79.997328999999993</v>
      </c>
      <c r="G3713" s="24" t="s">
        <v>2418</v>
      </c>
    </row>
    <row r="3714" spans="2:7" x14ac:dyDescent="0.25">
      <c r="B3714" s="23" t="s">
        <v>43</v>
      </c>
      <c r="C3714" s="27" t="s">
        <v>2047</v>
      </c>
      <c r="D3714" s="27" t="s">
        <v>4899</v>
      </c>
      <c r="E3714" s="27">
        <v>800</v>
      </c>
      <c r="F3714" s="27">
        <v>79.997328999999993</v>
      </c>
      <c r="G3714" s="24" t="s">
        <v>2418</v>
      </c>
    </row>
    <row r="3715" spans="2:7" x14ac:dyDescent="0.25">
      <c r="B3715" s="23" t="s">
        <v>43</v>
      </c>
      <c r="C3715" s="27" t="s">
        <v>2047</v>
      </c>
      <c r="D3715" s="27" t="s">
        <v>4900</v>
      </c>
      <c r="E3715" s="27">
        <v>800</v>
      </c>
      <c r="F3715" s="27">
        <v>79.997328999999993</v>
      </c>
      <c r="G3715" s="24" t="s">
        <v>2418</v>
      </c>
    </row>
    <row r="3716" spans="2:7" x14ac:dyDescent="0.25">
      <c r="B3716" s="23" t="s">
        <v>43</v>
      </c>
      <c r="C3716" s="27" t="s">
        <v>2047</v>
      </c>
      <c r="D3716" s="27" t="s">
        <v>4901</v>
      </c>
      <c r="E3716" s="27">
        <v>336</v>
      </c>
      <c r="F3716" s="27">
        <v>51.845208999999997</v>
      </c>
      <c r="G3716" s="24" t="s">
        <v>2418</v>
      </c>
    </row>
    <row r="3717" spans="2:7" x14ac:dyDescent="0.25">
      <c r="B3717" s="23" t="s">
        <v>43</v>
      </c>
      <c r="C3717" s="27" t="s">
        <v>2047</v>
      </c>
      <c r="D3717" s="27" t="s">
        <v>4902</v>
      </c>
      <c r="E3717" s="27">
        <v>512</v>
      </c>
      <c r="F3717" s="27">
        <v>63.998640000000002</v>
      </c>
      <c r="G3717" s="24" t="s">
        <v>2418</v>
      </c>
    </row>
    <row r="3718" spans="2:7" x14ac:dyDescent="0.25">
      <c r="B3718" s="23" t="s">
        <v>43</v>
      </c>
      <c r="C3718" s="27" t="s">
        <v>2047</v>
      </c>
      <c r="D3718" s="27" t="s">
        <v>4903</v>
      </c>
      <c r="E3718" s="27">
        <v>776</v>
      </c>
      <c r="F3718" s="27">
        <v>78.788310999999993</v>
      </c>
      <c r="G3718" s="24" t="s">
        <v>2418</v>
      </c>
    </row>
    <row r="3719" spans="2:7" x14ac:dyDescent="0.25">
      <c r="B3719" s="23" t="s">
        <v>43</v>
      </c>
      <c r="C3719" s="27" t="s">
        <v>2047</v>
      </c>
      <c r="D3719" s="27" t="s">
        <v>4904</v>
      </c>
      <c r="E3719" s="27">
        <v>376</v>
      </c>
      <c r="F3719" s="27">
        <v>54.844386</v>
      </c>
      <c r="G3719" s="24" t="s">
        <v>2418</v>
      </c>
    </row>
    <row r="3720" spans="2:7" x14ac:dyDescent="0.25">
      <c r="B3720" s="23" t="s">
        <v>43</v>
      </c>
      <c r="C3720" s="27" t="s">
        <v>2047</v>
      </c>
      <c r="D3720" s="27" t="s">
        <v>4905</v>
      </c>
      <c r="E3720" s="27">
        <v>520</v>
      </c>
      <c r="F3720" s="27">
        <v>64.496669999999995</v>
      </c>
      <c r="G3720" s="24" t="s">
        <v>2418</v>
      </c>
    </row>
    <row r="3721" spans="2:7" x14ac:dyDescent="0.25">
      <c r="B3721" s="23" t="s">
        <v>43</v>
      </c>
      <c r="C3721" s="27" t="s">
        <v>2047</v>
      </c>
      <c r="D3721" s="27" t="s">
        <v>3207</v>
      </c>
      <c r="E3721" s="27">
        <v>784</v>
      </c>
      <c r="F3721" s="27">
        <v>79.193369000000004</v>
      </c>
      <c r="G3721" s="24" t="s">
        <v>2418</v>
      </c>
    </row>
    <row r="3722" spans="2:7" x14ac:dyDescent="0.25">
      <c r="B3722" s="23" t="s">
        <v>43</v>
      </c>
      <c r="C3722" s="27" t="s">
        <v>2047</v>
      </c>
      <c r="D3722" s="27" t="s">
        <v>1274</v>
      </c>
      <c r="E3722" s="27">
        <v>632</v>
      </c>
      <c r="F3722" s="27">
        <v>71.103684999999999</v>
      </c>
      <c r="G3722" s="24" t="s">
        <v>2418</v>
      </c>
    </row>
    <row r="3723" spans="2:7" x14ac:dyDescent="0.25">
      <c r="B3723" s="23" t="s">
        <v>43</v>
      </c>
      <c r="C3723" s="27" t="s">
        <v>2047</v>
      </c>
      <c r="D3723" s="27" t="s">
        <v>3076</v>
      </c>
      <c r="E3723" s="27">
        <v>800</v>
      </c>
      <c r="F3723" s="27">
        <v>79.997328999999993</v>
      </c>
      <c r="G3723" s="24" t="s">
        <v>2418</v>
      </c>
    </row>
    <row r="3724" spans="2:7" x14ac:dyDescent="0.25">
      <c r="B3724" s="23" t="s">
        <v>43</v>
      </c>
      <c r="C3724" s="27" t="s">
        <v>2047</v>
      </c>
      <c r="D3724" s="27" t="s">
        <v>3482</v>
      </c>
      <c r="E3724" s="27">
        <v>328</v>
      </c>
      <c r="F3724" s="27">
        <v>51.224302999999999</v>
      </c>
      <c r="G3724" s="24" t="s">
        <v>2418</v>
      </c>
    </row>
    <row r="3725" spans="2:7" x14ac:dyDescent="0.25">
      <c r="B3725" s="23" t="s">
        <v>43</v>
      </c>
      <c r="C3725" s="27" t="s">
        <v>2047</v>
      </c>
      <c r="D3725" s="27" t="s">
        <v>4906</v>
      </c>
      <c r="E3725" s="27">
        <v>472</v>
      </c>
      <c r="F3725" s="27">
        <v>61.447963999999999</v>
      </c>
      <c r="G3725" s="24" t="s">
        <v>2418</v>
      </c>
    </row>
    <row r="3726" spans="2:7" x14ac:dyDescent="0.25">
      <c r="B3726" s="23" t="s">
        <v>43</v>
      </c>
      <c r="C3726" s="27" t="s">
        <v>2047</v>
      </c>
      <c r="D3726" s="27" t="s">
        <v>4907</v>
      </c>
      <c r="E3726" s="27">
        <v>800</v>
      </c>
      <c r="F3726" s="27">
        <v>79.997328999999993</v>
      </c>
      <c r="G3726" s="24" t="s">
        <v>2418</v>
      </c>
    </row>
    <row r="3727" spans="2:7" x14ac:dyDescent="0.25">
      <c r="B3727" s="23" t="s">
        <v>43</v>
      </c>
      <c r="C3727" s="27" t="s">
        <v>2047</v>
      </c>
      <c r="D3727" s="27" t="s">
        <v>2727</v>
      </c>
      <c r="E3727" s="27">
        <v>744</v>
      </c>
      <c r="F3727" s="27">
        <v>77.146811999999997</v>
      </c>
      <c r="G3727" s="24" t="s">
        <v>2418</v>
      </c>
    </row>
    <row r="3728" spans="2:7" x14ac:dyDescent="0.25">
      <c r="B3728" s="23" t="s">
        <v>43</v>
      </c>
      <c r="C3728" s="27" t="s">
        <v>2047</v>
      </c>
      <c r="D3728" s="27" t="s">
        <v>1919</v>
      </c>
      <c r="E3728" s="27">
        <v>784</v>
      </c>
      <c r="F3728" s="27">
        <v>79.193369000000004</v>
      </c>
      <c r="G3728" s="24" t="s">
        <v>2418</v>
      </c>
    </row>
    <row r="3729" spans="2:7" x14ac:dyDescent="0.25">
      <c r="B3729" s="23" t="s">
        <v>43</v>
      </c>
      <c r="C3729" s="27" t="s">
        <v>2047</v>
      </c>
      <c r="D3729" s="27" t="s">
        <v>2047</v>
      </c>
      <c r="E3729" s="27">
        <v>12328</v>
      </c>
      <c r="F3729" s="27">
        <v>313.88143300000002</v>
      </c>
      <c r="G3729" s="24" t="s">
        <v>2415</v>
      </c>
    </row>
    <row r="3730" spans="2:7" x14ac:dyDescent="0.25">
      <c r="B3730" s="23" t="s">
        <v>43</v>
      </c>
      <c r="C3730" s="27" t="s">
        <v>2047</v>
      </c>
      <c r="D3730" s="27" t="s">
        <v>4908</v>
      </c>
      <c r="E3730" s="27">
        <v>800</v>
      </c>
      <c r="F3730" s="27">
        <v>79.997328999999993</v>
      </c>
      <c r="G3730" s="24" t="s">
        <v>2418</v>
      </c>
    </row>
    <row r="3731" spans="2:7" x14ac:dyDescent="0.25">
      <c r="B3731" s="23" t="s">
        <v>43</v>
      </c>
      <c r="C3731" s="27" t="s">
        <v>2054</v>
      </c>
      <c r="D3731" s="27" t="s">
        <v>4909</v>
      </c>
      <c r="E3731" s="27">
        <v>800</v>
      </c>
      <c r="F3731" s="27">
        <v>79.997328999999993</v>
      </c>
      <c r="G3731" s="24" t="s">
        <v>2418</v>
      </c>
    </row>
    <row r="3732" spans="2:7" x14ac:dyDescent="0.25">
      <c r="B3732" s="23" t="s">
        <v>43</v>
      </c>
      <c r="C3732" s="27" t="s">
        <v>2054</v>
      </c>
      <c r="D3732" s="27" t="s">
        <v>3618</v>
      </c>
      <c r="E3732" s="27">
        <v>800</v>
      </c>
      <c r="F3732" s="27">
        <v>79.997328999999993</v>
      </c>
      <c r="G3732" s="24" t="s">
        <v>2418</v>
      </c>
    </row>
    <row r="3733" spans="2:7" x14ac:dyDescent="0.25">
      <c r="B3733" s="23" t="s">
        <v>43</v>
      </c>
      <c r="C3733" s="27" t="s">
        <v>2054</v>
      </c>
      <c r="D3733" s="27" t="s">
        <v>4910</v>
      </c>
      <c r="E3733" s="27">
        <v>288</v>
      </c>
      <c r="F3733" s="27">
        <v>47.999433000000003</v>
      </c>
      <c r="G3733" s="24" t="s">
        <v>2418</v>
      </c>
    </row>
    <row r="3734" spans="2:7" x14ac:dyDescent="0.25">
      <c r="B3734" s="23" t="s">
        <v>43</v>
      </c>
      <c r="C3734" s="27" t="s">
        <v>2054</v>
      </c>
      <c r="D3734" s="27" t="s">
        <v>4911</v>
      </c>
      <c r="E3734" s="27">
        <v>360</v>
      </c>
      <c r="F3734" s="27">
        <v>53.664834999999997</v>
      </c>
      <c r="G3734" s="24" t="s">
        <v>2418</v>
      </c>
    </row>
    <row r="3735" spans="2:7" x14ac:dyDescent="0.25">
      <c r="B3735" s="23" t="s">
        <v>43</v>
      </c>
      <c r="C3735" s="27" t="s">
        <v>2054</v>
      </c>
      <c r="D3735" s="27" t="s">
        <v>4912</v>
      </c>
      <c r="E3735" s="27">
        <v>224</v>
      </c>
      <c r="F3735" s="27">
        <v>42.331636000000003</v>
      </c>
      <c r="G3735" s="24" t="s">
        <v>2418</v>
      </c>
    </row>
    <row r="3736" spans="2:7" x14ac:dyDescent="0.25">
      <c r="B3736" s="23" t="s">
        <v>43</v>
      </c>
      <c r="C3736" s="27" t="s">
        <v>2054</v>
      </c>
      <c r="D3736" s="27" t="s">
        <v>4913</v>
      </c>
      <c r="E3736" s="27">
        <v>288</v>
      </c>
      <c r="F3736" s="27">
        <v>47.999433000000003</v>
      </c>
      <c r="G3736" s="24" t="s">
        <v>2418</v>
      </c>
    </row>
    <row r="3737" spans="2:7" x14ac:dyDescent="0.25">
      <c r="B3737" s="23" t="s">
        <v>43</v>
      </c>
      <c r="C3737" s="27" t="s">
        <v>2054</v>
      </c>
      <c r="D3737" s="27" t="s">
        <v>3389</v>
      </c>
      <c r="E3737" s="27">
        <v>688</v>
      </c>
      <c r="F3737" s="27">
        <v>74.186820999999995</v>
      </c>
      <c r="G3737" s="24" t="s">
        <v>2418</v>
      </c>
    </row>
    <row r="3738" spans="2:7" x14ac:dyDescent="0.25">
      <c r="B3738" s="23" t="s">
        <v>43</v>
      </c>
      <c r="C3738" s="27" t="s">
        <v>2054</v>
      </c>
      <c r="D3738" s="27" t="s">
        <v>4914</v>
      </c>
      <c r="E3738" s="27">
        <v>160</v>
      </c>
      <c r="F3738" s="27">
        <v>35.776857999999997</v>
      </c>
      <c r="G3738" s="24" t="s">
        <v>2418</v>
      </c>
    </row>
    <row r="3739" spans="2:7" x14ac:dyDescent="0.25">
      <c r="B3739" s="23" t="s">
        <v>43</v>
      </c>
      <c r="C3739" s="27" t="s">
        <v>2054</v>
      </c>
      <c r="D3739" s="27" t="s">
        <v>4915</v>
      </c>
      <c r="E3739" s="27">
        <v>80</v>
      </c>
      <c r="F3739" s="27">
        <v>25.298144000000001</v>
      </c>
      <c r="G3739" s="24" t="s">
        <v>2418</v>
      </c>
    </row>
    <row r="3740" spans="2:7" x14ac:dyDescent="0.25">
      <c r="B3740" s="23" t="s">
        <v>43</v>
      </c>
      <c r="C3740" s="27" t="s">
        <v>2054</v>
      </c>
      <c r="D3740" s="27" t="s">
        <v>4916</v>
      </c>
      <c r="E3740" s="27">
        <v>1560</v>
      </c>
      <c r="F3740" s="27">
        <v>111.706611</v>
      </c>
      <c r="G3740" s="24" t="s">
        <v>2418</v>
      </c>
    </row>
    <row r="3741" spans="2:7" x14ac:dyDescent="0.25">
      <c r="B3741" s="23" t="s">
        <v>43</v>
      </c>
      <c r="C3741" s="27" t="s">
        <v>2054</v>
      </c>
      <c r="D3741" s="27" t="s">
        <v>3166</v>
      </c>
      <c r="E3741" s="27">
        <v>688</v>
      </c>
      <c r="F3741" s="27">
        <v>74.186820999999995</v>
      </c>
      <c r="G3741" s="24" t="s">
        <v>2418</v>
      </c>
    </row>
    <row r="3742" spans="2:7" x14ac:dyDescent="0.25">
      <c r="B3742" s="23" t="s">
        <v>43</v>
      </c>
      <c r="C3742" s="27" t="s">
        <v>2054</v>
      </c>
      <c r="D3742" s="27" t="s">
        <v>4917</v>
      </c>
      <c r="E3742" s="27">
        <v>800</v>
      </c>
      <c r="F3742" s="27">
        <v>79.997328999999993</v>
      </c>
      <c r="G3742" s="24" t="s">
        <v>2418</v>
      </c>
    </row>
    <row r="3743" spans="2:7" x14ac:dyDescent="0.25">
      <c r="B3743" s="23" t="s">
        <v>43</v>
      </c>
      <c r="C3743" s="27" t="s">
        <v>2054</v>
      </c>
      <c r="D3743" s="27" t="s">
        <v>2054</v>
      </c>
      <c r="E3743" s="27">
        <v>2192</v>
      </c>
      <c r="F3743" s="27">
        <v>132.41137000000001</v>
      </c>
      <c r="G3743" s="24" t="s">
        <v>2418</v>
      </c>
    </row>
    <row r="3744" spans="2:7" x14ac:dyDescent="0.25">
      <c r="B3744" s="23" t="s">
        <v>43</v>
      </c>
      <c r="C3744" s="27" t="s">
        <v>2086</v>
      </c>
      <c r="D3744" s="27" t="s">
        <v>4918</v>
      </c>
      <c r="E3744" s="27">
        <v>990</v>
      </c>
      <c r="F3744" s="27">
        <v>99.495455000000007</v>
      </c>
      <c r="G3744" s="24" t="s">
        <v>2418</v>
      </c>
    </row>
    <row r="3745" spans="2:7" x14ac:dyDescent="0.25">
      <c r="B3745" s="23" t="s">
        <v>43</v>
      </c>
      <c r="C3745" s="27" t="s">
        <v>2086</v>
      </c>
      <c r="D3745" s="27" t="s">
        <v>4919</v>
      </c>
      <c r="E3745" s="27">
        <v>520</v>
      </c>
      <c r="F3745" s="27">
        <v>72.109785000000002</v>
      </c>
      <c r="G3745" s="24" t="s">
        <v>2418</v>
      </c>
    </row>
    <row r="3746" spans="2:7" x14ac:dyDescent="0.25">
      <c r="B3746" s="23" t="s">
        <v>43</v>
      </c>
      <c r="C3746" s="27" t="s">
        <v>2086</v>
      </c>
      <c r="D3746" s="27" t="s">
        <v>4920</v>
      </c>
      <c r="E3746" s="27">
        <v>1000</v>
      </c>
      <c r="F3746" s="27">
        <v>99.996661000000003</v>
      </c>
      <c r="G3746" s="24" t="s">
        <v>2418</v>
      </c>
    </row>
    <row r="3747" spans="2:7" x14ac:dyDescent="0.25">
      <c r="B3747" s="23" t="s">
        <v>43</v>
      </c>
      <c r="C3747" s="27" t="s">
        <v>2086</v>
      </c>
      <c r="D3747" s="27" t="s">
        <v>4921</v>
      </c>
      <c r="E3747" s="27">
        <v>120</v>
      </c>
      <c r="F3747" s="27">
        <v>34.640887999999997</v>
      </c>
      <c r="G3747" s="24" t="s">
        <v>2418</v>
      </c>
    </row>
    <row r="3748" spans="2:7" x14ac:dyDescent="0.25">
      <c r="B3748" s="23" t="s">
        <v>43</v>
      </c>
      <c r="C3748" s="27" t="s">
        <v>2086</v>
      </c>
      <c r="D3748" s="27" t="s">
        <v>4922</v>
      </c>
      <c r="E3748" s="27">
        <v>960</v>
      </c>
      <c r="F3748" s="27">
        <v>97.97645</v>
      </c>
      <c r="G3748" s="24" t="s">
        <v>2418</v>
      </c>
    </row>
    <row r="3749" spans="2:7" x14ac:dyDescent="0.25">
      <c r="B3749" s="23" t="s">
        <v>43</v>
      </c>
      <c r="C3749" s="27" t="s">
        <v>2086</v>
      </c>
      <c r="D3749" s="27" t="s">
        <v>2086</v>
      </c>
      <c r="E3749" s="27">
        <v>1390</v>
      </c>
      <c r="F3749" s="27">
        <v>117.892774</v>
      </c>
      <c r="G3749" s="24" t="s">
        <v>2418</v>
      </c>
    </row>
    <row r="3750" spans="2:7" x14ac:dyDescent="0.25">
      <c r="B3750" s="23" t="s">
        <v>43</v>
      </c>
      <c r="C3750" s="27" t="s">
        <v>2115</v>
      </c>
      <c r="D3750" s="27" t="s">
        <v>4923</v>
      </c>
      <c r="E3750" s="27">
        <v>900</v>
      </c>
      <c r="F3750" s="27">
        <v>89.996994999999998</v>
      </c>
      <c r="G3750" s="24" t="s">
        <v>2418</v>
      </c>
    </row>
    <row r="3751" spans="2:7" x14ac:dyDescent="0.25">
      <c r="B3751" s="23" t="s">
        <v>43</v>
      </c>
      <c r="C3751" s="27" t="s">
        <v>2115</v>
      </c>
      <c r="D3751" s="27" t="s">
        <v>4924</v>
      </c>
      <c r="E3751" s="27">
        <v>900</v>
      </c>
      <c r="F3751" s="27">
        <v>89.996994999999998</v>
      </c>
      <c r="G3751" s="24" t="s">
        <v>2418</v>
      </c>
    </row>
    <row r="3752" spans="2:7" x14ac:dyDescent="0.25">
      <c r="B3752" s="23" t="s">
        <v>43</v>
      </c>
      <c r="C3752" s="27" t="s">
        <v>2115</v>
      </c>
      <c r="D3752" s="27" t="s">
        <v>4925</v>
      </c>
      <c r="E3752" s="27">
        <v>891</v>
      </c>
      <c r="F3752" s="27">
        <v>89.545910000000006</v>
      </c>
      <c r="G3752" s="24" t="s">
        <v>2418</v>
      </c>
    </row>
    <row r="3753" spans="2:7" x14ac:dyDescent="0.25">
      <c r="B3753" s="23" t="s">
        <v>43</v>
      </c>
      <c r="C3753" s="27" t="s">
        <v>2115</v>
      </c>
      <c r="D3753" s="27" t="s">
        <v>4926</v>
      </c>
      <c r="E3753" s="27">
        <v>720</v>
      </c>
      <c r="F3753" s="27">
        <v>80.496302</v>
      </c>
      <c r="G3753" s="24" t="s">
        <v>2418</v>
      </c>
    </row>
    <row r="3754" spans="2:7" x14ac:dyDescent="0.25">
      <c r="B3754" s="23" t="s">
        <v>43</v>
      </c>
      <c r="C3754" s="27" t="s">
        <v>2115</v>
      </c>
      <c r="D3754" s="27" t="s">
        <v>4698</v>
      </c>
      <c r="E3754" s="27">
        <v>360</v>
      </c>
      <c r="F3754" s="27">
        <v>56.920248999999998</v>
      </c>
      <c r="G3754" s="24" t="s">
        <v>2418</v>
      </c>
    </row>
    <row r="3755" spans="2:7" x14ac:dyDescent="0.25">
      <c r="B3755" s="23" t="s">
        <v>43</v>
      </c>
      <c r="C3755" s="27" t="s">
        <v>2115</v>
      </c>
      <c r="D3755" s="27" t="s">
        <v>656</v>
      </c>
      <c r="E3755" s="27">
        <v>135</v>
      </c>
      <c r="F3755" s="27">
        <v>34.856686000000003</v>
      </c>
      <c r="G3755" s="24" t="s">
        <v>2418</v>
      </c>
    </row>
    <row r="3756" spans="2:7" x14ac:dyDescent="0.25">
      <c r="B3756" s="23" t="s">
        <v>43</v>
      </c>
      <c r="C3756" s="27" t="s">
        <v>2115</v>
      </c>
      <c r="D3756" s="27" t="s">
        <v>4927</v>
      </c>
      <c r="E3756" s="27">
        <v>864</v>
      </c>
      <c r="F3756" s="27">
        <v>88.178804999999997</v>
      </c>
      <c r="G3756" s="24" t="s">
        <v>2418</v>
      </c>
    </row>
    <row r="3757" spans="2:7" x14ac:dyDescent="0.25">
      <c r="B3757" s="23" t="s">
        <v>43</v>
      </c>
      <c r="C3757" s="27" t="s">
        <v>2115</v>
      </c>
      <c r="D3757" s="27" t="s">
        <v>2895</v>
      </c>
      <c r="E3757" s="27">
        <v>891</v>
      </c>
      <c r="F3757" s="27">
        <v>89.545910000000006</v>
      </c>
      <c r="G3757" s="24" t="s">
        <v>2418</v>
      </c>
    </row>
    <row r="3758" spans="2:7" x14ac:dyDescent="0.25">
      <c r="B3758" s="23" t="s">
        <v>43</v>
      </c>
      <c r="C3758" s="27" t="s">
        <v>2115</v>
      </c>
      <c r="D3758" s="27" t="s">
        <v>3389</v>
      </c>
      <c r="E3758" s="27">
        <v>864</v>
      </c>
      <c r="F3758" s="27">
        <v>88.178804999999997</v>
      </c>
      <c r="G3758" s="24" t="s">
        <v>2418</v>
      </c>
    </row>
    <row r="3759" spans="2:7" x14ac:dyDescent="0.25">
      <c r="B3759" s="23" t="s">
        <v>43</v>
      </c>
      <c r="C3759" s="27" t="s">
        <v>2115</v>
      </c>
      <c r="D3759" s="27" t="s">
        <v>4928</v>
      </c>
      <c r="E3759" s="27">
        <v>225</v>
      </c>
      <c r="F3759" s="27">
        <v>44.999636000000002</v>
      </c>
      <c r="G3759" s="24" t="s">
        <v>2418</v>
      </c>
    </row>
    <row r="3760" spans="2:7" x14ac:dyDescent="0.25">
      <c r="B3760" s="23" t="s">
        <v>43</v>
      </c>
      <c r="C3760" s="27" t="s">
        <v>2115</v>
      </c>
      <c r="D3760" s="27" t="s">
        <v>4929</v>
      </c>
      <c r="E3760" s="27">
        <v>900</v>
      </c>
      <c r="F3760" s="27">
        <v>89.996994999999998</v>
      </c>
      <c r="G3760" s="24" t="s">
        <v>2418</v>
      </c>
    </row>
    <row r="3761" spans="2:7" x14ac:dyDescent="0.25">
      <c r="B3761" s="23" t="s">
        <v>43</v>
      </c>
      <c r="C3761" s="27" t="s">
        <v>2115</v>
      </c>
      <c r="D3761" s="27" t="s">
        <v>4930</v>
      </c>
      <c r="E3761" s="27">
        <v>1548</v>
      </c>
      <c r="F3761" s="27">
        <v>118.027086</v>
      </c>
      <c r="G3761" s="24" t="s">
        <v>2418</v>
      </c>
    </row>
    <row r="3762" spans="2:7" x14ac:dyDescent="0.25">
      <c r="B3762" s="23" t="s">
        <v>43</v>
      </c>
      <c r="C3762" s="27" t="s">
        <v>2115</v>
      </c>
      <c r="D3762" s="27" t="s">
        <v>4931</v>
      </c>
      <c r="E3762" s="27">
        <v>45</v>
      </c>
      <c r="F3762" s="27">
        <v>20.124585</v>
      </c>
      <c r="G3762" s="24" t="s">
        <v>2418</v>
      </c>
    </row>
    <row r="3763" spans="2:7" x14ac:dyDescent="0.25">
      <c r="B3763" s="23" t="s">
        <v>43</v>
      </c>
      <c r="C3763" s="27" t="s">
        <v>2115</v>
      </c>
      <c r="D3763" s="27" t="s">
        <v>4932</v>
      </c>
      <c r="E3763" s="27">
        <v>900</v>
      </c>
      <c r="F3763" s="27">
        <v>89.996994999999998</v>
      </c>
      <c r="G3763" s="24" t="s">
        <v>2418</v>
      </c>
    </row>
    <row r="3764" spans="2:7" x14ac:dyDescent="0.25">
      <c r="B3764" s="23" t="s">
        <v>43</v>
      </c>
      <c r="C3764" s="27" t="s">
        <v>2115</v>
      </c>
      <c r="D3764" s="27" t="s">
        <v>4722</v>
      </c>
      <c r="E3764" s="27">
        <v>612</v>
      </c>
      <c r="F3764" s="27">
        <v>74.214224000000002</v>
      </c>
      <c r="G3764" s="24" t="s">
        <v>2418</v>
      </c>
    </row>
    <row r="3765" spans="2:7" x14ac:dyDescent="0.25">
      <c r="B3765" s="23" t="s">
        <v>43</v>
      </c>
      <c r="C3765" s="27" t="s">
        <v>2115</v>
      </c>
      <c r="D3765" s="27" t="s">
        <v>4933</v>
      </c>
      <c r="E3765" s="27">
        <v>900</v>
      </c>
      <c r="F3765" s="27">
        <v>89.996994999999998</v>
      </c>
      <c r="G3765" s="24" t="s">
        <v>2418</v>
      </c>
    </row>
    <row r="3766" spans="2:7" x14ac:dyDescent="0.25">
      <c r="B3766" s="23" t="s">
        <v>43</v>
      </c>
      <c r="C3766" s="27" t="s">
        <v>2115</v>
      </c>
      <c r="D3766" s="27" t="s">
        <v>4934</v>
      </c>
      <c r="E3766" s="27">
        <v>891</v>
      </c>
      <c r="F3766" s="27">
        <v>89.545910000000006</v>
      </c>
      <c r="G3766" s="24" t="s">
        <v>2418</v>
      </c>
    </row>
    <row r="3767" spans="2:7" x14ac:dyDescent="0.25">
      <c r="B3767" s="23" t="s">
        <v>43</v>
      </c>
      <c r="C3767" s="27" t="s">
        <v>2115</v>
      </c>
      <c r="D3767" s="27" t="s">
        <v>4935</v>
      </c>
      <c r="E3767" s="27">
        <v>864</v>
      </c>
      <c r="F3767" s="27">
        <v>88.178804999999997</v>
      </c>
      <c r="G3767" s="24" t="s">
        <v>2418</v>
      </c>
    </row>
    <row r="3768" spans="2:7" x14ac:dyDescent="0.25">
      <c r="B3768" s="23" t="s">
        <v>43</v>
      </c>
      <c r="C3768" s="27" t="s">
        <v>2115</v>
      </c>
      <c r="D3768" s="27" t="s">
        <v>4936</v>
      </c>
      <c r="E3768" s="27">
        <v>513</v>
      </c>
      <c r="F3768" s="27">
        <v>67.947226999999998</v>
      </c>
      <c r="G3768" s="24" t="s">
        <v>2418</v>
      </c>
    </row>
    <row r="3769" spans="2:7" x14ac:dyDescent="0.25">
      <c r="B3769" s="23" t="s">
        <v>43</v>
      </c>
      <c r="C3769" s="27" t="s">
        <v>2115</v>
      </c>
      <c r="D3769" s="27" t="s">
        <v>4937</v>
      </c>
      <c r="E3769" s="27">
        <v>900</v>
      </c>
      <c r="F3769" s="27">
        <v>89.996994999999998</v>
      </c>
      <c r="G3769" s="24" t="s">
        <v>2418</v>
      </c>
    </row>
    <row r="3770" spans="2:7" x14ac:dyDescent="0.25">
      <c r="B3770" s="23" t="s">
        <v>43</v>
      </c>
      <c r="C3770" s="27" t="s">
        <v>2115</v>
      </c>
      <c r="D3770" s="27" t="s">
        <v>4938</v>
      </c>
      <c r="E3770" s="27">
        <v>900</v>
      </c>
      <c r="F3770" s="27">
        <v>89.996994999999998</v>
      </c>
      <c r="G3770" s="24" t="s">
        <v>2418</v>
      </c>
    </row>
    <row r="3771" spans="2:7" x14ac:dyDescent="0.25">
      <c r="B3771" s="23" t="s">
        <v>43</v>
      </c>
      <c r="C3771" s="27" t="s">
        <v>2115</v>
      </c>
      <c r="D3771" s="27" t="s">
        <v>4939</v>
      </c>
      <c r="E3771" s="27">
        <v>90</v>
      </c>
      <c r="F3771" s="27">
        <v>28.460412999999999</v>
      </c>
      <c r="G3771" s="24" t="s">
        <v>2418</v>
      </c>
    </row>
    <row r="3772" spans="2:7" x14ac:dyDescent="0.25">
      <c r="B3772" s="23" t="s">
        <v>43</v>
      </c>
      <c r="C3772" s="27" t="s">
        <v>2115</v>
      </c>
      <c r="D3772" s="27" t="s">
        <v>4940</v>
      </c>
      <c r="E3772" s="27">
        <v>513</v>
      </c>
      <c r="F3772" s="27">
        <v>67.947226999999998</v>
      </c>
      <c r="G3772" s="24" t="s">
        <v>2418</v>
      </c>
    </row>
    <row r="3773" spans="2:7" x14ac:dyDescent="0.25">
      <c r="B3773" s="23" t="s">
        <v>43</v>
      </c>
      <c r="C3773" s="27" t="s">
        <v>2115</v>
      </c>
      <c r="D3773" s="27" t="s">
        <v>4941</v>
      </c>
      <c r="E3773" s="27">
        <v>900</v>
      </c>
      <c r="F3773" s="27">
        <v>89.996994999999998</v>
      </c>
      <c r="G3773" s="24" t="s">
        <v>2418</v>
      </c>
    </row>
    <row r="3774" spans="2:7" x14ac:dyDescent="0.25">
      <c r="B3774" s="23" t="s">
        <v>43</v>
      </c>
      <c r="C3774" s="27" t="s">
        <v>2115</v>
      </c>
      <c r="D3774" s="27" t="s">
        <v>4922</v>
      </c>
      <c r="E3774" s="27">
        <v>126</v>
      </c>
      <c r="F3774" s="27">
        <v>33.674768999999998</v>
      </c>
      <c r="G3774" s="24" t="s">
        <v>2418</v>
      </c>
    </row>
    <row r="3775" spans="2:7" x14ac:dyDescent="0.25">
      <c r="B3775" s="23" t="s">
        <v>43</v>
      </c>
      <c r="C3775" s="27" t="s">
        <v>2115</v>
      </c>
      <c r="D3775" s="27" t="s">
        <v>4942</v>
      </c>
      <c r="E3775" s="27">
        <v>882</v>
      </c>
      <c r="F3775" s="27">
        <v>89.09254</v>
      </c>
      <c r="G3775" s="24" t="s">
        <v>2418</v>
      </c>
    </row>
    <row r="3776" spans="2:7" x14ac:dyDescent="0.25">
      <c r="B3776" s="23" t="s">
        <v>43</v>
      </c>
      <c r="C3776" s="27" t="s">
        <v>2115</v>
      </c>
      <c r="D3776" s="27" t="s">
        <v>2115</v>
      </c>
      <c r="E3776" s="27">
        <v>7362</v>
      </c>
      <c r="F3776" s="27">
        <v>257.33535799999999</v>
      </c>
      <c r="G3776" s="24" t="s">
        <v>2415</v>
      </c>
    </row>
    <row r="3777" spans="2:7" x14ac:dyDescent="0.25">
      <c r="B3777" s="23" t="s">
        <v>44</v>
      </c>
      <c r="C3777" s="27" t="s">
        <v>289</v>
      </c>
      <c r="D3777" s="27" t="s">
        <v>4943</v>
      </c>
      <c r="E3777" s="27">
        <v>776</v>
      </c>
      <c r="F3777" s="27">
        <v>78.788310999999993</v>
      </c>
      <c r="G3777" s="24" t="s">
        <v>2418</v>
      </c>
    </row>
    <row r="3778" spans="2:7" x14ac:dyDescent="0.25">
      <c r="B3778" s="23" t="s">
        <v>44</v>
      </c>
      <c r="C3778" s="27" t="s">
        <v>289</v>
      </c>
      <c r="D3778" s="27" t="s">
        <v>289</v>
      </c>
      <c r="E3778" s="27">
        <v>1568</v>
      </c>
      <c r="F3778" s="27">
        <v>111.992634</v>
      </c>
      <c r="G3778" s="24" t="s">
        <v>2418</v>
      </c>
    </row>
    <row r="3779" spans="2:7" x14ac:dyDescent="0.25">
      <c r="B3779" s="23" t="s">
        <v>44</v>
      </c>
      <c r="C3779" s="27" t="s">
        <v>289</v>
      </c>
      <c r="D3779" s="27" t="s">
        <v>864</v>
      </c>
      <c r="E3779" s="27">
        <v>64</v>
      </c>
      <c r="F3779" s="27">
        <v>22.627364</v>
      </c>
      <c r="G3779" s="24" t="s">
        <v>2418</v>
      </c>
    </row>
    <row r="3780" spans="2:7" x14ac:dyDescent="0.25">
      <c r="B3780" s="23" t="s">
        <v>44</v>
      </c>
      <c r="C3780" s="27" t="s">
        <v>289</v>
      </c>
      <c r="D3780" s="27" t="s">
        <v>4944</v>
      </c>
      <c r="E3780" s="27">
        <v>800</v>
      </c>
      <c r="F3780" s="27">
        <v>79.997328999999993</v>
      </c>
      <c r="G3780" s="24" t="s">
        <v>2418</v>
      </c>
    </row>
    <row r="3781" spans="2:7" x14ac:dyDescent="0.25">
      <c r="B3781" s="23" t="s">
        <v>44</v>
      </c>
      <c r="C3781" s="27" t="s">
        <v>289</v>
      </c>
      <c r="D3781" s="27" t="s">
        <v>1295</v>
      </c>
      <c r="E3781" s="27">
        <v>664</v>
      </c>
      <c r="F3781" s="27">
        <v>72.881452999999993</v>
      </c>
      <c r="G3781" s="24" t="s">
        <v>2418</v>
      </c>
    </row>
    <row r="3782" spans="2:7" x14ac:dyDescent="0.25">
      <c r="B3782" s="23" t="s">
        <v>44</v>
      </c>
      <c r="C3782" s="27" t="s">
        <v>289</v>
      </c>
      <c r="D3782" s="27" t="s">
        <v>4945</v>
      </c>
      <c r="E3782" s="27">
        <v>752</v>
      </c>
      <c r="F3782" s="27">
        <v>77.560445000000001</v>
      </c>
      <c r="G3782" s="24" t="s">
        <v>2418</v>
      </c>
    </row>
    <row r="3783" spans="2:7" x14ac:dyDescent="0.25">
      <c r="B3783" s="23" t="s">
        <v>44</v>
      </c>
      <c r="C3783" s="27" t="s">
        <v>289</v>
      </c>
      <c r="D3783" s="27" t="s">
        <v>4946</v>
      </c>
      <c r="E3783" s="27">
        <v>744</v>
      </c>
      <c r="F3783" s="27">
        <v>77.146811999999997</v>
      </c>
      <c r="G3783" s="24" t="s">
        <v>2418</v>
      </c>
    </row>
    <row r="3784" spans="2:7" x14ac:dyDescent="0.25">
      <c r="B3784" s="23" t="s">
        <v>44</v>
      </c>
      <c r="C3784" s="27" t="s">
        <v>289</v>
      </c>
      <c r="D3784" s="27" t="s">
        <v>3597</v>
      </c>
      <c r="E3784" s="27">
        <v>288</v>
      </c>
      <c r="F3784" s="27">
        <v>47.999433000000003</v>
      </c>
      <c r="G3784" s="24" t="s">
        <v>2418</v>
      </c>
    </row>
    <row r="3785" spans="2:7" x14ac:dyDescent="0.25">
      <c r="B3785" s="23" t="s">
        <v>44</v>
      </c>
      <c r="C3785" s="27" t="s">
        <v>295</v>
      </c>
      <c r="D3785" s="27" t="s">
        <v>295</v>
      </c>
      <c r="E3785" s="27">
        <v>3186</v>
      </c>
      <c r="F3785" s="27">
        <v>169.313829</v>
      </c>
      <c r="G3785" s="24" t="s">
        <v>2415</v>
      </c>
    </row>
    <row r="3786" spans="2:7" x14ac:dyDescent="0.25">
      <c r="B3786" s="23" t="s">
        <v>44</v>
      </c>
      <c r="C3786" s="27" t="s">
        <v>295</v>
      </c>
      <c r="D3786" s="27" t="s">
        <v>4947</v>
      </c>
      <c r="E3786" s="27">
        <v>882</v>
      </c>
      <c r="F3786" s="27">
        <v>89.09254</v>
      </c>
      <c r="G3786" s="24" t="s">
        <v>2418</v>
      </c>
    </row>
    <row r="3787" spans="2:7" x14ac:dyDescent="0.25">
      <c r="B3787" s="23" t="s">
        <v>44</v>
      </c>
      <c r="C3787" s="27" t="s">
        <v>295</v>
      </c>
      <c r="D3787" s="27" t="s">
        <v>4948</v>
      </c>
      <c r="E3787" s="27">
        <v>261</v>
      </c>
      <c r="F3787" s="27">
        <v>48.466025999999999</v>
      </c>
      <c r="G3787" s="24" t="s">
        <v>2418</v>
      </c>
    </row>
    <row r="3788" spans="2:7" x14ac:dyDescent="0.25">
      <c r="B3788" s="23" t="s">
        <v>44</v>
      </c>
      <c r="C3788" s="27" t="s">
        <v>295</v>
      </c>
      <c r="D3788" s="27" t="s">
        <v>4949</v>
      </c>
      <c r="E3788" s="27">
        <v>900</v>
      </c>
      <c r="F3788" s="27">
        <v>89.996994999999998</v>
      </c>
      <c r="G3788" s="24" t="s">
        <v>2418</v>
      </c>
    </row>
    <row r="3789" spans="2:7" x14ac:dyDescent="0.25">
      <c r="B3789" s="23" t="s">
        <v>44</v>
      </c>
      <c r="C3789" s="27" t="s">
        <v>295</v>
      </c>
      <c r="D3789" s="27" t="s">
        <v>4950</v>
      </c>
      <c r="E3789" s="27">
        <v>711</v>
      </c>
      <c r="F3789" s="27">
        <v>79.991645000000005</v>
      </c>
      <c r="G3789" s="24" t="s">
        <v>2418</v>
      </c>
    </row>
    <row r="3790" spans="2:7" x14ac:dyDescent="0.25">
      <c r="B3790" s="23" t="s">
        <v>44</v>
      </c>
      <c r="C3790" s="27" t="s">
        <v>295</v>
      </c>
      <c r="D3790" s="27" t="s">
        <v>3571</v>
      </c>
      <c r="E3790" s="27">
        <v>738</v>
      </c>
      <c r="F3790" s="27">
        <v>81.49624</v>
      </c>
      <c r="G3790" s="24" t="s">
        <v>2418</v>
      </c>
    </row>
    <row r="3791" spans="2:7" x14ac:dyDescent="0.25">
      <c r="B3791" s="23" t="s">
        <v>44</v>
      </c>
      <c r="C3791" s="27" t="s">
        <v>295</v>
      </c>
      <c r="D3791" s="27" t="s">
        <v>4951</v>
      </c>
      <c r="E3791" s="27">
        <v>900</v>
      </c>
      <c r="F3791" s="27">
        <v>89.996994999999998</v>
      </c>
      <c r="G3791" s="24" t="s">
        <v>2418</v>
      </c>
    </row>
    <row r="3792" spans="2:7" x14ac:dyDescent="0.25">
      <c r="B3792" s="23" t="s">
        <v>44</v>
      </c>
      <c r="C3792" s="27" t="s">
        <v>295</v>
      </c>
      <c r="D3792" s="27" t="s">
        <v>1198</v>
      </c>
      <c r="E3792" s="27">
        <v>1188</v>
      </c>
      <c r="F3792" s="27">
        <v>103.397559</v>
      </c>
      <c r="G3792" s="24" t="s">
        <v>2418</v>
      </c>
    </row>
    <row r="3793" spans="2:7" x14ac:dyDescent="0.25">
      <c r="B3793" s="23" t="s">
        <v>44</v>
      </c>
      <c r="C3793" s="27" t="s">
        <v>295</v>
      </c>
      <c r="D3793" s="27" t="s">
        <v>1217</v>
      </c>
      <c r="E3793" s="27">
        <v>900</v>
      </c>
      <c r="F3793" s="27">
        <v>89.996994999999998</v>
      </c>
      <c r="G3793" s="24" t="s">
        <v>2418</v>
      </c>
    </row>
    <row r="3794" spans="2:7" x14ac:dyDescent="0.25">
      <c r="B3794" s="23" t="s">
        <v>44</v>
      </c>
      <c r="C3794" s="27" t="s">
        <v>295</v>
      </c>
      <c r="D3794" s="27" t="s">
        <v>3076</v>
      </c>
      <c r="E3794" s="27">
        <v>873</v>
      </c>
      <c r="F3794" s="27">
        <v>88.636849999999995</v>
      </c>
      <c r="G3794" s="24" t="s">
        <v>2418</v>
      </c>
    </row>
    <row r="3795" spans="2:7" x14ac:dyDescent="0.25">
      <c r="B3795" s="23" t="s">
        <v>44</v>
      </c>
      <c r="C3795" s="27" t="s">
        <v>295</v>
      </c>
      <c r="D3795" s="27" t="s">
        <v>4952</v>
      </c>
      <c r="E3795" s="27">
        <v>855</v>
      </c>
      <c r="F3795" s="27">
        <v>87.718367999999998</v>
      </c>
      <c r="G3795" s="24" t="s">
        <v>2418</v>
      </c>
    </row>
    <row r="3796" spans="2:7" x14ac:dyDescent="0.25">
      <c r="B3796" s="23" t="s">
        <v>44</v>
      </c>
      <c r="C3796" s="27" t="s">
        <v>295</v>
      </c>
      <c r="D3796" s="27" t="s">
        <v>1449</v>
      </c>
      <c r="E3796" s="27">
        <v>360</v>
      </c>
      <c r="F3796" s="27">
        <v>56.920248999999998</v>
      </c>
      <c r="G3796" s="24" t="s">
        <v>2418</v>
      </c>
    </row>
    <row r="3797" spans="2:7" x14ac:dyDescent="0.25">
      <c r="B3797" s="23" t="s">
        <v>44</v>
      </c>
      <c r="C3797" s="27" t="s">
        <v>295</v>
      </c>
      <c r="D3797" s="27" t="s">
        <v>4953</v>
      </c>
      <c r="E3797" s="27">
        <v>567</v>
      </c>
      <c r="F3797" s="27">
        <v>71.433791999999997</v>
      </c>
      <c r="G3797" s="24" t="s">
        <v>2418</v>
      </c>
    </row>
    <row r="3798" spans="2:7" x14ac:dyDescent="0.25">
      <c r="B3798" s="23" t="s">
        <v>44</v>
      </c>
      <c r="C3798" s="27" t="s">
        <v>295</v>
      </c>
      <c r="D3798" s="27" t="s">
        <v>4954</v>
      </c>
      <c r="E3798" s="27">
        <v>405</v>
      </c>
      <c r="F3798" s="27">
        <v>60.372939000000002</v>
      </c>
      <c r="G3798" s="24" t="s">
        <v>2418</v>
      </c>
    </row>
    <row r="3799" spans="2:7" x14ac:dyDescent="0.25">
      <c r="B3799" s="23" t="s">
        <v>44</v>
      </c>
      <c r="C3799" s="27" t="s">
        <v>298</v>
      </c>
      <c r="D3799" s="27" t="s">
        <v>4955</v>
      </c>
      <c r="E3799" s="27">
        <v>675</v>
      </c>
      <c r="F3799" s="27">
        <v>77.940341000000004</v>
      </c>
      <c r="G3799" s="24" t="s">
        <v>2418</v>
      </c>
    </row>
    <row r="3800" spans="2:7" x14ac:dyDescent="0.25">
      <c r="B3800" s="23" t="s">
        <v>44</v>
      </c>
      <c r="C3800" s="27" t="s">
        <v>298</v>
      </c>
      <c r="D3800" s="27" t="s">
        <v>298</v>
      </c>
      <c r="E3800" s="27">
        <v>1665</v>
      </c>
      <c r="F3800" s="27">
        <v>122.405638</v>
      </c>
      <c r="G3800" s="24" t="s">
        <v>2418</v>
      </c>
    </row>
    <row r="3801" spans="2:7" x14ac:dyDescent="0.25">
      <c r="B3801" s="23" t="s">
        <v>44</v>
      </c>
      <c r="C3801" s="27" t="s">
        <v>298</v>
      </c>
      <c r="D3801" s="27" t="s">
        <v>4956</v>
      </c>
      <c r="E3801" s="27">
        <v>63</v>
      </c>
      <c r="F3801" s="27">
        <v>23.811713999999998</v>
      </c>
      <c r="G3801" s="24" t="s">
        <v>2418</v>
      </c>
    </row>
    <row r="3802" spans="2:7" x14ac:dyDescent="0.25">
      <c r="B3802" s="23" t="s">
        <v>44</v>
      </c>
      <c r="C3802" s="27" t="s">
        <v>298</v>
      </c>
      <c r="D3802" s="27" t="s">
        <v>4957</v>
      </c>
      <c r="E3802" s="27">
        <v>882</v>
      </c>
      <c r="F3802" s="27">
        <v>89.09254</v>
      </c>
      <c r="G3802" s="24" t="s">
        <v>2418</v>
      </c>
    </row>
    <row r="3803" spans="2:7" x14ac:dyDescent="0.25">
      <c r="B3803" s="23" t="s">
        <v>44</v>
      </c>
      <c r="C3803" s="27" t="s">
        <v>298</v>
      </c>
      <c r="D3803" s="27" t="s">
        <v>4958</v>
      </c>
      <c r="E3803" s="27">
        <v>855</v>
      </c>
      <c r="F3803" s="27">
        <v>87.718367999999998</v>
      </c>
      <c r="G3803" s="24" t="s">
        <v>2418</v>
      </c>
    </row>
    <row r="3804" spans="2:7" x14ac:dyDescent="0.25">
      <c r="B3804" s="23" t="s">
        <v>44</v>
      </c>
      <c r="C3804" s="27" t="s">
        <v>298</v>
      </c>
      <c r="D3804" s="27" t="s">
        <v>4959</v>
      </c>
      <c r="E3804" s="27">
        <v>1665</v>
      </c>
      <c r="F3804" s="27">
        <v>122.405638</v>
      </c>
      <c r="G3804" s="24" t="s">
        <v>2418</v>
      </c>
    </row>
    <row r="3805" spans="2:7" x14ac:dyDescent="0.25">
      <c r="B3805" s="23" t="s">
        <v>44</v>
      </c>
      <c r="C3805" s="27" t="s">
        <v>298</v>
      </c>
      <c r="D3805" s="27" t="s">
        <v>2101</v>
      </c>
      <c r="E3805" s="27">
        <v>864</v>
      </c>
      <c r="F3805" s="27">
        <v>88.178804999999997</v>
      </c>
      <c r="G3805" s="24" t="s">
        <v>2418</v>
      </c>
    </row>
    <row r="3806" spans="2:7" x14ac:dyDescent="0.25">
      <c r="B3806" s="23" t="s">
        <v>44</v>
      </c>
      <c r="C3806" s="27" t="s">
        <v>306</v>
      </c>
      <c r="D3806" s="27" t="s">
        <v>306</v>
      </c>
      <c r="E3806" s="27">
        <v>1188</v>
      </c>
      <c r="F3806" s="27">
        <v>84.421874000000003</v>
      </c>
      <c r="G3806" s="24" t="s">
        <v>2418</v>
      </c>
    </row>
    <row r="3807" spans="2:7" x14ac:dyDescent="0.25">
      <c r="B3807" s="23" t="s">
        <v>44</v>
      </c>
      <c r="C3807" s="27" t="s">
        <v>306</v>
      </c>
      <c r="D3807" s="27" t="s">
        <v>4960</v>
      </c>
      <c r="E3807" s="27">
        <v>240</v>
      </c>
      <c r="F3807" s="27">
        <v>37.946832999999998</v>
      </c>
      <c r="G3807" s="24" t="s">
        <v>2418</v>
      </c>
    </row>
    <row r="3808" spans="2:7" x14ac:dyDescent="0.25">
      <c r="B3808" s="23" t="s">
        <v>44</v>
      </c>
      <c r="C3808" s="27" t="s">
        <v>333</v>
      </c>
      <c r="D3808" s="27" t="s">
        <v>333</v>
      </c>
      <c r="E3808" s="27">
        <v>2848</v>
      </c>
      <c r="F3808" s="27">
        <v>150.925625</v>
      </c>
      <c r="G3808" s="24" t="s">
        <v>2415</v>
      </c>
    </row>
    <row r="3809" spans="2:7" x14ac:dyDescent="0.25">
      <c r="B3809" s="23" t="s">
        <v>44</v>
      </c>
      <c r="C3809" s="27" t="s">
        <v>333</v>
      </c>
      <c r="D3809" s="27" t="s">
        <v>4961</v>
      </c>
      <c r="E3809" s="27">
        <v>704</v>
      </c>
      <c r="F3809" s="27">
        <v>75.044449999999998</v>
      </c>
      <c r="G3809" s="24" t="s">
        <v>2418</v>
      </c>
    </row>
    <row r="3810" spans="2:7" x14ac:dyDescent="0.25">
      <c r="B3810" s="23" t="s">
        <v>44</v>
      </c>
      <c r="C3810" s="27" t="s">
        <v>333</v>
      </c>
      <c r="D3810" s="27" t="s">
        <v>4962</v>
      </c>
      <c r="E3810" s="27">
        <v>800</v>
      </c>
      <c r="F3810" s="27">
        <v>79.997328999999993</v>
      </c>
      <c r="G3810" s="24" t="s">
        <v>2418</v>
      </c>
    </row>
    <row r="3811" spans="2:7" x14ac:dyDescent="0.25">
      <c r="B3811" s="23" t="s">
        <v>44</v>
      </c>
      <c r="C3811" s="27" t="s">
        <v>333</v>
      </c>
      <c r="D3811" s="27" t="s">
        <v>4963</v>
      </c>
      <c r="E3811" s="27">
        <v>776</v>
      </c>
      <c r="F3811" s="27">
        <v>78.788310999999993</v>
      </c>
      <c r="G3811" s="24" t="s">
        <v>2418</v>
      </c>
    </row>
    <row r="3812" spans="2:7" x14ac:dyDescent="0.25">
      <c r="B3812" s="23" t="s">
        <v>44</v>
      </c>
      <c r="C3812" s="27" t="s">
        <v>333</v>
      </c>
      <c r="D3812" s="27" t="s">
        <v>4964</v>
      </c>
      <c r="E3812" s="27">
        <v>800</v>
      </c>
      <c r="F3812" s="27">
        <v>79.997328999999993</v>
      </c>
      <c r="G3812" s="24" t="s">
        <v>2418</v>
      </c>
    </row>
    <row r="3813" spans="2:7" x14ac:dyDescent="0.25">
      <c r="B3813" s="23" t="s">
        <v>44</v>
      </c>
      <c r="C3813" s="27" t="s">
        <v>333</v>
      </c>
      <c r="D3813" s="27" t="s">
        <v>4965</v>
      </c>
      <c r="E3813" s="27">
        <v>528</v>
      </c>
      <c r="F3813" s="27">
        <v>64.990881999999999</v>
      </c>
      <c r="G3813" s="24" t="s">
        <v>2418</v>
      </c>
    </row>
    <row r="3814" spans="2:7" x14ac:dyDescent="0.25">
      <c r="B3814" s="23" t="s">
        <v>44</v>
      </c>
      <c r="C3814" s="27" t="s">
        <v>333</v>
      </c>
      <c r="D3814" s="27" t="s">
        <v>4966</v>
      </c>
      <c r="E3814" s="27">
        <v>800</v>
      </c>
      <c r="F3814" s="27">
        <v>79.997328999999993</v>
      </c>
      <c r="G3814" s="24" t="s">
        <v>2418</v>
      </c>
    </row>
    <row r="3815" spans="2:7" x14ac:dyDescent="0.25">
      <c r="B3815" s="23" t="s">
        <v>44</v>
      </c>
      <c r="C3815" s="27" t="s">
        <v>333</v>
      </c>
      <c r="D3815" s="27" t="s">
        <v>2098</v>
      </c>
      <c r="E3815" s="27">
        <v>744</v>
      </c>
      <c r="F3815" s="27">
        <v>77.146811999999997</v>
      </c>
      <c r="G3815" s="24" t="s">
        <v>2418</v>
      </c>
    </row>
    <row r="3816" spans="2:7" x14ac:dyDescent="0.25">
      <c r="B3816" s="23" t="s">
        <v>44</v>
      </c>
      <c r="C3816" s="27" t="s">
        <v>333</v>
      </c>
      <c r="D3816" s="27" t="s">
        <v>4967</v>
      </c>
      <c r="E3816" s="27">
        <v>1584</v>
      </c>
      <c r="F3816" s="27">
        <v>112.562499</v>
      </c>
      <c r="G3816" s="24" t="s">
        <v>2418</v>
      </c>
    </row>
    <row r="3817" spans="2:7" x14ac:dyDescent="0.25">
      <c r="B3817" s="23" t="s">
        <v>44</v>
      </c>
      <c r="C3817" s="27" t="s">
        <v>342</v>
      </c>
      <c r="D3817" s="27" t="s">
        <v>4968</v>
      </c>
      <c r="E3817" s="27">
        <v>800</v>
      </c>
      <c r="F3817" s="27">
        <v>79.997328999999993</v>
      </c>
      <c r="G3817" s="24" t="s">
        <v>2418</v>
      </c>
    </row>
    <row r="3818" spans="2:7" x14ac:dyDescent="0.25">
      <c r="B3818" s="23" t="s">
        <v>44</v>
      </c>
      <c r="C3818" s="27" t="s">
        <v>342</v>
      </c>
      <c r="D3818" s="27" t="s">
        <v>4969</v>
      </c>
      <c r="E3818" s="27">
        <v>800</v>
      </c>
      <c r="F3818" s="27">
        <v>79.997328999999993</v>
      </c>
      <c r="G3818" s="24" t="s">
        <v>2418</v>
      </c>
    </row>
    <row r="3819" spans="2:7" x14ac:dyDescent="0.25">
      <c r="B3819" s="23" t="s">
        <v>44</v>
      </c>
      <c r="C3819" s="27" t="s">
        <v>342</v>
      </c>
      <c r="D3819" s="27" t="s">
        <v>342</v>
      </c>
      <c r="E3819" s="27">
        <v>3056</v>
      </c>
      <c r="F3819" s="27">
        <v>156.33847</v>
      </c>
      <c r="G3819" s="24" t="s">
        <v>2415</v>
      </c>
    </row>
    <row r="3820" spans="2:7" x14ac:dyDescent="0.25">
      <c r="B3820" s="23" t="s">
        <v>44</v>
      </c>
      <c r="C3820" s="27" t="s">
        <v>342</v>
      </c>
      <c r="D3820" s="27" t="s">
        <v>4970</v>
      </c>
      <c r="E3820" s="27">
        <v>576</v>
      </c>
      <c r="F3820" s="27">
        <v>67.880626000000007</v>
      </c>
      <c r="G3820" s="24" t="s">
        <v>2418</v>
      </c>
    </row>
    <row r="3821" spans="2:7" x14ac:dyDescent="0.25">
      <c r="B3821" s="23" t="s">
        <v>44</v>
      </c>
      <c r="C3821" s="27" t="s">
        <v>342</v>
      </c>
      <c r="D3821" s="27" t="s">
        <v>4971</v>
      </c>
      <c r="E3821" s="27">
        <v>224</v>
      </c>
      <c r="F3821" s="27">
        <v>42.331636000000003</v>
      </c>
      <c r="G3821" s="24" t="s">
        <v>2418</v>
      </c>
    </row>
    <row r="3822" spans="2:7" x14ac:dyDescent="0.25">
      <c r="B3822" s="23" t="s">
        <v>44</v>
      </c>
      <c r="C3822" s="27" t="s">
        <v>342</v>
      </c>
      <c r="D3822" s="27" t="s">
        <v>4972</v>
      </c>
      <c r="E3822" s="27">
        <v>736</v>
      </c>
      <c r="F3822" s="27">
        <v>76.730948999999995</v>
      </c>
      <c r="G3822" s="24" t="s">
        <v>2418</v>
      </c>
    </row>
    <row r="3823" spans="2:7" x14ac:dyDescent="0.25">
      <c r="B3823" s="23" t="s">
        <v>44</v>
      </c>
      <c r="C3823" s="27" t="s">
        <v>342</v>
      </c>
      <c r="D3823" s="27" t="s">
        <v>4973</v>
      </c>
      <c r="E3823" s="27">
        <v>168</v>
      </c>
      <c r="F3823" s="27">
        <v>36.660358000000002</v>
      </c>
      <c r="G3823" s="24" t="s">
        <v>2418</v>
      </c>
    </row>
    <row r="3824" spans="2:7" x14ac:dyDescent="0.25">
      <c r="B3824" s="23" t="s">
        <v>44</v>
      </c>
      <c r="C3824" s="27" t="s">
        <v>342</v>
      </c>
      <c r="D3824" s="27" t="s">
        <v>4974</v>
      </c>
      <c r="E3824" s="27">
        <v>784</v>
      </c>
      <c r="F3824" s="27">
        <v>79.193369000000004</v>
      </c>
      <c r="G3824" s="24" t="s">
        <v>2418</v>
      </c>
    </row>
    <row r="3825" spans="2:7" x14ac:dyDescent="0.25">
      <c r="B3825" s="23" t="s">
        <v>44</v>
      </c>
      <c r="C3825" s="27" t="s">
        <v>342</v>
      </c>
      <c r="D3825" s="27" t="s">
        <v>4975</v>
      </c>
      <c r="E3825" s="27">
        <v>800</v>
      </c>
      <c r="F3825" s="27">
        <v>79.997328999999993</v>
      </c>
      <c r="G3825" s="24" t="s">
        <v>2418</v>
      </c>
    </row>
    <row r="3826" spans="2:7" x14ac:dyDescent="0.25">
      <c r="B3826" s="23" t="s">
        <v>44</v>
      </c>
      <c r="C3826" s="27" t="s">
        <v>342</v>
      </c>
      <c r="D3826" s="27" t="s">
        <v>4976</v>
      </c>
      <c r="E3826" s="27">
        <v>784</v>
      </c>
      <c r="F3826" s="27">
        <v>79.193369000000004</v>
      </c>
      <c r="G3826" s="24" t="s">
        <v>2418</v>
      </c>
    </row>
    <row r="3827" spans="2:7" x14ac:dyDescent="0.25">
      <c r="B3827" s="23" t="s">
        <v>44</v>
      </c>
      <c r="C3827" s="27" t="s">
        <v>342</v>
      </c>
      <c r="D3827" s="27" t="s">
        <v>4977</v>
      </c>
      <c r="E3827" s="27">
        <v>776</v>
      </c>
      <c r="F3827" s="27">
        <v>78.788310999999993</v>
      </c>
      <c r="G3827" s="24" t="s">
        <v>2418</v>
      </c>
    </row>
    <row r="3828" spans="2:7" x14ac:dyDescent="0.25">
      <c r="B3828" s="23" t="s">
        <v>44</v>
      </c>
      <c r="C3828" s="27" t="s">
        <v>342</v>
      </c>
      <c r="D3828" s="27" t="s">
        <v>4978</v>
      </c>
      <c r="E3828" s="27">
        <v>720</v>
      </c>
      <c r="F3828" s="27">
        <v>75.892386000000002</v>
      </c>
      <c r="G3828" s="24" t="s">
        <v>2418</v>
      </c>
    </row>
    <row r="3829" spans="2:7" x14ac:dyDescent="0.25">
      <c r="B3829" s="23" t="s">
        <v>44</v>
      </c>
      <c r="C3829" s="27" t="s">
        <v>342</v>
      </c>
      <c r="D3829" s="27" t="s">
        <v>2733</v>
      </c>
      <c r="E3829" s="27">
        <v>480</v>
      </c>
      <c r="F3829" s="27">
        <v>61.966500000000003</v>
      </c>
      <c r="G3829" s="24" t="s">
        <v>2418</v>
      </c>
    </row>
    <row r="3830" spans="2:7" x14ac:dyDescent="0.25">
      <c r="B3830" s="23" t="s">
        <v>44</v>
      </c>
      <c r="C3830" s="27" t="s">
        <v>342</v>
      </c>
      <c r="D3830" s="27" t="s">
        <v>4979</v>
      </c>
      <c r="E3830" s="27">
        <v>800</v>
      </c>
      <c r="F3830" s="27">
        <v>79.997328999999993</v>
      </c>
      <c r="G3830" s="24" t="s">
        <v>2418</v>
      </c>
    </row>
    <row r="3831" spans="2:7" x14ac:dyDescent="0.25">
      <c r="B3831" s="23" t="s">
        <v>44</v>
      </c>
      <c r="C3831" s="27" t="s">
        <v>342</v>
      </c>
      <c r="D3831" s="27" t="s">
        <v>770</v>
      </c>
      <c r="E3831" s="27">
        <v>776</v>
      </c>
      <c r="F3831" s="27">
        <v>78.788310999999993</v>
      </c>
      <c r="G3831" s="24" t="s">
        <v>2418</v>
      </c>
    </row>
    <row r="3832" spans="2:7" x14ac:dyDescent="0.25">
      <c r="B3832" s="23" t="s">
        <v>44</v>
      </c>
      <c r="C3832" s="27" t="s">
        <v>342</v>
      </c>
      <c r="D3832" s="27" t="s">
        <v>3075</v>
      </c>
      <c r="E3832" s="27">
        <v>768</v>
      </c>
      <c r="F3832" s="27">
        <v>78.381159999999994</v>
      </c>
      <c r="G3832" s="24" t="s">
        <v>2418</v>
      </c>
    </row>
    <row r="3833" spans="2:7" x14ac:dyDescent="0.25">
      <c r="B3833" s="23" t="s">
        <v>44</v>
      </c>
      <c r="C3833" s="27" t="s">
        <v>342</v>
      </c>
      <c r="D3833" s="27" t="s">
        <v>2612</v>
      </c>
      <c r="E3833" s="27">
        <v>568</v>
      </c>
      <c r="F3833" s="27">
        <v>67.407606999999999</v>
      </c>
      <c r="G3833" s="24" t="s">
        <v>2418</v>
      </c>
    </row>
    <row r="3834" spans="2:7" x14ac:dyDescent="0.25">
      <c r="B3834" s="23" t="s">
        <v>44</v>
      </c>
      <c r="C3834" s="27" t="s">
        <v>342</v>
      </c>
      <c r="D3834" s="27" t="s">
        <v>4980</v>
      </c>
      <c r="E3834" s="27">
        <v>288</v>
      </c>
      <c r="F3834" s="27">
        <v>47.999433000000003</v>
      </c>
      <c r="G3834" s="24" t="s">
        <v>2418</v>
      </c>
    </row>
    <row r="3835" spans="2:7" x14ac:dyDescent="0.25">
      <c r="B3835" s="23" t="s">
        <v>44</v>
      </c>
      <c r="C3835" s="27" t="s">
        <v>342</v>
      </c>
      <c r="D3835" s="27" t="s">
        <v>51</v>
      </c>
      <c r="E3835" s="27">
        <v>240</v>
      </c>
      <c r="F3835" s="27">
        <v>43.817376000000003</v>
      </c>
      <c r="G3835" s="24" t="s">
        <v>2418</v>
      </c>
    </row>
    <row r="3836" spans="2:7" x14ac:dyDescent="0.25">
      <c r="B3836" s="23" t="s">
        <v>44</v>
      </c>
      <c r="C3836" s="27" t="s">
        <v>342</v>
      </c>
      <c r="D3836" s="27" t="s">
        <v>2431</v>
      </c>
      <c r="E3836" s="27">
        <v>616</v>
      </c>
      <c r="F3836" s="27">
        <v>70.197916000000006</v>
      </c>
      <c r="G3836" s="24" t="s">
        <v>2418</v>
      </c>
    </row>
    <row r="3837" spans="2:7" x14ac:dyDescent="0.25">
      <c r="B3837" s="23" t="s">
        <v>44</v>
      </c>
      <c r="C3837" s="27" t="s">
        <v>342</v>
      </c>
      <c r="D3837" s="27" t="s">
        <v>4981</v>
      </c>
      <c r="E3837" s="27">
        <v>2880</v>
      </c>
      <c r="F3837" s="27">
        <v>151.770949</v>
      </c>
      <c r="G3837" s="24" t="s">
        <v>2415</v>
      </c>
    </row>
    <row r="3838" spans="2:7" x14ac:dyDescent="0.25">
      <c r="B3838" s="23" t="s">
        <v>44</v>
      </c>
      <c r="C3838" s="27" t="s">
        <v>342</v>
      </c>
      <c r="D3838" s="27" t="s">
        <v>4982</v>
      </c>
      <c r="E3838" s="27">
        <v>784</v>
      </c>
      <c r="F3838" s="27">
        <v>79.193369000000004</v>
      </c>
      <c r="G3838" s="24" t="s">
        <v>2418</v>
      </c>
    </row>
    <row r="3839" spans="2:7" x14ac:dyDescent="0.25">
      <c r="B3839" s="23" t="s">
        <v>44</v>
      </c>
      <c r="C3839" s="27" t="s">
        <v>363</v>
      </c>
      <c r="D3839" s="27" t="s">
        <v>4983</v>
      </c>
      <c r="E3839" s="27">
        <v>378</v>
      </c>
      <c r="F3839" s="27">
        <v>58.325859999999999</v>
      </c>
      <c r="G3839" s="24" t="s">
        <v>2418</v>
      </c>
    </row>
    <row r="3840" spans="2:7" x14ac:dyDescent="0.25">
      <c r="B3840" s="23" t="s">
        <v>44</v>
      </c>
      <c r="C3840" s="27" t="s">
        <v>363</v>
      </c>
      <c r="D3840" s="27" t="s">
        <v>363</v>
      </c>
      <c r="E3840" s="27">
        <v>1557</v>
      </c>
      <c r="F3840" s="27">
        <v>118.369651</v>
      </c>
      <c r="G3840" s="24" t="s">
        <v>2418</v>
      </c>
    </row>
    <row r="3841" spans="2:7" x14ac:dyDescent="0.25">
      <c r="B3841" s="23" t="s">
        <v>44</v>
      </c>
      <c r="C3841" s="27" t="s">
        <v>363</v>
      </c>
      <c r="D3841" s="27" t="s">
        <v>4984</v>
      </c>
      <c r="E3841" s="27">
        <v>900</v>
      </c>
      <c r="F3841" s="27">
        <v>89.996994999999998</v>
      </c>
      <c r="G3841" s="24" t="s">
        <v>2418</v>
      </c>
    </row>
    <row r="3842" spans="2:7" x14ac:dyDescent="0.25">
      <c r="B3842" s="23" t="s">
        <v>44</v>
      </c>
      <c r="C3842" s="27" t="s">
        <v>363</v>
      </c>
      <c r="D3842" s="27" t="s">
        <v>4985</v>
      </c>
      <c r="E3842" s="27">
        <v>729</v>
      </c>
      <c r="F3842" s="27">
        <v>80.997815000000003</v>
      </c>
      <c r="G3842" s="24" t="s">
        <v>2418</v>
      </c>
    </row>
    <row r="3843" spans="2:7" x14ac:dyDescent="0.25">
      <c r="B3843" s="23" t="s">
        <v>44</v>
      </c>
      <c r="C3843" s="27" t="s">
        <v>363</v>
      </c>
      <c r="D3843" s="27" t="s">
        <v>4986</v>
      </c>
      <c r="E3843" s="27">
        <v>1395</v>
      </c>
      <c r="F3843" s="27">
        <v>112.043277</v>
      </c>
      <c r="G3843" s="24" t="s">
        <v>2418</v>
      </c>
    </row>
    <row r="3844" spans="2:7" x14ac:dyDescent="0.25">
      <c r="B3844" s="23" t="s">
        <v>44</v>
      </c>
      <c r="C3844" s="27" t="s">
        <v>373</v>
      </c>
      <c r="D3844" s="27" t="s">
        <v>373</v>
      </c>
      <c r="E3844" s="27">
        <v>1600</v>
      </c>
      <c r="F3844" s="27">
        <v>113.129492</v>
      </c>
      <c r="G3844" s="24" t="s">
        <v>2418</v>
      </c>
    </row>
    <row r="3845" spans="2:7" x14ac:dyDescent="0.25">
      <c r="B3845" s="23" t="s">
        <v>44</v>
      </c>
      <c r="C3845" s="27" t="s">
        <v>373</v>
      </c>
      <c r="D3845" s="27" t="s">
        <v>4987</v>
      </c>
      <c r="E3845" s="27">
        <v>792</v>
      </c>
      <c r="F3845" s="27">
        <v>79.596363999999994</v>
      </c>
      <c r="G3845" s="24" t="s">
        <v>2418</v>
      </c>
    </row>
    <row r="3846" spans="2:7" x14ac:dyDescent="0.25">
      <c r="B3846" s="23" t="s">
        <v>44</v>
      </c>
      <c r="C3846" s="27" t="s">
        <v>373</v>
      </c>
      <c r="D3846" s="27" t="s">
        <v>4988</v>
      </c>
      <c r="E3846" s="27">
        <v>248</v>
      </c>
      <c r="F3846" s="27">
        <v>44.541663999999997</v>
      </c>
      <c r="G3846" s="24" t="s">
        <v>2418</v>
      </c>
    </row>
    <row r="3847" spans="2:7" x14ac:dyDescent="0.25">
      <c r="B3847" s="23" t="s">
        <v>44</v>
      </c>
      <c r="C3847" s="27" t="s">
        <v>373</v>
      </c>
      <c r="D3847" s="27" t="s">
        <v>4989</v>
      </c>
      <c r="E3847" s="27">
        <v>768</v>
      </c>
      <c r="F3847" s="27">
        <v>78.381159999999994</v>
      </c>
      <c r="G3847" s="24" t="s">
        <v>2418</v>
      </c>
    </row>
    <row r="3848" spans="2:7" x14ac:dyDescent="0.25">
      <c r="B3848" s="23" t="s">
        <v>44</v>
      </c>
      <c r="C3848" s="27" t="s">
        <v>378</v>
      </c>
      <c r="D3848" s="27" t="s">
        <v>378</v>
      </c>
      <c r="E3848" s="27">
        <v>2264</v>
      </c>
      <c r="F3848" s="27">
        <v>134.56803099999999</v>
      </c>
      <c r="G3848" s="24" t="s">
        <v>2418</v>
      </c>
    </row>
    <row r="3849" spans="2:7" x14ac:dyDescent="0.25">
      <c r="B3849" s="23" t="s">
        <v>44</v>
      </c>
      <c r="C3849" s="27" t="s">
        <v>378</v>
      </c>
      <c r="D3849" s="27" t="s">
        <v>4990</v>
      </c>
      <c r="E3849" s="27">
        <v>784</v>
      </c>
      <c r="F3849" s="27">
        <v>79.193369000000004</v>
      </c>
      <c r="G3849" s="24" t="s">
        <v>2418</v>
      </c>
    </row>
    <row r="3850" spans="2:7" x14ac:dyDescent="0.25">
      <c r="B3850" s="23" t="s">
        <v>44</v>
      </c>
      <c r="C3850" s="27" t="s">
        <v>378</v>
      </c>
      <c r="D3850" s="27" t="s">
        <v>4991</v>
      </c>
      <c r="E3850" s="27">
        <v>800</v>
      </c>
      <c r="F3850" s="27">
        <v>79.997328999999993</v>
      </c>
      <c r="G3850" s="24" t="s">
        <v>2418</v>
      </c>
    </row>
    <row r="3851" spans="2:7" x14ac:dyDescent="0.25">
      <c r="B3851" s="23" t="s">
        <v>44</v>
      </c>
      <c r="C3851" s="27" t="s">
        <v>383</v>
      </c>
      <c r="D3851" s="27" t="s">
        <v>4992</v>
      </c>
      <c r="E3851" s="27">
        <v>360</v>
      </c>
      <c r="F3851" s="27">
        <v>59.999291999999997</v>
      </c>
      <c r="G3851" s="24" t="s">
        <v>2418</v>
      </c>
    </row>
    <row r="3852" spans="2:7" x14ac:dyDescent="0.25">
      <c r="B3852" s="23" t="s">
        <v>44</v>
      </c>
      <c r="C3852" s="27" t="s">
        <v>383</v>
      </c>
      <c r="D3852" s="27" t="s">
        <v>4993</v>
      </c>
      <c r="E3852" s="27">
        <v>1440</v>
      </c>
      <c r="F3852" s="27">
        <v>119.994213</v>
      </c>
      <c r="G3852" s="24" t="s">
        <v>2418</v>
      </c>
    </row>
    <row r="3853" spans="2:7" x14ac:dyDescent="0.25">
      <c r="B3853" s="23" t="s">
        <v>44</v>
      </c>
      <c r="C3853" s="27" t="s">
        <v>383</v>
      </c>
      <c r="D3853" s="27" t="s">
        <v>4994</v>
      </c>
      <c r="E3853" s="27">
        <v>3930</v>
      </c>
      <c r="F3853" s="27">
        <v>198.21606600000001</v>
      </c>
      <c r="G3853" s="24" t="s">
        <v>2415</v>
      </c>
    </row>
    <row r="3854" spans="2:7" x14ac:dyDescent="0.25">
      <c r="B3854" s="23" t="s">
        <v>44</v>
      </c>
      <c r="C3854" s="27" t="s">
        <v>383</v>
      </c>
      <c r="D3854" s="27" t="s">
        <v>4995</v>
      </c>
      <c r="E3854" s="27">
        <v>630</v>
      </c>
      <c r="F3854" s="27">
        <v>79.37088</v>
      </c>
      <c r="G3854" s="24" t="s">
        <v>2418</v>
      </c>
    </row>
    <row r="3855" spans="2:7" x14ac:dyDescent="0.25">
      <c r="B3855" s="23" t="s">
        <v>44</v>
      </c>
      <c r="C3855" s="27" t="s">
        <v>383</v>
      </c>
      <c r="D3855" s="27" t="s">
        <v>4949</v>
      </c>
      <c r="E3855" s="27">
        <v>2200</v>
      </c>
      <c r="F3855" s="27">
        <v>148.31301400000001</v>
      </c>
      <c r="G3855" s="24" t="s">
        <v>2418</v>
      </c>
    </row>
    <row r="3856" spans="2:7" x14ac:dyDescent="0.25">
      <c r="B3856" s="23" t="s">
        <v>44</v>
      </c>
      <c r="C3856" s="27" t="s">
        <v>383</v>
      </c>
      <c r="D3856" s="27" t="s">
        <v>4996</v>
      </c>
      <c r="E3856" s="27">
        <v>1000</v>
      </c>
      <c r="F3856" s="27">
        <v>99.996661000000003</v>
      </c>
      <c r="G3856" s="24" t="s">
        <v>2418</v>
      </c>
    </row>
    <row r="3857" spans="2:7" x14ac:dyDescent="0.25">
      <c r="B3857" s="23" t="s">
        <v>44</v>
      </c>
      <c r="C3857" s="27" t="s">
        <v>383</v>
      </c>
      <c r="D3857" s="27" t="s">
        <v>4997</v>
      </c>
      <c r="E3857" s="27">
        <v>440</v>
      </c>
      <c r="F3857" s="27">
        <v>66.331534000000005</v>
      </c>
      <c r="G3857" s="24" t="s">
        <v>2418</v>
      </c>
    </row>
    <row r="3858" spans="2:7" x14ac:dyDescent="0.25">
      <c r="B3858" s="23" t="s">
        <v>44</v>
      </c>
      <c r="C3858" s="27" t="s">
        <v>383</v>
      </c>
      <c r="D3858" s="27" t="s">
        <v>4998</v>
      </c>
      <c r="E3858" s="27">
        <v>940</v>
      </c>
      <c r="F3858" s="27">
        <v>96.950556000000006</v>
      </c>
      <c r="G3858" s="24" t="s">
        <v>2418</v>
      </c>
    </row>
    <row r="3859" spans="2:7" x14ac:dyDescent="0.25">
      <c r="B3859" s="23" t="s">
        <v>44</v>
      </c>
      <c r="C3859" s="27" t="s">
        <v>383</v>
      </c>
      <c r="D3859" s="27" t="s">
        <v>4999</v>
      </c>
      <c r="E3859" s="27">
        <v>790</v>
      </c>
      <c r="F3859" s="27">
        <v>88.879605999999995</v>
      </c>
      <c r="G3859" s="24" t="s">
        <v>2418</v>
      </c>
    </row>
    <row r="3860" spans="2:7" x14ac:dyDescent="0.25">
      <c r="B3860" s="23" t="s">
        <v>44</v>
      </c>
      <c r="C3860" s="27" t="s">
        <v>383</v>
      </c>
      <c r="D3860" s="27" t="s">
        <v>5000</v>
      </c>
      <c r="E3860" s="27">
        <v>600</v>
      </c>
      <c r="F3860" s="27">
        <v>77.458125999999993</v>
      </c>
      <c r="G3860" s="24" t="s">
        <v>2418</v>
      </c>
    </row>
    <row r="3861" spans="2:7" x14ac:dyDescent="0.25">
      <c r="B3861" s="23" t="s">
        <v>44</v>
      </c>
      <c r="C3861" s="27" t="s">
        <v>383</v>
      </c>
      <c r="D3861" s="27" t="s">
        <v>5001</v>
      </c>
      <c r="E3861" s="27">
        <v>880</v>
      </c>
      <c r="F3861" s="27">
        <v>93.805563000000006</v>
      </c>
      <c r="G3861" s="24" t="s">
        <v>2418</v>
      </c>
    </row>
    <row r="3862" spans="2:7" x14ac:dyDescent="0.25">
      <c r="B3862" s="23" t="s">
        <v>44</v>
      </c>
      <c r="C3862" s="27" t="s">
        <v>383</v>
      </c>
      <c r="D3862" s="27" t="s">
        <v>5002</v>
      </c>
      <c r="E3862" s="27">
        <v>170</v>
      </c>
      <c r="F3862" s="27">
        <v>41.230834000000002</v>
      </c>
      <c r="G3862" s="24" t="s">
        <v>2418</v>
      </c>
    </row>
    <row r="3863" spans="2:7" x14ac:dyDescent="0.25">
      <c r="B3863" s="23" t="s">
        <v>44</v>
      </c>
      <c r="C3863" s="27" t="s">
        <v>383</v>
      </c>
      <c r="D3863" s="27" t="s">
        <v>5003</v>
      </c>
      <c r="E3863" s="27">
        <v>2490</v>
      </c>
      <c r="F3863" s="27">
        <v>157.78414000000001</v>
      </c>
      <c r="G3863" s="24" t="s">
        <v>2418</v>
      </c>
    </row>
    <row r="3864" spans="2:7" x14ac:dyDescent="0.25">
      <c r="B3864" s="23" t="s">
        <v>44</v>
      </c>
      <c r="C3864" s="27" t="s">
        <v>383</v>
      </c>
      <c r="D3864" s="27" t="s">
        <v>2124</v>
      </c>
      <c r="E3864" s="27">
        <v>1000</v>
      </c>
      <c r="F3864" s="27">
        <v>99.996661000000003</v>
      </c>
      <c r="G3864" s="24" t="s">
        <v>2418</v>
      </c>
    </row>
    <row r="3865" spans="2:7" x14ac:dyDescent="0.25">
      <c r="B3865" s="23" t="s">
        <v>44</v>
      </c>
      <c r="C3865" s="27" t="s">
        <v>398</v>
      </c>
      <c r="D3865" s="27" t="s">
        <v>5004</v>
      </c>
      <c r="E3865" s="27">
        <v>792</v>
      </c>
      <c r="F3865" s="27">
        <v>79.596363999999994</v>
      </c>
      <c r="G3865" s="24" t="s">
        <v>2418</v>
      </c>
    </row>
    <row r="3866" spans="2:7" x14ac:dyDescent="0.25">
      <c r="B3866" s="23" t="s">
        <v>44</v>
      </c>
      <c r="C3866" s="27" t="s">
        <v>398</v>
      </c>
      <c r="D3866" s="27" t="s">
        <v>398</v>
      </c>
      <c r="E3866" s="27">
        <v>2656</v>
      </c>
      <c r="F3866" s="27">
        <v>145.750664</v>
      </c>
      <c r="G3866" s="24" t="s">
        <v>2415</v>
      </c>
    </row>
    <row r="3867" spans="2:7" x14ac:dyDescent="0.25">
      <c r="B3867" s="23" t="s">
        <v>44</v>
      </c>
      <c r="C3867" s="27" t="s">
        <v>398</v>
      </c>
      <c r="D3867" s="27" t="s">
        <v>732</v>
      </c>
      <c r="E3867" s="27">
        <v>792</v>
      </c>
      <c r="F3867" s="27">
        <v>79.596363999999994</v>
      </c>
      <c r="G3867" s="24" t="s">
        <v>2418</v>
      </c>
    </row>
    <row r="3868" spans="2:7" x14ac:dyDescent="0.25">
      <c r="B3868" s="23" t="s">
        <v>44</v>
      </c>
      <c r="C3868" s="27" t="s">
        <v>398</v>
      </c>
      <c r="D3868" s="27" t="s">
        <v>5005</v>
      </c>
      <c r="E3868" s="27">
        <v>768</v>
      </c>
      <c r="F3868" s="27">
        <v>78.381159999999994</v>
      </c>
      <c r="G3868" s="24" t="s">
        <v>2418</v>
      </c>
    </row>
    <row r="3869" spans="2:7" x14ac:dyDescent="0.25">
      <c r="B3869" s="23" t="s">
        <v>44</v>
      </c>
      <c r="C3869" s="27" t="s">
        <v>398</v>
      </c>
      <c r="D3869" s="27" t="s">
        <v>5006</v>
      </c>
      <c r="E3869" s="27">
        <v>296</v>
      </c>
      <c r="F3869" s="27">
        <v>48.661509000000002</v>
      </c>
      <c r="G3869" s="24" t="s">
        <v>2418</v>
      </c>
    </row>
    <row r="3870" spans="2:7" x14ac:dyDescent="0.25">
      <c r="B3870" s="23" t="s">
        <v>44</v>
      </c>
      <c r="C3870" s="27" t="s">
        <v>398</v>
      </c>
      <c r="D3870" s="27" t="s">
        <v>5007</v>
      </c>
      <c r="E3870" s="27">
        <v>776</v>
      </c>
      <c r="F3870" s="27">
        <v>78.788310999999993</v>
      </c>
      <c r="G3870" s="24" t="s">
        <v>2418</v>
      </c>
    </row>
    <row r="3871" spans="2:7" x14ac:dyDescent="0.25">
      <c r="B3871" s="23" t="s">
        <v>44</v>
      </c>
      <c r="C3871" s="27" t="s">
        <v>508</v>
      </c>
      <c r="D3871" s="27" t="s">
        <v>268</v>
      </c>
      <c r="E3871" s="27">
        <v>1746</v>
      </c>
      <c r="F3871" s="27">
        <v>125.347335</v>
      </c>
      <c r="G3871" s="24" t="s">
        <v>2418</v>
      </c>
    </row>
    <row r="3872" spans="2:7" x14ac:dyDescent="0.25">
      <c r="B3872" s="23" t="s">
        <v>44</v>
      </c>
      <c r="C3872" s="27" t="s">
        <v>508</v>
      </c>
      <c r="D3872" s="27" t="s">
        <v>5008</v>
      </c>
      <c r="E3872" s="27">
        <v>900</v>
      </c>
      <c r="F3872" s="27">
        <v>89.996994999999998</v>
      </c>
      <c r="G3872" s="24" t="s">
        <v>2418</v>
      </c>
    </row>
    <row r="3873" spans="2:7" x14ac:dyDescent="0.25">
      <c r="B3873" s="23" t="s">
        <v>44</v>
      </c>
      <c r="C3873" s="27" t="s">
        <v>508</v>
      </c>
      <c r="D3873" s="27" t="s">
        <v>5009</v>
      </c>
      <c r="E3873" s="27">
        <v>873</v>
      </c>
      <c r="F3873" s="27">
        <v>88.636849999999995</v>
      </c>
      <c r="G3873" s="24" t="s">
        <v>2418</v>
      </c>
    </row>
    <row r="3874" spans="2:7" x14ac:dyDescent="0.25">
      <c r="B3874" s="23" t="s">
        <v>44</v>
      </c>
      <c r="C3874" s="27" t="s">
        <v>508</v>
      </c>
      <c r="D3874" s="27" t="s">
        <v>5010</v>
      </c>
      <c r="E3874" s="27">
        <v>900</v>
      </c>
      <c r="F3874" s="27">
        <v>89.996994999999998</v>
      </c>
      <c r="G3874" s="24" t="s">
        <v>2418</v>
      </c>
    </row>
    <row r="3875" spans="2:7" x14ac:dyDescent="0.25">
      <c r="B3875" s="23" t="s">
        <v>44</v>
      </c>
      <c r="C3875" s="27" t="s">
        <v>508</v>
      </c>
      <c r="D3875" s="27" t="s">
        <v>5011</v>
      </c>
      <c r="E3875" s="27">
        <v>900</v>
      </c>
      <c r="F3875" s="27">
        <v>89.996994999999998</v>
      </c>
      <c r="G3875" s="24" t="s">
        <v>2418</v>
      </c>
    </row>
    <row r="3876" spans="2:7" x14ac:dyDescent="0.25">
      <c r="B3876" s="23" t="s">
        <v>44</v>
      </c>
      <c r="C3876" s="27" t="s">
        <v>508</v>
      </c>
      <c r="D3876" s="27" t="s">
        <v>5012</v>
      </c>
      <c r="E3876" s="27">
        <v>1719</v>
      </c>
      <c r="F3876" s="27">
        <v>124.374504</v>
      </c>
      <c r="G3876" s="24" t="s">
        <v>2418</v>
      </c>
    </row>
    <row r="3877" spans="2:7" x14ac:dyDescent="0.25">
      <c r="B3877" s="23" t="s">
        <v>44</v>
      </c>
      <c r="C3877" s="27" t="s">
        <v>508</v>
      </c>
      <c r="D3877" s="27" t="s">
        <v>5013</v>
      </c>
      <c r="E3877" s="27">
        <v>7173</v>
      </c>
      <c r="F3877" s="27">
        <v>254.01247699999999</v>
      </c>
      <c r="G3877" s="24" t="s">
        <v>2415</v>
      </c>
    </row>
    <row r="3878" spans="2:7" x14ac:dyDescent="0.25">
      <c r="B3878" s="23" t="s">
        <v>44</v>
      </c>
      <c r="C3878" s="27" t="s">
        <v>508</v>
      </c>
      <c r="D3878" s="27" t="s">
        <v>5014</v>
      </c>
      <c r="E3878" s="27">
        <v>873</v>
      </c>
      <c r="F3878" s="27">
        <v>88.636849999999995</v>
      </c>
      <c r="G3878" s="24" t="s">
        <v>2418</v>
      </c>
    </row>
    <row r="3879" spans="2:7" x14ac:dyDescent="0.25">
      <c r="B3879" s="23" t="s">
        <v>44</v>
      </c>
      <c r="C3879" s="27" t="s">
        <v>508</v>
      </c>
      <c r="D3879" s="27" t="s">
        <v>5015</v>
      </c>
      <c r="E3879" s="27">
        <v>675</v>
      </c>
      <c r="F3879" s="27">
        <v>77.940341000000004</v>
      </c>
      <c r="G3879" s="24" t="s">
        <v>2418</v>
      </c>
    </row>
    <row r="3880" spans="2:7" x14ac:dyDescent="0.25">
      <c r="B3880" s="23" t="s">
        <v>44</v>
      </c>
      <c r="C3880" s="27" t="s">
        <v>508</v>
      </c>
      <c r="D3880" s="27" t="s">
        <v>2713</v>
      </c>
      <c r="E3880" s="27">
        <v>855</v>
      </c>
      <c r="F3880" s="27">
        <v>87.718367999999998</v>
      </c>
      <c r="G3880" s="24" t="s">
        <v>2418</v>
      </c>
    </row>
    <row r="3881" spans="2:7" x14ac:dyDescent="0.25">
      <c r="B3881" s="23" t="s">
        <v>44</v>
      </c>
      <c r="C3881" s="27" t="s">
        <v>508</v>
      </c>
      <c r="D3881" s="27" t="s">
        <v>5016</v>
      </c>
      <c r="E3881" s="27">
        <v>2664</v>
      </c>
      <c r="F3881" s="27">
        <v>154.826449</v>
      </c>
      <c r="G3881" s="24" t="s">
        <v>2415</v>
      </c>
    </row>
    <row r="3882" spans="2:7" x14ac:dyDescent="0.25">
      <c r="B3882" s="23" t="s">
        <v>44</v>
      </c>
      <c r="C3882" s="27" t="s">
        <v>508</v>
      </c>
      <c r="D3882" s="27" t="s">
        <v>5017</v>
      </c>
      <c r="E3882" s="27">
        <v>387</v>
      </c>
      <c r="F3882" s="27">
        <v>59.016111000000002</v>
      </c>
      <c r="G3882" s="24" t="s">
        <v>2418</v>
      </c>
    </row>
    <row r="3883" spans="2:7" x14ac:dyDescent="0.25">
      <c r="B3883" s="23" t="s">
        <v>44</v>
      </c>
      <c r="C3883" s="27" t="s">
        <v>508</v>
      </c>
      <c r="D3883" s="27" t="s">
        <v>5018</v>
      </c>
      <c r="E3883" s="27">
        <v>882</v>
      </c>
      <c r="F3883" s="27">
        <v>89.09254</v>
      </c>
      <c r="G3883" s="24" t="s">
        <v>2418</v>
      </c>
    </row>
    <row r="3884" spans="2:7" x14ac:dyDescent="0.25">
      <c r="B3884" s="23" t="s">
        <v>44</v>
      </c>
      <c r="C3884" s="27" t="s">
        <v>508</v>
      </c>
      <c r="D3884" s="27" t="s">
        <v>5019</v>
      </c>
      <c r="E3884" s="27">
        <v>837</v>
      </c>
      <c r="F3884" s="27">
        <v>86.790164000000004</v>
      </c>
      <c r="G3884" s="24" t="s">
        <v>2418</v>
      </c>
    </row>
    <row r="3885" spans="2:7" x14ac:dyDescent="0.25">
      <c r="B3885" s="23" t="s">
        <v>44</v>
      </c>
      <c r="C3885" s="27" t="s">
        <v>508</v>
      </c>
      <c r="D3885" s="27" t="s">
        <v>5020</v>
      </c>
      <c r="E3885" s="27">
        <v>648</v>
      </c>
      <c r="F3885" s="27">
        <v>76.365703999999994</v>
      </c>
      <c r="G3885" s="24" t="s">
        <v>2418</v>
      </c>
    </row>
    <row r="3886" spans="2:7" x14ac:dyDescent="0.25">
      <c r="B3886" s="23" t="s">
        <v>44</v>
      </c>
      <c r="C3886" s="27" t="s">
        <v>508</v>
      </c>
      <c r="D3886" s="27" t="s">
        <v>5021</v>
      </c>
      <c r="E3886" s="27">
        <v>873</v>
      </c>
      <c r="F3886" s="27">
        <v>88.636849999999995</v>
      </c>
      <c r="G3886" s="24" t="s">
        <v>2418</v>
      </c>
    </row>
    <row r="3887" spans="2:7" x14ac:dyDescent="0.25">
      <c r="B3887" s="23" t="s">
        <v>44</v>
      </c>
      <c r="C3887" s="27" t="s">
        <v>508</v>
      </c>
      <c r="D3887" s="27" t="s">
        <v>1539</v>
      </c>
      <c r="E3887" s="27">
        <v>846</v>
      </c>
      <c r="F3887" s="27">
        <v>87.255500999999995</v>
      </c>
      <c r="G3887" s="24" t="s">
        <v>2418</v>
      </c>
    </row>
    <row r="3888" spans="2:7" x14ac:dyDescent="0.25">
      <c r="B3888" s="23" t="s">
        <v>44</v>
      </c>
      <c r="C3888" s="27" t="s">
        <v>508</v>
      </c>
      <c r="D3888" s="27" t="s">
        <v>5022</v>
      </c>
      <c r="E3888" s="27">
        <v>711</v>
      </c>
      <c r="F3888" s="27">
        <v>79.991645000000005</v>
      </c>
      <c r="G3888" s="24" t="s">
        <v>2418</v>
      </c>
    </row>
    <row r="3889" spans="2:7" x14ac:dyDescent="0.25">
      <c r="B3889" s="23" t="s">
        <v>44</v>
      </c>
      <c r="C3889" s="27" t="s">
        <v>508</v>
      </c>
      <c r="D3889" s="27" t="s">
        <v>5023</v>
      </c>
      <c r="E3889" s="27">
        <v>828</v>
      </c>
      <c r="F3889" s="27">
        <v>86.322317999999996</v>
      </c>
      <c r="G3889" s="24" t="s">
        <v>2418</v>
      </c>
    </row>
    <row r="3890" spans="2:7" x14ac:dyDescent="0.25">
      <c r="B3890" s="23" t="s">
        <v>44</v>
      </c>
      <c r="C3890" s="27" t="s">
        <v>508</v>
      </c>
      <c r="D3890" s="27" t="s">
        <v>5024</v>
      </c>
      <c r="E3890" s="27">
        <v>882</v>
      </c>
      <c r="F3890" s="27">
        <v>89.09254</v>
      </c>
      <c r="G3890" s="24" t="s">
        <v>2418</v>
      </c>
    </row>
    <row r="3891" spans="2:7" x14ac:dyDescent="0.25">
      <c r="B3891" s="23" t="s">
        <v>44</v>
      </c>
      <c r="C3891" s="27" t="s">
        <v>508</v>
      </c>
      <c r="D3891" s="27" t="s">
        <v>5025</v>
      </c>
      <c r="E3891" s="27">
        <v>900</v>
      </c>
      <c r="F3891" s="27">
        <v>89.996994999999998</v>
      </c>
      <c r="G3891" s="24" t="s">
        <v>2418</v>
      </c>
    </row>
    <row r="3892" spans="2:7" x14ac:dyDescent="0.25">
      <c r="B3892" s="23" t="s">
        <v>44</v>
      </c>
      <c r="C3892" s="27" t="s">
        <v>508</v>
      </c>
      <c r="D3892" s="27" t="s">
        <v>5026</v>
      </c>
      <c r="E3892" s="27">
        <v>882</v>
      </c>
      <c r="F3892" s="27">
        <v>89.09254</v>
      </c>
      <c r="G3892" s="24" t="s">
        <v>2418</v>
      </c>
    </row>
    <row r="3893" spans="2:7" x14ac:dyDescent="0.25">
      <c r="B3893" s="23" t="s">
        <v>44</v>
      </c>
      <c r="C3893" s="27" t="s">
        <v>508</v>
      </c>
      <c r="D3893" s="27" t="s">
        <v>5027</v>
      </c>
      <c r="E3893" s="27">
        <v>873</v>
      </c>
      <c r="F3893" s="27">
        <v>88.636849999999995</v>
      </c>
      <c r="G3893" s="24" t="s">
        <v>2418</v>
      </c>
    </row>
    <row r="3894" spans="2:7" x14ac:dyDescent="0.25">
      <c r="B3894" s="23" t="s">
        <v>44</v>
      </c>
      <c r="C3894" s="27" t="s">
        <v>508</v>
      </c>
      <c r="D3894" s="27" t="s">
        <v>2098</v>
      </c>
      <c r="E3894" s="27">
        <v>900</v>
      </c>
      <c r="F3894" s="27">
        <v>89.996994999999998</v>
      </c>
      <c r="G3894" s="24" t="s">
        <v>2418</v>
      </c>
    </row>
    <row r="3895" spans="2:7" x14ac:dyDescent="0.25">
      <c r="B3895" s="23" t="s">
        <v>44</v>
      </c>
      <c r="C3895" s="27" t="s">
        <v>508</v>
      </c>
      <c r="D3895" s="27" t="s">
        <v>5028</v>
      </c>
      <c r="E3895" s="27">
        <v>846</v>
      </c>
      <c r="F3895" s="27">
        <v>87.255500999999995</v>
      </c>
      <c r="G3895" s="24" t="s">
        <v>2418</v>
      </c>
    </row>
    <row r="3896" spans="2:7" x14ac:dyDescent="0.25">
      <c r="B3896" s="23" t="s">
        <v>44</v>
      </c>
      <c r="C3896" s="27" t="s">
        <v>510</v>
      </c>
      <c r="D3896" s="27" t="s">
        <v>5029</v>
      </c>
      <c r="E3896" s="27">
        <v>460</v>
      </c>
      <c r="F3896" s="27">
        <v>67.822270000000003</v>
      </c>
      <c r="G3896" s="24" t="s">
        <v>2418</v>
      </c>
    </row>
    <row r="3897" spans="2:7" x14ac:dyDescent="0.25">
      <c r="B3897" s="23" t="s">
        <v>44</v>
      </c>
      <c r="C3897" s="27" t="s">
        <v>510</v>
      </c>
      <c r="D3897" s="27" t="s">
        <v>420</v>
      </c>
      <c r="E3897" s="27">
        <v>410</v>
      </c>
      <c r="F3897" s="27">
        <v>64.030378999999996</v>
      </c>
      <c r="G3897" s="24" t="s">
        <v>2418</v>
      </c>
    </row>
    <row r="3898" spans="2:7" x14ac:dyDescent="0.25">
      <c r="B3898" s="23" t="s">
        <v>44</v>
      </c>
      <c r="C3898" s="27" t="s">
        <v>510</v>
      </c>
      <c r="D3898" s="27" t="s">
        <v>510</v>
      </c>
      <c r="E3898" s="27">
        <v>8400</v>
      </c>
      <c r="F3898" s="27">
        <v>289.74551400000001</v>
      </c>
      <c r="G3898" s="24" t="s">
        <v>2415</v>
      </c>
    </row>
    <row r="3899" spans="2:7" x14ac:dyDescent="0.25">
      <c r="B3899" s="23" t="s">
        <v>44</v>
      </c>
      <c r="C3899" s="27" t="s">
        <v>510</v>
      </c>
      <c r="D3899" s="27" t="s">
        <v>5030</v>
      </c>
      <c r="E3899" s="27">
        <v>510</v>
      </c>
      <c r="F3899" s="27">
        <v>71.413079999999994</v>
      </c>
      <c r="G3899" s="24" t="s">
        <v>2418</v>
      </c>
    </row>
    <row r="3900" spans="2:7" x14ac:dyDescent="0.25">
      <c r="B3900" s="23" t="s">
        <v>44</v>
      </c>
      <c r="C3900" s="27" t="s">
        <v>510</v>
      </c>
      <c r="D3900" s="27" t="s">
        <v>5031</v>
      </c>
      <c r="E3900" s="27">
        <v>680</v>
      </c>
      <c r="F3900" s="27">
        <v>82.460249000000005</v>
      </c>
      <c r="G3900" s="24" t="s">
        <v>2418</v>
      </c>
    </row>
    <row r="3901" spans="2:7" x14ac:dyDescent="0.25">
      <c r="B3901" s="23" t="s">
        <v>44</v>
      </c>
      <c r="C3901" s="27" t="s">
        <v>510</v>
      </c>
      <c r="D3901" s="27" t="s">
        <v>5032</v>
      </c>
      <c r="E3901" s="27">
        <v>1000</v>
      </c>
      <c r="F3901" s="27">
        <v>99.996661000000003</v>
      </c>
      <c r="G3901" s="24" t="s">
        <v>2418</v>
      </c>
    </row>
    <row r="3902" spans="2:7" x14ac:dyDescent="0.25">
      <c r="B3902" s="23" t="s">
        <v>44</v>
      </c>
      <c r="C3902" s="27" t="s">
        <v>510</v>
      </c>
      <c r="D3902" s="27" t="s">
        <v>5033</v>
      </c>
      <c r="E3902" s="27">
        <v>450</v>
      </c>
      <c r="F3902" s="27">
        <v>67.081044000000006</v>
      </c>
      <c r="G3902" s="24" t="s">
        <v>2418</v>
      </c>
    </row>
    <row r="3903" spans="2:7" x14ac:dyDescent="0.25">
      <c r="B3903" s="23" t="s">
        <v>44</v>
      </c>
      <c r="C3903" s="27" t="s">
        <v>510</v>
      </c>
      <c r="D3903" s="27" t="s">
        <v>919</v>
      </c>
      <c r="E3903" s="27">
        <v>1950</v>
      </c>
      <c r="F3903" s="27">
        <v>139.633264</v>
      </c>
      <c r="G3903" s="24" t="s">
        <v>2418</v>
      </c>
    </row>
    <row r="3904" spans="2:7" x14ac:dyDescent="0.25">
      <c r="B3904" s="23" t="s">
        <v>44</v>
      </c>
      <c r="C3904" s="27" t="s">
        <v>510</v>
      </c>
      <c r="D3904" s="27" t="s">
        <v>5034</v>
      </c>
      <c r="E3904" s="27">
        <v>980</v>
      </c>
      <c r="F3904" s="27">
        <v>98.991710999999995</v>
      </c>
      <c r="G3904" s="24" t="s">
        <v>2418</v>
      </c>
    </row>
    <row r="3905" spans="2:7" x14ac:dyDescent="0.25">
      <c r="B3905" s="23" t="s">
        <v>44</v>
      </c>
      <c r="C3905" s="27" t="s">
        <v>510</v>
      </c>
      <c r="D3905" s="27" t="s">
        <v>3758</v>
      </c>
      <c r="E3905" s="27">
        <v>1000</v>
      </c>
      <c r="F3905" s="27">
        <v>99.996661000000003</v>
      </c>
      <c r="G3905" s="24" t="s">
        <v>2418</v>
      </c>
    </row>
    <row r="3906" spans="2:7" x14ac:dyDescent="0.25">
      <c r="B3906" s="23" t="s">
        <v>44</v>
      </c>
      <c r="C3906" s="27" t="s">
        <v>510</v>
      </c>
      <c r="D3906" s="27" t="s">
        <v>5035</v>
      </c>
      <c r="E3906" s="27">
        <v>1000</v>
      </c>
      <c r="F3906" s="27">
        <v>99.996661000000003</v>
      </c>
      <c r="G3906" s="24" t="s">
        <v>2418</v>
      </c>
    </row>
    <row r="3907" spans="2:7" x14ac:dyDescent="0.25">
      <c r="B3907" s="23" t="s">
        <v>44</v>
      </c>
      <c r="C3907" s="27" t="s">
        <v>510</v>
      </c>
      <c r="D3907" s="27" t="s">
        <v>1547</v>
      </c>
      <c r="E3907" s="27">
        <v>1000</v>
      </c>
      <c r="F3907" s="27">
        <v>99.996661000000003</v>
      </c>
      <c r="G3907" s="24" t="s">
        <v>2418</v>
      </c>
    </row>
    <row r="3908" spans="2:7" x14ac:dyDescent="0.25">
      <c r="B3908" s="23" t="s">
        <v>44</v>
      </c>
      <c r="C3908" s="27" t="s">
        <v>510</v>
      </c>
      <c r="D3908" s="27" t="s">
        <v>5036</v>
      </c>
      <c r="E3908" s="27">
        <v>970</v>
      </c>
      <c r="F3908" s="27">
        <v>98.485388999999998</v>
      </c>
      <c r="G3908" s="24" t="s">
        <v>2418</v>
      </c>
    </row>
    <row r="3909" spans="2:7" x14ac:dyDescent="0.25">
      <c r="B3909" s="23" t="s">
        <v>44</v>
      </c>
      <c r="C3909" s="27" t="s">
        <v>510</v>
      </c>
      <c r="D3909" s="27" t="s">
        <v>5037</v>
      </c>
      <c r="E3909" s="27">
        <v>460</v>
      </c>
      <c r="F3909" s="27">
        <v>67.822270000000003</v>
      </c>
      <c r="G3909" s="24" t="s">
        <v>2418</v>
      </c>
    </row>
    <row r="3910" spans="2:7" x14ac:dyDescent="0.25">
      <c r="B3910" s="23" t="s">
        <v>44</v>
      </c>
      <c r="C3910" s="27" t="s">
        <v>536</v>
      </c>
      <c r="D3910" s="27" t="s">
        <v>5038</v>
      </c>
      <c r="E3910" s="27">
        <v>520</v>
      </c>
      <c r="F3910" s="27">
        <v>72.109785000000002</v>
      </c>
      <c r="G3910" s="24" t="s">
        <v>2418</v>
      </c>
    </row>
    <row r="3911" spans="2:7" x14ac:dyDescent="0.25">
      <c r="B3911" s="23" t="s">
        <v>44</v>
      </c>
      <c r="C3911" s="27" t="s">
        <v>536</v>
      </c>
      <c r="D3911" s="27" t="s">
        <v>5039</v>
      </c>
      <c r="E3911" s="27">
        <v>540</v>
      </c>
      <c r="F3911" s="27">
        <v>73.483378999999999</v>
      </c>
      <c r="G3911" s="24" t="s">
        <v>2418</v>
      </c>
    </row>
    <row r="3912" spans="2:7" x14ac:dyDescent="0.25">
      <c r="B3912" s="23" t="s">
        <v>44</v>
      </c>
      <c r="C3912" s="27" t="s">
        <v>536</v>
      </c>
      <c r="D3912" s="27" t="s">
        <v>5040</v>
      </c>
      <c r="E3912" s="27">
        <v>490</v>
      </c>
      <c r="F3912" s="27">
        <v>69.998867000000004</v>
      </c>
      <c r="G3912" s="24" t="s">
        <v>2418</v>
      </c>
    </row>
    <row r="3913" spans="2:7" x14ac:dyDescent="0.25">
      <c r="B3913" s="23" t="s">
        <v>44</v>
      </c>
      <c r="C3913" s="27" t="s">
        <v>536</v>
      </c>
      <c r="D3913" s="27" t="s">
        <v>5041</v>
      </c>
      <c r="E3913" s="27">
        <v>730</v>
      </c>
      <c r="F3913" s="27">
        <v>85.437962999999996</v>
      </c>
      <c r="G3913" s="24" t="s">
        <v>2418</v>
      </c>
    </row>
    <row r="3914" spans="2:7" x14ac:dyDescent="0.25">
      <c r="B3914" s="23" t="s">
        <v>44</v>
      </c>
      <c r="C3914" s="27" t="s">
        <v>536</v>
      </c>
      <c r="D3914" s="27" t="s">
        <v>536</v>
      </c>
      <c r="E3914" s="27">
        <v>600</v>
      </c>
      <c r="F3914" s="27">
        <v>77.458125999999993</v>
      </c>
      <c r="G3914" s="24" t="s">
        <v>2418</v>
      </c>
    </row>
    <row r="3915" spans="2:7" x14ac:dyDescent="0.25">
      <c r="B3915" s="23" t="s">
        <v>44</v>
      </c>
      <c r="C3915" s="27" t="s">
        <v>536</v>
      </c>
      <c r="D3915" s="27" t="s">
        <v>5042</v>
      </c>
      <c r="E3915" s="27">
        <v>260</v>
      </c>
      <c r="F3915" s="27">
        <v>50.989764999999998</v>
      </c>
      <c r="G3915" s="24" t="s">
        <v>2418</v>
      </c>
    </row>
    <row r="3916" spans="2:7" x14ac:dyDescent="0.25">
      <c r="B3916" s="23" t="s">
        <v>44</v>
      </c>
      <c r="C3916" s="27" t="s">
        <v>536</v>
      </c>
      <c r="D3916" s="27" t="s">
        <v>5043</v>
      </c>
      <c r="E3916" s="27">
        <v>170</v>
      </c>
      <c r="F3916" s="27">
        <v>41.230834000000002</v>
      </c>
      <c r="G3916" s="24" t="s">
        <v>2418</v>
      </c>
    </row>
    <row r="3917" spans="2:7" x14ac:dyDescent="0.25">
      <c r="B3917" s="23" t="s">
        <v>44</v>
      </c>
      <c r="C3917" s="27" t="s">
        <v>536</v>
      </c>
      <c r="D3917" s="27" t="s">
        <v>3570</v>
      </c>
      <c r="E3917" s="27">
        <v>800</v>
      </c>
      <c r="F3917" s="27">
        <v>89.440336000000002</v>
      </c>
      <c r="G3917" s="24" t="s">
        <v>2418</v>
      </c>
    </row>
    <row r="3918" spans="2:7" x14ac:dyDescent="0.25">
      <c r="B3918" s="23" t="s">
        <v>44</v>
      </c>
      <c r="C3918" s="27" t="s">
        <v>536</v>
      </c>
      <c r="D3918" s="27" t="s">
        <v>3806</v>
      </c>
      <c r="E3918" s="27">
        <v>160</v>
      </c>
      <c r="F3918" s="27">
        <v>39.999797999999998</v>
      </c>
      <c r="G3918" s="24" t="s">
        <v>2418</v>
      </c>
    </row>
    <row r="3919" spans="2:7" x14ac:dyDescent="0.25">
      <c r="B3919" s="23" t="s">
        <v>44</v>
      </c>
      <c r="C3919" s="27" t="s">
        <v>536</v>
      </c>
      <c r="D3919" s="27" t="s">
        <v>3111</v>
      </c>
      <c r="E3919" s="27">
        <v>550</v>
      </c>
      <c r="F3919" s="27">
        <v>74.160634000000002</v>
      </c>
      <c r="G3919" s="24" t="s">
        <v>2418</v>
      </c>
    </row>
    <row r="3920" spans="2:7" x14ac:dyDescent="0.25">
      <c r="B3920" s="23" t="s">
        <v>44</v>
      </c>
      <c r="C3920" s="27" t="s">
        <v>536</v>
      </c>
      <c r="D3920" s="27" t="s">
        <v>5044</v>
      </c>
      <c r="E3920" s="27">
        <v>190</v>
      </c>
      <c r="F3920" s="27">
        <v>43.588724999999997</v>
      </c>
      <c r="G3920" s="24" t="s">
        <v>2418</v>
      </c>
    </row>
    <row r="3921" spans="2:7" x14ac:dyDescent="0.25">
      <c r="B3921" s="23" t="s">
        <v>44</v>
      </c>
      <c r="C3921" s="27" t="s">
        <v>536</v>
      </c>
      <c r="D3921" s="27" t="s">
        <v>4979</v>
      </c>
      <c r="E3921" s="27">
        <v>190</v>
      </c>
      <c r="F3921" s="27">
        <v>43.588724999999997</v>
      </c>
      <c r="G3921" s="24" t="s">
        <v>2418</v>
      </c>
    </row>
    <row r="3922" spans="2:7" x14ac:dyDescent="0.25">
      <c r="B3922" s="23" t="s">
        <v>44</v>
      </c>
      <c r="C3922" s="27" t="s">
        <v>536</v>
      </c>
      <c r="D3922" s="27" t="s">
        <v>3518</v>
      </c>
      <c r="E3922" s="27">
        <v>230</v>
      </c>
      <c r="F3922" s="27">
        <v>47.957959000000002</v>
      </c>
      <c r="G3922" s="24" t="s">
        <v>2418</v>
      </c>
    </row>
    <row r="3923" spans="2:7" x14ac:dyDescent="0.25">
      <c r="B3923" s="23" t="s">
        <v>44</v>
      </c>
      <c r="C3923" s="27" t="s">
        <v>536</v>
      </c>
      <c r="D3923" s="27" t="s">
        <v>3335</v>
      </c>
      <c r="E3923" s="27">
        <v>160</v>
      </c>
      <c r="F3923" s="27">
        <v>39.999797999999998</v>
      </c>
      <c r="G3923" s="24" t="s">
        <v>2418</v>
      </c>
    </row>
    <row r="3924" spans="2:7" x14ac:dyDescent="0.25">
      <c r="B3924" s="23" t="s">
        <v>44</v>
      </c>
      <c r="C3924" s="27" t="s">
        <v>536</v>
      </c>
      <c r="D3924" s="27" t="s">
        <v>5045</v>
      </c>
      <c r="E3924" s="27">
        <v>240</v>
      </c>
      <c r="F3924" s="27">
        <v>48.989415000000001</v>
      </c>
      <c r="G3924" s="24" t="s">
        <v>2418</v>
      </c>
    </row>
    <row r="3925" spans="2:7" x14ac:dyDescent="0.25">
      <c r="B3925" s="23" t="s">
        <v>44</v>
      </c>
      <c r="C3925" s="27" t="s">
        <v>536</v>
      </c>
      <c r="D3925" s="27" t="s">
        <v>5046</v>
      </c>
      <c r="E3925" s="27">
        <v>170</v>
      </c>
      <c r="F3925" s="27">
        <v>41.230834000000002</v>
      </c>
      <c r="G3925" s="24" t="s">
        <v>2418</v>
      </c>
    </row>
    <row r="3926" spans="2:7" x14ac:dyDescent="0.25">
      <c r="B3926" s="23" t="s">
        <v>44</v>
      </c>
      <c r="C3926" s="27" t="s">
        <v>536</v>
      </c>
      <c r="D3926" s="27" t="s">
        <v>5047</v>
      </c>
      <c r="E3926" s="27">
        <v>230</v>
      </c>
      <c r="F3926" s="27">
        <v>47.957959000000002</v>
      </c>
      <c r="G3926" s="24" t="s">
        <v>2418</v>
      </c>
    </row>
    <row r="3927" spans="2:7" x14ac:dyDescent="0.25">
      <c r="B3927" s="23" t="s">
        <v>44</v>
      </c>
      <c r="C3927" s="27" t="s">
        <v>536</v>
      </c>
      <c r="D3927" s="27" t="s">
        <v>5048</v>
      </c>
      <c r="E3927" s="27">
        <v>750</v>
      </c>
      <c r="F3927" s="27">
        <v>86.600379000000004</v>
      </c>
      <c r="G3927" s="24" t="s">
        <v>2418</v>
      </c>
    </row>
    <row r="3928" spans="2:7" x14ac:dyDescent="0.25">
      <c r="B3928" s="23" t="s">
        <v>44</v>
      </c>
      <c r="C3928" s="27" t="s">
        <v>536</v>
      </c>
      <c r="D3928" s="27" t="s">
        <v>2636</v>
      </c>
      <c r="E3928" s="27">
        <v>800</v>
      </c>
      <c r="F3928" s="27">
        <v>89.440336000000002</v>
      </c>
      <c r="G3928" s="24" t="s">
        <v>2418</v>
      </c>
    </row>
    <row r="3929" spans="2:7" x14ac:dyDescent="0.25">
      <c r="B3929" s="23" t="s">
        <v>44</v>
      </c>
      <c r="C3929" s="27" t="s">
        <v>536</v>
      </c>
      <c r="D3929" s="27" t="s">
        <v>1516</v>
      </c>
      <c r="E3929" s="27">
        <v>1000</v>
      </c>
      <c r="F3929" s="27">
        <v>99.996661000000003</v>
      </c>
      <c r="G3929" s="24" t="s">
        <v>2418</v>
      </c>
    </row>
    <row r="3930" spans="2:7" x14ac:dyDescent="0.25">
      <c r="B3930" s="23" t="s">
        <v>44</v>
      </c>
      <c r="C3930" s="27" t="s">
        <v>536</v>
      </c>
      <c r="D3930" s="27" t="s">
        <v>2566</v>
      </c>
      <c r="E3930" s="27">
        <v>1000</v>
      </c>
      <c r="F3930" s="27">
        <v>99.996661000000003</v>
      </c>
      <c r="G3930" s="24" t="s">
        <v>2418</v>
      </c>
    </row>
    <row r="3931" spans="2:7" x14ac:dyDescent="0.25">
      <c r="B3931" s="23" t="s">
        <v>44</v>
      </c>
      <c r="C3931" s="27" t="s">
        <v>536</v>
      </c>
      <c r="D3931" s="27" t="s">
        <v>5049</v>
      </c>
      <c r="E3931" s="27">
        <v>170</v>
      </c>
      <c r="F3931" s="27">
        <v>41.230834000000002</v>
      </c>
      <c r="G3931" s="24" t="s">
        <v>2418</v>
      </c>
    </row>
    <row r="3932" spans="2:7" x14ac:dyDescent="0.25">
      <c r="B3932" s="23" t="s">
        <v>44</v>
      </c>
      <c r="C3932" s="27" t="s">
        <v>536</v>
      </c>
      <c r="D3932" s="27" t="s">
        <v>5050</v>
      </c>
      <c r="E3932" s="27">
        <v>60</v>
      </c>
      <c r="F3932" s="27">
        <v>24.494855999999999</v>
      </c>
      <c r="G3932" s="24" t="s">
        <v>2418</v>
      </c>
    </row>
    <row r="3933" spans="2:7" x14ac:dyDescent="0.25">
      <c r="B3933" s="23" t="s">
        <v>44</v>
      </c>
      <c r="C3933" s="27" t="s">
        <v>547</v>
      </c>
      <c r="D3933" s="27" t="s">
        <v>5051</v>
      </c>
      <c r="E3933" s="27">
        <v>720</v>
      </c>
      <c r="F3933" s="27">
        <v>75.892386000000002</v>
      </c>
      <c r="G3933" s="24" t="s">
        <v>2418</v>
      </c>
    </row>
    <row r="3934" spans="2:7" x14ac:dyDescent="0.25">
      <c r="B3934" s="23" t="s">
        <v>44</v>
      </c>
      <c r="C3934" s="27" t="s">
        <v>547</v>
      </c>
      <c r="D3934" s="27" t="s">
        <v>5052</v>
      </c>
      <c r="E3934" s="27">
        <v>800</v>
      </c>
      <c r="F3934" s="27">
        <v>79.997328999999993</v>
      </c>
      <c r="G3934" s="24" t="s">
        <v>2418</v>
      </c>
    </row>
    <row r="3935" spans="2:7" x14ac:dyDescent="0.25">
      <c r="B3935" s="23" t="s">
        <v>44</v>
      </c>
      <c r="C3935" s="27" t="s">
        <v>547</v>
      </c>
      <c r="D3935" s="27" t="s">
        <v>5053</v>
      </c>
      <c r="E3935" s="27">
        <v>400</v>
      </c>
      <c r="F3935" s="27">
        <v>56.567608</v>
      </c>
      <c r="G3935" s="24" t="s">
        <v>2418</v>
      </c>
    </row>
    <row r="3936" spans="2:7" x14ac:dyDescent="0.25">
      <c r="B3936" s="23" t="s">
        <v>44</v>
      </c>
      <c r="C3936" s="27" t="s">
        <v>547</v>
      </c>
      <c r="D3936" s="27" t="s">
        <v>547</v>
      </c>
      <c r="E3936" s="27">
        <v>1936</v>
      </c>
      <c r="F3936" s="27">
        <v>124.44067800000001</v>
      </c>
      <c r="G3936" s="24" t="s">
        <v>2418</v>
      </c>
    </row>
    <row r="3937" spans="2:7" x14ac:dyDescent="0.25">
      <c r="B3937" s="23" t="s">
        <v>44</v>
      </c>
      <c r="C3937" s="27" t="s">
        <v>547</v>
      </c>
      <c r="D3937" s="27" t="s">
        <v>5054</v>
      </c>
      <c r="E3937" s="27">
        <v>776</v>
      </c>
      <c r="F3937" s="27">
        <v>78.788310999999993</v>
      </c>
      <c r="G3937" s="24" t="s">
        <v>2418</v>
      </c>
    </row>
    <row r="3938" spans="2:7" x14ac:dyDescent="0.25">
      <c r="B3938" s="23" t="s">
        <v>44</v>
      </c>
      <c r="C3938" s="27" t="s">
        <v>547</v>
      </c>
      <c r="D3938" s="27" t="s">
        <v>5055</v>
      </c>
      <c r="E3938" s="27">
        <v>552</v>
      </c>
      <c r="F3938" s="27">
        <v>66.451466999999994</v>
      </c>
      <c r="G3938" s="24" t="s">
        <v>2418</v>
      </c>
    </row>
    <row r="3939" spans="2:7" x14ac:dyDescent="0.25">
      <c r="B3939" s="23" t="s">
        <v>44</v>
      </c>
      <c r="C3939" s="27" t="s">
        <v>547</v>
      </c>
      <c r="D3939" s="27" t="s">
        <v>5056</v>
      </c>
      <c r="E3939" s="27">
        <v>784</v>
      </c>
      <c r="F3939" s="27">
        <v>79.193369000000004</v>
      </c>
      <c r="G3939" s="24" t="s">
        <v>2418</v>
      </c>
    </row>
    <row r="3940" spans="2:7" x14ac:dyDescent="0.25">
      <c r="B3940" s="23" t="s">
        <v>44</v>
      </c>
      <c r="C3940" s="27" t="s">
        <v>566</v>
      </c>
      <c r="D3940" s="27" t="s">
        <v>566</v>
      </c>
      <c r="E3940" s="27">
        <v>1799</v>
      </c>
      <c r="F3940" s="27">
        <v>112.208848</v>
      </c>
      <c r="G3940" s="24" t="s">
        <v>2418</v>
      </c>
    </row>
    <row r="3941" spans="2:7" x14ac:dyDescent="0.25">
      <c r="B3941" s="23" t="s">
        <v>44</v>
      </c>
      <c r="C3941" s="27" t="s">
        <v>566</v>
      </c>
      <c r="D3941" s="27" t="s">
        <v>5057</v>
      </c>
      <c r="E3941" s="27">
        <v>518</v>
      </c>
      <c r="F3941" s="27">
        <v>60.214793999999998</v>
      </c>
      <c r="G3941" s="24" t="s">
        <v>2418</v>
      </c>
    </row>
    <row r="3942" spans="2:7" x14ac:dyDescent="0.25">
      <c r="B3942" s="23" t="s">
        <v>44</v>
      </c>
      <c r="C3942" s="27" t="s">
        <v>567</v>
      </c>
      <c r="D3942" s="27" t="s">
        <v>5058</v>
      </c>
      <c r="E3942" s="27">
        <v>784</v>
      </c>
      <c r="F3942" s="27">
        <v>79.193369000000004</v>
      </c>
      <c r="G3942" s="24" t="s">
        <v>2418</v>
      </c>
    </row>
    <row r="3943" spans="2:7" x14ac:dyDescent="0.25">
      <c r="B3943" s="23" t="s">
        <v>44</v>
      </c>
      <c r="C3943" s="27" t="s">
        <v>567</v>
      </c>
      <c r="D3943" s="27" t="s">
        <v>567</v>
      </c>
      <c r="E3943" s="27">
        <v>1568</v>
      </c>
      <c r="F3943" s="27">
        <v>111.992634</v>
      </c>
      <c r="G3943" s="24" t="s">
        <v>2418</v>
      </c>
    </row>
    <row r="3944" spans="2:7" x14ac:dyDescent="0.25">
      <c r="B3944" s="23" t="s">
        <v>44</v>
      </c>
      <c r="C3944" s="27" t="s">
        <v>567</v>
      </c>
      <c r="D3944" s="27" t="s">
        <v>5059</v>
      </c>
      <c r="E3944" s="27">
        <v>800</v>
      </c>
      <c r="F3944" s="27">
        <v>79.997328999999993</v>
      </c>
      <c r="G3944" s="24" t="s">
        <v>2418</v>
      </c>
    </row>
    <row r="3945" spans="2:7" x14ac:dyDescent="0.25">
      <c r="B3945" s="23" t="s">
        <v>44</v>
      </c>
      <c r="C3945" s="27" t="s">
        <v>567</v>
      </c>
      <c r="D3945" s="27" t="s">
        <v>5060</v>
      </c>
      <c r="E3945" s="27">
        <v>776</v>
      </c>
      <c r="F3945" s="27">
        <v>78.788310999999993</v>
      </c>
      <c r="G3945" s="24" t="s">
        <v>2418</v>
      </c>
    </row>
    <row r="3946" spans="2:7" x14ac:dyDescent="0.25">
      <c r="B3946" s="23" t="s">
        <v>44</v>
      </c>
      <c r="C3946" s="27" t="s">
        <v>569</v>
      </c>
      <c r="D3946" s="27" t="s">
        <v>5061</v>
      </c>
      <c r="E3946" s="27">
        <v>900</v>
      </c>
      <c r="F3946" s="27">
        <v>89.996994999999998</v>
      </c>
      <c r="G3946" s="24" t="s">
        <v>2418</v>
      </c>
    </row>
    <row r="3947" spans="2:7" x14ac:dyDescent="0.25">
      <c r="B3947" s="23" t="s">
        <v>44</v>
      </c>
      <c r="C3947" s="27" t="s">
        <v>569</v>
      </c>
      <c r="D3947" s="27" t="s">
        <v>569</v>
      </c>
      <c r="E3947" s="27">
        <v>900</v>
      </c>
      <c r="F3947" s="27">
        <v>89.996994999999998</v>
      </c>
      <c r="G3947" s="24" t="s">
        <v>2418</v>
      </c>
    </row>
    <row r="3948" spans="2:7" x14ac:dyDescent="0.25">
      <c r="B3948" s="23" t="s">
        <v>44</v>
      </c>
      <c r="C3948" s="27" t="s">
        <v>569</v>
      </c>
      <c r="D3948" s="27" t="s">
        <v>2858</v>
      </c>
      <c r="E3948" s="27">
        <v>684</v>
      </c>
      <c r="F3948" s="27">
        <v>78.458196000000001</v>
      </c>
      <c r="G3948" s="24" t="s">
        <v>2418</v>
      </c>
    </row>
    <row r="3949" spans="2:7" x14ac:dyDescent="0.25">
      <c r="B3949" s="23" t="s">
        <v>44</v>
      </c>
      <c r="C3949" s="27" t="s">
        <v>569</v>
      </c>
      <c r="D3949" s="27" t="s">
        <v>5062</v>
      </c>
      <c r="E3949" s="27">
        <v>900</v>
      </c>
      <c r="F3949" s="27">
        <v>89.996994999999998</v>
      </c>
      <c r="G3949" s="24" t="s">
        <v>2418</v>
      </c>
    </row>
    <row r="3950" spans="2:7" x14ac:dyDescent="0.25">
      <c r="B3950" s="23" t="s">
        <v>44</v>
      </c>
      <c r="C3950" s="27" t="s">
        <v>569</v>
      </c>
      <c r="D3950" s="27" t="s">
        <v>5063</v>
      </c>
      <c r="E3950" s="27">
        <v>900</v>
      </c>
      <c r="F3950" s="27">
        <v>89.996994999999998</v>
      </c>
      <c r="G3950" s="24" t="s">
        <v>2418</v>
      </c>
    </row>
    <row r="3951" spans="2:7" x14ac:dyDescent="0.25">
      <c r="B3951" s="23" t="s">
        <v>44</v>
      </c>
      <c r="C3951" s="27" t="s">
        <v>569</v>
      </c>
      <c r="D3951" s="27" t="s">
        <v>5064</v>
      </c>
      <c r="E3951" s="27">
        <v>900</v>
      </c>
      <c r="F3951" s="27">
        <v>89.996994999999998</v>
      </c>
      <c r="G3951" s="24" t="s">
        <v>2418</v>
      </c>
    </row>
    <row r="3952" spans="2:7" x14ac:dyDescent="0.25">
      <c r="B3952" s="23" t="s">
        <v>44</v>
      </c>
      <c r="C3952" s="27" t="s">
        <v>569</v>
      </c>
      <c r="D3952" s="27" t="s">
        <v>5065</v>
      </c>
      <c r="E3952" s="27">
        <v>369</v>
      </c>
      <c r="F3952" s="27">
        <v>57.627341000000001</v>
      </c>
      <c r="G3952" s="24" t="s">
        <v>2418</v>
      </c>
    </row>
    <row r="3953" spans="2:7" x14ac:dyDescent="0.25">
      <c r="B3953" s="23" t="s">
        <v>44</v>
      </c>
      <c r="C3953" s="27" t="s">
        <v>582</v>
      </c>
      <c r="D3953" s="27" t="s">
        <v>5066</v>
      </c>
      <c r="E3953" s="27">
        <v>1000</v>
      </c>
      <c r="F3953" s="27">
        <v>99.996661000000003</v>
      </c>
      <c r="G3953" s="24" t="s">
        <v>2418</v>
      </c>
    </row>
    <row r="3954" spans="2:7" x14ac:dyDescent="0.25">
      <c r="B3954" s="23" t="s">
        <v>44</v>
      </c>
      <c r="C3954" s="27" t="s">
        <v>582</v>
      </c>
      <c r="D3954" s="27" t="s">
        <v>5067</v>
      </c>
      <c r="E3954" s="27">
        <v>830</v>
      </c>
      <c r="F3954" s="27">
        <v>91.101815999999999</v>
      </c>
      <c r="G3954" s="24" t="s">
        <v>2418</v>
      </c>
    </row>
    <row r="3955" spans="2:7" x14ac:dyDescent="0.25">
      <c r="B3955" s="23" t="s">
        <v>44</v>
      </c>
      <c r="C3955" s="27" t="s">
        <v>582</v>
      </c>
      <c r="D3955" s="27" t="s">
        <v>3525</v>
      </c>
      <c r="E3955" s="27">
        <v>120</v>
      </c>
      <c r="F3955" s="27">
        <v>34.640887999999997</v>
      </c>
      <c r="G3955" s="24" t="s">
        <v>2418</v>
      </c>
    </row>
    <row r="3956" spans="2:7" x14ac:dyDescent="0.25">
      <c r="B3956" s="23" t="s">
        <v>44</v>
      </c>
      <c r="C3956" s="27" t="s">
        <v>582</v>
      </c>
      <c r="D3956" s="27" t="s">
        <v>582</v>
      </c>
      <c r="E3956" s="27">
        <v>4500</v>
      </c>
      <c r="F3956" s="27">
        <v>212.099909</v>
      </c>
      <c r="G3956" s="24" t="s">
        <v>2415</v>
      </c>
    </row>
    <row r="3957" spans="2:7" x14ac:dyDescent="0.25">
      <c r="B3957" s="23" t="s">
        <v>44</v>
      </c>
      <c r="C3957" s="27" t="s">
        <v>582</v>
      </c>
      <c r="D3957" s="27" t="s">
        <v>5068</v>
      </c>
      <c r="E3957" s="27">
        <v>310</v>
      </c>
      <c r="F3957" s="27">
        <v>55.677079999999997</v>
      </c>
      <c r="G3957" s="24" t="s">
        <v>2418</v>
      </c>
    </row>
    <row r="3958" spans="2:7" x14ac:dyDescent="0.25">
      <c r="B3958" s="23" t="s">
        <v>44</v>
      </c>
      <c r="C3958" s="27" t="s">
        <v>582</v>
      </c>
      <c r="D3958" s="27" t="s">
        <v>5069</v>
      </c>
      <c r="E3958" s="27">
        <v>1000</v>
      </c>
      <c r="F3958" s="27">
        <v>99.996661000000003</v>
      </c>
      <c r="G3958" s="24" t="s">
        <v>2418</v>
      </c>
    </row>
    <row r="3959" spans="2:7" x14ac:dyDescent="0.25">
      <c r="B3959" s="23" t="s">
        <v>44</v>
      </c>
      <c r="C3959" s="27" t="s">
        <v>582</v>
      </c>
      <c r="D3959" s="27" t="s">
        <v>5070</v>
      </c>
      <c r="E3959" s="27">
        <v>320</v>
      </c>
      <c r="F3959" s="27">
        <v>56.567951000000001</v>
      </c>
      <c r="G3959" s="24" t="s">
        <v>2418</v>
      </c>
    </row>
    <row r="3960" spans="2:7" x14ac:dyDescent="0.25">
      <c r="B3960" s="23" t="s">
        <v>44</v>
      </c>
      <c r="C3960" s="27" t="s">
        <v>582</v>
      </c>
      <c r="D3960" s="27" t="s">
        <v>4232</v>
      </c>
      <c r="E3960" s="27">
        <v>1000</v>
      </c>
      <c r="F3960" s="27">
        <v>99.996661000000003</v>
      </c>
      <c r="G3960" s="24" t="s">
        <v>2418</v>
      </c>
    </row>
    <row r="3961" spans="2:7" x14ac:dyDescent="0.25">
      <c r="B3961" s="23" t="s">
        <v>44</v>
      </c>
      <c r="C3961" s="27" t="s">
        <v>582</v>
      </c>
      <c r="D3961" s="27" t="s">
        <v>5071</v>
      </c>
      <c r="E3961" s="27">
        <v>50</v>
      </c>
      <c r="F3961" s="27">
        <v>22.36065</v>
      </c>
      <c r="G3961" s="24" t="s">
        <v>2418</v>
      </c>
    </row>
    <row r="3962" spans="2:7" x14ac:dyDescent="0.25">
      <c r="B3962" s="23" t="s">
        <v>44</v>
      </c>
      <c r="C3962" s="27" t="s">
        <v>582</v>
      </c>
      <c r="D3962" s="27" t="s">
        <v>5072</v>
      </c>
      <c r="E3962" s="27">
        <v>1000</v>
      </c>
      <c r="F3962" s="27">
        <v>99.996661000000003</v>
      </c>
      <c r="G3962" s="24" t="s">
        <v>2418</v>
      </c>
    </row>
    <row r="3963" spans="2:7" x14ac:dyDescent="0.25">
      <c r="B3963" s="23" t="s">
        <v>44</v>
      </c>
      <c r="C3963" s="27" t="s">
        <v>582</v>
      </c>
      <c r="D3963" s="27" t="s">
        <v>1443</v>
      </c>
      <c r="E3963" s="27">
        <v>960</v>
      </c>
      <c r="F3963" s="27">
        <v>97.97645</v>
      </c>
      <c r="G3963" s="24" t="s">
        <v>2418</v>
      </c>
    </row>
    <row r="3964" spans="2:7" x14ac:dyDescent="0.25">
      <c r="B3964" s="23" t="s">
        <v>44</v>
      </c>
      <c r="C3964" s="27" t="s">
        <v>582</v>
      </c>
      <c r="D3964" s="27" t="s">
        <v>5073</v>
      </c>
      <c r="E3964" s="27">
        <v>950</v>
      </c>
      <c r="F3964" s="27">
        <v>97.464853000000005</v>
      </c>
      <c r="G3964" s="24" t="s">
        <v>2418</v>
      </c>
    </row>
    <row r="3965" spans="2:7" x14ac:dyDescent="0.25">
      <c r="B3965" s="23" t="s">
        <v>44</v>
      </c>
      <c r="C3965" s="27" t="s">
        <v>582</v>
      </c>
      <c r="D3965" s="27" t="s">
        <v>5074</v>
      </c>
      <c r="E3965" s="27">
        <v>900</v>
      </c>
      <c r="F3965" s="27">
        <v>94.865482</v>
      </c>
      <c r="G3965" s="24" t="s">
        <v>2418</v>
      </c>
    </row>
    <row r="3966" spans="2:7" x14ac:dyDescent="0.25">
      <c r="B3966" s="23" t="s">
        <v>44</v>
      </c>
      <c r="C3966" s="27" t="s">
        <v>583</v>
      </c>
      <c r="D3966" s="27" t="s">
        <v>5075</v>
      </c>
      <c r="E3966" s="27">
        <v>800</v>
      </c>
      <c r="F3966" s="27">
        <v>79.997328999999993</v>
      </c>
      <c r="G3966" s="24" t="s">
        <v>2418</v>
      </c>
    </row>
    <row r="3967" spans="2:7" x14ac:dyDescent="0.25">
      <c r="B3967" s="23" t="s">
        <v>44</v>
      </c>
      <c r="C3967" s="27" t="s">
        <v>583</v>
      </c>
      <c r="D3967" s="27" t="s">
        <v>583</v>
      </c>
      <c r="E3967" s="27">
        <v>3144</v>
      </c>
      <c r="F3967" s="27">
        <v>158.57285200000001</v>
      </c>
      <c r="G3967" s="24" t="s">
        <v>2415</v>
      </c>
    </row>
    <row r="3968" spans="2:7" x14ac:dyDescent="0.25">
      <c r="B3968" s="23" t="s">
        <v>44</v>
      </c>
      <c r="C3968" s="27" t="s">
        <v>583</v>
      </c>
      <c r="D3968" s="27" t="s">
        <v>624</v>
      </c>
      <c r="E3968" s="27">
        <v>480</v>
      </c>
      <c r="F3968" s="27">
        <v>61.966500000000003</v>
      </c>
      <c r="G3968" s="24" t="s">
        <v>2418</v>
      </c>
    </row>
    <row r="3969" spans="2:7" x14ac:dyDescent="0.25">
      <c r="B3969" s="23" t="s">
        <v>44</v>
      </c>
      <c r="C3969" s="27" t="s">
        <v>583</v>
      </c>
      <c r="D3969" s="27" t="s">
        <v>5076</v>
      </c>
      <c r="E3969" s="27">
        <v>800</v>
      </c>
      <c r="F3969" s="27">
        <v>79.997328999999993</v>
      </c>
      <c r="G3969" s="24" t="s">
        <v>2418</v>
      </c>
    </row>
    <row r="3970" spans="2:7" x14ac:dyDescent="0.25">
      <c r="B3970" s="23" t="s">
        <v>44</v>
      </c>
      <c r="C3970" s="27" t="s">
        <v>583</v>
      </c>
      <c r="D3970" s="27" t="s">
        <v>5077</v>
      </c>
      <c r="E3970" s="27">
        <v>496</v>
      </c>
      <c r="F3970" s="27">
        <v>62.990766999999998</v>
      </c>
      <c r="G3970" s="24" t="s">
        <v>2418</v>
      </c>
    </row>
    <row r="3971" spans="2:7" x14ac:dyDescent="0.25">
      <c r="B3971" s="23" t="s">
        <v>44</v>
      </c>
      <c r="C3971" s="27" t="s">
        <v>583</v>
      </c>
      <c r="D3971" s="27" t="s">
        <v>4950</v>
      </c>
      <c r="E3971" s="27">
        <v>520</v>
      </c>
      <c r="F3971" s="27">
        <v>64.496669999999995</v>
      </c>
      <c r="G3971" s="24" t="s">
        <v>2418</v>
      </c>
    </row>
    <row r="3972" spans="2:7" x14ac:dyDescent="0.25">
      <c r="B3972" s="23" t="s">
        <v>44</v>
      </c>
      <c r="C3972" s="27" t="s">
        <v>583</v>
      </c>
      <c r="D3972" s="27" t="s">
        <v>2456</v>
      </c>
      <c r="E3972" s="27">
        <v>512</v>
      </c>
      <c r="F3972" s="27">
        <v>63.998640000000002</v>
      </c>
      <c r="G3972" s="24" t="s">
        <v>2418</v>
      </c>
    </row>
    <row r="3973" spans="2:7" x14ac:dyDescent="0.25">
      <c r="B3973" s="23" t="s">
        <v>44</v>
      </c>
      <c r="C3973" s="27" t="s">
        <v>583</v>
      </c>
      <c r="D3973" s="27" t="s">
        <v>5078</v>
      </c>
      <c r="E3973" s="27">
        <v>800</v>
      </c>
      <c r="F3973" s="27">
        <v>79.997328999999993</v>
      </c>
      <c r="G3973" s="24" t="s">
        <v>2418</v>
      </c>
    </row>
    <row r="3974" spans="2:7" x14ac:dyDescent="0.25">
      <c r="B3974" s="23" t="s">
        <v>44</v>
      </c>
      <c r="C3974" s="27" t="s">
        <v>583</v>
      </c>
      <c r="D3974" s="27" t="s">
        <v>4607</v>
      </c>
      <c r="E3974" s="27">
        <v>800</v>
      </c>
      <c r="F3974" s="27">
        <v>79.997328999999993</v>
      </c>
      <c r="G3974" s="24" t="s">
        <v>2418</v>
      </c>
    </row>
    <row r="3975" spans="2:7" x14ac:dyDescent="0.25">
      <c r="B3975" s="23" t="s">
        <v>44</v>
      </c>
      <c r="C3975" s="27" t="s">
        <v>583</v>
      </c>
      <c r="D3975" s="27" t="s">
        <v>5079</v>
      </c>
      <c r="E3975" s="27">
        <v>800</v>
      </c>
      <c r="F3975" s="27">
        <v>79.997328999999993</v>
      </c>
      <c r="G3975" s="24" t="s">
        <v>2418</v>
      </c>
    </row>
    <row r="3976" spans="2:7" x14ac:dyDescent="0.25">
      <c r="B3976" s="23" t="s">
        <v>44</v>
      </c>
      <c r="C3976" s="27" t="s">
        <v>583</v>
      </c>
      <c r="D3976" s="27" t="s">
        <v>2621</v>
      </c>
      <c r="E3976" s="27">
        <v>800</v>
      </c>
      <c r="F3976" s="27">
        <v>79.997328999999993</v>
      </c>
      <c r="G3976" s="24" t="s">
        <v>2418</v>
      </c>
    </row>
    <row r="3977" spans="2:7" x14ac:dyDescent="0.25">
      <c r="B3977" s="23" t="s">
        <v>44</v>
      </c>
      <c r="C3977" s="27" t="s">
        <v>583</v>
      </c>
      <c r="D3977" s="27" t="s">
        <v>2967</v>
      </c>
      <c r="E3977" s="27">
        <v>792</v>
      </c>
      <c r="F3977" s="27">
        <v>79.596363999999994</v>
      </c>
      <c r="G3977" s="24" t="s">
        <v>2418</v>
      </c>
    </row>
    <row r="3978" spans="2:7" x14ac:dyDescent="0.25">
      <c r="B3978" s="23" t="s">
        <v>44</v>
      </c>
      <c r="C3978" s="27" t="s">
        <v>583</v>
      </c>
      <c r="D3978" s="27" t="s">
        <v>5080</v>
      </c>
      <c r="E3978" s="27">
        <v>512</v>
      </c>
      <c r="F3978" s="27">
        <v>63.998640000000002</v>
      </c>
      <c r="G3978" s="24" t="s">
        <v>2418</v>
      </c>
    </row>
    <row r="3979" spans="2:7" x14ac:dyDescent="0.25">
      <c r="B3979" s="23" t="s">
        <v>44</v>
      </c>
      <c r="C3979" s="27" t="s">
        <v>583</v>
      </c>
      <c r="D3979" s="27" t="s">
        <v>5081</v>
      </c>
      <c r="E3979" s="27">
        <v>192</v>
      </c>
      <c r="F3979" s="27">
        <v>39.191532000000002</v>
      </c>
      <c r="G3979" s="24" t="s">
        <v>2418</v>
      </c>
    </row>
    <row r="3980" spans="2:7" x14ac:dyDescent="0.25">
      <c r="B3980" s="23" t="s">
        <v>44</v>
      </c>
      <c r="C3980" s="27" t="s">
        <v>583</v>
      </c>
      <c r="D3980" s="27" t="s">
        <v>5082</v>
      </c>
      <c r="E3980" s="27">
        <v>560</v>
      </c>
      <c r="F3980" s="27">
        <v>66.931245000000004</v>
      </c>
      <c r="G3980" s="24" t="s">
        <v>2418</v>
      </c>
    </row>
    <row r="3981" spans="2:7" x14ac:dyDescent="0.25">
      <c r="B3981" s="23" t="s">
        <v>44</v>
      </c>
      <c r="C3981" s="27" t="s">
        <v>583</v>
      </c>
      <c r="D3981" s="27" t="s">
        <v>5083</v>
      </c>
      <c r="E3981" s="27">
        <v>432</v>
      </c>
      <c r="F3981" s="27">
        <v>58.786703000000003</v>
      </c>
      <c r="G3981" s="24" t="s">
        <v>2418</v>
      </c>
    </row>
    <row r="3982" spans="2:7" x14ac:dyDescent="0.25">
      <c r="B3982" s="23" t="s">
        <v>44</v>
      </c>
      <c r="C3982" s="27" t="s">
        <v>583</v>
      </c>
      <c r="D3982" s="27" t="s">
        <v>5084</v>
      </c>
      <c r="E3982" s="27">
        <v>800</v>
      </c>
      <c r="F3982" s="27">
        <v>79.997328999999993</v>
      </c>
      <c r="G3982" s="24" t="s">
        <v>2418</v>
      </c>
    </row>
    <row r="3983" spans="2:7" x14ac:dyDescent="0.25">
      <c r="B3983" s="23" t="s">
        <v>44</v>
      </c>
      <c r="C3983" s="27" t="s">
        <v>583</v>
      </c>
      <c r="D3983" s="27" t="s">
        <v>5085</v>
      </c>
      <c r="E3983" s="27">
        <v>800</v>
      </c>
      <c r="F3983" s="27">
        <v>79.997328999999993</v>
      </c>
      <c r="G3983" s="24" t="s">
        <v>2418</v>
      </c>
    </row>
    <row r="3984" spans="2:7" x14ac:dyDescent="0.25">
      <c r="B3984" s="23" t="s">
        <v>44</v>
      </c>
      <c r="C3984" s="27" t="s">
        <v>583</v>
      </c>
      <c r="D3984" s="27" t="s">
        <v>1461</v>
      </c>
      <c r="E3984" s="27">
        <v>160</v>
      </c>
      <c r="F3984" s="27">
        <v>35.776857999999997</v>
      </c>
      <c r="G3984" s="24" t="s">
        <v>2418</v>
      </c>
    </row>
    <row r="3985" spans="2:7" x14ac:dyDescent="0.25">
      <c r="B3985" s="23" t="s">
        <v>44</v>
      </c>
      <c r="C3985" s="27" t="s">
        <v>583</v>
      </c>
      <c r="D3985" s="27" t="s">
        <v>2982</v>
      </c>
      <c r="E3985" s="27">
        <v>800</v>
      </c>
      <c r="F3985" s="27">
        <v>79.997328999999993</v>
      </c>
      <c r="G3985" s="24" t="s">
        <v>2418</v>
      </c>
    </row>
    <row r="3986" spans="2:7" x14ac:dyDescent="0.25">
      <c r="B3986" s="23" t="s">
        <v>44</v>
      </c>
      <c r="C3986" s="27" t="s">
        <v>583</v>
      </c>
      <c r="D3986" s="27" t="s">
        <v>1733</v>
      </c>
      <c r="E3986" s="27">
        <v>800</v>
      </c>
      <c r="F3986" s="27">
        <v>79.997328999999993</v>
      </c>
      <c r="G3986" s="24" t="s">
        <v>2418</v>
      </c>
    </row>
    <row r="3987" spans="2:7" x14ac:dyDescent="0.25">
      <c r="B3987" s="23" t="s">
        <v>44</v>
      </c>
      <c r="C3987" s="27" t="s">
        <v>583</v>
      </c>
      <c r="D3987" s="27" t="s">
        <v>5086</v>
      </c>
      <c r="E3987" s="27">
        <v>768</v>
      </c>
      <c r="F3987" s="27">
        <v>78.381159999999994</v>
      </c>
      <c r="G3987" s="24" t="s">
        <v>2418</v>
      </c>
    </row>
    <row r="3988" spans="2:7" x14ac:dyDescent="0.25">
      <c r="B3988" s="23" t="s">
        <v>44</v>
      </c>
      <c r="C3988" s="27" t="s">
        <v>583</v>
      </c>
      <c r="D3988" s="27" t="s">
        <v>5087</v>
      </c>
      <c r="E3988" s="27">
        <v>720</v>
      </c>
      <c r="F3988" s="27">
        <v>75.892386000000002</v>
      </c>
      <c r="G3988" s="24" t="s">
        <v>2418</v>
      </c>
    </row>
    <row r="3989" spans="2:7" x14ac:dyDescent="0.25">
      <c r="B3989" s="23" t="s">
        <v>44</v>
      </c>
      <c r="C3989" s="27" t="s">
        <v>587</v>
      </c>
      <c r="D3989" s="27" t="s">
        <v>587</v>
      </c>
      <c r="E3989" s="27">
        <v>1980</v>
      </c>
      <c r="F3989" s="27">
        <v>133.48171300000001</v>
      </c>
      <c r="G3989" s="24" t="s">
        <v>2418</v>
      </c>
    </row>
    <row r="3990" spans="2:7" x14ac:dyDescent="0.25">
      <c r="B3990" s="23" t="s">
        <v>44</v>
      </c>
      <c r="C3990" s="27" t="s">
        <v>587</v>
      </c>
      <c r="D3990" s="27" t="s">
        <v>3402</v>
      </c>
      <c r="E3990" s="27">
        <v>846</v>
      </c>
      <c r="F3990" s="27">
        <v>87.255500999999995</v>
      </c>
      <c r="G3990" s="24" t="s">
        <v>2418</v>
      </c>
    </row>
    <row r="3991" spans="2:7" x14ac:dyDescent="0.25">
      <c r="B3991" s="23" t="s">
        <v>44</v>
      </c>
      <c r="C3991" s="27" t="s">
        <v>587</v>
      </c>
      <c r="D3991" s="27" t="s">
        <v>1443</v>
      </c>
      <c r="E3991" s="27">
        <v>1107</v>
      </c>
      <c r="F3991" s="27">
        <v>99.810721999999998</v>
      </c>
      <c r="G3991" s="24" t="s">
        <v>2418</v>
      </c>
    </row>
    <row r="3992" spans="2:7" x14ac:dyDescent="0.25">
      <c r="B3992" s="23" t="s">
        <v>44</v>
      </c>
      <c r="C3992" s="27" t="s">
        <v>588</v>
      </c>
      <c r="D3992" s="27">
        <v>777</v>
      </c>
      <c r="E3992" s="27">
        <v>54</v>
      </c>
      <c r="F3992" s="27">
        <v>22.045370999999999</v>
      </c>
      <c r="G3992" s="24" t="s">
        <v>2418</v>
      </c>
    </row>
    <row r="3993" spans="2:7" x14ac:dyDescent="0.25">
      <c r="B3993" s="23" t="s">
        <v>44</v>
      </c>
      <c r="C3993" s="27" t="s">
        <v>588</v>
      </c>
      <c r="D3993" s="27" t="s">
        <v>5088</v>
      </c>
      <c r="E3993" s="27">
        <v>585</v>
      </c>
      <c r="F3993" s="27">
        <v>72.558753999999993</v>
      </c>
      <c r="G3993" s="24" t="s">
        <v>2418</v>
      </c>
    </row>
    <row r="3994" spans="2:7" x14ac:dyDescent="0.25">
      <c r="B3994" s="23" t="s">
        <v>44</v>
      </c>
      <c r="C3994" s="27" t="s">
        <v>588</v>
      </c>
      <c r="D3994" s="27" t="s">
        <v>5089</v>
      </c>
      <c r="E3994" s="27">
        <v>819</v>
      </c>
      <c r="F3994" s="27">
        <v>85.851922000000002</v>
      </c>
      <c r="G3994" s="24" t="s">
        <v>2418</v>
      </c>
    </row>
    <row r="3995" spans="2:7" x14ac:dyDescent="0.25">
      <c r="B3995" s="23" t="s">
        <v>44</v>
      </c>
      <c r="C3995" s="27" t="s">
        <v>588</v>
      </c>
      <c r="D3995" s="27" t="s">
        <v>588</v>
      </c>
      <c r="E3995" s="27">
        <v>873</v>
      </c>
      <c r="F3995" s="27">
        <v>88.636849999999995</v>
      </c>
      <c r="G3995" s="24" t="s">
        <v>2418</v>
      </c>
    </row>
    <row r="3996" spans="2:7" x14ac:dyDescent="0.25">
      <c r="B3996" s="23" t="s">
        <v>44</v>
      </c>
      <c r="C3996" s="27" t="s">
        <v>593</v>
      </c>
      <c r="D3996" s="27" t="s">
        <v>5090</v>
      </c>
      <c r="E3996" s="27">
        <v>900</v>
      </c>
      <c r="F3996" s="27">
        <v>89.996994999999998</v>
      </c>
      <c r="G3996" s="24" t="s">
        <v>2418</v>
      </c>
    </row>
    <row r="3997" spans="2:7" x14ac:dyDescent="0.25">
      <c r="B3997" s="23" t="s">
        <v>44</v>
      </c>
      <c r="C3997" s="27" t="s">
        <v>593</v>
      </c>
      <c r="D3997" s="27" t="s">
        <v>593</v>
      </c>
      <c r="E3997" s="27">
        <v>2439</v>
      </c>
      <c r="F3997" s="27">
        <v>148.145207</v>
      </c>
      <c r="G3997" s="24" t="s">
        <v>2418</v>
      </c>
    </row>
    <row r="3998" spans="2:7" x14ac:dyDescent="0.25">
      <c r="B3998" s="23" t="s">
        <v>44</v>
      </c>
      <c r="C3998" s="27" t="s">
        <v>593</v>
      </c>
      <c r="D3998" s="27" t="s">
        <v>5091</v>
      </c>
      <c r="E3998" s="27">
        <v>873</v>
      </c>
      <c r="F3998" s="27">
        <v>88.636849999999995</v>
      </c>
      <c r="G3998" s="24" t="s">
        <v>2418</v>
      </c>
    </row>
    <row r="3999" spans="2:7" x14ac:dyDescent="0.25">
      <c r="B3999" s="23" t="s">
        <v>44</v>
      </c>
      <c r="C3999" s="27" t="s">
        <v>593</v>
      </c>
      <c r="D3999" s="27" t="s">
        <v>642</v>
      </c>
      <c r="E3999" s="27">
        <v>243</v>
      </c>
      <c r="F3999" s="27">
        <v>46.764961999999997</v>
      </c>
      <c r="G3999" s="24" t="s">
        <v>2418</v>
      </c>
    </row>
    <row r="4000" spans="2:7" x14ac:dyDescent="0.25">
      <c r="B4000" s="23" t="s">
        <v>44</v>
      </c>
      <c r="C4000" s="27" t="s">
        <v>593</v>
      </c>
      <c r="D4000" s="27" t="s">
        <v>2002</v>
      </c>
      <c r="E4000" s="27">
        <v>882</v>
      </c>
      <c r="F4000" s="27">
        <v>89.09254</v>
      </c>
      <c r="G4000" s="24" t="s">
        <v>2418</v>
      </c>
    </row>
    <row r="4001" spans="2:7" x14ac:dyDescent="0.25">
      <c r="B4001" s="23" t="s">
        <v>44</v>
      </c>
      <c r="C4001" s="27" t="s">
        <v>602</v>
      </c>
      <c r="D4001" s="27" t="s">
        <v>5092</v>
      </c>
      <c r="E4001" s="27">
        <v>729</v>
      </c>
      <c r="F4001" s="27">
        <v>80.997815000000003</v>
      </c>
      <c r="G4001" s="24" t="s">
        <v>2418</v>
      </c>
    </row>
    <row r="4002" spans="2:7" x14ac:dyDescent="0.25">
      <c r="B4002" s="23" t="s">
        <v>44</v>
      </c>
      <c r="C4002" s="27" t="s">
        <v>602</v>
      </c>
      <c r="D4002" s="27" t="s">
        <v>5093</v>
      </c>
      <c r="E4002" s="27">
        <v>2682</v>
      </c>
      <c r="F4002" s="27">
        <v>155.34852599999999</v>
      </c>
      <c r="G4002" s="24" t="s">
        <v>2415</v>
      </c>
    </row>
    <row r="4003" spans="2:7" x14ac:dyDescent="0.25">
      <c r="B4003" s="23" t="s">
        <v>44</v>
      </c>
      <c r="C4003" s="27" t="s">
        <v>602</v>
      </c>
      <c r="D4003" s="27" t="s">
        <v>602</v>
      </c>
      <c r="E4003" s="27">
        <v>2646</v>
      </c>
      <c r="F4003" s="27">
        <v>154.302604</v>
      </c>
      <c r="G4003" s="24" t="s">
        <v>2415</v>
      </c>
    </row>
    <row r="4004" spans="2:7" x14ac:dyDescent="0.25">
      <c r="B4004" s="23" t="s">
        <v>44</v>
      </c>
      <c r="C4004" s="27" t="s">
        <v>602</v>
      </c>
      <c r="D4004" s="27" t="s">
        <v>5094</v>
      </c>
      <c r="E4004" s="27">
        <v>738</v>
      </c>
      <c r="F4004" s="27">
        <v>81.49624</v>
      </c>
      <c r="G4004" s="24" t="s">
        <v>2418</v>
      </c>
    </row>
    <row r="4005" spans="2:7" x14ac:dyDescent="0.25">
      <c r="B4005" s="23" t="s">
        <v>44</v>
      </c>
      <c r="C4005" s="27" t="s">
        <v>602</v>
      </c>
      <c r="D4005" s="27" t="s">
        <v>5095</v>
      </c>
      <c r="E4005" s="27">
        <v>900</v>
      </c>
      <c r="F4005" s="27">
        <v>89.996994999999998</v>
      </c>
      <c r="G4005" s="24" t="s">
        <v>2418</v>
      </c>
    </row>
    <row r="4006" spans="2:7" x14ac:dyDescent="0.25">
      <c r="B4006" s="23" t="s">
        <v>44</v>
      </c>
      <c r="C4006" s="27" t="s">
        <v>612</v>
      </c>
      <c r="D4006" s="27" t="s">
        <v>5096</v>
      </c>
      <c r="E4006" s="27">
        <v>776</v>
      </c>
      <c r="F4006" s="27">
        <v>78.788310999999993</v>
      </c>
      <c r="G4006" s="24" t="s">
        <v>2418</v>
      </c>
    </row>
    <row r="4007" spans="2:7" x14ac:dyDescent="0.25">
      <c r="B4007" s="23" t="s">
        <v>44</v>
      </c>
      <c r="C4007" s="27" t="s">
        <v>612</v>
      </c>
      <c r="D4007" s="27" t="s">
        <v>2452</v>
      </c>
      <c r="E4007" s="27">
        <v>800</v>
      </c>
      <c r="F4007" s="27">
        <v>79.997328999999993</v>
      </c>
      <c r="G4007" s="24" t="s">
        <v>2418</v>
      </c>
    </row>
    <row r="4008" spans="2:7" x14ac:dyDescent="0.25">
      <c r="B4008" s="23" t="s">
        <v>44</v>
      </c>
      <c r="C4008" s="27" t="s">
        <v>612</v>
      </c>
      <c r="D4008" s="27" t="s">
        <v>5097</v>
      </c>
      <c r="E4008" s="27">
        <v>800</v>
      </c>
      <c r="F4008" s="27">
        <v>79.997328999999993</v>
      </c>
      <c r="G4008" s="24" t="s">
        <v>2418</v>
      </c>
    </row>
    <row r="4009" spans="2:7" x14ac:dyDescent="0.25">
      <c r="B4009" s="23" t="s">
        <v>44</v>
      </c>
      <c r="C4009" s="27" t="s">
        <v>612</v>
      </c>
      <c r="D4009" s="27" t="s">
        <v>5098</v>
      </c>
      <c r="E4009" s="27">
        <v>800</v>
      </c>
      <c r="F4009" s="27">
        <v>79.997328999999993</v>
      </c>
      <c r="G4009" s="24" t="s">
        <v>2418</v>
      </c>
    </row>
    <row r="4010" spans="2:7" x14ac:dyDescent="0.25">
      <c r="B4010" s="23" t="s">
        <v>44</v>
      </c>
      <c r="C4010" s="27" t="s">
        <v>612</v>
      </c>
      <c r="D4010" s="27" t="s">
        <v>612</v>
      </c>
      <c r="E4010" s="27">
        <v>2568</v>
      </c>
      <c r="F4010" s="27">
        <v>143.31631300000001</v>
      </c>
      <c r="G4010" s="24" t="s">
        <v>2415</v>
      </c>
    </row>
    <row r="4011" spans="2:7" x14ac:dyDescent="0.25">
      <c r="B4011" s="23" t="s">
        <v>44</v>
      </c>
      <c r="C4011" s="27" t="s">
        <v>612</v>
      </c>
      <c r="D4011" s="27" t="s">
        <v>2545</v>
      </c>
      <c r="E4011" s="27">
        <v>784</v>
      </c>
      <c r="F4011" s="27">
        <v>79.193369000000004</v>
      </c>
      <c r="G4011" s="24" t="s">
        <v>2418</v>
      </c>
    </row>
    <row r="4012" spans="2:7" x14ac:dyDescent="0.25">
      <c r="B4012" s="23" t="s">
        <v>44</v>
      </c>
      <c r="C4012" s="27" t="s">
        <v>612</v>
      </c>
      <c r="D4012" s="27" t="s">
        <v>5099</v>
      </c>
      <c r="E4012" s="27">
        <v>776</v>
      </c>
      <c r="F4012" s="27">
        <v>78.788310999999993</v>
      </c>
      <c r="G4012" s="24" t="s">
        <v>2418</v>
      </c>
    </row>
    <row r="4013" spans="2:7" x14ac:dyDescent="0.25">
      <c r="B4013" s="23" t="s">
        <v>44</v>
      </c>
      <c r="C4013" s="27" t="s">
        <v>612</v>
      </c>
      <c r="D4013" s="27" t="s">
        <v>5100</v>
      </c>
      <c r="E4013" s="27">
        <v>752</v>
      </c>
      <c r="F4013" s="27">
        <v>77.560445000000001</v>
      </c>
      <c r="G4013" s="24" t="s">
        <v>2418</v>
      </c>
    </row>
    <row r="4014" spans="2:7" x14ac:dyDescent="0.25">
      <c r="B4014" s="23" t="s">
        <v>44</v>
      </c>
      <c r="C4014" s="27" t="s">
        <v>612</v>
      </c>
      <c r="D4014" s="27" t="s">
        <v>2998</v>
      </c>
      <c r="E4014" s="27">
        <v>720</v>
      </c>
      <c r="F4014" s="27">
        <v>75.892386000000002</v>
      </c>
      <c r="G4014" s="24" t="s">
        <v>2418</v>
      </c>
    </row>
    <row r="4015" spans="2:7" x14ac:dyDescent="0.25">
      <c r="B4015" s="23" t="s">
        <v>44</v>
      </c>
      <c r="C4015" s="27" t="s">
        <v>612</v>
      </c>
      <c r="D4015" s="27" t="s">
        <v>5101</v>
      </c>
      <c r="E4015" s="27">
        <v>688</v>
      </c>
      <c r="F4015" s="27">
        <v>74.186820999999995</v>
      </c>
      <c r="G4015" s="24" t="s">
        <v>2418</v>
      </c>
    </row>
    <row r="4016" spans="2:7" x14ac:dyDescent="0.25">
      <c r="B4016" s="23" t="s">
        <v>44</v>
      </c>
      <c r="C4016" s="27" t="s">
        <v>612</v>
      </c>
      <c r="D4016" s="27" t="s">
        <v>5102</v>
      </c>
      <c r="E4016" s="27">
        <v>800</v>
      </c>
      <c r="F4016" s="27">
        <v>79.997328999999993</v>
      </c>
      <c r="G4016" s="24" t="s">
        <v>2418</v>
      </c>
    </row>
    <row r="4017" spans="2:7" x14ac:dyDescent="0.25">
      <c r="B4017" s="23" t="s">
        <v>44</v>
      </c>
      <c r="C4017" s="27" t="s">
        <v>612</v>
      </c>
      <c r="D4017" s="27" t="s">
        <v>5103</v>
      </c>
      <c r="E4017" s="27">
        <v>800</v>
      </c>
      <c r="F4017" s="27">
        <v>79.997328999999993</v>
      </c>
      <c r="G4017" s="24" t="s">
        <v>2418</v>
      </c>
    </row>
    <row r="4018" spans="2:7" x14ac:dyDescent="0.25">
      <c r="B4018" s="23" t="s">
        <v>44</v>
      </c>
      <c r="C4018" s="27" t="s">
        <v>612</v>
      </c>
      <c r="D4018" s="27" t="s">
        <v>5104</v>
      </c>
      <c r="E4018" s="27">
        <v>792</v>
      </c>
      <c r="F4018" s="27">
        <v>79.596363999999994</v>
      </c>
      <c r="G4018" s="24" t="s">
        <v>2418</v>
      </c>
    </row>
    <row r="4019" spans="2:7" x14ac:dyDescent="0.25">
      <c r="B4019" s="23" t="s">
        <v>44</v>
      </c>
      <c r="C4019" s="27" t="s">
        <v>612</v>
      </c>
      <c r="D4019" s="27" t="s">
        <v>5105</v>
      </c>
      <c r="E4019" s="27">
        <v>232</v>
      </c>
      <c r="F4019" s="27">
        <v>43.080911999999998</v>
      </c>
      <c r="G4019" s="24" t="s">
        <v>2418</v>
      </c>
    </row>
    <row r="4020" spans="2:7" x14ac:dyDescent="0.25">
      <c r="B4020" s="23" t="s">
        <v>44</v>
      </c>
      <c r="C4020" s="27" t="s">
        <v>715</v>
      </c>
      <c r="D4020" s="27" t="s">
        <v>5106</v>
      </c>
      <c r="E4020" s="27">
        <v>700</v>
      </c>
      <c r="F4020" s="27">
        <v>69.997663000000003</v>
      </c>
      <c r="G4020" s="24" t="s">
        <v>2418</v>
      </c>
    </row>
    <row r="4021" spans="2:7" x14ac:dyDescent="0.25">
      <c r="B4021" s="23" t="s">
        <v>44</v>
      </c>
      <c r="C4021" s="27" t="s">
        <v>715</v>
      </c>
      <c r="D4021" s="27" t="s">
        <v>715</v>
      </c>
      <c r="E4021" s="27">
        <v>1925</v>
      </c>
      <c r="F4021" s="27">
        <v>116.07114</v>
      </c>
      <c r="G4021" s="24" t="s">
        <v>2418</v>
      </c>
    </row>
    <row r="4022" spans="2:7" x14ac:dyDescent="0.25">
      <c r="B4022" s="23" t="s">
        <v>44</v>
      </c>
      <c r="C4022" s="27" t="s">
        <v>715</v>
      </c>
      <c r="D4022" s="27" t="s">
        <v>1567</v>
      </c>
      <c r="E4022" s="27">
        <v>658</v>
      </c>
      <c r="F4022" s="27">
        <v>67.865388999999993</v>
      </c>
      <c r="G4022" s="24" t="s">
        <v>2418</v>
      </c>
    </row>
    <row r="4023" spans="2:7" x14ac:dyDescent="0.25">
      <c r="B4023" s="23" t="s">
        <v>44</v>
      </c>
      <c r="C4023" s="27" t="s">
        <v>715</v>
      </c>
      <c r="D4023" s="27" t="s">
        <v>5107</v>
      </c>
      <c r="E4023" s="27">
        <v>672</v>
      </c>
      <c r="F4023" s="27">
        <v>68.583515000000006</v>
      </c>
      <c r="G4023" s="24" t="s">
        <v>2418</v>
      </c>
    </row>
    <row r="4024" spans="2:7" x14ac:dyDescent="0.25">
      <c r="B4024" s="23" t="s">
        <v>44</v>
      </c>
      <c r="C4024" s="27" t="s">
        <v>715</v>
      </c>
      <c r="D4024" s="27" t="s">
        <v>2008</v>
      </c>
      <c r="E4024" s="27">
        <v>700</v>
      </c>
      <c r="F4024" s="27">
        <v>69.997663000000003</v>
      </c>
      <c r="G4024" s="24" t="s">
        <v>2418</v>
      </c>
    </row>
    <row r="4025" spans="2:7" x14ac:dyDescent="0.25">
      <c r="B4025" s="23" t="s">
        <v>44</v>
      </c>
      <c r="C4025" s="27" t="s">
        <v>753</v>
      </c>
      <c r="D4025" s="27" t="s">
        <v>5108</v>
      </c>
      <c r="E4025" s="27">
        <v>801</v>
      </c>
      <c r="F4025" s="27">
        <v>84.903310000000005</v>
      </c>
      <c r="G4025" s="24" t="s">
        <v>2418</v>
      </c>
    </row>
    <row r="4026" spans="2:7" x14ac:dyDescent="0.25">
      <c r="B4026" s="23" t="s">
        <v>44</v>
      </c>
      <c r="C4026" s="27" t="s">
        <v>753</v>
      </c>
      <c r="D4026" s="27" t="s">
        <v>5109</v>
      </c>
      <c r="E4026" s="27">
        <v>36</v>
      </c>
      <c r="F4026" s="27">
        <v>17.999981999999999</v>
      </c>
      <c r="G4026" s="24" t="s">
        <v>2418</v>
      </c>
    </row>
    <row r="4027" spans="2:7" x14ac:dyDescent="0.25">
      <c r="B4027" s="23" t="s">
        <v>44</v>
      </c>
      <c r="C4027" s="27" t="s">
        <v>753</v>
      </c>
      <c r="D4027" s="27" t="s">
        <v>753</v>
      </c>
      <c r="E4027" s="27">
        <v>4887</v>
      </c>
      <c r="F4027" s="27">
        <v>209.68290400000001</v>
      </c>
      <c r="G4027" s="24" t="s">
        <v>2415</v>
      </c>
    </row>
    <row r="4028" spans="2:7" x14ac:dyDescent="0.25">
      <c r="B4028" s="23" t="s">
        <v>44</v>
      </c>
      <c r="C4028" s="27" t="s">
        <v>753</v>
      </c>
      <c r="D4028" s="27" t="s">
        <v>5110</v>
      </c>
      <c r="E4028" s="27">
        <v>1035</v>
      </c>
      <c r="F4028" s="27">
        <v>96.510536999999999</v>
      </c>
      <c r="G4028" s="24" t="s">
        <v>2418</v>
      </c>
    </row>
    <row r="4029" spans="2:7" x14ac:dyDescent="0.25">
      <c r="B4029" s="23" t="s">
        <v>44</v>
      </c>
      <c r="C4029" s="27" t="s">
        <v>753</v>
      </c>
      <c r="D4029" s="27" t="s">
        <v>5111</v>
      </c>
      <c r="E4029" s="27">
        <v>792</v>
      </c>
      <c r="F4029" s="27">
        <v>84.425005999999996</v>
      </c>
      <c r="G4029" s="24" t="s">
        <v>2418</v>
      </c>
    </row>
    <row r="4030" spans="2:7" x14ac:dyDescent="0.25">
      <c r="B4030" s="23" t="s">
        <v>44</v>
      </c>
      <c r="C4030" s="27" t="s">
        <v>753</v>
      </c>
      <c r="D4030" s="27" t="s">
        <v>5112</v>
      </c>
      <c r="E4030" s="27">
        <v>531</v>
      </c>
      <c r="F4030" s="27">
        <v>69.128958999999995</v>
      </c>
      <c r="G4030" s="24" t="s">
        <v>2418</v>
      </c>
    </row>
    <row r="4031" spans="2:7" x14ac:dyDescent="0.25">
      <c r="B4031" s="23" t="s">
        <v>44</v>
      </c>
      <c r="C4031" s="27" t="s">
        <v>753</v>
      </c>
      <c r="D4031" s="27" t="s">
        <v>5113</v>
      </c>
      <c r="E4031" s="27">
        <v>900</v>
      </c>
      <c r="F4031" s="27">
        <v>89.996994999999998</v>
      </c>
      <c r="G4031" s="24" t="s">
        <v>2418</v>
      </c>
    </row>
    <row r="4032" spans="2:7" x14ac:dyDescent="0.25">
      <c r="B4032" s="23" t="s">
        <v>44</v>
      </c>
      <c r="C4032" s="27" t="s">
        <v>753</v>
      </c>
      <c r="D4032" s="27" t="s">
        <v>5114</v>
      </c>
      <c r="E4032" s="27">
        <v>306</v>
      </c>
      <c r="F4032" s="27">
        <v>52.477983000000002</v>
      </c>
      <c r="G4032" s="24" t="s">
        <v>2418</v>
      </c>
    </row>
    <row r="4033" spans="2:7" x14ac:dyDescent="0.25">
      <c r="B4033" s="23" t="s">
        <v>44</v>
      </c>
      <c r="C4033" s="27" t="s">
        <v>759</v>
      </c>
      <c r="D4033" s="27" t="s">
        <v>5115</v>
      </c>
      <c r="E4033" s="27">
        <v>13059</v>
      </c>
      <c r="F4033" s="27">
        <v>342.66025300000001</v>
      </c>
      <c r="G4033" s="24" t="s">
        <v>2415</v>
      </c>
    </row>
    <row r="4034" spans="2:7" x14ac:dyDescent="0.25">
      <c r="B4034" s="23" t="s">
        <v>44</v>
      </c>
      <c r="C4034" s="27" t="s">
        <v>759</v>
      </c>
      <c r="D4034" s="27" t="s">
        <v>5116</v>
      </c>
      <c r="E4034" s="27">
        <v>585</v>
      </c>
      <c r="F4034" s="27">
        <v>72.558753999999993</v>
      </c>
      <c r="G4034" s="24" t="s">
        <v>2418</v>
      </c>
    </row>
    <row r="4035" spans="2:7" x14ac:dyDescent="0.25">
      <c r="B4035" s="23" t="s">
        <v>44</v>
      </c>
      <c r="C4035" s="27" t="s">
        <v>759</v>
      </c>
      <c r="D4035" s="27" t="s">
        <v>2556</v>
      </c>
      <c r="E4035" s="27">
        <v>900</v>
      </c>
      <c r="F4035" s="27">
        <v>89.996994999999998</v>
      </c>
      <c r="G4035" s="24" t="s">
        <v>2418</v>
      </c>
    </row>
    <row r="4036" spans="2:7" x14ac:dyDescent="0.25">
      <c r="B4036" s="23" t="s">
        <v>44</v>
      </c>
      <c r="C4036" s="27" t="s">
        <v>759</v>
      </c>
      <c r="D4036" s="27" t="s">
        <v>5117</v>
      </c>
      <c r="E4036" s="27">
        <v>378</v>
      </c>
      <c r="F4036" s="27">
        <v>58.325859999999999</v>
      </c>
      <c r="G4036" s="24" t="s">
        <v>2418</v>
      </c>
    </row>
    <row r="4037" spans="2:7" x14ac:dyDescent="0.25">
      <c r="B4037" s="23" t="s">
        <v>44</v>
      </c>
      <c r="C4037" s="27" t="s">
        <v>759</v>
      </c>
      <c r="D4037" s="27" t="s">
        <v>5118</v>
      </c>
      <c r="E4037" s="27">
        <v>126</v>
      </c>
      <c r="F4037" s="27">
        <v>33.674768999999998</v>
      </c>
      <c r="G4037" s="24" t="s">
        <v>2418</v>
      </c>
    </row>
    <row r="4038" spans="2:7" x14ac:dyDescent="0.25">
      <c r="B4038" s="23" t="s">
        <v>44</v>
      </c>
      <c r="C4038" s="27" t="s">
        <v>759</v>
      </c>
      <c r="D4038" s="27" t="s">
        <v>2023</v>
      </c>
      <c r="E4038" s="27">
        <v>27</v>
      </c>
      <c r="F4038" s="27">
        <v>15.588447</v>
      </c>
      <c r="G4038" s="24" t="s">
        <v>2418</v>
      </c>
    </row>
    <row r="4039" spans="2:7" x14ac:dyDescent="0.25">
      <c r="B4039" s="23" t="s">
        <v>44</v>
      </c>
      <c r="C4039" s="27" t="s">
        <v>760</v>
      </c>
      <c r="D4039" s="27" t="s">
        <v>3110</v>
      </c>
      <c r="E4039" s="27">
        <v>672</v>
      </c>
      <c r="F4039" s="27">
        <v>73.319158999999999</v>
      </c>
      <c r="G4039" s="24" t="s">
        <v>2418</v>
      </c>
    </row>
    <row r="4040" spans="2:7" x14ac:dyDescent="0.25">
      <c r="B4040" s="23" t="s">
        <v>44</v>
      </c>
      <c r="C4040" s="27" t="s">
        <v>760</v>
      </c>
      <c r="D4040" s="27" t="s">
        <v>760</v>
      </c>
      <c r="E4040" s="27">
        <v>1744</v>
      </c>
      <c r="F4040" s="27">
        <v>118.10993999999999</v>
      </c>
      <c r="G4040" s="24" t="s">
        <v>2418</v>
      </c>
    </row>
    <row r="4041" spans="2:7" x14ac:dyDescent="0.25">
      <c r="B4041" s="23" t="s">
        <v>44</v>
      </c>
      <c r="C4041" s="27" t="s">
        <v>769</v>
      </c>
      <c r="D4041" s="27" t="s">
        <v>3110</v>
      </c>
      <c r="E4041" s="27">
        <v>900</v>
      </c>
      <c r="F4041" s="27">
        <v>89.996994999999998</v>
      </c>
      <c r="G4041" s="24" t="s">
        <v>2418</v>
      </c>
    </row>
    <row r="4042" spans="2:7" x14ac:dyDescent="0.25">
      <c r="B4042" s="23" t="s">
        <v>44</v>
      </c>
      <c r="C4042" s="27" t="s">
        <v>769</v>
      </c>
      <c r="D4042" s="27" t="s">
        <v>5119</v>
      </c>
      <c r="E4042" s="27">
        <v>1800</v>
      </c>
      <c r="F4042" s="27">
        <v>127.270678</v>
      </c>
      <c r="G4042" s="24" t="s">
        <v>2418</v>
      </c>
    </row>
    <row r="4043" spans="2:7" x14ac:dyDescent="0.25">
      <c r="B4043" s="23" t="s">
        <v>44</v>
      </c>
      <c r="C4043" s="27" t="s">
        <v>769</v>
      </c>
      <c r="D4043" s="27" t="s">
        <v>5120</v>
      </c>
      <c r="E4043" s="27">
        <v>900</v>
      </c>
      <c r="F4043" s="27">
        <v>89.996994999999998</v>
      </c>
      <c r="G4043" s="24" t="s">
        <v>2418</v>
      </c>
    </row>
    <row r="4044" spans="2:7" x14ac:dyDescent="0.25">
      <c r="B4044" s="23" t="s">
        <v>44</v>
      </c>
      <c r="C4044" s="27" t="s">
        <v>769</v>
      </c>
      <c r="D4044" s="27" t="s">
        <v>5121</v>
      </c>
      <c r="E4044" s="27">
        <v>900</v>
      </c>
      <c r="F4044" s="27">
        <v>89.996994999999998</v>
      </c>
      <c r="G4044" s="24" t="s">
        <v>2418</v>
      </c>
    </row>
    <row r="4045" spans="2:7" x14ac:dyDescent="0.25">
      <c r="B4045" s="23" t="s">
        <v>44</v>
      </c>
      <c r="C4045" s="27" t="s">
        <v>769</v>
      </c>
      <c r="D4045" s="27" t="s">
        <v>5122</v>
      </c>
      <c r="E4045" s="27">
        <v>405</v>
      </c>
      <c r="F4045" s="27">
        <v>60.372939000000002</v>
      </c>
      <c r="G4045" s="24" t="s">
        <v>2418</v>
      </c>
    </row>
    <row r="4046" spans="2:7" x14ac:dyDescent="0.25">
      <c r="B4046" s="23" t="s">
        <v>44</v>
      </c>
      <c r="C4046" s="27" t="s">
        <v>769</v>
      </c>
      <c r="D4046" s="27" t="s">
        <v>5123</v>
      </c>
      <c r="E4046" s="27">
        <v>864</v>
      </c>
      <c r="F4046" s="27">
        <v>88.178804999999997</v>
      </c>
      <c r="G4046" s="24" t="s">
        <v>2418</v>
      </c>
    </row>
    <row r="4047" spans="2:7" x14ac:dyDescent="0.25">
      <c r="B4047" s="23" t="s">
        <v>44</v>
      </c>
      <c r="C4047" s="27" t="s">
        <v>769</v>
      </c>
      <c r="D4047" s="27" t="s">
        <v>5124</v>
      </c>
      <c r="E4047" s="27">
        <v>738</v>
      </c>
      <c r="F4047" s="27">
        <v>81.49624</v>
      </c>
      <c r="G4047" s="24" t="s">
        <v>2418</v>
      </c>
    </row>
    <row r="4048" spans="2:7" x14ac:dyDescent="0.25">
      <c r="B4048" s="23" t="s">
        <v>44</v>
      </c>
      <c r="C4048" s="27" t="s">
        <v>769</v>
      </c>
      <c r="D4048" s="27" t="s">
        <v>5125</v>
      </c>
      <c r="E4048" s="27">
        <v>882</v>
      </c>
      <c r="F4048" s="27">
        <v>89.09254</v>
      </c>
      <c r="G4048" s="24" t="s">
        <v>2418</v>
      </c>
    </row>
    <row r="4049" spans="2:7" x14ac:dyDescent="0.25">
      <c r="B4049" s="23" t="s">
        <v>44</v>
      </c>
      <c r="C4049" s="27" t="s">
        <v>861</v>
      </c>
      <c r="D4049" s="27" t="s">
        <v>2434</v>
      </c>
      <c r="E4049" s="27">
        <v>20</v>
      </c>
      <c r="F4049" s="27">
        <v>14.142130999999999</v>
      </c>
      <c r="G4049" s="24" t="s">
        <v>2418</v>
      </c>
    </row>
    <row r="4050" spans="2:7" x14ac:dyDescent="0.25">
      <c r="B4050" s="23" t="s">
        <v>44</v>
      </c>
      <c r="C4050" s="27" t="s">
        <v>861</v>
      </c>
      <c r="D4050" s="27" t="s">
        <v>2643</v>
      </c>
      <c r="E4050" s="27">
        <v>800</v>
      </c>
      <c r="F4050" s="27">
        <v>89.440336000000002</v>
      </c>
      <c r="G4050" s="24" t="s">
        <v>2418</v>
      </c>
    </row>
    <row r="4051" spans="2:7" x14ac:dyDescent="0.25">
      <c r="B4051" s="23" t="s">
        <v>44</v>
      </c>
      <c r="C4051" s="27" t="s">
        <v>861</v>
      </c>
      <c r="D4051" s="27" t="s">
        <v>4143</v>
      </c>
      <c r="E4051" s="27">
        <v>380</v>
      </c>
      <c r="F4051" s="27">
        <v>61.643371000000002</v>
      </c>
      <c r="G4051" s="24" t="s">
        <v>2418</v>
      </c>
    </row>
    <row r="4052" spans="2:7" x14ac:dyDescent="0.25">
      <c r="B4052" s="23" t="s">
        <v>44</v>
      </c>
      <c r="C4052" s="27" t="s">
        <v>861</v>
      </c>
      <c r="D4052" s="27" t="s">
        <v>5126</v>
      </c>
      <c r="E4052" s="27">
        <v>220</v>
      </c>
      <c r="F4052" s="27">
        <v>46.903824999999998</v>
      </c>
      <c r="G4052" s="24" t="s">
        <v>2418</v>
      </c>
    </row>
    <row r="4053" spans="2:7" x14ac:dyDescent="0.25">
      <c r="B4053" s="23" t="s">
        <v>44</v>
      </c>
      <c r="C4053" s="27" t="s">
        <v>861</v>
      </c>
      <c r="D4053" s="27" t="s">
        <v>5127</v>
      </c>
      <c r="E4053" s="27">
        <v>190</v>
      </c>
      <c r="F4053" s="27">
        <v>43.588724999999997</v>
      </c>
      <c r="G4053" s="24" t="s">
        <v>2418</v>
      </c>
    </row>
    <row r="4054" spans="2:7" x14ac:dyDescent="0.25">
      <c r="B4054" s="23" t="s">
        <v>44</v>
      </c>
      <c r="C4054" s="27" t="s">
        <v>861</v>
      </c>
      <c r="D4054" s="27" t="s">
        <v>5128</v>
      </c>
      <c r="E4054" s="27">
        <v>320</v>
      </c>
      <c r="F4054" s="27">
        <v>56.567951000000001</v>
      </c>
      <c r="G4054" s="24" t="s">
        <v>2418</v>
      </c>
    </row>
    <row r="4055" spans="2:7" x14ac:dyDescent="0.25">
      <c r="B4055" s="23" t="s">
        <v>44</v>
      </c>
      <c r="C4055" s="27" t="s">
        <v>861</v>
      </c>
      <c r="D4055" s="27" t="s">
        <v>5129</v>
      </c>
      <c r="E4055" s="27">
        <v>180</v>
      </c>
      <c r="F4055" s="27">
        <v>42.426164</v>
      </c>
      <c r="G4055" s="24" t="s">
        <v>2418</v>
      </c>
    </row>
    <row r="4056" spans="2:7" x14ac:dyDescent="0.25">
      <c r="B4056" s="23" t="s">
        <v>44</v>
      </c>
      <c r="C4056" s="27" t="s">
        <v>861</v>
      </c>
      <c r="D4056" s="27" t="s">
        <v>5130</v>
      </c>
      <c r="E4056" s="27">
        <v>120</v>
      </c>
      <c r="F4056" s="27">
        <v>34.640887999999997</v>
      </c>
      <c r="G4056" s="24" t="s">
        <v>2418</v>
      </c>
    </row>
    <row r="4057" spans="2:7" x14ac:dyDescent="0.25">
      <c r="B4057" s="23" t="s">
        <v>44</v>
      </c>
      <c r="C4057" s="27" t="s">
        <v>861</v>
      </c>
      <c r="D4057" s="27" t="s">
        <v>5131</v>
      </c>
      <c r="E4057" s="27">
        <v>190</v>
      </c>
      <c r="F4057" s="27">
        <v>43.588724999999997</v>
      </c>
      <c r="G4057" s="24" t="s">
        <v>2418</v>
      </c>
    </row>
    <row r="4058" spans="2:7" x14ac:dyDescent="0.25">
      <c r="B4058" s="23" t="s">
        <v>44</v>
      </c>
      <c r="C4058" s="27" t="s">
        <v>861</v>
      </c>
      <c r="D4058" s="27" t="s">
        <v>5132</v>
      </c>
      <c r="E4058" s="27">
        <v>530</v>
      </c>
      <c r="F4058" s="27">
        <v>72.799822000000006</v>
      </c>
      <c r="G4058" s="24" t="s">
        <v>2418</v>
      </c>
    </row>
    <row r="4059" spans="2:7" x14ac:dyDescent="0.25">
      <c r="B4059" s="23" t="s">
        <v>44</v>
      </c>
      <c r="C4059" s="27" t="s">
        <v>861</v>
      </c>
      <c r="D4059" s="27" t="s">
        <v>5133</v>
      </c>
      <c r="E4059" s="27">
        <v>480</v>
      </c>
      <c r="F4059" s="27">
        <v>69.280934000000002</v>
      </c>
      <c r="G4059" s="24" t="s">
        <v>2418</v>
      </c>
    </row>
    <row r="4060" spans="2:7" x14ac:dyDescent="0.25">
      <c r="B4060" s="23" t="s">
        <v>44</v>
      </c>
      <c r="C4060" s="27" t="s">
        <v>861</v>
      </c>
      <c r="D4060" s="27" t="s">
        <v>5134</v>
      </c>
      <c r="E4060" s="27">
        <v>480</v>
      </c>
      <c r="F4060" s="27">
        <v>69.280934000000002</v>
      </c>
      <c r="G4060" s="24" t="s">
        <v>2418</v>
      </c>
    </row>
    <row r="4061" spans="2:7" x14ac:dyDescent="0.25">
      <c r="B4061" s="23" t="s">
        <v>44</v>
      </c>
      <c r="C4061" s="27" t="s">
        <v>861</v>
      </c>
      <c r="D4061" s="27" t="s">
        <v>5135</v>
      </c>
      <c r="E4061" s="27">
        <v>560</v>
      </c>
      <c r="F4061" s="27">
        <v>74.831760000000003</v>
      </c>
      <c r="G4061" s="24" t="s">
        <v>2418</v>
      </c>
    </row>
    <row r="4062" spans="2:7" x14ac:dyDescent="0.25">
      <c r="B4062" s="23" t="s">
        <v>44</v>
      </c>
      <c r="C4062" s="27" t="s">
        <v>861</v>
      </c>
      <c r="D4062" s="27" t="s">
        <v>3571</v>
      </c>
      <c r="E4062" s="27">
        <v>490</v>
      </c>
      <c r="F4062" s="27">
        <v>69.998867000000004</v>
      </c>
      <c r="G4062" s="24" t="s">
        <v>2418</v>
      </c>
    </row>
    <row r="4063" spans="2:7" x14ac:dyDescent="0.25">
      <c r="B4063" s="23" t="s">
        <v>44</v>
      </c>
      <c r="C4063" s="27" t="s">
        <v>861</v>
      </c>
      <c r="D4063" s="27" t="s">
        <v>2552</v>
      </c>
      <c r="E4063" s="27">
        <v>1000</v>
      </c>
      <c r="F4063" s="27">
        <v>99.996661000000003</v>
      </c>
      <c r="G4063" s="24" t="s">
        <v>2418</v>
      </c>
    </row>
    <row r="4064" spans="2:7" x14ac:dyDescent="0.25">
      <c r="B4064" s="23" t="s">
        <v>44</v>
      </c>
      <c r="C4064" s="27" t="s">
        <v>861</v>
      </c>
      <c r="D4064" s="27" t="s">
        <v>683</v>
      </c>
      <c r="E4064" s="27">
        <v>1000</v>
      </c>
      <c r="F4064" s="27">
        <v>99.996661000000003</v>
      </c>
      <c r="G4064" s="24" t="s">
        <v>2418</v>
      </c>
    </row>
    <row r="4065" spans="2:7" x14ac:dyDescent="0.25">
      <c r="B4065" s="23" t="s">
        <v>44</v>
      </c>
      <c r="C4065" s="27" t="s">
        <v>861</v>
      </c>
      <c r="D4065" s="27" t="s">
        <v>5136</v>
      </c>
      <c r="E4065" s="27">
        <v>170</v>
      </c>
      <c r="F4065" s="27">
        <v>41.230834000000002</v>
      </c>
      <c r="G4065" s="24" t="s">
        <v>2418</v>
      </c>
    </row>
    <row r="4066" spans="2:7" x14ac:dyDescent="0.25">
      <c r="B4066" s="23" t="s">
        <v>44</v>
      </c>
      <c r="C4066" s="27" t="s">
        <v>861</v>
      </c>
      <c r="D4066" s="27" t="s">
        <v>4675</v>
      </c>
      <c r="E4066" s="27">
        <v>160</v>
      </c>
      <c r="F4066" s="27">
        <v>39.999797999999998</v>
      </c>
      <c r="G4066" s="24" t="s">
        <v>2418</v>
      </c>
    </row>
    <row r="4067" spans="2:7" x14ac:dyDescent="0.25">
      <c r="B4067" s="23" t="s">
        <v>44</v>
      </c>
      <c r="C4067" s="27" t="s">
        <v>861</v>
      </c>
      <c r="D4067" s="27" t="s">
        <v>5137</v>
      </c>
      <c r="E4067" s="27">
        <v>220</v>
      </c>
      <c r="F4067" s="27">
        <v>46.903824999999998</v>
      </c>
      <c r="G4067" s="24" t="s">
        <v>2418</v>
      </c>
    </row>
    <row r="4068" spans="2:7" x14ac:dyDescent="0.25">
      <c r="B4068" s="23" t="s">
        <v>44</v>
      </c>
      <c r="C4068" s="27" t="s">
        <v>861</v>
      </c>
      <c r="D4068" s="27" t="s">
        <v>5138</v>
      </c>
      <c r="E4068" s="27">
        <v>260</v>
      </c>
      <c r="F4068" s="27">
        <v>50.989764999999998</v>
      </c>
      <c r="G4068" s="24" t="s">
        <v>2418</v>
      </c>
    </row>
    <row r="4069" spans="2:7" x14ac:dyDescent="0.25">
      <c r="B4069" s="23" t="s">
        <v>44</v>
      </c>
      <c r="C4069" s="27" t="s">
        <v>861</v>
      </c>
      <c r="D4069" s="27" t="s">
        <v>5139</v>
      </c>
      <c r="E4069" s="27">
        <v>80</v>
      </c>
      <c r="F4069" s="27">
        <v>28.284203999999999</v>
      </c>
      <c r="G4069" s="24" t="s">
        <v>2418</v>
      </c>
    </row>
    <row r="4070" spans="2:7" x14ac:dyDescent="0.25">
      <c r="B4070" s="23" t="s">
        <v>44</v>
      </c>
      <c r="C4070" s="27" t="s">
        <v>861</v>
      </c>
      <c r="D4070" s="27" t="s">
        <v>2651</v>
      </c>
      <c r="E4070" s="27">
        <v>180</v>
      </c>
      <c r="F4070" s="27">
        <v>42.426164</v>
      </c>
      <c r="G4070" s="24" t="s">
        <v>2418</v>
      </c>
    </row>
    <row r="4071" spans="2:7" x14ac:dyDescent="0.25">
      <c r="B4071" s="23" t="s">
        <v>44</v>
      </c>
      <c r="C4071" s="27" t="s">
        <v>861</v>
      </c>
      <c r="D4071" s="27" t="s">
        <v>861</v>
      </c>
      <c r="E4071" s="27">
        <v>850</v>
      </c>
      <c r="F4071" s="27">
        <v>92.192832999999993</v>
      </c>
      <c r="G4071" s="24" t="s">
        <v>2418</v>
      </c>
    </row>
    <row r="4072" spans="2:7" x14ac:dyDescent="0.25">
      <c r="B4072" s="23" t="s">
        <v>44</v>
      </c>
      <c r="C4072" s="27" t="s">
        <v>861</v>
      </c>
      <c r="D4072" s="27" t="s">
        <v>5140</v>
      </c>
      <c r="E4072" s="27">
        <v>70</v>
      </c>
      <c r="F4072" s="27">
        <v>26.457460000000001</v>
      </c>
      <c r="G4072" s="24" t="s">
        <v>2418</v>
      </c>
    </row>
    <row r="4073" spans="2:7" x14ac:dyDescent="0.25">
      <c r="B4073" s="23" t="s">
        <v>44</v>
      </c>
      <c r="C4073" s="27" t="s">
        <v>861</v>
      </c>
      <c r="D4073" s="27" t="s">
        <v>2572</v>
      </c>
      <c r="E4073" s="27">
        <v>150</v>
      </c>
      <c r="F4073" s="27">
        <v>38.729650999999997</v>
      </c>
      <c r="G4073" s="24" t="s">
        <v>2418</v>
      </c>
    </row>
    <row r="4074" spans="2:7" x14ac:dyDescent="0.25">
      <c r="B4074" s="23" t="s">
        <v>44</v>
      </c>
      <c r="C4074" s="27" t="s">
        <v>861</v>
      </c>
      <c r="D4074" s="27" t="s">
        <v>5141</v>
      </c>
      <c r="E4074" s="27">
        <v>60</v>
      </c>
      <c r="F4074" s="27">
        <v>24.494855999999999</v>
      </c>
      <c r="G4074" s="24" t="s">
        <v>2418</v>
      </c>
    </row>
    <row r="4075" spans="2:7" x14ac:dyDescent="0.25">
      <c r="B4075" s="23" t="s">
        <v>44</v>
      </c>
      <c r="C4075" s="27" t="s">
        <v>861</v>
      </c>
      <c r="D4075" s="27" t="s">
        <v>5142</v>
      </c>
      <c r="E4075" s="27">
        <v>310</v>
      </c>
      <c r="F4075" s="27">
        <v>55.677079999999997</v>
      </c>
      <c r="G4075" s="24" t="s">
        <v>2418</v>
      </c>
    </row>
    <row r="4076" spans="2:7" x14ac:dyDescent="0.25">
      <c r="B4076" s="23" t="s">
        <v>44</v>
      </c>
      <c r="C4076" s="27" t="s">
        <v>861</v>
      </c>
      <c r="D4076" s="27" t="s">
        <v>5143</v>
      </c>
      <c r="E4076" s="27">
        <v>960</v>
      </c>
      <c r="F4076" s="27">
        <v>97.97645</v>
      </c>
      <c r="G4076" s="24" t="s">
        <v>2418</v>
      </c>
    </row>
    <row r="4077" spans="2:7" x14ac:dyDescent="0.25">
      <c r="B4077" s="23" t="s">
        <v>44</v>
      </c>
      <c r="C4077" s="27" t="s">
        <v>861</v>
      </c>
      <c r="D4077" s="27" t="s">
        <v>5144</v>
      </c>
      <c r="E4077" s="27">
        <v>300</v>
      </c>
      <c r="F4077" s="27">
        <v>54.771720000000002</v>
      </c>
      <c r="G4077" s="24" t="s">
        <v>2418</v>
      </c>
    </row>
    <row r="4078" spans="2:7" x14ac:dyDescent="0.25">
      <c r="B4078" s="23" t="s">
        <v>44</v>
      </c>
      <c r="C4078" s="27" t="s">
        <v>861</v>
      </c>
      <c r="D4078" s="27" t="s">
        <v>1178</v>
      </c>
      <c r="E4078" s="27">
        <v>940</v>
      </c>
      <c r="F4078" s="27">
        <v>96.950556000000006</v>
      </c>
      <c r="G4078" s="24" t="s">
        <v>2418</v>
      </c>
    </row>
    <row r="4079" spans="2:7" x14ac:dyDescent="0.25">
      <c r="B4079" s="23" t="s">
        <v>44</v>
      </c>
      <c r="C4079" s="27" t="s">
        <v>861</v>
      </c>
      <c r="D4079" s="27" t="s">
        <v>5145</v>
      </c>
      <c r="E4079" s="27">
        <v>950</v>
      </c>
      <c r="F4079" s="27">
        <v>97.464853000000005</v>
      </c>
      <c r="G4079" s="24" t="s">
        <v>2418</v>
      </c>
    </row>
    <row r="4080" spans="2:7" x14ac:dyDescent="0.25">
      <c r="B4080" s="23" t="s">
        <v>44</v>
      </c>
      <c r="C4080" s="27" t="s">
        <v>861</v>
      </c>
      <c r="D4080" s="27" t="s">
        <v>3076</v>
      </c>
      <c r="E4080" s="27">
        <v>210</v>
      </c>
      <c r="F4080" s="27">
        <v>45.825448000000002</v>
      </c>
      <c r="G4080" s="24" t="s">
        <v>2418</v>
      </c>
    </row>
    <row r="4081" spans="2:7" x14ac:dyDescent="0.25">
      <c r="B4081" s="23" t="s">
        <v>44</v>
      </c>
      <c r="C4081" s="27" t="s">
        <v>861</v>
      </c>
      <c r="D4081" s="27" t="s">
        <v>5146</v>
      </c>
      <c r="E4081" s="27">
        <v>560</v>
      </c>
      <c r="F4081" s="27">
        <v>74.831760000000003</v>
      </c>
      <c r="G4081" s="24" t="s">
        <v>2418</v>
      </c>
    </row>
    <row r="4082" spans="2:7" x14ac:dyDescent="0.25">
      <c r="B4082" s="23" t="s">
        <v>44</v>
      </c>
      <c r="C4082" s="27" t="s">
        <v>861</v>
      </c>
      <c r="D4082" s="27" t="s">
        <v>5147</v>
      </c>
      <c r="E4082" s="27">
        <v>580</v>
      </c>
      <c r="F4082" s="27">
        <v>76.156267</v>
      </c>
      <c r="G4082" s="24" t="s">
        <v>2418</v>
      </c>
    </row>
    <row r="4083" spans="2:7" x14ac:dyDescent="0.25">
      <c r="B4083" s="23" t="s">
        <v>44</v>
      </c>
      <c r="C4083" s="27" t="s">
        <v>861</v>
      </c>
      <c r="D4083" s="27" t="s">
        <v>5148</v>
      </c>
      <c r="E4083" s="27">
        <v>110</v>
      </c>
      <c r="F4083" s="27">
        <v>33.166136000000002</v>
      </c>
      <c r="G4083" s="24" t="s">
        <v>2418</v>
      </c>
    </row>
    <row r="4084" spans="2:7" x14ac:dyDescent="0.25">
      <c r="B4084" s="23" t="s">
        <v>44</v>
      </c>
      <c r="C4084" s="27" t="s">
        <v>869</v>
      </c>
      <c r="D4084" s="27" t="s">
        <v>5149</v>
      </c>
      <c r="E4084" s="27">
        <v>3501</v>
      </c>
      <c r="F4084" s="27">
        <v>177.48451700000001</v>
      </c>
      <c r="G4084" s="24" t="s">
        <v>2415</v>
      </c>
    </row>
    <row r="4085" spans="2:7" x14ac:dyDescent="0.25">
      <c r="B4085" s="23" t="s">
        <v>44</v>
      </c>
      <c r="C4085" s="27" t="s">
        <v>869</v>
      </c>
      <c r="D4085" s="27" t="s">
        <v>5150</v>
      </c>
      <c r="E4085" s="27">
        <v>900</v>
      </c>
      <c r="F4085" s="27">
        <v>89.996994999999998</v>
      </c>
      <c r="G4085" s="24" t="s">
        <v>2418</v>
      </c>
    </row>
    <row r="4086" spans="2:7" x14ac:dyDescent="0.25">
      <c r="B4086" s="23" t="s">
        <v>44</v>
      </c>
      <c r="C4086" s="27" t="s">
        <v>869</v>
      </c>
      <c r="D4086" s="27" t="s">
        <v>2473</v>
      </c>
      <c r="E4086" s="27">
        <v>864</v>
      </c>
      <c r="F4086" s="27">
        <v>88.178804999999997</v>
      </c>
      <c r="G4086" s="24" t="s">
        <v>2418</v>
      </c>
    </row>
    <row r="4087" spans="2:7" x14ac:dyDescent="0.25">
      <c r="B4087" s="23" t="s">
        <v>44</v>
      </c>
      <c r="C4087" s="27" t="s">
        <v>869</v>
      </c>
      <c r="D4087" s="27" t="s">
        <v>5151</v>
      </c>
      <c r="E4087" s="27">
        <v>900</v>
      </c>
      <c r="F4087" s="27">
        <v>89.996994999999998</v>
      </c>
      <c r="G4087" s="24" t="s">
        <v>2418</v>
      </c>
    </row>
    <row r="4088" spans="2:7" x14ac:dyDescent="0.25">
      <c r="B4088" s="23" t="s">
        <v>44</v>
      </c>
      <c r="C4088" s="27" t="s">
        <v>869</v>
      </c>
      <c r="D4088" s="27" t="s">
        <v>5152</v>
      </c>
      <c r="E4088" s="27">
        <v>900</v>
      </c>
      <c r="F4088" s="27">
        <v>89.996994999999998</v>
      </c>
      <c r="G4088" s="24" t="s">
        <v>2418</v>
      </c>
    </row>
    <row r="4089" spans="2:7" x14ac:dyDescent="0.25">
      <c r="B4089" s="23" t="s">
        <v>44</v>
      </c>
      <c r="C4089" s="27" t="s">
        <v>898</v>
      </c>
      <c r="D4089" s="27">
        <v>777</v>
      </c>
      <c r="E4089" s="27">
        <v>970</v>
      </c>
      <c r="F4089" s="27">
        <v>98.485388999999998</v>
      </c>
      <c r="G4089" s="24" t="s">
        <v>2418</v>
      </c>
    </row>
    <row r="4090" spans="2:7" x14ac:dyDescent="0.25">
      <c r="B4090" s="23" t="s">
        <v>44</v>
      </c>
      <c r="C4090" s="27" t="s">
        <v>898</v>
      </c>
      <c r="D4090" s="27" t="s">
        <v>5153</v>
      </c>
      <c r="E4090" s="27">
        <v>880</v>
      </c>
      <c r="F4090" s="27">
        <v>93.805563000000006</v>
      </c>
      <c r="G4090" s="24" t="s">
        <v>2418</v>
      </c>
    </row>
    <row r="4091" spans="2:7" x14ac:dyDescent="0.25">
      <c r="B4091" s="23" t="s">
        <v>44</v>
      </c>
      <c r="C4091" s="27" t="s">
        <v>898</v>
      </c>
      <c r="D4091" s="27" t="s">
        <v>2488</v>
      </c>
      <c r="E4091" s="27">
        <v>60</v>
      </c>
      <c r="F4091" s="27">
        <v>24.494855999999999</v>
      </c>
      <c r="G4091" s="24" t="s">
        <v>2418</v>
      </c>
    </row>
    <row r="4092" spans="2:7" x14ac:dyDescent="0.25">
      <c r="B4092" s="23" t="s">
        <v>44</v>
      </c>
      <c r="C4092" s="27" t="s">
        <v>898</v>
      </c>
      <c r="D4092" s="27" t="s">
        <v>3985</v>
      </c>
      <c r="E4092" s="27">
        <v>200</v>
      </c>
      <c r="F4092" s="27">
        <v>44.721072999999997</v>
      </c>
      <c r="G4092" s="24" t="s">
        <v>2418</v>
      </c>
    </row>
    <row r="4093" spans="2:7" x14ac:dyDescent="0.25">
      <c r="B4093" s="23" t="s">
        <v>44</v>
      </c>
      <c r="C4093" s="27" t="s">
        <v>898</v>
      </c>
      <c r="D4093" s="27" t="s">
        <v>5154</v>
      </c>
      <c r="E4093" s="27">
        <v>1940</v>
      </c>
      <c r="F4093" s="27">
        <v>139.27481599999999</v>
      </c>
      <c r="G4093" s="24" t="s">
        <v>2418</v>
      </c>
    </row>
    <row r="4094" spans="2:7" x14ac:dyDescent="0.25">
      <c r="B4094" s="23" t="s">
        <v>44</v>
      </c>
      <c r="C4094" s="27" t="s">
        <v>898</v>
      </c>
      <c r="D4094" s="27" t="s">
        <v>898</v>
      </c>
      <c r="E4094" s="27">
        <v>2910</v>
      </c>
      <c r="F4094" s="27">
        <v>170.570536</v>
      </c>
      <c r="G4094" s="24" t="s">
        <v>2415</v>
      </c>
    </row>
    <row r="4095" spans="2:7" x14ac:dyDescent="0.25">
      <c r="B4095" s="23" t="s">
        <v>44</v>
      </c>
      <c r="C4095" s="27" t="s">
        <v>898</v>
      </c>
      <c r="D4095" s="27" t="s">
        <v>5155</v>
      </c>
      <c r="E4095" s="27">
        <v>880</v>
      </c>
      <c r="F4095" s="27">
        <v>93.805563000000006</v>
      </c>
      <c r="G4095" s="24" t="s">
        <v>2418</v>
      </c>
    </row>
    <row r="4096" spans="2:7" x14ac:dyDescent="0.25">
      <c r="B4096" s="23" t="s">
        <v>44</v>
      </c>
      <c r="C4096" s="27" t="s">
        <v>898</v>
      </c>
      <c r="D4096" s="27" t="s">
        <v>1945</v>
      </c>
      <c r="E4096" s="27">
        <v>990</v>
      </c>
      <c r="F4096" s="27">
        <v>99.495455000000007</v>
      </c>
      <c r="G4096" s="24" t="s">
        <v>2418</v>
      </c>
    </row>
    <row r="4097" spans="2:7" x14ac:dyDescent="0.25">
      <c r="B4097" s="23" t="s">
        <v>44</v>
      </c>
      <c r="C4097" s="27" t="s">
        <v>972</v>
      </c>
      <c r="D4097" s="27" t="s">
        <v>5156</v>
      </c>
      <c r="E4097" s="27">
        <v>672</v>
      </c>
      <c r="F4097" s="27">
        <v>73.319158999999999</v>
      </c>
      <c r="G4097" s="24" t="s">
        <v>2418</v>
      </c>
    </row>
    <row r="4098" spans="2:7" x14ac:dyDescent="0.25">
      <c r="B4098" s="23" t="s">
        <v>44</v>
      </c>
      <c r="C4098" s="27" t="s">
        <v>972</v>
      </c>
      <c r="D4098" s="27" t="s">
        <v>5051</v>
      </c>
      <c r="E4098" s="27">
        <v>2384</v>
      </c>
      <c r="F4098" s="27">
        <v>138.08757800000001</v>
      </c>
      <c r="G4098" s="24" t="s">
        <v>2418</v>
      </c>
    </row>
    <row r="4099" spans="2:7" x14ac:dyDescent="0.25">
      <c r="B4099" s="23" t="s">
        <v>44</v>
      </c>
      <c r="C4099" s="27" t="s">
        <v>972</v>
      </c>
      <c r="D4099" s="27" t="s">
        <v>5157</v>
      </c>
      <c r="E4099" s="27">
        <v>784</v>
      </c>
      <c r="F4099" s="27">
        <v>79.193369000000004</v>
      </c>
      <c r="G4099" s="24" t="s">
        <v>2418</v>
      </c>
    </row>
    <row r="4100" spans="2:7" x14ac:dyDescent="0.25">
      <c r="B4100" s="23" t="s">
        <v>44</v>
      </c>
      <c r="C4100" s="27" t="s">
        <v>972</v>
      </c>
      <c r="D4100" s="27" t="s">
        <v>5158</v>
      </c>
      <c r="E4100" s="27">
        <v>760</v>
      </c>
      <c r="F4100" s="27">
        <v>77.971883000000005</v>
      </c>
      <c r="G4100" s="24" t="s">
        <v>2418</v>
      </c>
    </row>
    <row r="4101" spans="2:7" x14ac:dyDescent="0.25">
      <c r="B4101" s="23" t="s">
        <v>44</v>
      </c>
      <c r="C4101" s="27" t="s">
        <v>972</v>
      </c>
      <c r="D4101" s="27" t="s">
        <v>5159</v>
      </c>
      <c r="E4101" s="27">
        <v>784</v>
      </c>
      <c r="F4101" s="27">
        <v>79.193369000000004</v>
      </c>
      <c r="G4101" s="24" t="s">
        <v>2418</v>
      </c>
    </row>
    <row r="4102" spans="2:7" x14ac:dyDescent="0.25">
      <c r="B4102" s="23" t="s">
        <v>44</v>
      </c>
      <c r="C4102" s="27" t="s">
        <v>972</v>
      </c>
      <c r="D4102" s="27" t="s">
        <v>5160</v>
      </c>
      <c r="E4102" s="27">
        <v>776</v>
      </c>
      <c r="F4102" s="27">
        <v>78.788310999999993</v>
      </c>
      <c r="G4102" s="24" t="s">
        <v>2418</v>
      </c>
    </row>
    <row r="4103" spans="2:7" x14ac:dyDescent="0.25">
      <c r="B4103" s="23" t="s">
        <v>44</v>
      </c>
      <c r="C4103" s="27" t="s">
        <v>929</v>
      </c>
      <c r="D4103" s="27" t="s">
        <v>5161</v>
      </c>
      <c r="E4103" s="27">
        <v>693</v>
      </c>
      <c r="F4103" s="27">
        <v>78.972655000000003</v>
      </c>
      <c r="G4103" s="24" t="s">
        <v>2418</v>
      </c>
    </row>
    <row r="4104" spans="2:7" x14ac:dyDescent="0.25">
      <c r="B4104" s="23" t="s">
        <v>44</v>
      </c>
      <c r="C4104" s="27" t="s">
        <v>929</v>
      </c>
      <c r="D4104" s="27" t="s">
        <v>5162</v>
      </c>
      <c r="E4104" s="27">
        <v>855</v>
      </c>
      <c r="F4104" s="27">
        <v>87.718367999999998</v>
      </c>
      <c r="G4104" s="24" t="s">
        <v>2418</v>
      </c>
    </row>
    <row r="4105" spans="2:7" x14ac:dyDescent="0.25">
      <c r="B4105" s="23" t="s">
        <v>44</v>
      </c>
      <c r="C4105" s="27" t="s">
        <v>929</v>
      </c>
      <c r="D4105" s="27" t="s">
        <v>5163</v>
      </c>
      <c r="E4105" s="27">
        <v>855</v>
      </c>
      <c r="F4105" s="27">
        <v>87.718367999999998</v>
      </c>
      <c r="G4105" s="24" t="s">
        <v>2418</v>
      </c>
    </row>
    <row r="4106" spans="2:7" x14ac:dyDescent="0.25">
      <c r="B4106" s="23" t="s">
        <v>44</v>
      </c>
      <c r="C4106" s="27" t="s">
        <v>929</v>
      </c>
      <c r="D4106" s="27" t="s">
        <v>2622</v>
      </c>
      <c r="E4106" s="27">
        <v>882</v>
      </c>
      <c r="F4106" s="27">
        <v>89.09254</v>
      </c>
      <c r="G4106" s="24" t="s">
        <v>2418</v>
      </c>
    </row>
    <row r="4107" spans="2:7" x14ac:dyDescent="0.25">
      <c r="B4107" s="23" t="s">
        <v>44</v>
      </c>
      <c r="C4107" s="27" t="s">
        <v>929</v>
      </c>
      <c r="D4107" s="27" t="s">
        <v>929</v>
      </c>
      <c r="E4107" s="27">
        <v>2619</v>
      </c>
      <c r="F4107" s="27">
        <v>153.51348200000001</v>
      </c>
      <c r="G4107" s="24" t="s">
        <v>2415</v>
      </c>
    </row>
    <row r="4108" spans="2:7" x14ac:dyDescent="0.25">
      <c r="B4108" s="23" t="s">
        <v>44</v>
      </c>
      <c r="C4108" s="27" t="s">
        <v>929</v>
      </c>
      <c r="D4108" s="27" t="s">
        <v>5164</v>
      </c>
      <c r="E4108" s="27">
        <v>783</v>
      </c>
      <c r="F4108" s="27">
        <v>83.943977000000004</v>
      </c>
      <c r="G4108" s="24" t="s">
        <v>2418</v>
      </c>
    </row>
    <row r="4109" spans="2:7" x14ac:dyDescent="0.25">
      <c r="B4109" s="23" t="s">
        <v>44</v>
      </c>
      <c r="C4109" s="27" t="s">
        <v>947</v>
      </c>
      <c r="D4109" s="27" t="s">
        <v>5165</v>
      </c>
      <c r="E4109" s="27">
        <v>690</v>
      </c>
      <c r="F4109" s="27">
        <v>83.064334000000002</v>
      </c>
      <c r="G4109" s="24" t="s">
        <v>2418</v>
      </c>
    </row>
    <row r="4110" spans="2:7" x14ac:dyDescent="0.25">
      <c r="B4110" s="23" t="s">
        <v>44</v>
      </c>
      <c r="C4110" s="27" t="s">
        <v>947</v>
      </c>
      <c r="D4110" s="27" t="s">
        <v>5166</v>
      </c>
      <c r="E4110" s="27">
        <v>910</v>
      </c>
      <c r="F4110" s="27">
        <v>95.391024999999999</v>
      </c>
      <c r="G4110" s="24" t="s">
        <v>2418</v>
      </c>
    </row>
    <row r="4111" spans="2:7" x14ac:dyDescent="0.25">
      <c r="B4111" s="23" t="s">
        <v>44</v>
      </c>
      <c r="C4111" s="27" t="s">
        <v>947</v>
      </c>
      <c r="D4111" s="27" t="s">
        <v>3110</v>
      </c>
      <c r="E4111" s="27">
        <v>1000</v>
      </c>
      <c r="F4111" s="27">
        <v>99.996661000000003</v>
      </c>
      <c r="G4111" s="24" t="s">
        <v>2418</v>
      </c>
    </row>
    <row r="4112" spans="2:7" x14ac:dyDescent="0.25">
      <c r="B4112" s="23" t="s">
        <v>44</v>
      </c>
      <c r="C4112" s="27" t="s">
        <v>947</v>
      </c>
      <c r="D4112" s="27" t="s">
        <v>5167</v>
      </c>
      <c r="E4112" s="27">
        <v>240</v>
      </c>
      <c r="F4112" s="27">
        <v>48.989415000000001</v>
      </c>
      <c r="G4112" s="24" t="s">
        <v>2418</v>
      </c>
    </row>
    <row r="4113" spans="2:7" x14ac:dyDescent="0.25">
      <c r="B4113" s="23" t="s">
        <v>44</v>
      </c>
      <c r="C4113" s="27" t="s">
        <v>947</v>
      </c>
      <c r="D4113" s="27" t="s">
        <v>947</v>
      </c>
      <c r="E4113" s="27">
        <v>2570</v>
      </c>
      <c r="F4113" s="27">
        <v>160.29835399999999</v>
      </c>
      <c r="G4113" s="24" t="s">
        <v>2415</v>
      </c>
    </row>
    <row r="4114" spans="2:7" x14ac:dyDescent="0.25">
      <c r="B4114" s="23" t="s">
        <v>44</v>
      </c>
      <c r="C4114" s="27" t="s">
        <v>947</v>
      </c>
      <c r="D4114" s="27" t="s">
        <v>5168</v>
      </c>
      <c r="E4114" s="27">
        <v>910</v>
      </c>
      <c r="F4114" s="27">
        <v>95.391024999999999</v>
      </c>
      <c r="G4114" s="24" t="s">
        <v>2418</v>
      </c>
    </row>
    <row r="4115" spans="2:7" x14ac:dyDescent="0.25">
      <c r="B4115" s="23" t="s">
        <v>44</v>
      </c>
      <c r="C4115" s="27" t="s">
        <v>1024</v>
      </c>
      <c r="D4115" s="27" t="s">
        <v>4269</v>
      </c>
      <c r="E4115" s="27">
        <v>272</v>
      </c>
      <c r="F4115" s="27">
        <v>46.647095999999998</v>
      </c>
      <c r="G4115" s="24" t="s">
        <v>2418</v>
      </c>
    </row>
    <row r="4116" spans="2:7" x14ac:dyDescent="0.25">
      <c r="B4116" s="23" t="s">
        <v>44</v>
      </c>
      <c r="C4116" s="27" t="s">
        <v>1024</v>
      </c>
      <c r="D4116" s="27" t="s">
        <v>1024</v>
      </c>
      <c r="E4116" s="27">
        <v>3048</v>
      </c>
      <c r="F4116" s="27">
        <v>156.133757</v>
      </c>
      <c r="G4116" s="24" t="s">
        <v>2415</v>
      </c>
    </row>
    <row r="4117" spans="2:7" x14ac:dyDescent="0.25">
      <c r="B4117" s="23" t="s">
        <v>44</v>
      </c>
      <c r="C4117" s="27" t="s">
        <v>1024</v>
      </c>
      <c r="D4117" s="27" t="s">
        <v>5169</v>
      </c>
      <c r="E4117" s="27">
        <v>1616</v>
      </c>
      <c r="F4117" s="27">
        <v>113.69365500000001</v>
      </c>
      <c r="G4117" s="24" t="s">
        <v>2418</v>
      </c>
    </row>
    <row r="4118" spans="2:7" x14ac:dyDescent="0.25">
      <c r="B4118" s="23" t="s">
        <v>44</v>
      </c>
      <c r="C4118" s="27" t="s">
        <v>1024</v>
      </c>
      <c r="D4118" s="27" t="s">
        <v>5170</v>
      </c>
      <c r="E4118" s="27">
        <v>784</v>
      </c>
      <c r="F4118" s="27">
        <v>79.193369000000004</v>
      </c>
      <c r="G4118" s="24" t="s">
        <v>2418</v>
      </c>
    </row>
    <row r="4119" spans="2:7" x14ac:dyDescent="0.25">
      <c r="B4119" s="23" t="s">
        <v>44</v>
      </c>
      <c r="C4119" s="27" t="s">
        <v>1028</v>
      </c>
      <c r="D4119" s="27" t="s">
        <v>5171</v>
      </c>
      <c r="E4119" s="27">
        <v>900</v>
      </c>
      <c r="F4119" s="27">
        <v>89.996994999999998</v>
      </c>
      <c r="G4119" s="24" t="s">
        <v>2418</v>
      </c>
    </row>
    <row r="4120" spans="2:7" x14ac:dyDescent="0.25">
      <c r="B4120" s="23" t="s">
        <v>44</v>
      </c>
      <c r="C4120" s="27" t="s">
        <v>1028</v>
      </c>
      <c r="D4120" s="27" t="s">
        <v>5172</v>
      </c>
      <c r="E4120" s="27">
        <v>765</v>
      </c>
      <c r="F4120" s="27">
        <v>82.973549000000006</v>
      </c>
      <c r="G4120" s="24" t="s">
        <v>2418</v>
      </c>
    </row>
    <row r="4121" spans="2:7" x14ac:dyDescent="0.25">
      <c r="B4121" s="23" t="s">
        <v>44</v>
      </c>
      <c r="C4121" s="27" t="s">
        <v>1028</v>
      </c>
      <c r="D4121" s="27" t="s">
        <v>3585</v>
      </c>
      <c r="E4121" s="27">
        <v>189</v>
      </c>
      <c r="F4121" s="27">
        <v>41.242902999999998</v>
      </c>
      <c r="G4121" s="24" t="s">
        <v>2418</v>
      </c>
    </row>
    <row r="4122" spans="2:7" x14ac:dyDescent="0.25">
      <c r="B4122" s="23" t="s">
        <v>44</v>
      </c>
      <c r="C4122" s="27" t="s">
        <v>1028</v>
      </c>
      <c r="D4122" s="27" t="s">
        <v>5173</v>
      </c>
      <c r="E4122" s="27">
        <v>1773</v>
      </c>
      <c r="F4122" s="27">
        <v>126.312669</v>
      </c>
      <c r="G4122" s="24" t="s">
        <v>2418</v>
      </c>
    </row>
    <row r="4123" spans="2:7" x14ac:dyDescent="0.25">
      <c r="B4123" s="23" t="s">
        <v>44</v>
      </c>
      <c r="C4123" s="27" t="s">
        <v>1028</v>
      </c>
      <c r="D4123" s="27" t="s">
        <v>5174</v>
      </c>
      <c r="E4123" s="27">
        <v>522</v>
      </c>
      <c r="F4123" s="27">
        <v>68.540639999999996</v>
      </c>
      <c r="G4123" s="24" t="s">
        <v>2418</v>
      </c>
    </row>
    <row r="4124" spans="2:7" x14ac:dyDescent="0.25">
      <c r="B4124" s="23" t="s">
        <v>44</v>
      </c>
      <c r="C4124" s="27" t="s">
        <v>1028</v>
      </c>
      <c r="D4124" s="27" t="s">
        <v>5175</v>
      </c>
      <c r="E4124" s="27">
        <v>873</v>
      </c>
      <c r="F4124" s="27">
        <v>88.636849999999995</v>
      </c>
      <c r="G4124" s="24" t="s">
        <v>2418</v>
      </c>
    </row>
    <row r="4125" spans="2:7" x14ac:dyDescent="0.25">
      <c r="B4125" s="23" t="s">
        <v>44</v>
      </c>
      <c r="C4125" s="27" t="s">
        <v>1028</v>
      </c>
      <c r="D4125" s="27" t="s">
        <v>3822</v>
      </c>
      <c r="E4125" s="27">
        <v>180</v>
      </c>
      <c r="F4125" s="27">
        <v>40.248966000000003</v>
      </c>
      <c r="G4125" s="24" t="s">
        <v>2418</v>
      </c>
    </row>
    <row r="4126" spans="2:7" x14ac:dyDescent="0.25">
      <c r="B4126" s="23" t="s">
        <v>44</v>
      </c>
      <c r="C4126" s="27" t="s">
        <v>1028</v>
      </c>
      <c r="D4126" s="27" t="s">
        <v>5176</v>
      </c>
      <c r="E4126" s="27">
        <v>846</v>
      </c>
      <c r="F4126" s="27">
        <v>87.255500999999995</v>
      </c>
      <c r="G4126" s="24" t="s">
        <v>2418</v>
      </c>
    </row>
    <row r="4127" spans="2:7" x14ac:dyDescent="0.25">
      <c r="B4127" s="23" t="s">
        <v>44</v>
      </c>
      <c r="C4127" s="27" t="s">
        <v>1028</v>
      </c>
      <c r="D4127" s="27" t="s">
        <v>1028</v>
      </c>
      <c r="E4127" s="27">
        <v>4914</v>
      </c>
      <c r="F4127" s="27">
        <v>210.26112800000001</v>
      </c>
      <c r="G4127" s="24" t="s">
        <v>2415</v>
      </c>
    </row>
    <row r="4128" spans="2:7" x14ac:dyDescent="0.25">
      <c r="B4128" s="23" t="s">
        <v>44</v>
      </c>
      <c r="C4128" s="27" t="s">
        <v>1028</v>
      </c>
      <c r="D4128" s="27" t="s">
        <v>5177</v>
      </c>
      <c r="E4128" s="27">
        <v>495</v>
      </c>
      <c r="F4128" s="27">
        <v>66.744570999999993</v>
      </c>
      <c r="G4128" s="24" t="s">
        <v>2418</v>
      </c>
    </row>
    <row r="4129" spans="2:7" x14ac:dyDescent="0.25">
      <c r="B4129" s="23" t="s">
        <v>44</v>
      </c>
      <c r="C4129" s="27" t="s">
        <v>1028</v>
      </c>
      <c r="D4129" s="27" t="s">
        <v>5178</v>
      </c>
      <c r="E4129" s="27">
        <v>666</v>
      </c>
      <c r="F4129" s="27">
        <v>77.419021000000001</v>
      </c>
      <c r="G4129" s="24" t="s">
        <v>2418</v>
      </c>
    </row>
    <row r="4130" spans="2:7" x14ac:dyDescent="0.25">
      <c r="B4130" s="23" t="s">
        <v>44</v>
      </c>
      <c r="C4130" s="27" t="s">
        <v>1028</v>
      </c>
      <c r="D4130" s="27" t="s">
        <v>2727</v>
      </c>
      <c r="E4130" s="27">
        <v>189</v>
      </c>
      <c r="F4130" s="27">
        <v>41.242902999999998</v>
      </c>
      <c r="G4130" s="24" t="s">
        <v>2418</v>
      </c>
    </row>
    <row r="4131" spans="2:7" x14ac:dyDescent="0.25">
      <c r="B4131" s="23" t="s">
        <v>44</v>
      </c>
      <c r="C4131" s="27" t="s">
        <v>1028</v>
      </c>
      <c r="D4131" s="27" t="s">
        <v>5179</v>
      </c>
      <c r="E4131" s="27">
        <v>594</v>
      </c>
      <c r="F4131" s="27">
        <v>73.114743000000004</v>
      </c>
      <c r="G4131" s="24" t="s">
        <v>2418</v>
      </c>
    </row>
    <row r="4132" spans="2:7" x14ac:dyDescent="0.25">
      <c r="B4132" s="23" t="s">
        <v>44</v>
      </c>
      <c r="C4132" s="27" t="s">
        <v>1028</v>
      </c>
      <c r="D4132" s="27" t="s">
        <v>5180</v>
      </c>
      <c r="E4132" s="27">
        <v>900</v>
      </c>
      <c r="F4132" s="27">
        <v>89.996994999999998</v>
      </c>
      <c r="G4132" s="24" t="s">
        <v>2418</v>
      </c>
    </row>
    <row r="4133" spans="2:7" x14ac:dyDescent="0.25">
      <c r="B4133" s="23" t="s">
        <v>44</v>
      </c>
      <c r="C4133" s="27" t="s">
        <v>1067</v>
      </c>
      <c r="D4133" s="27" t="s">
        <v>5181</v>
      </c>
      <c r="E4133" s="27">
        <v>488</v>
      </c>
      <c r="F4133" s="27">
        <v>62.480733000000001</v>
      </c>
      <c r="G4133" s="24" t="s">
        <v>2418</v>
      </c>
    </row>
    <row r="4134" spans="2:7" x14ac:dyDescent="0.25">
      <c r="B4134" s="23" t="s">
        <v>44</v>
      </c>
      <c r="C4134" s="27" t="s">
        <v>1067</v>
      </c>
      <c r="D4134" s="27" t="s">
        <v>5182</v>
      </c>
      <c r="E4134" s="27">
        <v>688</v>
      </c>
      <c r="F4134" s="27">
        <v>74.186820999999995</v>
      </c>
      <c r="G4134" s="24" t="s">
        <v>2418</v>
      </c>
    </row>
    <row r="4135" spans="2:7" x14ac:dyDescent="0.25">
      <c r="B4135" s="23" t="s">
        <v>44</v>
      </c>
      <c r="C4135" s="27" t="s">
        <v>1067</v>
      </c>
      <c r="D4135" s="27" t="s">
        <v>5183</v>
      </c>
      <c r="E4135" s="27">
        <v>440</v>
      </c>
      <c r="F4135" s="27">
        <v>59.328507000000002</v>
      </c>
      <c r="G4135" s="24" t="s">
        <v>2418</v>
      </c>
    </row>
    <row r="4136" spans="2:7" x14ac:dyDescent="0.25">
      <c r="B4136" s="23" t="s">
        <v>44</v>
      </c>
      <c r="C4136" s="27" t="s">
        <v>1067</v>
      </c>
      <c r="D4136" s="27" t="s">
        <v>5184</v>
      </c>
      <c r="E4136" s="27">
        <v>760</v>
      </c>
      <c r="F4136" s="27">
        <v>77.971883000000005</v>
      </c>
      <c r="G4136" s="24" t="s">
        <v>2418</v>
      </c>
    </row>
    <row r="4137" spans="2:7" x14ac:dyDescent="0.25">
      <c r="B4137" s="23" t="s">
        <v>44</v>
      </c>
      <c r="C4137" s="27" t="s">
        <v>1067</v>
      </c>
      <c r="D4137" s="27" t="s">
        <v>5185</v>
      </c>
      <c r="E4137" s="27">
        <v>736</v>
      </c>
      <c r="F4137" s="27">
        <v>76.730948999999995</v>
      </c>
      <c r="G4137" s="24" t="s">
        <v>2418</v>
      </c>
    </row>
    <row r="4138" spans="2:7" x14ac:dyDescent="0.25">
      <c r="B4138" s="23" t="s">
        <v>44</v>
      </c>
      <c r="C4138" s="27" t="s">
        <v>1067</v>
      </c>
      <c r="D4138" s="27" t="s">
        <v>5186</v>
      </c>
      <c r="E4138" s="27">
        <v>776</v>
      </c>
      <c r="F4138" s="27">
        <v>78.788310999999993</v>
      </c>
      <c r="G4138" s="24" t="s">
        <v>2418</v>
      </c>
    </row>
    <row r="4139" spans="2:7" x14ac:dyDescent="0.25">
      <c r="B4139" s="23" t="s">
        <v>44</v>
      </c>
      <c r="C4139" s="27" t="s">
        <v>1067</v>
      </c>
      <c r="D4139" s="27" t="s">
        <v>4327</v>
      </c>
      <c r="E4139" s="27">
        <v>800</v>
      </c>
      <c r="F4139" s="27">
        <v>79.997328999999993</v>
      </c>
      <c r="G4139" s="24" t="s">
        <v>2418</v>
      </c>
    </row>
    <row r="4140" spans="2:7" x14ac:dyDescent="0.25">
      <c r="B4140" s="23" t="s">
        <v>44</v>
      </c>
      <c r="C4140" s="27" t="s">
        <v>1067</v>
      </c>
      <c r="D4140" s="27" t="s">
        <v>1449</v>
      </c>
      <c r="E4140" s="27">
        <v>776</v>
      </c>
      <c r="F4140" s="27">
        <v>78.788310999999993</v>
      </c>
      <c r="G4140" s="24" t="s">
        <v>2418</v>
      </c>
    </row>
    <row r="4141" spans="2:7" x14ac:dyDescent="0.25">
      <c r="B4141" s="23" t="s">
        <v>44</v>
      </c>
      <c r="C4141" s="27" t="s">
        <v>1067</v>
      </c>
      <c r="D4141" s="27" t="s">
        <v>5187</v>
      </c>
      <c r="E4141" s="27">
        <v>784</v>
      </c>
      <c r="F4141" s="27">
        <v>79.193369000000004</v>
      </c>
      <c r="G4141" s="24" t="s">
        <v>2418</v>
      </c>
    </row>
    <row r="4142" spans="2:7" x14ac:dyDescent="0.25">
      <c r="B4142" s="23" t="s">
        <v>44</v>
      </c>
      <c r="C4142" s="27" t="s">
        <v>1067</v>
      </c>
      <c r="D4142" s="27" t="s">
        <v>5188</v>
      </c>
      <c r="E4142" s="27">
        <v>272</v>
      </c>
      <c r="F4142" s="27">
        <v>46.647095999999998</v>
      </c>
      <c r="G4142" s="24" t="s">
        <v>2418</v>
      </c>
    </row>
    <row r="4143" spans="2:7" x14ac:dyDescent="0.25">
      <c r="B4143" s="23" t="s">
        <v>44</v>
      </c>
      <c r="C4143" s="27" t="s">
        <v>1067</v>
      </c>
      <c r="D4143" s="27" t="s">
        <v>5189</v>
      </c>
      <c r="E4143" s="27">
        <v>1096</v>
      </c>
      <c r="F4143" s="27">
        <v>93.633303999999995</v>
      </c>
      <c r="G4143" s="24" t="s">
        <v>2418</v>
      </c>
    </row>
    <row r="4144" spans="2:7" x14ac:dyDescent="0.25">
      <c r="B4144" s="23" t="s">
        <v>44</v>
      </c>
      <c r="C4144" s="27" t="s">
        <v>1099</v>
      </c>
      <c r="D4144" s="27" t="s">
        <v>5190</v>
      </c>
      <c r="E4144" s="27">
        <v>120</v>
      </c>
      <c r="F4144" s="27">
        <v>34.640887999999997</v>
      </c>
      <c r="G4144" s="24" t="s">
        <v>2418</v>
      </c>
    </row>
    <row r="4145" spans="2:7" x14ac:dyDescent="0.25">
      <c r="B4145" s="23" t="s">
        <v>44</v>
      </c>
      <c r="C4145" s="27" t="s">
        <v>1099</v>
      </c>
      <c r="D4145" s="27" t="s">
        <v>4654</v>
      </c>
      <c r="E4145" s="27">
        <v>740</v>
      </c>
      <c r="F4145" s="27">
        <v>86.021135000000001</v>
      </c>
      <c r="G4145" s="24" t="s">
        <v>2418</v>
      </c>
    </row>
    <row r="4146" spans="2:7" x14ac:dyDescent="0.25">
      <c r="B4146" s="23" t="s">
        <v>44</v>
      </c>
      <c r="C4146" s="27" t="s">
        <v>1099</v>
      </c>
      <c r="D4146" s="27" t="s">
        <v>1099</v>
      </c>
      <c r="E4146" s="27">
        <v>3990</v>
      </c>
      <c r="F4146" s="27">
        <v>199.72302999999999</v>
      </c>
      <c r="G4146" s="24" t="s">
        <v>2415</v>
      </c>
    </row>
    <row r="4147" spans="2:7" x14ac:dyDescent="0.25">
      <c r="B4147" s="23" t="s">
        <v>44</v>
      </c>
      <c r="C4147" s="27" t="s">
        <v>1099</v>
      </c>
      <c r="D4147" s="27" t="s">
        <v>5191</v>
      </c>
      <c r="E4147" s="27">
        <v>980</v>
      </c>
      <c r="F4147" s="27">
        <v>98.991710999999995</v>
      </c>
      <c r="G4147" s="24" t="s">
        <v>2418</v>
      </c>
    </row>
    <row r="4148" spans="2:7" x14ac:dyDescent="0.25">
      <c r="B4148" s="23" t="s">
        <v>44</v>
      </c>
      <c r="C4148" s="27" t="s">
        <v>1099</v>
      </c>
      <c r="D4148" s="27" t="s">
        <v>1295</v>
      </c>
      <c r="E4148" s="27">
        <v>690</v>
      </c>
      <c r="F4148" s="27">
        <v>83.064334000000002</v>
      </c>
      <c r="G4148" s="24" t="s">
        <v>2418</v>
      </c>
    </row>
    <row r="4149" spans="2:7" x14ac:dyDescent="0.25">
      <c r="B4149" s="23" t="s">
        <v>44</v>
      </c>
      <c r="C4149" s="27" t="s">
        <v>1099</v>
      </c>
      <c r="D4149" s="27" t="s">
        <v>5192</v>
      </c>
      <c r="E4149" s="27">
        <v>1000</v>
      </c>
      <c r="F4149" s="27">
        <v>99.996661000000003</v>
      </c>
      <c r="G4149" s="24" t="s">
        <v>2418</v>
      </c>
    </row>
    <row r="4150" spans="2:7" x14ac:dyDescent="0.25">
      <c r="B4150" s="23" t="s">
        <v>44</v>
      </c>
      <c r="C4150" s="27" t="s">
        <v>1099</v>
      </c>
      <c r="D4150" s="27" t="s">
        <v>5193</v>
      </c>
      <c r="E4150" s="27">
        <v>1950</v>
      </c>
      <c r="F4150" s="27">
        <v>139.633264</v>
      </c>
      <c r="G4150" s="24" t="s">
        <v>2418</v>
      </c>
    </row>
    <row r="4151" spans="2:7" x14ac:dyDescent="0.25">
      <c r="B4151" s="23" t="s">
        <v>44</v>
      </c>
      <c r="C4151" s="27" t="s">
        <v>1099</v>
      </c>
      <c r="D4151" s="27" t="s">
        <v>5194</v>
      </c>
      <c r="E4151" s="27">
        <v>1850</v>
      </c>
      <c r="F4151" s="27">
        <v>136.00626399999999</v>
      </c>
      <c r="G4151" s="24" t="s">
        <v>2418</v>
      </c>
    </row>
    <row r="4152" spans="2:7" x14ac:dyDescent="0.25">
      <c r="B4152" s="23" t="s">
        <v>44</v>
      </c>
      <c r="C4152" s="27" t="s">
        <v>1109</v>
      </c>
      <c r="D4152" s="27" t="s">
        <v>5195</v>
      </c>
      <c r="E4152" s="27">
        <v>882</v>
      </c>
      <c r="F4152" s="27">
        <v>89.09254</v>
      </c>
      <c r="G4152" s="24" t="s">
        <v>2418</v>
      </c>
    </row>
    <row r="4153" spans="2:7" x14ac:dyDescent="0.25">
      <c r="B4153" s="23" t="s">
        <v>44</v>
      </c>
      <c r="C4153" s="27" t="s">
        <v>1109</v>
      </c>
      <c r="D4153" s="27" t="s">
        <v>5196</v>
      </c>
      <c r="E4153" s="27">
        <v>513</v>
      </c>
      <c r="F4153" s="27">
        <v>67.947226999999998</v>
      </c>
      <c r="G4153" s="24" t="s">
        <v>2418</v>
      </c>
    </row>
    <row r="4154" spans="2:7" x14ac:dyDescent="0.25">
      <c r="B4154" s="23" t="s">
        <v>44</v>
      </c>
      <c r="C4154" s="27" t="s">
        <v>1109</v>
      </c>
      <c r="D4154" s="27" t="s">
        <v>4835</v>
      </c>
      <c r="E4154" s="27">
        <v>603</v>
      </c>
      <c r="F4154" s="27">
        <v>73.666534999999996</v>
      </c>
      <c r="G4154" s="24" t="s">
        <v>2418</v>
      </c>
    </row>
    <row r="4155" spans="2:7" x14ac:dyDescent="0.25">
      <c r="B4155" s="23" t="s">
        <v>44</v>
      </c>
      <c r="C4155" s="27" t="s">
        <v>1109</v>
      </c>
      <c r="D4155" s="27" t="s">
        <v>5197</v>
      </c>
      <c r="E4155" s="27">
        <v>1116</v>
      </c>
      <c r="F4155" s="27">
        <v>100.21560100000001</v>
      </c>
      <c r="G4155" s="24" t="s">
        <v>2418</v>
      </c>
    </row>
    <row r="4156" spans="2:7" x14ac:dyDescent="0.25">
      <c r="B4156" s="23" t="s">
        <v>44</v>
      </c>
      <c r="C4156" s="27" t="s">
        <v>1109</v>
      </c>
      <c r="D4156" s="27" t="s">
        <v>5198</v>
      </c>
      <c r="E4156" s="27">
        <v>819</v>
      </c>
      <c r="F4156" s="27">
        <v>85.851922000000002</v>
      </c>
      <c r="G4156" s="24" t="s">
        <v>2418</v>
      </c>
    </row>
    <row r="4157" spans="2:7" x14ac:dyDescent="0.25">
      <c r="B4157" s="23" t="s">
        <v>44</v>
      </c>
      <c r="C4157" s="27" t="s">
        <v>1109</v>
      </c>
      <c r="D4157" s="27" t="s">
        <v>5199</v>
      </c>
      <c r="E4157" s="27">
        <v>45</v>
      </c>
      <c r="F4157" s="27">
        <v>20.124585</v>
      </c>
      <c r="G4157" s="24" t="s">
        <v>2418</v>
      </c>
    </row>
    <row r="4158" spans="2:7" x14ac:dyDescent="0.25">
      <c r="B4158" s="23" t="s">
        <v>44</v>
      </c>
      <c r="C4158" s="27" t="s">
        <v>1109</v>
      </c>
      <c r="D4158" s="27" t="s">
        <v>1109</v>
      </c>
      <c r="E4158" s="27">
        <v>1764</v>
      </c>
      <c r="F4158" s="27">
        <v>125.991713</v>
      </c>
      <c r="G4158" s="24" t="s">
        <v>2418</v>
      </c>
    </row>
    <row r="4159" spans="2:7" x14ac:dyDescent="0.25">
      <c r="B4159" s="23" t="s">
        <v>44</v>
      </c>
      <c r="C4159" s="27" t="s">
        <v>1109</v>
      </c>
      <c r="D4159" s="27" t="s">
        <v>1567</v>
      </c>
      <c r="E4159" s="27">
        <v>900</v>
      </c>
      <c r="F4159" s="27">
        <v>89.996994999999998</v>
      </c>
      <c r="G4159" s="24" t="s">
        <v>2418</v>
      </c>
    </row>
    <row r="4160" spans="2:7" x14ac:dyDescent="0.25">
      <c r="B4160" s="23" t="s">
        <v>44</v>
      </c>
      <c r="C4160" s="27" t="s">
        <v>1109</v>
      </c>
      <c r="D4160" s="27" t="s">
        <v>5200</v>
      </c>
      <c r="E4160" s="27">
        <v>1800</v>
      </c>
      <c r="F4160" s="27">
        <v>127.270678</v>
      </c>
      <c r="G4160" s="24" t="s">
        <v>2418</v>
      </c>
    </row>
    <row r="4161" spans="2:7" x14ac:dyDescent="0.25">
      <c r="B4161" s="23" t="s">
        <v>44</v>
      </c>
      <c r="C4161" s="27" t="s">
        <v>1109</v>
      </c>
      <c r="D4161" s="27" t="s">
        <v>5201</v>
      </c>
      <c r="E4161" s="27">
        <v>828</v>
      </c>
      <c r="F4161" s="27">
        <v>86.322317999999996</v>
      </c>
      <c r="G4161" s="24" t="s">
        <v>2418</v>
      </c>
    </row>
    <row r="4162" spans="2:7" x14ac:dyDescent="0.25">
      <c r="B4162" s="23" t="s">
        <v>44</v>
      </c>
      <c r="C4162" s="27" t="s">
        <v>1367</v>
      </c>
      <c r="D4162" s="27" t="s">
        <v>2643</v>
      </c>
      <c r="E4162" s="27">
        <v>900</v>
      </c>
      <c r="F4162" s="27">
        <v>89.996994999999998</v>
      </c>
      <c r="G4162" s="24" t="s">
        <v>2418</v>
      </c>
    </row>
    <row r="4163" spans="2:7" x14ac:dyDescent="0.25">
      <c r="B4163" s="23" t="s">
        <v>44</v>
      </c>
      <c r="C4163" s="27" t="s">
        <v>1367</v>
      </c>
      <c r="D4163" s="27" t="s">
        <v>5202</v>
      </c>
      <c r="E4163" s="27">
        <v>882</v>
      </c>
      <c r="F4163" s="27">
        <v>89.09254</v>
      </c>
      <c r="G4163" s="24" t="s">
        <v>2418</v>
      </c>
    </row>
    <row r="4164" spans="2:7" x14ac:dyDescent="0.25">
      <c r="B4164" s="23" t="s">
        <v>44</v>
      </c>
      <c r="C4164" s="27" t="s">
        <v>1367</v>
      </c>
      <c r="D4164" s="27" t="s">
        <v>642</v>
      </c>
      <c r="E4164" s="27">
        <v>567</v>
      </c>
      <c r="F4164" s="27">
        <v>71.433791999999997</v>
      </c>
      <c r="G4164" s="24" t="s">
        <v>2418</v>
      </c>
    </row>
    <row r="4165" spans="2:7" x14ac:dyDescent="0.25">
      <c r="B4165" s="23" t="s">
        <v>44</v>
      </c>
      <c r="C4165" s="27" t="s">
        <v>1367</v>
      </c>
      <c r="D4165" s="27" t="s">
        <v>5203</v>
      </c>
      <c r="E4165" s="27">
        <v>882</v>
      </c>
      <c r="F4165" s="27">
        <v>89.09254</v>
      </c>
      <c r="G4165" s="24" t="s">
        <v>2418</v>
      </c>
    </row>
    <row r="4166" spans="2:7" x14ac:dyDescent="0.25">
      <c r="B4166" s="23" t="s">
        <v>44</v>
      </c>
      <c r="C4166" s="27" t="s">
        <v>1367</v>
      </c>
      <c r="D4166" s="27" t="s">
        <v>1367</v>
      </c>
      <c r="E4166" s="27">
        <v>2664</v>
      </c>
      <c r="F4166" s="27">
        <v>154.826449</v>
      </c>
      <c r="G4166" s="24" t="s">
        <v>2415</v>
      </c>
    </row>
    <row r="4167" spans="2:7" x14ac:dyDescent="0.25">
      <c r="B4167" s="23" t="s">
        <v>44</v>
      </c>
      <c r="C4167" s="27" t="s">
        <v>1367</v>
      </c>
      <c r="D4167" s="27" t="s">
        <v>5204</v>
      </c>
      <c r="E4167" s="27">
        <v>891</v>
      </c>
      <c r="F4167" s="27">
        <v>89.545910000000006</v>
      </c>
      <c r="G4167" s="24" t="s">
        <v>2418</v>
      </c>
    </row>
    <row r="4168" spans="2:7" x14ac:dyDescent="0.25">
      <c r="B4168" s="23" t="s">
        <v>44</v>
      </c>
      <c r="C4168" s="27" t="s">
        <v>1433</v>
      </c>
      <c r="D4168" s="27" t="s">
        <v>4583</v>
      </c>
      <c r="E4168" s="27">
        <v>234</v>
      </c>
      <c r="F4168" s="27">
        <v>45.890788999999998</v>
      </c>
      <c r="G4168" s="24" t="s">
        <v>2418</v>
      </c>
    </row>
    <row r="4169" spans="2:7" x14ac:dyDescent="0.25">
      <c r="B4169" s="23" t="s">
        <v>44</v>
      </c>
      <c r="C4169" s="27" t="s">
        <v>1433</v>
      </c>
      <c r="D4169" s="27" t="s">
        <v>5205</v>
      </c>
      <c r="E4169" s="27">
        <v>864</v>
      </c>
      <c r="F4169" s="27">
        <v>88.178804999999997</v>
      </c>
      <c r="G4169" s="24" t="s">
        <v>2418</v>
      </c>
    </row>
    <row r="4170" spans="2:7" x14ac:dyDescent="0.25">
      <c r="B4170" s="23" t="s">
        <v>44</v>
      </c>
      <c r="C4170" s="27" t="s">
        <v>1433</v>
      </c>
      <c r="D4170" s="27" t="s">
        <v>5206</v>
      </c>
      <c r="E4170" s="27">
        <v>639</v>
      </c>
      <c r="F4170" s="27">
        <v>75.833557999999996</v>
      </c>
      <c r="G4170" s="24" t="s">
        <v>2418</v>
      </c>
    </row>
    <row r="4171" spans="2:7" x14ac:dyDescent="0.25">
      <c r="B4171" s="23" t="s">
        <v>44</v>
      </c>
      <c r="C4171" s="27" t="s">
        <v>1433</v>
      </c>
      <c r="D4171" s="27" t="s">
        <v>2726</v>
      </c>
      <c r="E4171" s="27">
        <v>882</v>
      </c>
      <c r="F4171" s="27">
        <v>89.09254</v>
      </c>
      <c r="G4171" s="24" t="s">
        <v>2418</v>
      </c>
    </row>
    <row r="4172" spans="2:7" x14ac:dyDescent="0.25">
      <c r="B4172" s="23" t="s">
        <v>44</v>
      </c>
      <c r="C4172" s="27" t="s">
        <v>1433</v>
      </c>
      <c r="D4172" s="27" t="s">
        <v>3171</v>
      </c>
      <c r="E4172" s="27">
        <v>54</v>
      </c>
      <c r="F4172" s="27">
        <v>22.045370999999999</v>
      </c>
      <c r="G4172" s="24" t="s">
        <v>2418</v>
      </c>
    </row>
    <row r="4173" spans="2:7" x14ac:dyDescent="0.25">
      <c r="B4173" s="23" t="s">
        <v>44</v>
      </c>
      <c r="C4173" s="27" t="s">
        <v>1433</v>
      </c>
      <c r="D4173" s="27" t="s">
        <v>5207</v>
      </c>
      <c r="E4173" s="27">
        <v>891</v>
      </c>
      <c r="F4173" s="27">
        <v>89.545910000000006</v>
      </c>
      <c r="G4173" s="24" t="s">
        <v>2418</v>
      </c>
    </row>
    <row r="4174" spans="2:7" x14ac:dyDescent="0.25">
      <c r="B4174" s="23" t="s">
        <v>44</v>
      </c>
      <c r="C4174" s="27" t="s">
        <v>1433</v>
      </c>
      <c r="D4174" s="27" t="s">
        <v>5208</v>
      </c>
      <c r="E4174" s="27">
        <v>891</v>
      </c>
      <c r="F4174" s="27">
        <v>89.545910000000006</v>
      </c>
      <c r="G4174" s="24" t="s">
        <v>2418</v>
      </c>
    </row>
    <row r="4175" spans="2:7" x14ac:dyDescent="0.25">
      <c r="B4175" s="23" t="s">
        <v>44</v>
      </c>
      <c r="C4175" s="27" t="s">
        <v>1433</v>
      </c>
      <c r="D4175" s="27" t="s">
        <v>5209</v>
      </c>
      <c r="E4175" s="27">
        <v>900</v>
      </c>
      <c r="F4175" s="27">
        <v>89.996994999999998</v>
      </c>
      <c r="G4175" s="24" t="s">
        <v>2418</v>
      </c>
    </row>
    <row r="4176" spans="2:7" x14ac:dyDescent="0.25">
      <c r="B4176" s="23" t="s">
        <v>44</v>
      </c>
      <c r="C4176" s="27" t="s">
        <v>1433</v>
      </c>
      <c r="D4176" s="27" t="s">
        <v>1433</v>
      </c>
      <c r="E4176" s="27">
        <v>2628</v>
      </c>
      <c r="F4176" s="27">
        <v>153.776973</v>
      </c>
      <c r="G4176" s="24" t="s">
        <v>2415</v>
      </c>
    </row>
    <row r="4177" spans="2:7" x14ac:dyDescent="0.25">
      <c r="B4177" s="23" t="s">
        <v>44</v>
      </c>
      <c r="C4177" s="27" t="s">
        <v>1433</v>
      </c>
      <c r="D4177" s="27" t="s">
        <v>3208</v>
      </c>
      <c r="E4177" s="27">
        <v>1431</v>
      </c>
      <c r="F4177" s="27">
        <v>113.479634</v>
      </c>
      <c r="G4177" s="24" t="s">
        <v>2418</v>
      </c>
    </row>
    <row r="4178" spans="2:7" x14ac:dyDescent="0.25">
      <c r="B4178" s="23" t="s">
        <v>44</v>
      </c>
      <c r="C4178" s="27" t="s">
        <v>1433</v>
      </c>
      <c r="D4178" s="27" t="s">
        <v>5210</v>
      </c>
      <c r="E4178" s="27">
        <v>648</v>
      </c>
      <c r="F4178" s="27">
        <v>76.365703999999994</v>
      </c>
      <c r="G4178" s="24" t="s">
        <v>2418</v>
      </c>
    </row>
    <row r="4179" spans="2:7" x14ac:dyDescent="0.25">
      <c r="B4179" s="23" t="s">
        <v>44</v>
      </c>
      <c r="C4179" s="27" t="s">
        <v>1433</v>
      </c>
      <c r="D4179" s="27" t="s">
        <v>5211</v>
      </c>
      <c r="E4179" s="27">
        <v>873</v>
      </c>
      <c r="F4179" s="27">
        <v>88.636849999999995</v>
      </c>
      <c r="G4179" s="24" t="s">
        <v>2418</v>
      </c>
    </row>
    <row r="4180" spans="2:7" x14ac:dyDescent="0.25">
      <c r="B4180" s="23" t="s">
        <v>44</v>
      </c>
      <c r="C4180" s="27" t="s">
        <v>1433</v>
      </c>
      <c r="D4180" s="27" t="s">
        <v>5212</v>
      </c>
      <c r="E4180" s="27">
        <v>891</v>
      </c>
      <c r="F4180" s="27">
        <v>89.545910000000006</v>
      </c>
      <c r="G4180" s="24" t="s">
        <v>2418</v>
      </c>
    </row>
    <row r="4181" spans="2:7" x14ac:dyDescent="0.25">
      <c r="B4181" s="23" t="s">
        <v>44</v>
      </c>
      <c r="C4181" s="27" t="s">
        <v>1537</v>
      </c>
      <c r="D4181" s="27" t="s">
        <v>5213</v>
      </c>
      <c r="E4181" s="27">
        <v>693</v>
      </c>
      <c r="F4181" s="27">
        <v>69.646818999999994</v>
      </c>
      <c r="G4181" s="24" t="s">
        <v>2418</v>
      </c>
    </row>
    <row r="4182" spans="2:7" x14ac:dyDescent="0.25">
      <c r="B4182" s="23" t="s">
        <v>44</v>
      </c>
      <c r="C4182" s="27" t="s">
        <v>1537</v>
      </c>
      <c r="D4182" s="27" t="s">
        <v>5214</v>
      </c>
      <c r="E4182" s="27">
        <v>700</v>
      </c>
      <c r="F4182" s="27">
        <v>69.997663000000003</v>
      </c>
      <c r="G4182" s="24" t="s">
        <v>2418</v>
      </c>
    </row>
    <row r="4183" spans="2:7" x14ac:dyDescent="0.25">
      <c r="B4183" s="23" t="s">
        <v>44</v>
      </c>
      <c r="C4183" s="27" t="s">
        <v>1537</v>
      </c>
      <c r="D4183" s="27" t="s">
        <v>1537</v>
      </c>
      <c r="E4183" s="27">
        <v>1316</v>
      </c>
      <c r="F4183" s="27">
        <v>95.973111000000003</v>
      </c>
      <c r="G4183" s="24" t="s">
        <v>2418</v>
      </c>
    </row>
    <row r="4184" spans="2:7" x14ac:dyDescent="0.25">
      <c r="B4184" s="23" t="s">
        <v>44</v>
      </c>
      <c r="C4184" s="27" t="s">
        <v>1836</v>
      </c>
      <c r="D4184" s="27" t="s">
        <v>5215</v>
      </c>
      <c r="E4184" s="27">
        <v>970</v>
      </c>
      <c r="F4184" s="27">
        <v>98.485388999999998</v>
      </c>
      <c r="G4184" s="24" t="s">
        <v>2418</v>
      </c>
    </row>
    <row r="4185" spans="2:7" x14ac:dyDescent="0.25">
      <c r="B4185" s="23" t="s">
        <v>44</v>
      </c>
      <c r="C4185" s="27" t="s">
        <v>1836</v>
      </c>
      <c r="D4185" s="27" t="s">
        <v>385</v>
      </c>
      <c r="E4185" s="27">
        <v>130</v>
      </c>
      <c r="F4185" s="27">
        <v>36.055366999999997</v>
      </c>
      <c r="G4185" s="24" t="s">
        <v>2418</v>
      </c>
    </row>
    <row r="4186" spans="2:7" x14ac:dyDescent="0.25">
      <c r="B4186" s="23" t="s">
        <v>44</v>
      </c>
      <c r="C4186" s="27" t="s">
        <v>1836</v>
      </c>
      <c r="D4186" s="27" t="s">
        <v>5216</v>
      </c>
      <c r="E4186" s="27">
        <v>1920</v>
      </c>
      <c r="F4186" s="27">
        <v>138.555139</v>
      </c>
      <c r="G4186" s="24" t="s">
        <v>2418</v>
      </c>
    </row>
    <row r="4187" spans="2:7" x14ac:dyDescent="0.25">
      <c r="B4187" s="23" t="s">
        <v>44</v>
      </c>
      <c r="C4187" s="27" t="s">
        <v>1836</v>
      </c>
      <c r="D4187" s="27" t="s">
        <v>5217</v>
      </c>
      <c r="E4187" s="27">
        <v>990</v>
      </c>
      <c r="F4187" s="27">
        <v>99.495455000000007</v>
      </c>
      <c r="G4187" s="24" t="s">
        <v>2418</v>
      </c>
    </row>
    <row r="4188" spans="2:7" x14ac:dyDescent="0.25">
      <c r="B4188" s="23" t="s">
        <v>44</v>
      </c>
      <c r="C4188" s="27" t="s">
        <v>1836</v>
      </c>
      <c r="D4188" s="27" t="s">
        <v>624</v>
      </c>
      <c r="E4188" s="27">
        <v>760</v>
      </c>
      <c r="F4188" s="27">
        <v>87.175774000000004</v>
      </c>
      <c r="G4188" s="24" t="s">
        <v>2418</v>
      </c>
    </row>
    <row r="4189" spans="2:7" x14ac:dyDescent="0.25">
      <c r="B4189" s="23" t="s">
        <v>44</v>
      </c>
      <c r="C4189" s="27" t="s">
        <v>1836</v>
      </c>
      <c r="D4189" s="27" t="s">
        <v>5218</v>
      </c>
      <c r="E4189" s="27">
        <v>1000</v>
      </c>
      <c r="F4189" s="27">
        <v>99.996661000000003</v>
      </c>
      <c r="G4189" s="24" t="s">
        <v>2418</v>
      </c>
    </row>
    <row r="4190" spans="2:7" x14ac:dyDescent="0.25">
      <c r="B4190" s="23" t="s">
        <v>44</v>
      </c>
      <c r="C4190" s="27" t="s">
        <v>1836</v>
      </c>
      <c r="D4190" s="27" t="s">
        <v>5219</v>
      </c>
      <c r="E4190" s="27">
        <v>1210</v>
      </c>
      <c r="F4190" s="27">
        <v>109.995548</v>
      </c>
      <c r="G4190" s="24" t="s">
        <v>2418</v>
      </c>
    </row>
    <row r="4191" spans="2:7" x14ac:dyDescent="0.25">
      <c r="B4191" s="23" t="s">
        <v>44</v>
      </c>
      <c r="C4191" s="27" t="s">
        <v>1836</v>
      </c>
      <c r="D4191" s="27" t="s">
        <v>5220</v>
      </c>
      <c r="E4191" s="27">
        <v>190</v>
      </c>
      <c r="F4191" s="27">
        <v>43.588724999999997</v>
      </c>
      <c r="G4191" s="24" t="s">
        <v>2418</v>
      </c>
    </row>
    <row r="4192" spans="2:7" x14ac:dyDescent="0.25">
      <c r="B4192" s="23" t="s">
        <v>44</v>
      </c>
      <c r="C4192" s="27" t="s">
        <v>1836</v>
      </c>
      <c r="D4192" s="27" t="s">
        <v>4655</v>
      </c>
      <c r="E4192" s="27">
        <v>960</v>
      </c>
      <c r="F4192" s="27">
        <v>97.97645</v>
      </c>
      <c r="G4192" s="24" t="s">
        <v>2418</v>
      </c>
    </row>
    <row r="4193" spans="2:7" x14ac:dyDescent="0.25">
      <c r="B4193" s="23" t="s">
        <v>44</v>
      </c>
      <c r="C4193" s="27" t="s">
        <v>1836</v>
      </c>
      <c r="D4193" s="27" t="s">
        <v>5221</v>
      </c>
      <c r="E4193" s="27">
        <v>820</v>
      </c>
      <c r="F4193" s="27">
        <v>90.551378</v>
      </c>
      <c r="G4193" s="24" t="s">
        <v>2418</v>
      </c>
    </row>
    <row r="4194" spans="2:7" x14ac:dyDescent="0.25">
      <c r="B4194" s="23" t="s">
        <v>44</v>
      </c>
      <c r="C4194" s="27" t="s">
        <v>1836</v>
      </c>
      <c r="D4194" s="27" t="s">
        <v>5222</v>
      </c>
      <c r="E4194" s="27">
        <v>230</v>
      </c>
      <c r="F4194" s="27">
        <v>47.957959000000002</v>
      </c>
      <c r="G4194" s="24" t="s">
        <v>2418</v>
      </c>
    </row>
    <row r="4195" spans="2:7" x14ac:dyDescent="0.25">
      <c r="B4195" s="23" t="s">
        <v>44</v>
      </c>
      <c r="C4195" s="27" t="s">
        <v>1836</v>
      </c>
      <c r="D4195" s="27" t="s">
        <v>5223</v>
      </c>
      <c r="E4195" s="27">
        <v>260</v>
      </c>
      <c r="F4195" s="27">
        <v>50.989764999999998</v>
      </c>
      <c r="G4195" s="24" t="s">
        <v>2418</v>
      </c>
    </row>
    <row r="4196" spans="2:7" x14ac:dyDescent="0.25">
      <c r="B4196" s="23" t="s">
        <v>44</v>
      </c>
      <c r="C4196" s="27" t="s">
        <v>1836</v>
      </c>
      <c r="D4196" s="27" t="s">
        <v>4481</v>
      </c>
      <c r="E4196" s="27">
        <v>960</v>
      </c>
      <c r="F4196" s="27">
        <v>97.97645</v>
      </c>
      <c r="G4196" s="24" t="s">
        <v>2418</v>
      </c>
    </row>
    <row r="4197" spans="2:7" x14ac:dyDescent="0.25">
      <c r="B4197" s="23" t="s">
        <v>44</v>
      </c>
      <c r="C4197" s="27" t="s">
        <v>1836</v>
      </c>
      <c r="D4197" s="27" t="s">
        <v>5224</v>
      </c>
      <c r="E4197" s="27">
        <v>970</v>
      </c>
      <c r="F4197" s="27">
        <v>98.485388999999998</v>
      </c>
      <c r="G4197" s="24" t="s">
        <v>2418</v>
      </c>
    </row>
    <row r="4198" spans="2:7" x14ac:dyDescent="0.25">
      <c r="B4198" s="23" t="s">
        <v>44</v>
      </c>
      <c r="C4198" s="27" t="s">
        <v>1836</v>
      </c>
      <c r="D4198" s="27" t="s">
        <v>5225</v>
      </c>
      <c r="E4198" s="27">
        <v>1970</v>
      </c>
      <c r="F4198" s="27">
        <v>140.34741</v>
      </c>
      <c r="G4198" s="24" t="s">
        <v>2418</v>
      </c>
    </row>
    <row r="4199" spans="2:7" x14ac:dyDescent="0.25">
      <c r="B4199" s="23" t="s">
        <v>44</v>
      </c>
      <c r="C4199" s="27" t="s">
        <v>1836</v>
      </c>
      <c r="D4199" s="27" t="s">
        <v>5226</v>
      </c>
      <c r="E4199" s="27">
        <v>1000</v>
      </c>
      <c r="F4199" s="27">
        <v>99.996661000000003</v>
      </c>
      <c r="G4199" s="24" t="s">
        <v>2418</v>
      </c>
    </row>
    <row r="4200" spans="2:7" x14ac:dyDescent="0.25">
      <c r="B4200" s="23" t="s">
        <v>44</v>
      </c>
      <c r="C4200" s="27" t="s">
        <v>1836</v>
      </c>
      <c r="D4200" s="27" t="s">
        <v>5227</v>
      </c>
      <c r="E4200" s="27">
        <v>1000</v>
      </c>
      <c r="F4200" s="27">
        <v>99.996661000000003</v>
      </c>
      <c r="G4200" s="24" t="s">
        <v>2418</v>
      </c>
    </row>
    <row r="4201" spans="2:7" x14ac:dyDescent="0.25">
      <c r="B4201" s="23" t="s">
        <v>44</v>
      </c>
      <c r="C4201" s="27" t="s">
        <v>1836</v>
      </c>
      <c r="D4201" s="27" t="s">
        <v>5228</v>
      </c>
      <c r="E4201" s="27">
        <v>990</v>
      </c>
      <c r="F4201" s="27">
        <v>99.495455000000007</v>
      </c>
      <c r="G4201" s="24" t="s">
        <v>2418</v>
      </c>
    </row>
    <row r="4202" spans="2:7" x14ac:dyDescent="0.25">
      <c r="B4202" s="23" t="s">
        <v>44</v>
      </c>
      <c r="C4202" s="27" t="s">
        <v>1836</v>
      </c>
      <c r="D4202" s="27" t="s">
        <v>5229</v>
      </c>
      <c r="E4202" s="27">
        <v>940</v>
      </c>
      <c r="F4202" s="27">
        <v>96.950556000000006</v>
      </c>
      <c r="G4202" s="24" t="s">
        <v>2418</v>
      </c>
    </row>
    <row r="4203" spans="2:7" x14ac:dyDescent="0.25">
      <c r="B4203" s="23" t="s">
        <v>44</v>
      </c>
      <c r="C4203" s="27" t="s">
        <v>1836</v>
      </c>
      <c r="D4203" s="27" t="s">
        <v>5230</v>
      </c>
      <c r="E4203" s="27">
        <v>490</v>
      </c>
      <c r="F4203" s="27">
        <v>69.998867000000004</v>
      </c>
      <c r="G4203" s="24" t="s">
        <v>2418</v>
      </c>
    </row>
    <row r="4204" spans="2:7" x14ac:dyDescent="0.25">
      <c r="B4204" s="23" t="s">
        <v>44</v>
      </c>
      <c r="C4204" s="27" t="s">
        <v>1836</v>
      </c>
      <c r="D4204" s="27" t="s">
        <v>1836</v>
      </c>
      <c r="E4204" s="27">
        <v>3610</v>
      </c>
      <c r="F4204" s="27">
        <v>189.97693000000001</v>
      </c>
      <c r="G4204" s="24" t="s">
        <v>2415</v>
      </c>
    </row>
    <row r="4205" spans="2:7" x14ac:dyDescent="0.25">
      <c r="B4205" s="23" t="s">
        <v>44</v>
      </c>
      <c r="C4205" s="27" t="s">
        <v>1836</v>
      </c>
      <c r="D4205" s="27" t="s">
        <v>5231</v>
      </c>
      <c r="E4205" s="27">
        <v>940</v>
      </c>
      <c r="F4205" s="27">
        <v>96.950556000000006</v>
      </c>
      <c r="G4205" s="24" t="s">
        <v>2418</v>
      </c>
    </row>
    <row r="4206" spans="2:7" x14ac:dyDescent="0.25">
      <c r="B4206" s="23" t="s">
        <v>44</v>
      </c>
      <c r="C4206" s="27" t="s">
        <v>1836</v>
      </c>
      <c r="D4206" s="27" t="s">
        <v>5232</v>
      </c>
      <c r="E4206" s="27">
        <v>990</v>
      </c>
      <c r="F4206" s="27">
        <v>99.495455000000007</v>
      </c>
      <c r="G4206" s="24" t="s">
        <v>2418</v>
      </c>
    </row>
    <row r="4207" spans="2:7" x14ac:dyDescent="0.25">
      <c r="B4207" s="23" t="s">
        <v>44</v>
      </c>
      <c r="C4207" s="27" t="s">
        <v>1836</v>
      </c>
      <c r="D4207" s="27" t="s">
        <v>5233</v>
      </c>
      <c r="E4207" s="27">
        <v>940</v>
      </c>
      <c r="F4207" s="27">
        <v>96.950556000000006</v>
      </c>
      <c r="G4207" s="24" t="s">
        <v>2418</v>
      </c>
    </row>
    <row r="4208" spans="2:7" x14ac:dyDescent="0.25">
      <c r="B4208" s="23" t="s">
        <v>44</v>
      </c>
      <c r="C4208" s="27" t="s">
        <v>1847</v>
      </c>
      <c r="D4208" s="27">
        <v>777</v>
      </c>
      <c r="E4208" s="27">
        <v>450</v>
      </c>
      <c r="F4208" s="27">
        <v>63.638559000000001</v>
      </c>
      <c r="G4208" s="24" t="s">
        <v>2418</v>
      </c>
    </row>
    <row r="4209" spans="2:7" x14ac:dyDescent="0.25">
      <c r="B4209" s="23" t="s">
        <v>44</v>
      </c>
      <c r="C4209" s="27" t="s">
        <v>1847</v>
      </c>
      <c r="D4209" s="27" t="s">
        <v>3463</v>
      </c>
      <c r="E4209" s="27">
        <v>900</v>
      </c>
      <c r="F4209" s="27">
        <v>89.996994999999998</v>
      </c>
      <c r="G4209" s="24" t="s">
        <v>2418</v>
      </c>
    </row>
    <row r="4210" spans="2:7" x14ac:dyDescent="0.25">
      <c r="B4210" s="23" t="s">
        <v>44</v>
      </c>
      <c r="C4210" s="27" t="s">
        <v>1847</v>
      </c>
      <c r="D4210" s="27" t="s">
        <v>5234</v>
      </c>
      <c r="E4210" s="27">
        <v>351</v>
      </c>
      <c r="F4210" s="27">
        <v>56.204262</v>
      </c>
      <c r="G4210" s="24" t="s">
        <v>2418</v>
      </c>
    </row>
    <row r="4211" spans="2:7" x14ac:dyDescent="0.25">
      <c r="B4211" s="23" t="s">
        <v>44</v>
      </c>
      <c r="C4211" s="27" t="s">
        <v>1847</v>
      </c>
      <c r="D4211" s="27" t="s">
        <v>3016</v>
      </c>
      <c r="E4211" s="27">
        <v>279</v>
      </c>
      <c r="F4211" s="27">
        <v>50.109372</v>
      </c>
      <c r="G4211" s="24" t="s">
        <v>2418</v>
      </c>
    </row>
    <row r="4212" spans="2:7" x14ac:dyDescent="0.25">
      <c r="B4212" s="23" t="s">
        <v>44</v>
      </c>
      <c r="C4212" s="27" t="s">
        <v>1847</v>
      </c>
      <c r="D4212" s="27" t="s">
        <v>645</v>
      </c>
      <c r="E4212" s="27">
        <v>126</v>
      </c>
      <c r="F4212" s="27">
        <v>33.674768999999998</v>
      </c>
      <c r="G4212" s="24" t="s">
        <v>2418</v>
      </c>
    </row>
    <row r="4213" spans="2:7" x14ac:dyDescent="0.25">
      <c r="B4213" s="23" t="s">
        <v>44</v>
      </c>
      <c r="C4213" s="27" t="s">
        <v>1847</v>
      </c>
      <c r="D4213" s="27" t="s">
        <v>5235</v>
      </c>
      <c r="E4213" s="27">
        <v>738</v>
      </c>
      <c r="F4213" s="27">
        <v>81.49624</v>
      </c>
      <c r="G4213" s="24" t="s">
        <v>2418</v>
      </c>
    </row>
    <row r="4214" spans="2:7" x14ac:dyDescent="0.25">
      <c r="B4214" s="23" t="s">
        <v>44</v>
      </c>
      <c r="C4214" s="27" t="s">
        <v>1847</v>
      </c>
      <c r="D4214" s="27" t="s">
        <v>5236</v>
      </c>
      <c r="E4214" s="27">
        <v>279</v>
      </c>
      <c r="F4214" s="27">
        <v>50.109372</v>
      </c>
      <c r="G4214" s="24" t="s">
        <v>2418</v>
      </c>
    </row>
    <row r="4215" spans="2:7" x14ac:dyDescent="0.25">
      <c r="B4215" s="23" t="s">
        <v>44</v>
      </c>
      <c r="C4215" s="27" t="s">
        <v>1847</v>
      </c>
      <c r="D4215" s="27" t="s">
        <v>5237</v>
      </c>
      <c r="E4215" s="27">
        <v>450</v>
      </c>
      <c r="F4215" s="27">
        <v>63.638559000000001</v>
      </c>
      <c r="G4215" s="24" t="s">
        <v>2418</v>
      </c>
    </row>
    <row r="4216" spans="2:7" x14ac:dyDescent="0.25">
      <c r="B4216" s="23" t="s">
        <v>44</v>
      </c>
      <c r="C4216" s="27" t="s">
        <v>1847</v>
      </c>
      <c r="D4216" s="27" t="s">
        <v>4990</v>
      </c>
      <c r="E4216" s="27">
        <v>2835</v>
      </c>
      <c r="F4216" s="27">
        <v>159.71723800000001</v>
      </c>
      <c r="G4216" s="24" t="s">
        <v>2415</v>
      </c>
    </row>
    <row r="4217" spans="2:7" x14ac:dyDescent="0.25">
      <c r="B4217" s="23" t="s">
        <v>44</v>
      </c>
      <c r="C4217" s="27" t="s">
        <v>1847</v>
      </c>
      <c r="D4217" s="27" t="s">
        <v>5238</v>
      </c>
      <c r="E4217" s="27">
        <v>1503</v>
      </c>
      <c r="F4217" s="27">
        <v>116.29912</v>
      </c>
      <c r="G4217" s="24" t="s">
        <v>2418</v>
      </c>
    </row>
    <row r="4218" spans="2:7" x14ac:dyDescent="0.25">
      <c r="B4218" s="23" t="s">
        <v>44</v>
      </c>
      <c r="C4218" s="27" t="s">
        <v>1847</v>
      </c>
      <c r="D4218" s="27" t="s">
        <v>5239</v>
      </c>
      <c r="E4218" s="27">
        <v>1179</v>
      </c>
      <c r="F4218" s="27">
        <v>103.00519199999999</v>
      </c>
      <c r="G4218" s="24" t="s">
        <v>2418</v>
      </c>
    </row>
    <row r="4219" spans="2:7" x14ac:dyDescent="0.25">
      <c r="B4219" s="23" t="s">
        <v>44</v>
      </c>
      <c r="C4219" s="27" t="s">
        <v>1847</v>
      </c>
      <c r="D4219" s="27" t="s">
        <v>5240</v>
      </c>
      <c r="E4219" s="27">
        <v>162</v>
      </c>
      <c r="F4219" s="27">
        <v>38.183546999999997</v>
      </c>
      <c r="G4219" s="24" t="s">
        <v>2418</v>
      </c>
    </row>
    <row r="4220" spans="2:7" x14ac:dyDescent="0.25">
      <c r="B4220" s="23" t="s">
        <v>44</v>
      </c>
      <c r="C4220" s="27" t="s">
        <v>1847</v>
      </c>
      <c r="D4220" s="27" t="s">
        <v>1799</v>
      </c>
      <c r="E4220" s="27">
        <v>873</v>
      </c>
      <c r="F4220" s="27">
        <v>88.636849999999995</v>
      </c>
      <c r="G4220" s="24" t="s">
        <v>2418</v>
      </c>
    </row>
    <row r="4221" spans="2:7" x14ac:dyDescent="0.25">
      <c r="B4221" s="23" t="s">
        <v>44</v>
      </c>
      <c r="C4221" s="27" t="s">
        <v>1847</v>
      </c>
      <c r="D4221" s="27" t="s">
        <v>1847</v>
      </c>
      <c r="E4221" s="27">
        <v>4167</v>
      </c>
      <c r="F4221" s="27">
        <v>193.62673599999999</v>
      </c>
      <c r="G4221" s="24" t="s">
        <v>2415</v>
      </c>
    </row>
    <row r="4222" spans="2:7" x14ac:dyDescent="0.25">
      <c r="B4222" s="23" t="s">
        <v>44</v>
      </c>
      <c r="C4222" s="27" t="s">
        <v>1847</v>
      </c>
      <c r="D4222" s="27" t="s">
        <v>5241</v>
      </c>
      <c r="E4222" s="27">
        <v>1089</v>
      </c>
      <c r="F4222" s="27">
        <v>98.995992999999999</v>
      </c>
      <c r="G4222" s="24" t="s">
        <v>2418</v>
      </c>
    </row>
    <row r="4223" spans="2:7" x14ac:dyDescent="0.25">
      <c r="B4223" s="23" t="s">
        <v>44</v>
      </c>
      <c r="C4223" s="27" t="s">
        <v>1860</v>
      </c>
      <c r="D4223" s="27" t="s">
        <v>5242</v>
      </c>
      <c r="E4223" s="27">
        <v>234</v>
      </c>
      <c r="F4223" s="27">
        <v>45.890788999999998</v>
      </c>
      <c r="G4223" s="24" t="s">
        <v>2418</v>
      </c>
    </row>
    <row r="4224" spans="2:7" x14ac:dyDescent="0.25">
      <c r="B4224" s="23" t="s">
        <v>44</v>
      </c>
      <c r="C4224" s="27" t="s">
        <v>1860</v>
      </c>
      <c r="D4224" s="27" t="s">
        <v>5243</v>
      </c>
      <c r="E4224" s="27">
        <v>891</v>
      </c>
      <c r="F4224" s="27">
        <v>89.545910000000006</v>
      </c>
      <c r="G4224" s="24" t="s">
        <v>2418</v>
      </c>
    </row>
    <row r="4225" spans="2:7" x14ac:dyDescent="0.25">
      <c r="B4225" s="23" t="s">
        <v>44</v>
      </c>
      <c r="C4225" s="27" t="s">
        <v>1860</v>
      </c>
      <c r="D4225" s="27" t="s">
        <v>268</v>
      </c>
      <c r="E4225" s="27">
        <v>864</v>
      </c>
      <c r="F4225" s="27">
        <v>88.178804999999997</v>
      </c>
      <c r="G4225" s="24" t="s">
        <v>2418</v>
      </c>
    </row>
    <row r="4226" spans="2:7" x14ac:dyDescent="0.25">
      <c r="B4226" s="23" t="s">
        <v>44</v>
      </c>
      <c r="C4226" s="27" t="s">
        <v>1860</v>
      </c>
      <c r="D4226" s="27" t="s">
        <v>3887</v>
      </c>
      <c r="E4226" s="27">
        <v>1701</v>
      </c>
      <c r="F4226" s="27">
        <v>123.721698</v>
      </c>
      <c r="G4226" s="24" t="s">
        <v>2418</v>
      </c>
    </row>
    <row r="4227" spans="2:7" x14ac:dyDescent="0.25">
      <c r="B4227" s="23" t="s">
        <v>44</v>
      </c>
      <c r="C4227" s="27" t="s">
        <v>1860</v>
      </c>
      <c r="D4227" s="27" t="s">
        <v>5244</v>
      </c>
      <c r="E4227" s="27">
        <v>657</v>
      </c>
      <c r="F4227" s="27">
        <v>76.894165999999998</v>
      </c>
      <c r="G4227" s="24" t="s">
        <v>2418</v>
      </c>
    </row>
    <row r="4228" spans="2:7" x14ac:dyDescent="0.25">
      <c r="B4228" s="23" t="s">
        <v>44</v>
      </c>
      <c r="C4228" s="27" t="s">
        <v>1860</v>
      </c>
      <c r="D4228" s="27" t="s">
        <v>5245</v>
      </c>
      <c r="E4228" s="27">
        <v>882</v>
      </c>
      <c r="F4228" s="27">
        <v>89.09254</v>
      </c>
      <c r="G4228" s="24" t="s">
        <v>2418</v>
      </c>
    </row>
    <row r="4229" spans="2:7" x14ac:dyDescent="0.25">
      <c r="B4229" s="23" t="s">
        <v>44</v>
      </c>
      <c r="C4229" s="27" t="s">
        <v>1860</v>
      </c>
      <c r="D4229" s="27" t="s">
        <v>5246</v>
      </c>
      <c r="E4229" s="27">
        <v>900</v>
      </c>
      <c r="F4229" s="27">
        <v>89.996994999999998</v>
      </c>
      <c r="G4229" s="24" t="s">
        <v>2418</v>
      </c>
    </row>
    <row r="4230" spans="2:7" x14ac:dyDescent="0.25">
      <c r="B4230" s="23" t="s">
        <v>44</v>
      </c>
      <c r="C4230" s="27" t="s">
        <v>1860</v>
      </c>
      <c r="D4230" s="27" t="s">
        <v>5247</v>
      </c>
      <c r="E4230" s="27">
        <v>783</v>
      </c>
      <c r="F4230" s="27">
        <v>83.943977000000004</v>
      </c>
      <c r="G4230" s="24" t="s">
        <v>2418</v>
      </c>
    </row>
    <row r="4231" spans="2:7" x14ac:dyDescent="0.25">
      <c r="B4231" s="23" t="s">
        <v>44</v>
      </c>
      <c r="C4231" s="27" t="s">
        <v>1860</v>
      </c>
      <c r="D4231" s="27" t="s">
        <v>5248</v>
      </c>
      <c r="E4231" s="27">
        <v>630</v>
      </c>
      <c r="F4231" s="27">
        <v>75.297650000000004</v>
      </c>
      <c r="G4231" s="24" t="s">
        <v>2418</v>
      </c>
    </row>
    <row r="4232" spans="2:7" x14ac:dyDescent="0.25">
      <c r="B4232" s="23" t="s">
        <v>44</v>
      </c>
      <c r="C4232" s="27" t="s">
        <v>1860</v>
      </c>
      <c r="D4232" s="27" t="s">
        <v>5249</v>
      </c>
      <c r="E4232" s="27">
        <v>594</v>
      </c>
      <c r="F4232" s="27">
        <v>73.114743000000004</v>
      </c>
      <c r="G4232" s="24" t="s">
        <v>2418</v>
      </c>
    </row>
    <row r="4233" spans="2:7" x14ac:dyDescent="0.25">
      <c r="B4233" s="23" t="s">
        <v>44</v>
      </c>
      <c r="C4233" s="27" t="s">
        <v>1860</v>
      </c>
      <c r="D4233" s="27" t="s">
        <v>5250</v>
      </c>
      <c r="E4233" s="27">
        <v>1692</v>
      </c>
      <c r="F4233" s="27">
        <v>123.39400000000001</v>
      </c>
      <c r="G4233" s="24" t="s">
        <v>2418</v>
      </c>
    </row>
    <row r="4234" spans="2:7" x14ac:dyDescent="0.25">
      <c r="B4234" s="23" t="s">
        <v>44</v>
      </c>
      <c r="C4234" s="27" t="s">
        <v>1860</v>
      </c>
      <c r="D4234" s="27" t="s">
        <v>5251</v>
      </c>
      <c r="E4234" s="27">
        <v>900</v>
      </c>
      <c r="F4234" s="27">
        <v>89.996994999999998</v>
      </c>
      <c r="G4234" s="24" t="s">
        <v>2418</v>
      </c>
    </row>
    <row r="4235" spans="2:7" x14ac:dyDescent="0.25">
      <c r="B4235" s="23" t="s">
        <v>44</v>
      </c>
      <c r="C4235" s="27" t="s">
        <v>1860</v>
      </c>
      <c r="D4235" s="27" t="s">
        <v>624</v>
      </c>
      <c r="E4235" s="27">
        <v>1305</v>
      </c>
      <c r="F4235" s="27">
        <v>108.369088</v>
      </c>
      <c r="G4235" s="24" t="s">
        <v>2418</v>
      </c>
    </row>
    <row r="4236" spans="2:7" x14ac:dyDescent="0.25">
      <c r="B4236" s="23" t="s">
        <v>44</v>
      </c>
      <c r="C4236" s="27" t="s">
        <v>1860</v>
      </c>
      <c r="D4236" s="27" t="s">
        <v>5252</v>
      </c>
      <c r="E4236" s="27">
        <v>900</v>
      </c>
      <c r="F4236" s="27">
        <v>89.996994999999998</v>
      </c>
      <c r="G4236" s="24" t="s">
        <v>2418</v>
      </c>
    </row>
    <row r="4237" spans="2:7" x14ac:dyDescent="0.25">
      <c r="B4237" s="23" t="s">
        <v>44</v>
      </c>
      <c r="C4237" s="27" t="s">
        <v>1860</v>
      </c>
      <c r="D4237" s="27" t="s">
        <v>5253</v>
      </c>
      <c r="E4237" s="27">
        <v>900</v>
      </c>
      <c r="F4237" s="27">
        <v>89.996994999999998</v>
      </c>
      <c r="G4237" s="24" t="s">
        <v>2418</v>
      </c>
    </row>
    <row r="4238" spans="2:7" x14ac:dyDescent="0.25">
      <c r="B4238" s="23" t="s">
        <v>44</v>
      </c>
      <c r="C4238" s="27" t="s">
        <v>1860</v>
      </c>
      <c r="D4238" s="27" t="s">
        <v>5254</v>
      </c>
      <c r="E4238" s="27">
        <v>891</v>
      </c>
      <c r="F4238" s="27">
        <v>89.545910000000006</v>
      </c>
      <c r="G4238" s="24" t="s">
        <v>2418</v>
      </c>
    </row>
    <row r="4239" spans="2:7" x14ac:dyDescent="0.25">
      <c r="B4239" s="23" t="s">
        <v>44</v>
      </c>
      <c r="C4239" s="27" t="s">
        <v>1860</v>
      </c>
      <c r="D4239" s="27" t="s">
        <v>4178</v>
      </c>
      <c r="E4239" s="27">
        <v>891</v>
      </c>
      <c r="F4239" s="27">
        <v>89.545910000000006</v>
      </c>
      <c r="G4239" s="24" t="s">
        <v>2418</v>
      </c>
    </row>
    <row r="4240" spans="2:7" x14ac:dyDescent="0.25">
      <c r="B4240" s="23" t="s">
        <v>44</v>
      </c>
      <c r="C4240" s="27" t="s">
        <v>1860</v>
      </c>
      <c r="D4240" s="27" t="s">
        <v>5255</v>
      </c>
      <c r="E4240" s="27">
        <v>900</v>
      </c>
      <c r="F4240" s="27">
        <v>89.996994999999998</v>
      </c>
      <c r="G4240" s="24" t="s">
        <v>2418</v>
      </c>
    </row>
    <row r="4241" spans="2:7" x14ac:dyDescent="0.25">
      <c r="B4241" s="23" t="s">
        <v>44</v>
      </c>
      <c r="C4241" s="27" t="s">
        <v>1860</v>
      </c>
      <c r="D4241" s="27" t="s">
        <v>5256</v>
      </c>
      <c r="E4241" s="27">
        <v>900</v>
      </c>
      <c r="F4241" s="27">
        <v>89.996994999999998</v>
      </c>
      <c r="G4241" s="24" t="s">
        <v>2418</v>
      </c>
    </row>
    <row r="4242" spans="2:7" x14ac:dyDescent="0.25">
      <c r="B4242" s="23" t="s">
        <v>44</v>
      </c>
      <c r="C4242" s="27" t="s">
        <v>1860</v>
      </c>
      <c r="D4242" s="27" t="s">
        <v>5257</v>
      </c>
      <c r="E4242" s="27">
        <v>855</v>
      </c>
      <c r="F4242" s="27">
        <v>87.718367999999998</v>
      </c>
      <c r="G4242" s="24" t="s">
        <v>2418</v>
      </c>
    </row>
    <row r="4243" spans="2:7" x14ac:dyDescent="0.25">
      <c r="B4243" s="23" t="s">
        <v>44</v>
      </c>
      <c r="C4243" s="27" t="s">
        <v>1860</v>
      </c>
      <c r="D4243" s="27" t="s">
        <v>5258</v>
      </c>
      <c r="E4243" s="27">
        <v>711</v>
      </c>
      <c r="F4243" s="27">
        <v>79.991645000000005</v>
      </c>
      <c r="G4243" s="24" t="s">
        <v>2418</v>
      </c>
    </row>
    <row r="4244" spans="2:7" x14ac:dyDescent="0.25">
      <c r="B4244" s="23" t="s">
        <v>44</v>
      </c>
      <c r="C4244" s="27" t="s">
        <v>1860</v>
      </c>
      <c r="D4244" s="27" t="s">
        <v>5259</v>
      </c>
      <c r="E4244" s="27">
        <v>900</v>
      </c>
      <c r="F4244" s="27">
        <v>89.996994999999998</v>
      </c>
      <c r="G4244" s="24" t="s">
        <v>2418</v>
      </c>
    </row>
    <row r="4245" spans="2:7" x14ac:dyDescent="0.25">
      <c r="B4245" s="23" t="s">
        <v>44</v>
      </c>
      <c r="C4245" s="27" t="s">
        <v>1860</v>
      </c>
      <c r="D4245" s="27" t="s">
        <v>5260</v>
      </c>
      <c r="E4245" s="27">
        <v>846</v>
      </c>
      <c r="F4245" s="27">
        <v>87.255500999999995</v>
      </c>
      <c r="G4245" s="24" t="s">
        <v>2418</v>
      </c>
    </row>
    <row r="4246" spans="2:7" x14ac:dyDescent="0.25">
      <c r="B4246" s="23" t="s">
        <v>44</v>
      </c>
      <c r="C4246" s="27" t="s">
        <v>1860</v>
      </c>
      <c r="D4246" s="27" t="s">
        <v>4565</v>
      </c>
      <c r="E4246" s="27">
        <v>846</v>
      </c>
      <c r="F4246" s="27">
        <v>87.255500999999995</v>
      </c>
      <c r="G4246" s="24" t="s">
        <v>2418</v>
      </c>
    </row>
    <row r="4247" spans="2:7" x14ac:dyDescent="0.25">
      <c r="B4247" s="23" t="s">
        <v>44</v>
      </c>
      <c r="C4247" s="27" t="s">
        <v>1860</v>
      </c>
      <c r="D4247" s="27" t="s">
        <v>1533</v>
      </c>
      <c r="E4247" s="27">
        <v>747</v>
      </c>
      <c r="F4247" s="27">
        <v>81.991635000000002</v>
      </c>
      <c r="G4247" s="24" t="s">
        <v>2418</v>
      </c>
    </row>
    <row r="4248" spans="2:7" x14ac:dyDescent="0.25">
      <c r="B4248" s="23" t="s">
        <v>44</v>
      </c>
      <c r="C4248" s="27" t="s">
        <v>1860</v>
      </c>
      <c r="D4248" s="27" t="s">
        <v>5261</v>
      </c>
      <c r="E4248" s="27">
        <v>846</v>
      </c>
      <c r="F4248" s="27">
        <v>87.255500999999995</v>
      </c>
      <c r="G4248" s="24" t="s">
        <v>2418</v>
      </c>
    </row>
    <row r="4249" spans="2:7" x14ac:dyDescent="0.25">
      <c r="B4249" s="23" t="s">
        <v>44</v>
      </c>
      <c r="C4249" s="27" t="s">
        <v>1860</v>
      </c>
      <c r="D4249" s="27" t="s">
        <v>1860</v>
      </c>
      <c r="E4249" s="27">
        <v>1746</v>
      </c>
      <c r="F4249" s="27">
        <v>125.347335</v>
      </c>
      <c r="G4249" s="24" t="s">
        <v>2418</v>
      </c>
    </row>
    <row r="4250" spans="2:7" x14ac:dyDescent="0.25">
      <c r="B4250" s="23" t="s">
        <v>44</v>
      </c>
      <c r="C4250" s="27" t="s">
        <v>1860</v>
      </c>
      <c r="D4250" s="27" t="s">
        <v>5262</v>
      </c>
      <c r="E4250" s="27">
        <v>873</v>
      </c>
      <c r="F4250" s="27">
        <v>88.636849999999995</v>
      </c>
      <c r="G4250" s="24" t="s">
        <v>2418</v>
      </c>
    </row>
    <row r="4251" spans="2:7" x14ac:dyDescent="0.25">
      <c r="B4251" s="23" t="s">
        <v>44</v>
      </c>
      <c r="C4251" s="27" t="s">
        <v>1860</v>
      </c>
      <c r="D4251" s="27" t="s">
        <v>5263</v>
      </c>
      <c r="E4251" s="27">
        <v>846</v>
      </c>
      <c r="F4251" s="27">
        <v>87.255500999999995</v>
      </c>
      <c r="G4251" s="24" t="s">
        <v>2418</v>
      </c>
    </row>
    <row r="4252" spans="2:7" x14ac:dyDescent="0.25">
      <c r="B4252" s="23" t="s">
        <v>44</v>
      </c>
      <c r="C4252" s="27" t="s">
        <v>1860</v>
      </c>
      <c r="D4252" s="27" t="s">
        <v>5264</v>
      </c>
      <c r="E4252" s="27">
        <v>900</v>
      </c>
      <c r="F4252" s="27">
        <v>89.996994999999998</v>
      </c>
      <c r="G4252" s="24" t="s">
        <v>2418</v>
      </c>
    </row>
    <row r="4253" spans="2:7" x14ac:dyDescent="0.25">
      <c r="B4253" s="23" t="s">
        <v>44</v>
      </c>
      <c r="C4253" s="27" t="s">
        <v>1860</v>
      </c>
      <c r="D4253" s="27" t="s">
        <v>5265</v>
      </c>
      <c r="E4253" s="27">
        <v>459</v>
      </c>
      <c r="F4253" s="27">
        <v>64.271771999999999</v>
      </c>
      <c r="G4253" s="24" t="s">
        <v>2418</v>
      </c>
    </row>
    <row r="4254" spans="2:7" x14ac:dyDescent="0.25">
      <c r="B4254" s="23" t="s">
        <v>44</v>
      </c>
      <c r="C4254" s="27" t="s">
        <v>1860</v>
      </c>
      <c r="D4254" s="27" t="s">
        <v>5056</v>
      </c>
      <c r="E4254" s="27">
        <v>900</v>
      </c>
      <c r="F4254" s="27">
        <v>89.996994999999998</v>
      </c>
      <c r="G4254" s="24" t="s">
        <v>2418</v>
      </c>
    </row>
    <row r="4255" spans="2:7" x14ac:dyDescent="0.25">
      <c r="B4255" s="23" t="s">
        <v>44</v>
      </c>
      <c r="C4255" s="27" t="s">
        <v>1860</v>
      </c>
      <c r="D4255" s="27" t="s">
        <v>4011</v>
      </c>
      <c r="E4255" s="27">
        <v>54</v>
      </c>
      <c r="F4255" s="27">
        <v>22.045370999999999</v>
      </c>
      <c r="G4255" s="24" t="s">
        <v>2418</v>
      </c>
    </row>
    <row r="4256" spans="2:7" x14ac:dyDescent="0.25">
      <c r="B4256" s="23" t="s">
        <v>44</v>
      </c>
      <c r="C4256" s="27" t="s">
        <v>1860</v>
      </c>
      <c r="D4256" s="27" t="s">
        <v>5266</v>
      </c>
      <c r="E4256" s="27">
        <v>675</v>
      </c>
      <c r="F4256" s="27">
        <v>77.940341000000004</v>
      </c>
      <c r="G4256" s="24" t="s">
        <v>2418</v>
      </c>
    </row>
    <row r="4257" spans="2:7" x14ac:dyDescent="0.25">
      <c r="B4257" s="23" t="s">
        <v>44</v>
      </c>
      <c r="C4257" s="27" t="s">
        <v>1860</v>
      </c>
      <c r="D4257" s="27" t="s">
        <v>5267</v>
      </c>
      <c r="E4257" s="27">
        <v>684</v>
      </c>
      <c r="F4257" s="27">
        <v>78.458196000000001</v>
      </c>
      <c r="G4257" s="24" t="s">
        <v>2418</v>
      </c>
    </row>
    <row r="4258" spans="2:7" x14ac:dyDescent="0.25">
      <c r="B4258" s="23" t="s">
        <v>44</v>
      </c>
      <c r="C4258" s="27" t="s">
        <v>1860</v>
      </c>
      <c r="D4258" s="27" t="s">
        <v>5268</v>
      </c>
      <c r="E4258" s="27">
        <v>900</v>
      </c>
      <c r="F4258" s="27">
        <v>89.996994999999998</v>
      </c>
      <c r="G4258" s="24" t="s">
        <v>2418</v>
      </c>
    </row>
    <row r="4259" spans="2:7" x14ac:dyDescent="0.25">
      <c r="B4259" s="23" t="s">
        <v>44</v>
      </c>
      <c r="C4259" s="27" t="s">
        <v>1860</v>
      </c>
      <c r="D4259" s="27" t="s">
        <v>5269</v>
      </c>
      <c r="E4259" s="27">
        <v>351</v>
      </c>
      <c r="F4259" s="27">
        <v>56.204262</v>
      </c>
      <c r="G4259" s="24" t="s">
        <v>2418</v>
      </c>
    </row>
    <row r="4260" spans="2:7" x14ac:dyDescent="0.25">
      <c r="B4260" s="23" t="s">
        <v>44</v>
      </c>
      <c r="C4260" s="27" t="s">
        <v>1860</v>
      </c>
      <c r="D4260" s="27" t="s">
        <v>3597</v>
      </c>
      <c r="E4260" s="27">
        <v>684</v>
      </c>
      <c r="F4260" s="27">
        <v>78.458196000000001</v>
      </c>
      <c r="G4260" s="24" t="s">
        <v>2418</v>
      </c>
    </row>
    <row r="4261" spans="2:7" x14ac:dyDescent="0.25">
      <c r="B4261" s="23" t="s">
        <v>44</v>
      </c>
      <c r="C4261" s="27" t="s">
        <v>1860</v>
      </c>
      <c r="D4261" s="27" t="s">
        <v>5270</v>
      </c>
      <c r="E4261" s="27">
        <v>675</v>
      </c>
      <c r="F4261" s="27">
        <v>77.940341000000004</v>
      </c>
      <c r="G4261" s="24" t="s">
        <v>2418</v>
      </c>
    </row>
    <row r="4262" spans="2:7" x14ac:dyDescent="0.25">
      <c r="B4262" s="23" t="s">
        <v>44</v>
      </c>
      <c r="C4262" s="27" t="s">
        <v>1874</v>
      </c>
      <c r="D4262" s="27" t="s">
        <v>5271</v>
      </c>
      <c r="E4262" s="27">
        <v>686</v>
      </c>
      <c r="F4262" s="27">
        <v>69.294197999999994</v>
      </c>
      <c r="G4262" s="24" t="s">
        <v>2418</v>
      </c>
    </row>
    <row r="4263" spans="2:7" x14ac:dyDescent="0.25">
      <c r="B4263" s="23" t="s">
        <v>44</v>
      </c>
      <c r="C4263" s="27" t="s">
        <v>1874</v>
      </c>
      <c r="D4263" s="27" t="s">
        <v>1874</v>
      </c>
      <c r="E4263" s="27">
        <v>994</v>
      </c>
      <c r="F4263" s="27">
        <v>83.410659999999993</v>
      </c>
      <c r="G4263" s="24" t="s">
        <v>2418</v>
      </c>
    </row>
    <row r="4264" spans="2:7" x14ac:dyDescent="0.25">
      <c r="B4264" s="23" t="s">
        <v>44</v>
      </c>
      <c r="C4264" s="27" t="s">
        <v>1874</v>
      </c>
      <c r="D4264" s="27" t="s">
        <v>5272</v>
      </c>
      <c r="E4264" s="27">
        <v>686</v>
      </c>
      <c r="F4264" s="27">
        <v>69.294197999999994</v>
      </c>
      <c r="G4264" s="24" t="s">
        <v>2418</v>
      </c>
    </row>
    <row r="4265" spans="2:7" x14ac:dyDescent="0.25">
      <c r="B4265" s="23" t="s">
        <v>44</v>
      </c>
      <c r="C4265" s="27" t="s">
        <v>1896</v>
      </c>
      <c r="D4265" s="27" t="s">
        <v>5244</v>
      </c>
      <c r="E4265" s="27">
        <v>900</v>
      </c>
      <c r="F4265" s="27">
        <v>89.996994999999998</v>
      </c>
      <c r="G4265" s="24" t="s">
        <v>2418</v>
      </c>
    </row>
    <row r="4266" spans="2:7" x14ac:dyDescent="0.25">
      <c r="B4266" s="23" t="s">
        <v>44</v>
      </c>
      <c r="C4266" s="27" t="s">
        <v>1896</v>
      </c>
      <c r="D4266" s="27" t="s">
        <v>5273</v>
      </c>
      <c r="E4266" s="27">
        <v>873</v>
      </c>
      <c r="F4266" s="27">
        <v>88.636849999999995</v>
      </c>
      <c r="G4266" s="24" t="s">
        <v>2418</v>
      </c>
    </row>
    <row r="4267" spans="2:7" x14ac:dyDescent="0.25">
      <c r="B4267" s="23" t="s">
        <v>44</v>
      </c>
      <c r="C4267" s="27" t="s">
        <v>1896</v>
      </c>
      <c r="D4267" s="27" t="s">
        <v>5274</v>
      </c>
      <c r="E4267" s="27">
        <v>450</v>
      </c>
      <c r="F4267" s="27">
        <v>63.638559000000001</v>
      </c>
      <c r="G4267" s="24" t="s">
        <v>2418</v>
      </c>
    </row>
    <row r="4268" spans="2:7" x14ac:dyDescent="0.25">
      <c r="B4268" s="23" t="s">
        <v>44</v>
      </c>
      <c r="C4268" s="27" t="s">
        <v>1896</v>
      </c>
      <c r="D4268" s="27" t="s">
        <v>5275</v>
      </c>
      <c r="E4268" s="27">
        <v>1395</v>
      </c>
      <c r="F4268" s="27">
        <v>112.043277</v>
      </c>
      <c r="G4268" s="24" t="s">
        <v>2418</v>
      </c>
    </row>
    <row r="4269" spans="2:7" x14ac:dyDescent="0.25">
      <c r="B4269" s="23" t="s">
        <v>44</v>
      </c>
      <c r="C4269" s="27" t="s">
        <v>1896</v>
      </c>
      <c r="D4269" s="27" t="s">
        <v>5276</v>
      </c>
      <c r="E4269" s="27">
        <v>585</v>
      </c>
      <c r="F4269" s="27">
        <v>72.558753999999993</v>
      </c>
      <c r="G4269" s="24" t="s">
        <v>2418</v>
      </c>
    </row>
    <row r="4270" spans="2:7" x14ac:dyDescent="0.25">
      <c r="B4270" s="23" t="s">
        <v>44</v>
      </c>
      <c r="C4270" s="27" t="s">
        <v>1896</v>
      </c>
      <c r="D4270" s="27" t="s">
        <v>5277</v>
      </c>
      <c r="E4270" s="27">
        <v>864</v>
      </c>
      <c r="F4270" s="27">
        <v>88.178804999999997</v>
      </c>
      <c r="G4270" s="24" t="s">
        <v>2418</v>
      </c>
    </row>
    <row r="4271" spans="2:7" x14ac:dyDescent="0.25">
      <c r="B4271" s="23" t="s">
        <v>44</v>
      </c>
      <c r="C4271" s="27" t="s">
        <v>1896</v>
      </c>
      <c r="D4271" s="27" t="s">
        <v>5278</v>
      </c>
      <c r="E4271" s="27">
        <v>900</v>
      </c>
      <c r="F4271" s="27">
        <v>89.996994999999998</v>
      </c>
      <c r="G4271" s="24" t="s">
        <v>2418</v>
      </c>
    </row>
    <row r="4272" spans="2:7" x14ac:dyDescent="0.25">
      <c r="B4272" s="23" t="s">
        <v>44</v>
      </c>
      <c r="C4272" s="27" t="s">
        <v>1896</v>
      </c>
      <c r="D4272" s="27" t="s">
        <v>5279</v>
      </c>
      <c r="E4272" s="27">
        <v>846</v>
      </c>
      <c r="F4272" s="27">
        <v>87.255500999999995</v>
      </c>
      <c r="G4272" s="24" t="s">
        <v>2418</v>
      </c>
    </row>
    <row r="4273" spans="2:7" x14ac:dyDescent="0.25">
      <c r="B4273" s="23" t="s">
        <v>44</v>
      </c>
      <c r="C4273" s="27" t="s">
        <v>1896</v>
      </c>
      <c r="D4273" s="27" t="s">
        <v>5280</v>
      </c>
      <c r="E4273" s="27">
        <v>882</v>
      </c>
      <c r="F4273" s="27">
        <v>89.09254</v>
      </c>
      <c r="G4273" s="24" t="s">
        <v>2418</v>
      </c>
    </row>
    <row r="4274" spans="2:7" x14ac:dyDescent="0.25">
      <c r="B4274" s="23" t="s">
        <v>44</v>
      </c>
      <c r="C4274" s="27" t="s">
        <v>1896</v>
      </c>
      <c r="D4274" s="27" t="s">
        <v>2982</v>
      </c>
      <c r="E4274" s="27">
        <v>342</v>
      </c>
      <c r="F4274" s="27">
        <v>55.479033999999999</v>
      </c>
      <c r="G4274" s="24" t="s">
        <v>2418</v>
      </c>
    </row>
    <row r="4275" spans="2:7" x14ac:dyDescent="0.25">
      <c r="B4275" s="23" t="s">
        <v>44</v>
      </c>
      <c r="C4275" s="27" t="s">
        <v>1896</v>
      </c>
      <c r="D4275" s="27" t="s">
        <v>5281</v>
      </c>
      <c r="E4275" s="27">
        <v>900</v>
      </c>
      <c r="F4275" s="27">
        <v>89.996994999999998</v>
      </c>
      <c r="G4275" s="24" t="s">
        <v>2418</v>
      </c>
    </row>
    <row r="4276" spans="2:7" x14ac:dyDescent="0.25">
      <c r="B4276" s="23" t="s">
        <v>44</v>
      </c>
      <c r="C4276" s="27" t="s">
        <v>1896</v>
      </c>
      <c r="D4276" s="27" t="s">
        <v>5282</v>
      </c>
      <c r="E4276" s="27">
        <v>891</v>
      </c>
      <c r="F4276" s="27">
        <v>89.545910000000006</v>
      </c>
      <c r="G4276" s="24" t="s">
        <v>2418</v>
      </c>
    </row>
    <row r="4277" spans="2:7" x14ac:dyDescent="0.25">
      <c r="B4277" s="23" t="s">
        <v>44</v>
      </c>
      <c r="C4277" s="27" t="s">
        <v>1896</v>
      </c>
      <c r="D4277" s="27" t="s">
        <v>1896</v>
      </c>
      <c r="E4277" s="27">
        <v>2907</v>
      </c>
      <c r="F4277" s="27">
        <v>161.73223999999999</v>
      </c>
      <c r="G4277" s="24" t="s">
        <v>2415</v>
      </c>
    </row>
    <row r="4278" spans="2:7" x14ac:dyDescent="0.25">
      <c r="B4278" s="23" t="s">
        <v>44</v>
      </c>
      <c r="C4278" s="27" t="s">
        <v>1896</v>
      </c>
      <c r="D4278" s="27" t="s">
        <v>5037</v>
      </c>
      <c r="E4278" s="27">
        <v>594</v>
      </c>
      <c r="F4278" s="27">
        <v>73.114743000000004</v>
      </c>
      <c r="G4278" s="24" t="s">
        <v>2418</v>
      </c>
    </row>
    <row r="4279" spans="2:7" x14ac:dyDescent="0.25">
      <c r="B4279" s="23" t="s">
        <v>44</v>
      </c>
      <c r="C4279" s="27" t="s">
        <v>1896</v>
      </c>
      <c r="D4279" s="27" t="s">
        <v>5283</v>
      </c>
      <c r="E4279" s="27">
        <v>900</v>
      </c>
      <c r="F4279" s="27">
        <v>89.996994999999998</v>
      </c>
      <c r="G4279" s="24" t="s">
        <v>2418</v>
      </c>
    </row>
    <row r="4280" spans="2:7" x14ac:dyDescent="0.25">
      <c r="B4280" s="23" t="s">
        <v>44</v>
      </c>
      <c r="C4280" s="27" t="s">
        <v>1896</v>
      </c>
      <c r="D4280" s="27" t="s">
        <v>5284</v>
      </c>
      <c r="E4280" s="27">
        <v>900</v>
      </c>
      <c r="F4280" s="27">
        <v>89.996994999999998</v>
      </c>
      <c r="G4280" s="24" t="s">
        <v>2418</v>
      </c>
    </row>
    <row r="4281" spans="2:7" x14ac:dyDescent="0.25">
      <c r="B4281" s="23" t="s">
        <v>44</v>
      </c>
      <c r="C4281" s="27" t="s">
        <v>1924</v>
      </c>
      <c r="D4281" s="27">
        <v>777</v>
      </c>
      <c r="E4281" s="27">
        <v>450</v>
      </c>
      <c r="F4281" s="27">
        <v>63.638559000000001</v>
      </c>
      <c r="G4281" s="24" t="s">
        <v>2418</v>
      </c>
    </row>
    <row r="4282" spans="2:7" x14ac:dyDescent="0.25">
      <c r="B4282" s="23" t="s">
        <v>44</v>
      </c>
      <c r="C4282" s="27" t="s">
        <v>1924</v>
      </c>
      <c r="D4282" s="27" t="s">
        <v>5285</v>
      </c>
      <c r="E4282" s="27">
        <v>873</v>
      </c>
      <c r="F4282" s="27">
        <v>88.636849999999995</v>
      </c>
      <c r="G4282" s="24" t="s">
        <v>2418</v>
      </c>
    </row>
    <row r="4283" spans="2:7" x14ac:dyDescent="0.25">
      <c r="B4283" s="23" t="s">
        <v>44</v>
      </c>
      <c r="C4283" s="27" t="s">
        <v>1924</v>
      </c>
      <c r="D4283" s="27" t="s">
        <v>290</v>
      </c>
      <c r="E4283" s="27">
        <v>900</v>
      </c>
      <c r="F4283" s="27">
        <v>89.996994999999998</v>
      </c>
      <c r="G4283" s="24" t="s">
        <v>2418</v>
      </c>
    </row>
    <row r="4284" spans="2:7" x14ac:dyDescent="0.25">
      <c r="B4284" s="23" t="s">
        <v>44</v>
      </c>
      <c r="C4284" s="27" t="s">
        <v>1924</v>
      </c>
      <c r="D4284" s="27" t="s">
        <v>5286</v>
      </c>
      <c r="E4284" s="27">
        <v>882</v>
      </c>
      <c r="F4284" s="27">
        <v>89.09254</v>
      </c>
      <c r="G4284" s="24" t="s">
        <v>2418</v>
      </c>
    </row>
    <row r="4285" spans="2:7" x14ac:dyDescent="0.25">
      <c r="B4285" s="23" t="s">
        <v>44</v>
      </c>
      <c r="C4285" s="27" t="s">
        <v>1924</v>
      </c>
      <c r="D4285" s="27" t="s">
        <v>5287</v>
      </c>
      <c r="E4285" s="27">
        <v>504</v>
      </c>
      <c r="F4285" s="27">
        <v>67.348584000000002</v>
      </c>
      <c r="G4285" s="24" t="s">
        <v>2418</v>
      </c>
    </row>
    <row r="4286" spans="2:7" x14ac:dyDescent="0.25">
      <c r="B4286" s="23" t="s">
        <v>44</v>
      </c>
      <c r="C4286" s="27" t="s">
        <v>1924</v>
      </c>
      <c r="D4286" s="27" t="s">
        <v>5288</v>
      </c>
      <c r="E4286" s="27">
        <v>900</v>
      </c>
      <c r="F4286" s="27">
        <v>89.996994999999998</v>
      </c>
      <c r="G4286" s="24" t="s">
        <v>2418</v>
      </c>
    </row>
    <row r="4287" spans="2:7" x14ac:dyDescent="0.25">
      <c r="B4287" s="23" t="s">
        <v>44</v>
      </c>
      <c r="C4287" s="27" t="s">
        <v>1924</v>
      </c>
      <c r="D4287" s="27" t="s">
        <v>5289</v>
      </c>
      <c r="E4287" s="27">
        <v>297</v>
      </c>
      <c r="F4287" s="27">
        <v>51.700505999999997</v>
      </c>
      <c r="G4287" s="24" t="s">
        <v>2418</v>
      </c>
    </row>
    <row r="4288" spans="2:7" x14ac:dyDescent="0.25">
      <c r="B4288" s="23" t="s">
        <v>44</v>
      </c>
      <c r="C4288" s="27" t="s">
        <v>1924</v>
      </c>
      <c r="D4288" s="27" t="s">
        <v>5290</v>
      </c>
      <c r="E4288" s="27">
        <v>549</v>
      </c>
      <c r="F4288" s="27">
        <v>70.290824999999998</v>
      </c>
      <c r="G4288" s="24" t="s">
        <v>2418</v>
      </c>
    </row>
    <row r="4289" spans="2:7" x14ac:dyDescent="0.25">
      <c r="B4289" s="23" t="s">
        <v>44</v>
      </c>
      <c r="C4289" s="27" t="s">
        <v>1924</v>
      </c>
      <c r="D4289" s="27" t="s">
        <v>817</v>
      </c>
      <c r="E4289" s="27">
        <v>900</v>
      </c>
      <c r="F4289" s="27">
        <v>89.996994999999998</v>
      </c>
      <c r="G4289" s="24" t="s">
        <v>2418</v>
      </c>
    </row>
    <row r="4290" spans="2:7" x14ac:dyDescent="0.25">
      <c r="B4290" s="23" t="s">
        <v>44</v>
      </c>
      <c r="C4290" s="27" t="s">
        <v>1924</v>
      </c>
      <c r="D4290" s="27" t="s">
        <v>5291</v>
      </c>
      <c r="E4290" s="27">
        <v>1719</v>
      </c>
      <c r="F4290" s="27">
        <v>124.374504</v>
      </c>
      <c r="G4290" s="24" t="s">
        <v>2418</v>
      </c>
    </row>
    <row r="4291" spans="2:7" x14ac:dyDescent="0.25">
      <c r="B4291" s="23" t="s">
        <v>44</v>
      </c>
      <c r="C4291" s="27" t="s">
        <v>1924</v>
      </c>
      <c r="D4291" s="27" t="s">
        <v>5292</v>
      </c>
      <c r="E4291" s="27">
        <v>1917</v>
      </c>
      <c r="F4291" s="27">
        <v>131.341284</v>
      </c>
      <c r="G4291" s="24" t="s">
        <v>2418</v>
      </c>
    </row>
    <row r="4292" spans="2:7" x14ac:dyDescent="0.25">
      <c r="B4292" s="23" t="s">
        <v>44</v>
      </c>
      <c r="C4292" s="27" t="s">
        <v>1924</v>
      </c>
      <c r="D4292" s="27" t="s">
        <v>5293</v>
      </c>
      <c r="E4292" s="27">
        <v>837</v>
      </c>
      <c r="F4292" s="27">
        <v>86.790164000000004</v>
      </c>
      <c r="G4292" s="24" t="s">
        <v>2418</v>
      </c>
    </row>
    <row r="4293" spans="2:7" x14ac:dyDescent="0.25">
      <c r="B4293" s="23" t="s">
        <v>44</v>
      </c>
      <c r="C4293" s="27" t="s">
        <v>1924</v>
      </c>
      <c r="D4293" s="27" t="s">
        <v>5294</v>
      </c>
      <c r="E4293" s="27">
        <v>855</v>
      </c>
      <c r="F4293" s="27">
        <v>87.718367999999998</v>
      </c>
      <c r="G4293" s="24" t="s">
        <v>2418</v>
      </c>
    </row>
    <row r="4294" spans="2:7" x14ac:dyDescent="0.25">
      <c r="B4294" s="23" t="s">
        <v>44</v>
      </c>
      <c r="C4294" s="27" t="s">
        <v>1924</v>
      </c>
      <c r="D4294" s="27" t="s">
        <v>5295</v>
      </c>
      <c r="E4294" s="27">
        <v>864</v>
      </c>
      <c r="F4294" s="27">
        <v>88.178804999999997</v>
      </c>
      <c r="G4294" s="24" t="s">
        <v>2418</v>
      </c>
    </row>
    <row r="4295" spans="2:7" x14ac:dyDescent="0.25">
      <c r="B4295" s="23" t="s">
        <v>44</v>
      </c>
      <c r="C4295" s="27" t="s">
        <v>1924</v>
      </c>
      <c r="D4295" s="27" t="s">
        <v>2727</v>
      </c>
      <c r="E4295" s="27">
        <v>864</v>
      </c>
      <c r="F4295" s="27">
        <v>88.178804999999997</v>
      </c>
      <c r="G4295" s="24" t="s">
        <v>2418</v>
      </c>
    </row>
    <row r="4296" spans="2:7" x14ac:dyDescent="0.25">
      <c r="B4296" s="23" t="s">
        <v>44</v>
      </c>
      <c r="C4296" s="27" t="s">
        <v>1924</v>
      </c>
      <c r="D4296" s="27" t="s">
        <v>5296</v>
      </c>
      <c r="E4296" s="27">
        <v>621</v>
      </c>
      <c r="F4296" s="27">
        <v>74.757900000000006</v>
      </c>
      <c r="G4296" s="24" t="s">
        <v>2418</v>
      </c>
    </row>
    <row r="4297" spans="2:7" x14ac:dyDescent="0.25">
      <c r="B4297" s="23" t="s">
        <v>44</v>
      </c>
      <c r="C4297" s="27" t="s">
        <v>1924</v>
      </c>
      <c r="D4297" s="27" t="s">
        <v>1924</v>
      </c>
      <c r="E4297" s="27">
        <v>792</v>
      </c>
      <c r="F4297" s="27">
        <v>84.425005999999996</v>
      </c>
      <c r="G4297" s="24" t="s">
        <v>2418</v>
      </c>
    </row>
    <row r="4298" spans="2:7" x14ac:dyDescent="0.25">
      <c r="B4298" s="23" t="s">
        <v>44</v>
      </c>
      <c r="C4298" s="27" t="s">
        <v>1956</v>
      </c>
      <c r="D4298" s="27">
        <v>777</v>
      </c>
      <c r="E4298" s="27">
        <v>1208</v>
      </c>
      <c r="F4298" s="27">
        <v>98.300673000000003</v>
      </c>
      <c r="G4298" s="24" t="s">
        <v>2418</v>
      </c>
    </row>
    <row r="4299" spans="2:7" x14ac:dyDescent="0.25">
      <c r="B4299" s="23" t="s">
        <v>44</v>
      </c>
      <c r="C4299" s="27" t="s">
        <v>1956</v>
      </c>
      <c r="D4299" s="27" t="s">
        <v>5297</v>
      </c>
      <c r="E4299" s="27">
        <v>760</v>
      </c>
      <c r="F4299" s="27">
        <v>77.971883000000005</v>
      </c>
      <c r="G4299" s="24" t="s">
        <v>2418</v>
      </c>
    </row>
    <row r="4300" spans="2:7" x14ac:dyDescent="0.25">
      <c r="B4300" s="23" t="s">
        <v>44</v>
      </c>
      <c r="C4300" s="27" t="s">
        <v>1956</v>
      </c>
      <c r="D4300" s="27" t="s">
        <v>5298</v>
      </c>
      <c r="E4300" s="27">
        <v>2352</v>
      </c>
      <c r="F4300" s="27">
        <v>137.15787</v>
      </c>
      <c r="G4300" s="24" t="s">
        <v>2418</v>
      </c>
    </row>
    <row r="4301" spans="2:7" x14ac:dyDescent="0.25">
      <c r="B4301" s="23" t="s">
        <v>44</v>
      </c>
      <c r="C4301" s="27" t="s">
        <v>1956</v>
      </c>
      <c r="D4301" s="27" t="s">
        <v>5093</v>
      </c>
      <c r="E4301" s="27">
        <v>784</v>
      </c>
      <c r="F4301" s="27">
        <v>79.193369000000004</v>
      </c>
      <c r="G4301" s="24" t="s">
        <v>2418</v>
      </c>
    </row>
    <row r="4302" spans="2:7" x14ac:dyDescent="0.25">
      <c r="B4302" s="23" t="s">
        <v>44</v>
      </c>
      <c r="C4302" s="27" t="s">
        <v>1956</v>
      </c>
      <c r="D4302" s="27" t="s">
        <v>3110</v>
      </c>
      <c r="E4302" s="27">
        <v>784</v>
      </c>
      <c r="F4302" s="27">
        <v>79.193369000000004</v>
      </c>
      <c r="G4302" s="24" t="s">
        <v>2418</v>
      </c>
    </row>
    <row r="4303" spans="2:7" x14ac:dyDescent="0.25">
      <c r="B4303" s="23" t="s">
        <v>44</v>
      </c>
      <c r="C4303" s="27" t="s">
        <v>1956</v>
      </c>
      <c r="D4303" s="27" t="s">
        <v>1956</v>
      </c>
      <c r="E4303" s="27">
        <v>3824</v>
      </c>
      <c r="F4303" s="27">
        <v>174.87754899999999</v>
      </c>
      <c r="G4303" s="24" t="s">
        <v>2415</v>
      </c>
    </row>
    <row r="4304" spans="2:7" x14ac:dyDescent="0.25">
      <c r="B4304" s="23" t="s">
        <v>44</v>
      </c>
      <c r="C4304" s="27" t="s">
        <v>1956</v>
      </c>
      <c r="D4304" s="27" t="s">
        <v>5299</v>
      </c>
      <c r="E4304" s="27">
        <v>184</v>
      </c>
      <c r="F4304" s="27">
        <v>38.366368000000001</v>
      </c>
      <c r="G4304" s="24" t="s">
        <v>2418</v>
      </c>
    </row>
    <row r="4305" spans="2:7" x14ac:dyDescent="0.25">
      <c r="B4305" s="23" t="s">
        <v>44</v>
      </c>
      <c r="C4305" s="27" t="s">
        <v>1962</v>
      </c>
      <c r="D4305" s="27" t="s">
        <v>5300</v>
      </c>
      <c r="E4305" s="27">
        <v>576</v>
      </c>
      <c r="F4305" s="27">
        <v>71.998469999999998</v>
      </c>
      <c r="G4305" s="24" t="s">
        <v>2418</v>
      </c>
    </row>
    <row r="4306" spans="2:7" x14ac:dyDescent="0.25">
      <c r="B4306" s="23" t="s">
        <v>44</v>
      </c>
      <c r="C4306" s="27" t="s">
        <v>1962</v>
      </c>
      <c r="D4306" s="27" t="s">
        <v>5301</v>
      </c>
      <c r="E4306" s="27">
        <v>882</v>
      </c>
      <c r="F4306" s="27">
        <v>89.09254</v>
      </c>
      <c r="G4306" s="24" t="s">
        <v>2418</v>
      </c>
    </row>
    <row r="4307" spans="2:7" x14ac:dyDescent="0.25">
      <c r="B4307" s="23" t="s">
        <v>44</v>
      </c>
      <c r="C4307" s="27" t="s">
        <v>1962</v>
      </c>
      <c r="D4307" s="27" t="s">
        <v>867</v>
      </c>
      <c r="E4307" s="27">
        <v>801</v>
      </c>
      <c r="F4307" s="27">
        <v>84.903310000000005</v>
      </c>
      <c r="G4307" s="24" t="s">
        <v>2418</v>
      </c>
    </row>
    <row r="4308" spans="2:7" x14ac:dyDescent="0.25">
      <c r="B4308" s="23" t="s">
        <v>44</v>
      </c>
      <c r="C4308" s="27" t="s">
        <v>1962</v>
      </c>
      <c r="D4308" s="27" t="s">
        <v>2465</v>
      </c>
      <c r="E4308" s="27">
        <v>828</v>
      </c>
      <c r="F4308" s="27">
        <v>86.322317999999996</v>
      </c>
      <c r="G4308" s="24" t="s">
        <v>2418</v>
      </c>
    </row>
    <row r="4309" spans="2:7" x14ac:dyDescent="0.25">
      <c r="B4309" s="23" t="s">
        <v>44</v>
      </c>
      <c r="C4309" s="27" t="s">
        <v>1962</v>
      </c>
      <c r="D4309" s="27" t="s">
        <v>1461</v>
      </c>
      <c r="E4309" s="27">
        <v>864</v>
      </c>
      <c r="F4309" s="27">
        <v>88.178804999999997</v>
      </c>
      <c r="G4309" s="24" t="s">
        <v>2418</v>
      </c>
    </row>
    <row r="4310" spans="2:7" x14ac:dyDescent="0.25">
      <c r="B4310" s="23" t="s">
        <v>44</v>
      </c>
      <c r="C4310" s="27" t="s">
        <v>1962</v>
      </c>
      <c r="D4310" s="27" t="s">
        <v>5302</v>
      </c>
      <c r="E4310" s="27">
        <v>477</v>
      </c>
      <c r="F4310" s="27">
        <v>65.519840000000002</v>
      </c>
      <c r="G4310" s="24" t="s">
        <v>2418</v>
      </c>
    </row>
    <row r="4311" spans="2:7" x14ac:dyDescent="0.25">
      <c r="B4311" s="23" t="s">
        <v>44</v>
      </c>
      <c r="C4311" s="27" t="s">
        <v>1962</v>
      </c>
      <c r="D4311" s="27" t="s">
        <v>1962</v>
      </c>
      <c r="E4311" s="27">
        <v>783</v>
      </c>
      <c r="F4311" s="27">
        <v>83.943977000000004</v>
      </c>
      <c r="G4311" s="24" t="s">
        <v>2418</v>
      </c>
    </row>
    <row r="4312" spans="2:7" x14ac:dyDescent="0.25">
      <c r="B4312" s="23" t="s">
        <v>44</v>
      </c>
      <c r="C4312" s="27" t="s">
        <v>1963</v>
      </c>
      <c r="D4312" s="27" t="s">
        <v>1963</v>
      </c>
      <c r="E4312" s="27">
        <v>1716</v>
      </c>
      <c r="F4312" s="27">
        <v>101.45945399999999</v>
      </c>
      <c r="G4312" s="24" t="s">
        <v>2418</v>
      </c>
    </row>
    <row r="4313" spans="2:7" x14ac:dyDescent="0.25">
      <c r="B4313" s="23" t="s">
        <v>44</v>
      </c>
      <c r="C4313" s="27" t="s">
        <v>1968</v>
      </c>
      <c r="D4313" s="27" t="s">
        <v>5303</v>
      </c>
      <c r="E4313" s="27">
        <v>784</v>
      </c>
      <c r="F4313" s="27">
        <v>79.193369000000004</v>
      </c>
      <c r="G4313" s="24" t="s">
        <v>2418</v>
      </c>
    </row>
    <row r="4314" spans="2:7" x14ac:dyDescent="0.25">
      <c r="B4314" s="23" t="s">
        <v>44</v>
      </c>
      <c r="C4314" s="27" t="s">
        <v>1968</v>
      </c>
      <c r="D4314" s="27" t="s">
        <v>4971</v>
      </c>
      <c r="E4314" s="27">
        <v>768</v>
      </c>
      <c r="F4314" s="27">
        <v>78.381159999999994</v>
      </c>
      <c r="G4314" s="24" t="s">
        <v>2418</v>
      </c>
    </row>
    <row r="4315" spans="2:7" x14ac:dyDescent="0.25">
      <c r="B4315" s="23" t="s">
        <v>44</v>
      </c>
      <c r="C4315" s="27" t="s">
        <v>1968</v>
      </c>
      <c r="D4315" s="27" t="s">
        <v>5304</v>
      </c>
      <c r="E4315" s="27">
        <v>800</v>
      </c>
      <c r="F4315" s="27">
        <v>79.997328999999993</v>
      </c>
      <c r="G4315" s="24" t="s">
        <v>2418</v>
      </c>
    </row>
    <row r="4316" spans="2:7" x14ac:dyDescent="0.25">
      <c r="B4316" s="23" t="s">
        <v>44</v>
      </c>
      <c r="C4316" s="27" t="s">
        <v>1968</v>
      </c>
      <c r="D4316" s="27" t="s">
        <v>5205</v>
      </c>
      <c r="E4316" s="27">
        <v>592</v>
      </c>
      <c r="F4316" s="27">
        <v>68.816907999999998</v>
      </c>
      <c r="G4316" s="24" t="s">
        <v>2418</v>
      </c>
    </row>
    <row r="4317" spans="2:7" x14ac:dyDescent="0.25">
      <c r="B4317" s="23" t="s">
        <v>44</v>
      </c>
      <c r="C4317" s="27" t="s">
        <v>1968</v>
      </c>
      <c r="D4317" s="27" t="s">
        <v>5305</v>
      </c>
      <c r="E4317" s="27">
        <v>760</v>
      </c>
      <c r="F4317" s="27">
        <v>77.971883000000005</v>
      </c>
      <c r="G4317" s="24" t="s">
        <v>2418</v>
      </c>
    </row>
    <row r="4318" spans="2:7" x14ac:dyDescent="0.25">
      <c r="B4318" s="23" t="s">
        <v>44</v>
      </c>
      <c r="C4318" s="27" t="s">
        <v>1968</v>
      </c>
      <c r="D4318" s="27" t="s">
        <v>842</v>
      </c>
      <c r="E4318" s="27">
        <v>800</v>
      </c>
      <c r="F4318" s="27">
        <v>79.997328999999993</v>
      </c>
      <c r="G4318" s="24" t="s">
        <v>2418</v>
      </c>
    </row>
    <row r="4319" spans="2:7" x14ac:dyDescent="0.25">
      <c r="B4319" s="23" t="s">
        <v>44</v>
      </c>
      <c r="C4319" s="27" t="s">
        <v>1968</v>
      </c>
      <c r="D4319" s="27" t="s">
        <v>5306</v>
      </c>
      <c r="E4319" s="27">
        <v>800</v>
      </c>
      <c r="F4319" s="27">
        <v>79.997328999999993</v>
      </c>
      <c r="G4319" s="24" t="s">
        <v>2418</v>
      </c>
    </row>
    <row r="4320" spans="2:7" x14ac:dyDescent="0.25">
      <c r="B4320" s="23" t="s">
        <v>44</v>
      </c>
      <c r="C4320" s="27" t="s">
        <v>1968</v>
      </c>
      <c r="D4320" s="27" t="s">
        <v>5255</v>
      </c>
      <c r="E4320" s="27">
        <v>800</v>
      </c>
      <c r="F4320" s="27">
        <v>79.997328999999993</v>
      </c>
      <c r="G4320" s="24" t="s">
        <v>2418</v>
      </c>
    </row>
    <row r="4321" spans="2:7" x14ac:dyDescent="0.25">
      <c r="B4321" s="23" t="s">
        <v>44</v>
      </c>
      <c r="C4321" s="27" t="s">
        <v>1968</v>
      </c>
      <c r="D4321" s="27" t="s">
        <v>5307</v>
      </c>
      <c r="E4321" s="27">
        <v>792</v>
      </c>
      <c r="F4321" s="27">
        <v>79.596363999999994</v>
      </c>
      <c r="G4321" s="24" t="s">
        <v>2418</v>
      </c>
    </row>
    <row r="4322" spans="2:7" x14ac:dyDescent="0.25">
      <c r="B4322" s="23" t="s">
        <v>44</v>
      </c>
      <c r="C4322" s="27" t="s">
        <v>1968</v>
      </c>
      <c r="D4322" s="27" t="s">
        <v>5308</v>
      </c>
      <c r="E4322" s="27">
        <v>800</v>
      </c>
      <c r="F4322" s="27">
        <v>79.997328999999993</v>
      </c>
      <c r="G4322" s="24" t="s">
        <v>2418</v>
      </c>
    </row>
    <row r="4323" spans="2:7" x14ac:dyDescent="0.25">
      <c r="B4323" s="23" t="s">
        <v>44</v>
      </c>
      <c r="C4323" s="27" t="s">
        <v>1968</v>
      </c>
      <c r="D4323" s="27" t="s">
        <v>5309</v>
      </c>
      <c r="E4323" s="27">
        <v>184</v>
      </c>
      <c r="F4323" s="27">
        <v>38.366368000000001</v>
      </c>
      <c r="G4323" s="24" t="s">
        <v>2418</v>
      </c>
    </row>
    <row r="4324" spans="2:7" x14ac:dyDescent="0.25">
      <c r="B4324" s="23" t="s">
        <v>44</v>
      </c>
      <c r="C4324" s="27" t="s">
        <v>1968</v>
      </c>
      <c r="D4324" s="27" t="s">
        <v>5310</v>
      </c>
      <c r="E4324" s="27">
        <v>752</v>
      </c>
      <c r="F4324" s="27">
        <v>77.560445000000001</v>
      </c>
      <c r="G4324" s="24" t="s">
        <v>2418</v>
      </c>
    </row>
    <row r="4325" spans="2:7" x14ac:dyDescent="0.25">
      <c r="B4325" s="23" t="s">
        <v>44</v>
      </c>
      <c r="C4325" s="27" t="s">
        <v>1968</v>
      </c>
      <c r="D4325" s="27" t="s">
        <v>5311</v>
      </c>
      <c r="E4325" s="27">
        <v>800</v>
      </c>
      <c r="F4325" s="27">
        <v>79.997328999999993</v>
      </c>
      <c r="G4325" s="24" t="s">
        <v>2418</v>
      </c>
    </row>
    <row r="4326" spans="2:7" x14ac:dyDescent="0.25">
      <c r="B4326" s="23" t="s">
        <v>44</v>
      </c>
      <c r="C4326" s="27" t="s">
        <v>1968</v>
      </c>
      <c r="D4326" s="27" t="s">
        <v>5312</v>
      </c>
      <c r="E4326" s="27">
        <v>232</v>
      </c>
      <c r="F4326" s="27">
        <v>43.080911999999998</v>
      </c>
      <c r="G4326" s="24" t="s">
        <v>2418</v>
      </c>
    </row>
    <row r="4327" spans="2:7" x14ac:dyDescent="0.25">
      <c r="B4327" s="23" t="s">
        <v>44</v>
      </c>
      <c r="C4327" s="27" t="s">
        <v>1968</v>
      </c>
      <c r="D4327" s="27" t="s">
        <v>1968</v>
      </c>
      <c r="E4327" s="27">
        <v>2336</v>
      </c>
      <c r="F4327" s="27">
        <v>136.69064299999999</v>
      </c>
      <c r="G4327" s="24" t="s">
        <v>2418</v>
      </c>
    </row>
    <row r="4328" spans="2:7" x14ac:dyDescent="0.25">
      <c r="B4328" s="23" t="s">
        <v>44</v>
      </c>
      <c r="C4328" s="27" t="s">
        <v>1968</v>
      </c>
      <c r="D4328" s="27" t="s">
        <v>5313</v>
      </c>
      <c r="E4328" s="27">
        <v>800</v>
      </c>
      <c r="F4328" s="27">
        <v>79.997328999999993</v>
      </c>
      <c r="G4328" s="24" t="s">
        <v>2418</v>
      </c>
    </row>
    <row r="4329" spans="2:7" x14ac:dyDescent="0.25">
      <c r="B4329" s="23" t="s">
        <v>44</v>
      </c>
      <c r="C4329" s="27" t="s">
        <v>1974</v>
      </c>
      <c r="D4329" s="27" t="s">
        <v>5314</v>
      </c>
      <c r="E4329" s="27">
        <v>882</v>
      </c>
      <c r="F4329" s="27">
        <v>89.09254</v>
      </c>
      <c r="G4329" s="24" t="s">
        <v>2418</v>
      </c>
    </row>
    <row r="4330" spans="2:7" x14ac:dyDescent="0.25">
      <c r="B4330" s="23" t="s">
        <v>44</v>
      </c>
      <c r="C4330" s="27" t="s">
        <v>1974</v>
      </c>
      <c r="D4330" s="27" t="s">
        <v>5315</v>
      </c>
      <c r="E4330" s="27">
        <v>666</v>
      </c>
      <c r="F4330" s="27">
        <v>77.419021000000001</v>
      </c>
      <c r="G4330" s="24" t="s">
        <v>2418</v>
      </c>
    </row>
    <row r="4331" spans="2:7" x14ac:dyDescent="0.25">
      <c r="B4331" s="23" t="s">
        <v>44</v>
      </c>
      <c r="C4331" s="27" t="s">
        <v>1974</v>
      </c>
      <c r="D4331" s="27" t="s">
        <v>3110</v>
      </c>
      <c r="E4331" s="27">
        <v>846</v>
      </c>
      <c r="F4331" s="27">
        <v>87.255500999999995</v>
      </c>
      <c r="G4331" s="24" t="s">
        <v>2418</v>
      </c>
    </row>
    <row r="4332" spans="2:7" x14ac:dyDescent="0.25">
      <c r="B4332" s="23" t="s">
        <v>44</v>
      </c>
      <c r="C4332" s="27" t="s">
        <v>1974</v>
      </c>
      <c r="D4332" s="27" t="s">
        <v>5316</v>
      </c>
      <c r="E4332" s="27">
        <v>873</v>
      </c>
      <c r="F4332" s="27">
        <v>88.636849999999995</v>
      </c>
      <c r="G4332" s="24" t="s">
        <v>2418</v>
      </c>
    </row>
    <row r="4333" spans="2:7" x14ac:dyDescent="0.25">
      <c r="B4333" s="23" t="s">
        <v>44</v>
      </c>
      <c r="C4333" s="27" t="s">
        <v>1974</v>
      </c>
      <c r="D4333" s="27" t="s">
        <v>5317</v>
      </c>
      <c r="E4333" s="27">
        <v>693</v>
      </c>
      <c r="F4333" s="27">
        <v>78.972655000000003</v>
      </c>
      <c r="G4333" s="24" t="s">
        <v>2418</v>
      </c>
    </row>
    <row r="4334" spans="2:7" x14ac:dyDescent="0.25">
      <c r="B4334" s="23" t="s">
        <v>44</v>
      </c>
      <c r="C4334" s="27" t="s">
        <v>1974</v>
      </c>
      <c r="D4334" s="27" t="s">
        <v>5318</v>
      </c>
      <c r="E4334" s="27">
        <v>306</v>
      </c>
      <c r="F4334" s="27">
        <v>52.477983000000002</v>
      </c>
      <c r="G4334" s="24" t="s">
        <v>2418</v>
      </c>
    </row>
    <row r="4335" spans="2:7" x14ac:dyDescent="0.25">
      <c r="B4335" s="23" t="s">
        <v>44</v>
      </c>
      <c r="C4335" s="27" t="s">
        <v>1974</v>
      </c>
      <c r="D4335" s="27" t="s">
        <v>1427</v>
      </c>
      <c r="E4335" s="27">
        <v>900</v>
      </c>
      <c r="F4335" s="27">
        <v>89.996994999999998</v>
      </c>
      <c r="G4335" s="24" t="s">
        <v>2418</v>
      </c>
    </row>
    <row r="4336" spans="2:7" x14ac:dyDescent="0.25">
      <c r="B4336" s="23" t="s">
        <v>44</v>
      </c>
      <c r="C4336" s="27" t="s">
        <v>1974</v>
      </c>
      <c r="D4336" s="27" t="s">
        <v>1844</v>
      </c>
      <c r="E4336" s="27">
        <v>801</v>
      </c>
      <c r="F4336" s="27">
        <v>84.903310000000005</v>
      </c>
      <c r="G4336" s="24" t="s">
        <v>2418</v>
      </c>
    </row>
    <row r="4337" spans="2:7" x14ac:dyDescent="0.25">
      <c r="B4337" s="23" t="s">
        <v>44</v>
      </c>
      <c r="C4337" s="27" t="s">
        <v>1974</v>
      </c>
      <c r="D4337" s="27" t="s">
        <v>1974</v>
      </c>
      <c r="E4337" s="27">
        <v>2025</v>
      </c>
      <c r="F4337" s="27">
        <v>134.989801</v>
      </c>
      <c r="G4337" s="24" t="s">
        <v>2418</v>
      </c>
    </row>
    <row r="4338" spans="2:7" x14ac:dyDescent="0.25">
      <c r="B4338" s="23" t="s">
        <v>44</v>
      </c>
      <c r="C4338" s="27" t="s">
        <v>1985</v>
      </c>
      <c r="D4338" s="27">
        <v>777</v>
      </c>
      <c r="E4338" s="27">
        <v>715</v>
      </c>
      <c r="F4338" s="27">
        <v>88.682920999999993</v>
      </c>
      <c r="G4338" s="24" t="s">
        <v>2418</v>
      </c>
    </row>
    <row r="4339" spans="2:7" x14ac:dyDescent="0.25">
      <c r="B4339" s="23" t="s">
        <v>44</v>
      </c>
      <c r="C4339" s="27" t="s">
        <v>1985</v>
      </c>
      <c r="D4339" s="27" t="s">
        <v>5319</v>
      </c>
      <c r="E4339" s="27">
        <v>1100</v>
      </c>
      <c r="F4339" s="27">
        <v>109.99632699999999</v>
      </c>
      <c r="G4339" s="24" t="s">
        <v>2418</v>
      </c>
    </row>
    <row r="4340" spans="2:7" x14ac:dyDescent="0.25">
      <c r="B4340" s="23" t="s">
        <v>44</v>
      </c>
      <c r="C4340" s="27" t="s">
        <v>1985</v>
      </c>
      <c r="D4340" s="27" t="s">
        <v>5320</v>
      </c>
      <c r="E4340" s="27">
        <v>880</v>
      </c>
      <c r="F4340" s="27">
        <v>98.384370000000004</v>
      </c>
      <c r="G4340" s="24" t="s">
        <v>2418</v>
      </c>
    </row>
    <row r="4341" spans="2:7" x14ac:dyDescent="0.25">
      <c r="B4341" s="23" t="s">
        <v>44</v>
      </c>
      <c r="C4341" s="27" t="s">
        <v>1985</v>
      </c>
      <c r="D4341" s="27" t="s">
        <v>5321</v>
      </c>
      <c r="E4341" s="27">
        <v>429</v>
      </c>
      <c r="F4341" s="27">
        <v>68.694097999999997</v>
      </c>
      <c r="G4341" s="24" t="s">
        <v>2418</v>
      </c>
    </row>
    <row r="4342" spans="2:7" x14ac:dyDescent="0.25">
      <c r="B4342" s="23" t="s">
        <v>44</v>
      </c>
      <c r="C4342" s="27" t="s">
        <v>1985</v>
      </c>
      <c r="D4342" s="27" t="s">
        <v>5322</v>
      </c>
      <c r="E4342" s="27">
        <v>1078</v>
      </c>
      <c r="F4342" s="27">
        <v>108.890882</v>
      </c>
      <c r="G4342" s="24" t="s">
        <v>2418</v>
      </c>
    </row>
    <row r="4343" spans="2:7" x14ac:dyDescent="0.25">
      <c r="B4343" s="23" t="s">
        <v>44</v>
      </c>
      <c r="C4343" s="27" t="s">
        <v>1985</v>
      </c>
      <c r="D4343" s="27" t="s">
        <v>1985</v>
      </c>
      <c r="E4343" s="27">
        <v>2266</v>
      </c>
      <c r="F4343" s="27">
        <v>157.868785</v>
      </c>
      <c r="G4343" s="24" t="s">
        <v>2418</v>
      </c>
    </row>
    <row r="4344" spans="2:7" x14ac:dyDescent="0.25">
      <c r="B4344" s="23" t="s">
        <v>44</v>
      </c>
      <c r="C4344" s="27" t="s">
        <v>1985</v>
      </c>
      <c r="D4344" s="27" t="s">
        <v>5323</v>
      </c>
      <c r="E4344" s="27">
        <v>1089</v>
      </c>
      <c r="F4344" s="27">
        <v>109.445001</v>
      </c>
      <c r="G4344" s="24" t="s">
        <v>2418</v>
      </c>
    </row>
    <row r="4345" spans="2:7" x14ac:dyDescent="0.25">
      <c r="B4345" s="23" t="s">
        <v>44</v>
      </c>
      <c r="C4345" s="27" t="s">
        <v>2083</v>
      </c>
      <c r="D4345" s="27" t="s">
        <v>5324</v>
      </c>
      <c r="E4345" s="27">
        <v>846</v>
      </c>
      <c r="F4345" s="27">
        <v>87.255500999999995</v>
      </c>
      <c r="G4345" s="24" t="s">
        <v>2418</v>
      </c>
    </row>
    <row r="4346" spans="2:7" x14ac:dyDescent="0.25">
      <c r="B4346" s="23" t="s">
        <v>44</v>
      </c>
      <c r="C4346" s="27" t="s">
        <v>2083</v>
      </c>
      <c r="D4346" s="27" t="s">
        <v>5325</v>
      </c>
      <c r="E4346" s="27">
        <v>891</v>
      </c>
      <c r="F4346" s="27">
        <v>89.545910000000006</v>
      </c>
      <c r="G4346" s="24" t="s">
        <v>2418</v>
      </c>
    </row>
    <row r="4347" spans="2:7" x14ac:dyDescent="0.25">
      <c r="B4347" s="23" t="s">
        <v>44</v>
      </c>
      <c r="C4347" s="27" t="s">
        <v>2083</v>
      </c>
      <c r="D4347" s="27" t="s">
        <v>5326</v>
      </c>
      <c r="E4347" s="27">
        <v>810</v>
      </c>
      <c r="F4347" s="27">
        <v>85.378934000000001</v>
      </c>
      <c r="G4347" s="24" t="s">
        <v>2418</v>
      </c>
    </row>
    <row r="4348" spans="2:7" x14ac:dyDescent="0.25">
      <c r="B4348" s="23" t="s">
        <v>44</v>
      </c>
      <c r="C4348" s="27" t="s">
        <v>2083</v>
      </c>
      <c r="D4348" s="27" t="s">
        <v>5327</v>
      </c>
      <c r="E4348" s="27">
        <v>864</v>
      </c>
      <c r="F4348" s="27">
        <v>88.178804999999997</v>
      </c>
      <c r="G4348" s="24" t="s">
        <v>2418</v>
      </c>
    </row>
    <row r="4349" spans="2:7" x14ac:dyDescent="0.25">
      <c r="B4349" s="23" t="s">
        <v>44</v>
      </c>
      <c r="C4349" s="27" t="s">
        <v>2083</v>
      </c>
      <c r="D4349" s="27" t="s">
        <v>5328</v>
      </c>
      <c r="E4349" s="27">
        <v>846</v>
      </c>
      <c r="F4349" s="27">
        <v>87.255500999999995</v>
      </c>
      <c r="G4349" s="24" t="s">
        <v>2418</v>
      </c>
    </row>
    <row r="4350" spans="2:7" x14ac:dyDescent="0.25">
      <c r="B4350" s="23" t="s">
        <v>44</v>
      </c>
      <c r="C4350" s="27" t="s">
        <v>2083</v>
      </c>
      <c r="D4350" s="27" t="s">
        <v>2083</v>
      </c>
      <c r="E4350" s="27">
        <v>1764</v>
      </c>
      <c r="F4350" s="27">
        <v>125.991713</v>
      </c>
      <c r="G4350" s="24" t="s">
        <v>2418</v>
      </c>
    </row>
    <row r="4351" spans="2:7" x14ac:dyDescent="0.25">
      <c r="B4351" s="23" t="s">
        <v>44</v>
      </c>
      <c r="C4351" s="27" t="s">
        <v>2095</v>
      </c>
      <c r="D4351" s="27" t="s">
        <v>4995</v>
      </c>
      <c r="E4351" s="27">
        <v>873</v>
      </c>
      <c r="F4351" s="27">
        <v>88.636849999999995</v>
      </c>
      <c r="G4351" s="24" t="s">
        <v>2418</v>
      </c>
    </row>
    <row r="4352" spans="2:7" x14ac:dyDescent="0.25">
      <c r="B4352" s="23" t="s">
        <v>44</v>
      </c>
      <c r="C4352" s="27" t="s">
        <v>2095</v>
      </c>
      <c r="D4352" s="27" t="s">
        <v>5329</v>
      </c>
      <c r="E4352" s="27">
        <v>117</v>
      </c>
      <c r="F4352" s="27">
        <v>32.449829999999999</v>
      </c>
      <c r="G4352" s="24" t="s">
        <v>2418</v>
      </c>
    </row>
    <row r="4353" spans="2:7" x14ac:dyDescent="0.25">
      <c r="B4353" s="23" t="s">
        <v>44</v>
      </c>
      <c r="C4353" s="27" t="s">
        <v>2095</v>
      </c>
      <c r="D4353" s="27" t="s">
        <v>1905</v>
      </c>
      <c r="E4353" s="27">
        <v>900</v>
      </c>
      <c r="F4353" s="27">
        <v>89.996994999999998</v>
      </c>
      <c r="G4353" s="24" t="s">
        <v>2418</v>
      </c>
    </row>
    <row r="4354" spans="2:7" x14ac:dyDescent="0.25">
      <c r="B4354" s="23" t="s">
        <v>44</v>
      </c>
      <c r="C4354" s="27" t="s">
        <v>2095</v>
      </c>
      <c r="D4354" s="27" t="s">
        <v>2095</v>
      </c>
      <c r="E4354" s="27">
        <v>3537</v>
      </c>
      <c r="F4354" s="27">
        <v>178.39445900000001</v>
      </c>
      <c r="G4354" s="24" t="s">
        <v>2415</v>
      </c>
    </row>
    <row r="4355" spans="2:7" x14ac:dyDescent="0.25">
      <c r="B4355" s="23" t="s">
        <v>44</v>
      </c>
      <c r="C4355" s="27" t="s">
        <v>2097</v>
      </c>
      <c r="D4355" s="27" t="s">
        <v>5330</v>
      </c>
      <c r="E4355" s="27">
        <v>776</v>
      </c>
      <c r="F4355" s="27">
        <v>78.788310999999993</v>
      </c>
      <c r="G4355" s="24" t="s">
        <v>2418</v>
      </c>
    </row>
    <row r="4356" spans="2:7" x14ac:dyDescent="0.25">
      <c r="B4356" s="23" t="s">
        <v>44</v>
      </c>
      <c r="C4356" s="27" t="s">
        <v>2097</v>
      </c>
      <c r="D4356" s="27" t="s">
        <v>5331</v>
      </c>
      <c r="E4356" s="27">
        <v>1424</v>
      </c>
      <c r="F4356" s="27">
        <v>106.726941</v>
      </c>
      <c r="G4356" s="24" t="s">
        <v>2418</v>
      </c>
    </row>
    <row r="4357" spans="2:7" x14ac:dyDescent="0.25">
      <c r="B4357" s="23" t="s">
        <v>44</v>
      </c>
      <c r="C4357" s="27" t="s">
        <v>2097</v>
      </c>
      <c r="D4357" s="27" t="s">
        <v>2097</v>
      </c>
      <c r="E4357" s="27">
        <v>2336</v>
      </c>
      <c r="F4357" s="27">
        <v>136.69064299999999</v>
      </c>
      <c r="G4357" s="24" t="s">
        <v>2418</v>
      </c>
    </row>
    <row r="4358" spans="2:7" x14ac:dyDescent="0.25">
      <c r="B4358" s="23" t="s">
        <v>44</v>
      </c>
      <c r="C4358" s="27" t="s">
        <v>2129</v>
      </c>
      <c r="D4358" s="27" t="s">
        <v>5171</v>
      </c>
      <c r="E4358" s="27">
        <v>300</v>
      </c>
      <c r="F4358" s="27">
        <v>54.771720000000002</v>
      </c>
      <c r="G4358" s="24" t="s">
        <v>2418</v>
      </c>
    </row>
    <row r="4359" spans="2:7" x14ac:dyDescent="0.25">
      <c r="B4359" s="23" t="s">
        <v>44</v>
      </c>
      <c r="C4359" s="27" t="s">
        <v>2129</v>
      </c>
      <c r="D4359" s="27" t="s">
        <v>5332</v>
      </c>
      <c r="E4359" s="27">
        <v>580</v>
      </c>
      <c r="F4359" s="27">
        <v>76.156267</v>
      </c>
      <c r="G4359" s="24" t="s">
        <v>2418</v>
      </c>
    </row>
    <row r="4360" spans="2:7" x14ac:dyDescent="0.25">
      <c r="B4360" s="23" t="s">
        <v>44</v>
      </c>
      <c r="C4360" s="27" t="s">
        <v>2129</v>
      </c>
      <c r="D4360" s="27" t="s">
        <v>5333</v>
      </c>
      <c r="E4360" s="27">
        <v>900</v>
      </c>
      <c r="F4360" s="27">
        <v>94.865482</v>
      </c>
      <c r="G4360" s="24" t="s">
        <v>2418</v>
      </c>
    </row>
    <row r="4361" spans="2:7" x14ac:dyDescent="0.25">
      <c r="B4361" s="23" t="s">
        <v>44</v>
      </c>
      <c r="C4361" s="27" t="s">
        <v>2129</v>
      </c>
      <c r="D4361" s="27" t="s">
        <v>5334</v>
      </c>
      <c r="E4361" s="27">
        <v>440</v>
      </c>
      <c r="F4361" s="27">
        <v>66.331534000000005</v>
      </c>
      <c r="G4361" s="24" t="s">
        <v>2418</v>
      </c>
    </row>
    <row r="4362" spans="2:7" x14ac:dyDescent="0.25">
      <c r="B4362" s="23" t="s">
        <v>44</v>
      </c>
      <c r="C4362" s="27" t="s">
        <v>2129</v>
      </c>
      <c r="D4362" s="27" t="s">
        <v>2129</v>
      </c>
      <c r="E4362" s="27">
        <v>2860</v>
      </c>
      <c r="F4362" s="27">
        <v>169.09908899999999</v>
      </c>
      <c r="G4362" s="24" t="s">
        <v>2415</v>
      </c>
    </row>
    <row r="4363" spans="2:7" x14ac:dyDescent="0.25">
      <c r="B4363" s="23" t="s">
        <v>44</v>
      </c>
      <c r="C4363" s="27" t="s">
        <v>2129</v>
      </c>
      <c r="D4363" s="27" t="s">
        <v>5335</v>
      </c>
      <c r="E4363" s="27">
        <v>740</v>
      </c>
      <c r="F4363" s="27">
        <v>86.021135000000001</v>
      </c>
      <c r="G4363" s="24" t="s">
        <v>2418</v>
      </c>
    </row>
    <row r="4364" spans="2:7" x14ac:dyDescent="0.25">
      <c r="B4364" s="23" t="s">
        <v>44</v>
      </c>
      <c r="C4364" s="27" t="s">
        <v>2147</v>
      </c>
      <c r="D4364" s="27" t="s">
        <v>5336</v>
      </c>
      <c r="E4364" s="27">
        <v>670</v>
      </c>
      <c r="F4364" s="27">
        <v>81.851705999999993</v>
      </c>
      <c r="G4364" s="24" t="s">
        <v>2418</v>
      </c>
    </row>
    <row r="4365" spans="2:7" x14ac:dyDescent="0.25">
      <c r="B4365" s="23" t="s">
        <v>44</v>
      </c>
      <c r="C4365" s="27" t="s">
        <v>2147</v>
      </c>
      <c r="D4365" s="27" t="s">
        <v>420</v>
      </c>
      <c r="E4365" s="27">
        <v>110</v>
      </c>
      <c r="F4365" s="27">
        <v>33.166136000000002</v>
      </c>
      <c r="G4365" s="24" t="s">
        <v>2418</v>
      </c>
    </row>
    <row r="4366" spans="2:7" x14ac:dyDescent="0.25">
      <c r="B4366" s="23" t="s">
        <v>44</v>
      </c>
      <c r="C4366" s="27" t="s">
        <v>2147</v>
      </c>
      <c r="D4366" s="27" t="s">
        <v>5337</v>
      </c>
      <c r="E4366" s="27">
        <v>1000</v>
      </c>
      <c r="F4366" s="27">
        <v>99.996661000000003</v>
      </c>
      <c r="G4366" s="24" t="s">
        <v>2418</v>
      </c>
    </row>
    <row r="4367" spans="2:7" x14ac:dyDescent="0.25">
      <c r="B4367" s="23" t="s">
        <v>44</v>
      </c>
      <c r="C4367" s="27" t="s">
        <v>2147</v>
      </c>
      <c r="D4367" s="27" t="s">
        <v>5338</v>
      </c>
      <c r="E4367" s="27">
        <v>180</v>
      </c>
      <c r="F4367" s="27">
        <v>42.426164</v>
      </c>
      <c r="G4367" s="24" t="s">
        <v>2418</v>
      </c>
    </row>
    <row r="4368" spans="2:7" x14ac:dyDescent="0.25">
      <c r="B4368" s="23" t="s">
        <v>44</v>
      </c>
      <c r="C4368" s="27" t="s">
        <v>2147</v>
      </c>
      <c r="D4368" s="27" t="s">
        <v>5339</v>
      </c>
      <c r="E4368" s="27">
        <v>130</v>
      </c>
      <c r="F4368" s="27">
        <v>36.055366999999997</v>
      </c>
      <c r="G4368" s="24" t="s">
        <v>2418</v>
      </c>
    </row>
    <row r="4369" spans="2:7" x14ac:dyDescent="0.25">
      <c r="B4369" s="23" t="s">
        <v>44</v>
      </c>
      <c r="C4369" s="27" t="s">
        <v>2147</v>
      </c>
      <c r="D4369" s="27" t="s">
        <v>5340</v>
      </c>
      <c r="E4369" s="27">
        <v>120</v>
      </c>
      <c r="F4369" s="27">
        <v>34.640887999999997</v>
      </c>
      <c r="G4369" s="24" t="s">
        <v>2418</v>
      </c>
    </row>
    <row r="4370" spans="2:7" x14ac:dyDescent="0.25">
      <c r="B4370" s="23" t="s">
        <v>44</v>
      </c>
      <c r="C4370" s="27" t="s">
        <v>2147</v>
      </c>
      <c r="D4370" s="27" t="s">
        <v>5341</v>
      </c>
      <c r="E4370" s="27">
        <v>100</v>
      </c>
      <c r="F4370" s="27">
        <v>31.622681</v>
      </c>
      <c r="G4370" s="24" t="s">
        <v>2418</v>
      </c>
    </row>
    <row r="4371" spans="2:7" x14ac:dyDescent="0.25">
      <c r="B4371" s="23" t="s">
        <v>44</v>
      </c>
      <c r="C4371" s="27" t="s">
        <v>2147</v>
      </c>
      <c r="D4371" s="27" t="s">
        <v>2423</v>
      </c>
      <c r="E4371" s="27">
        <v>350</v>
      </c>
      <c r="F4371" s="27">
        <v>59.160119000000002</v>
      </c>
      <c r="G4371" s="24" t="s">
        <v>2418</v>
      </c>
    </row>
    <row r="4372" spans="2:7" x14ac:dyDescent="0.25">
      <c r="B4372" s="23" t="s">
        <v>44</v>
      </c>
      <c r="C4372" s="27" t="s">
        <v>2147</v>
      </c>
      <c r="D4372" s="27" t="s">
        <v>3853</v>
      </c>
      <c r="E4372" s="27">
        <v>770</v>
      </c>
      <c r="F4372" s="27">
        <v>87.747394999999997</v>
      </c>
      <c r="G4372" s="24" t="s">
        <v>2418</v>
      </c>
    </row>
    <row r="4373" spans="2:7" x14ac:dyDescent="0.25">
      <c r="B4373" s="23" t="s">
        <v>44</v>
      </c>
      <c r="C4373" s="27" t="s">
        <v>2147</v>
      </c>
      <c r="D4373" s="27" t="s">
        <v>5342</v>
      </c>
      <c r="E4373" s="27">
        <v>1000</v>
      </c>
      <c r="F4373" s="27">
        <v>99.996661000000003</v>
      </c>
      <c r="G4373" s="24" t="s">
        <v>2418</v>
      </c>
    </row>
    <row r="4374" spans="2:7" x14ac:dyDescent="0.25">
      <c r="B4374" s="23" t="s">
        <v>44</v>
      </c>
      <c r="C4374" s="27" t="s">
        <v>2147</v>
      </c>
      <c r="D4374" s="27" t="s">
        <v>2726</v>
      </c>
      <c r="E4374" s="27">
        <v>200</v>
      </c>
      <c r="F4374" s="27">
        <v>44.721072999999997</v>
      </c>
      <c r="G4374" s="24" t="s">
        <v>2418</v>
      </c>
    </row>
    <row r="4375" spans="2:7" x14ac:dyDescent="0.25">
      <c r="B4375" s="23" t="s">
        <v>44</v>
      </c>
      <c r="C4375" s="27" t="s">
        <v>2147</v>
      </c>
      <c r="D4375" s="27" t="s">
        <v>3144</v>
      </c>
      <c r="E4375" s="27">
        <v>540</v>
      </c>
      <c r="F4375" s="27">
        <v>73.483378999999999</v>
      </c>
      <c r="G4375" s="24" t="s">
        <v>2418</v>
      </c>
    </row>
    <row r="4376" spans="2:7" x14ac:dyDescent="0.25">
      <c r="B4376" s="23" t="s">
        <v>44</v>
      </c>
      <c r="C4376" s="27" t="s">
        <v>2147</v>
      </c>
      <c r="D4376" s="27" t="s">
        <v>5343</v>
      </c>
      <c r="E4376" s="27">
        <v>60</v>
      </c>
      <c r="F4376" s="27">
        <v>24.494855999999999</v>
      </c>
      <c r="G4376" s="24" t="s">
        <v>2418</v>
      </c>
    </row>
    <row r="4377" spans="2:7" x14ac:dyDescent="0.25">
      <c r="B4377" s="23" t="s">
        <v>44</v>
      </c>
      <c r="C4377" s="27" t="s">
        <v>2147</v>
      </c>
      <c r="D4377" s="27" t="s">
        <v>5344</v>
      </c>
      <c r="E4377" s="27">
        <v>500</v>
      </c>
      <c r="F4377" s="27">
        <v>70.709509999999995</v>
      </c>
      <c r="G4377" s="24" t="s">
        <v>2418</v>
      </c>
    </row>
    <row r="4378" spans="2:7" x14ac:dyDescent="0.25">
      <c r="B4378" s="23" t="s">
        <v>44</v>
      </c>
      <c r="C4378" s="27" t="s">
        <v>2147</v>
      </c>
      <c r="D4378" s="27" t="s">
        <v>5345</v>
      </c>
      <c r="E4378" s="27">
        <v>570</v>
      </c>
      <c r="F4378" s="27">
        <v>75.496917999999994</v>
      </c>
      <c r="G4378" s="24" t="s">
        <v>2418</v>
      </c>
    </row>
    <row r="4379" spans="2:7" x14ac:dyDescent="0.25">
      <c r="B4379" s="23" t="s">
        <v>44</v>
      </c>
      <c r="C4379" s="27" t="s">
        <v>2147</v>
      </c>
      <c r="D4379" s="27" t="s">
        <v>5346</v>
      </c>
      <c r="E4379" s="27">
        <v>320</v>
      </c>
      <c r="F4379" s="27">
        <v>56.567951000000001</v>
      </c>
      <c r="G4379" s="24" t="s">
        <v>2418</v>
      </c>
    </row>
    <row r="4380" spans="2:7" x14ac:dyDescent="0.25">
      <c r="B4380" s="23" t="s">
        <v>44</v>
      </c>
      <c r="C4380" s="27" t="s">
        <v>2147</v>
      </c>
      <c r="D4380" s="27" t="s">
        <v>5347</v>
      </c>
      <c r="E4380" s="27">
        <v>410</v>
      </c>
      <c r="F4380" s="27">
        <v>64.030378999999996</v>
      </c>
      <c r="G4380" s="24" t="s">
        <v>2418</v>
      </c>
    </row>
    <row r="4381" spans="2:7" x14ac:dyDescent="0.25">
      <c r="B4381" s="23" t="s">
        <v>44</v>
      </c>
      <c r="C4381" s="27" t="s">
        <v>2147</v>
      </c>
      <c r="D4381" s="27" t="s">
        <v>5348</v>
      </c>
      <c r="E4381" s="27">
        <v>90</v>
      </c>
      <c r="F4381" s="27">
        <v>29.999918999999998</v>
      </c>
      <c r="G4381" s="24" t="s">
        <v>2418</v>
      </c>
    </row>
    <row r="4382" spans="2:7" x14ac:dyDescent="0.25">
      <c r="B4382" s="23" t="s">
        <v>44</v>
      </c>
      <c r="C4382" s="27" t="s">
        <v>2147</v>
      </c>
      <c r="D4382" s="27" t="s">
        <v>2497</v>
      </c>
      <c r="E4382" s="27">
        <v>100</v>
      </c>
      <c r="F4382" s="27">
        <v>31.622681</v>
      </c>
      <c r="G4382" s="24" t="s">
        <v>2418</v>
      </c>
    </row>
    <row r="4383" spans="2:7" x14ac:dyDescent="0.25">
      <c r="B4383" s="23" t="s">
        <v>44</v>
      </c>
      <c r="C4383" s="27" t="s">
        <v>2147</v>
      </c>
      <c r="D4383" s="27" t="s">
        <v>5349</v>
      </c>
      <c r="E4383" s="27">
        <v>1000</v>
      </c>
      <c r="F4383" s="27">
        <v>99.996661000000003</v>
      </c>
      <c r="G4383" s="24" t="s">
        <v>2418</v>
      </c>
    </row>
    <row r="4384" spans="2:7" x14ac:dyDescent="0.25">
      <c r="B4384" s="23" t="s">
        <v>44</v>
      </c>
      <c r="C4384" s="27" t="s">
        <v>2147</v>
      </c>
      <c r="D4384" s="27" t="s">
        <v>2147</v>
      </c>
      <c r="E4384" s="27">
        <v>1950</v>
      </c>
      <c r="F4384" s="27">
        <v>139.633264</v>
      </c>
      <c r="G4384" s="24" t="s">
        <v>2418</v>
      </c>
    </row>
    <row r="4385" spans="2:7" x14ac:dyDescent="0.25">
      <c r="B4385" s="23" t="s">
        <v>44</v>
      </c>
      <c r="C4385" s="27" t="s">
        <v>2148</v>
      </c>
      <c r="D4385" s="27" t="s">
        <v>2458</v>
      </c>
      <c r="E4385" s="27">
        <v>800</v>
      </c>
      <c r="F4385" s="27">
        <v>79.997328999999993</v>
      </c>
      <c r="G4385" s="24" t="s">
        <v>2418</v>
      </c>
    </row>
    <row r="4386" spans="2:7" x14ac:dyDescent="0.25">
      <c r="B4386" s="23" t="s">
        <v>44</v>
      </c>
      <c r="C4386" s="27" t="s">
        <v>2148</v>
      </c>
      <c r="D4386" s="27" t="s">
        <v>5350</v>
      </c>
      <c r="E4386" s="27">
        <v>728</v>
      </c>
      <c r="F4386" s="27">
        <v>76.312820000000002</v>
      </c>
      <c r="G4386" s="24" t="s">
        <v>2418</v>
      </c>
    </row>
    <row r="4387" spans="2:7" x14ac:dyDescent="0.25">
      <c r="B4387" s="23" t="s">
        <v>44</v>
      </c>
      <c r="C4387" s="27" t="s">
        <v>2148</v>
      </c>
      <c r="D4387" s="27" t="s">
        <v>5351</v>
      </c>
      <c r="E4387" s="27">
        <v>784</v>
      </c>
      <c r="F4387" s="27">
        <v>79.193369000000004</v>
      </c>
      <c r="G4387" s="24" t="s">
        <v>2418</v>
      </c>
    </row>
    <row r="4388" spans="2:7" x14ac:dyDescent="0.25">
      <c r="B4388" s="23" t="s">
        <v>44</v>
      </c>
      <c r="C4388" s="27" t="s">
        <v>2148</v>
      </c>
      <c r="D4388" s="27" t="s">
        <v>2148</v>
      </c>
      <c r="E4388" s="27">
        <v>2368</v>
      </c>
      <c r="F4388" s="27">
        <v>137.62351000000001</v>
      </c>
      <c r="G4388" s="24" t="s">
        <v>2418</v>
      </c>
    </row>
    <row r="4389" spans="2:7" x14ac:dyDescent="0.25">
      <c r="B4389" s="23" t="s">
        <v>44</v>
      </c>
      <c r="C4389" s="27" t="s">
        <v>2148</v>
      </c>
      <c r="D4389" s="27" t="s">
        <v>5352</v>
      </c>
      <c r="E4389" s="27">
        <v>776</v>
      </c>
      <c r="F4389" s="27">
        <v>78.788310999999993</v>
      </c>
      <c r="G4389" s="24" t="s">
        <v>2418</v>
      </c>
    </row>
    <row r="4390" spans="2:7" x14ac:dyDescent="0.25">
      <c r="B4390" s="23" t="s">
        <v>44</v>
      </c>
      <c r="C4390" s="27" t="s">
        <v>2159</v>
      </c>
      <c r="D4390" s="27" t="s">
        <v>5353</v>
      </c>
      <c r="E4390" s="27">
        <v>950</v>
      </c>
      <c r="F4390" s="27">
        <v>97.464853000000005</v>
      </c>
      <c r="G4390" s="24" t="s">
        <v>2418</v>
      </c>
    </row>
    <row r="4391" spans="2:7" x14ac:dyDescent="0.25">
      <c r="B4391" s="23" t="s">
        <v>44</v>
      </c>
      <c r="C4391" s="27" t="s">
        <v>2159</v>
      </c>
      <c r="D4391" s="27" t="s">
        <v>752</v>
      </c>
      <c r="E4391" s="27">
        <v>1970</v>
      </c>
      <c r="F4391" s="27">
        <v>140.34741</v>
      </c>
      <c r="G4391" s="24" t="s">
        <v>2418</v>
      </c>
    </row>
    <row r="4392" spans="2:7" x14ac:dyDescent="0.25">
      <c r="B4392" s="23" t="s">
        <v>44</v>
      </c>
      <c r="C4392" s="27" t="s">
        <v>2159</v>
      </c>
      <c r="D4392" s="27" t="s">
        <v>5354</v>
      </c>
      <c r="E4392" s="27">
        <v>900</v>
      </c>
      <c r="F4392" s="27">
        <v>94.865482</v>
      </c>
      <c r="G4392" s="24" t="s">
        <v>2418</v>
      </c>
    </row>
    <row r="4393" spans="2:7" x14ac:dyDescent="0.25">
      <c r="B4393" s="23" t="s">
        <v>44</v>
      </c>
      <c r="C4393" s="27" t="s">
        <v>2159</v>
      </c>
      <c r="D4393" s="27" t="s">
        <v>5355</v>
      </c>
      <c r="E4393" s="27">
        <v>600</v>
      </c>
      <c r="F4393" s="27">
        <v>77.458125999999993</v>
      </c>
      <c r="G4393" s="24" t="s">
        <v>2418</v>
      </c>
    </row>
    <row r="4394" spans="2:7" x14ac:dyDescent="0.25">
      <c r="B4394" s="23" t="s">
        <v>44</v>
      </c>
      <c r="C4394" s="27" t="s">
        <v>2159</v>
      </c>
      <c r="D4394" s="27" t="s">
        <v>5356</v>
      </c>
      <c r="E4394" s="27">
        <v>840</v>
      </c>
      <c r="F4394" s="27">
        <v>91.648948000000004</v>
      </c>
      <c r="G4394" s="24" t="s">
        <v>2418</v>
      </c>
    </row>
    <row r="4395" spans="2:7" x14ac:dyDescent="0.25">
      <c r="B4395" s="23" t="s">
        <v>44</v>
      </c>
      <c r="C4395" s="27" t="s">
        <v>2159</v>
      </c>
      <c r="D4395" s="27" t="s">
        <v>2159</v>
      </c>
      <c r="E4395" s="27">
        <v>3400</v>
      </c>
      <c r="F4395" s="27">
        <v>184.36980600000001</v>
      </c>
      <c r="G4395" s="24" t="s">
        <v>2415</v>
      </c>
    </row>
    <row r="4396" spans="2:7" x14ac:dyDescent="0.25">
      <c r="B4396" s="23" t="s">
        <v>45</v>
      </c>
      <c r="C4396" s="27" t="s">
        <v>268</v>
      </c>
      <c r="D4396" s="27" t="s">
        <v>4969</v>
      </c>
      <c r="E4396" s="27">
        <v>1365</v>
      </c>
      <c r="F4396" s="27">
        <v>97.743285</v>
      </c>
      <c r="G4396" s="24" t="s">
        <v>2418</v>
      </c>
    </row>
    <row r="4397" spans="2:7" x14ac:dyDescent="0.25">
      <c r="B4397" s="23" t="s">
        <v>45</v>
      </c>
      <c r="C4397" s="27" t="s">
        <v>268</v>
      </c>
      <c r="D4397" s="27" t="s">
        <v>5357</v>
      </c>
      <c r="E4397" s="27">
        <v>364</v>
      </c>
      <c r="F4397" s="27">
        <v>50.476849999999999</v>
      </c>
      <c r="G4397" s="24" t="s">
        <v>2418</v>
      </c>
    </row>
    <row r="4398" spans="2:7" x14ac:dyDescent="0.25">
      <c r="B4398" s="23" t="s">
        <v>45</v>
      </c>
      <c r="C4398" s="27" t="s">
        <v>268</v>
      </c>
      <c r="D4398" s="27" t="s">
        <v>5358</v>
      </c>
      <c r="E4398" s="27">
        <v>350</v>
      </c>
      <c r="F4398" s="27">
        <v>49.496656999999999</v>
      </c>
      <c r="G4398" s="24" t="s">
        <v>2418</v>
      </c>
    </row>
    <row r="4399" spans="2:7" x14ac:dyDescent="0.25">
      <c r="B4399" s="23" t="s">
        <v>45</v>
      </c>
      <c r="C4399" s="27" t="s">
        <v>268</v>
      </c>
      <c r="D4399" s="27" t="s">
        <v>5359</v>
      </c>
      <c r="E4399" s="27">
        <v>224</v>
      </c>
      <c r="F4399" s="27">
        <v>39.597566</v>
      </c>
      <c r="G4399" s="24" t="s">
        <v>2418</v>
      </c>
    </row>
    <row r="4400" spans="2:7" x14ac:dyDescent="0.25">
      <c r="B4400" s="23" t="s">
        <v>45</v>
      </c>
      <c r="C4400" s="27" t="s">
        <v>268</v>
      </c>
      <c r="D4400" s="27" t="s">
        <v>5360</v>
      </c>
      <c r="E4400" s="27">
        <v>350</v>
      </c>
      <c r="F4400" s="27">
        <v>49.496656999999999</v>
      </c>
      <c r="G4400" s="24" t="s">
        <v>2418</v>
      </c>
    </row>
    <row r="4401" spans="2:7" x14ac:dyDescent="0.25">
      <c r="B4401" s="23" t="s">
        <v>45</v>
      </c>
      <c r="C4401" s="27" t="s">
        <v>268</v>
      </c>
      <c r="D4401" s="27" t="s">
        <v>5361</v>
      </c>
      <c r="E4401" s="27">
        <v>343</v>
      </c>
      <c r="F4401" s="27">
        <v>48.999206999999998</v>
      </c>
      <c r="G4401" s="24" t="s">
        <v>2418</v>
      </c>
    </row>
    <row r="4402" spans="2:7" x14ac:dyDescent="0.25">
      <c r="B4402" s="23" t="s">
        <v>45</v>
      </c>
      <c r="C4402" s="27" t="s">
        <v>268</v>
      </c>
      <c r="D4402" s="27" t="s">
        <v>2979</v>
      </c>
      <c r="E4402" s="27">
        <v>658</v>
      </c>
      <c r="F4402" s="27">
        <v>67.865388999999993</v>
      </c>
      <c r="G4402" s="24" t="s">
        <v>2418</v>
      </c>
    </row>
    <row r="4403" spans="2:7" x14ac:dyDescent="0.25">
      <c r="B4403" s="23" t="s">
        <v>45</v>
      </c>
      <c r="C4403" s="27" t="s">
        <v>268</v>
      </c>
      <c r="D4403" s="27" t="s">
        <v>5362</v>
      </c>
      <c r="E4403" s="27">
        <v>686</v>
      </c>
      <c r="F4403" s="27">
        <v>69.294197999999994</v>
      </c>
      <c r="G4403" s="24" t="s">
        <v>2418</v>
      </c>
    </row>
    <row r="4404" spans="2:7" x14ac:dyDescent="0.25">
      <c r="B4404" s="23" t="s">
        <v>45</v>
      </c>
      <c r="C4404" s="27" t="s">
        <v>272</v>
      </c>
      <c r="D4404" s="27" t="s">
        <v>272</v>
      </c>
      <c r="E4404" s="27">
        <v>1100</v>
      </c>
      <c r="F4404" s="27">
        <v>109.99632699999999</v>
      </c>
      <c r="G4404" s="24" t="s">
        <v>2418</v>
      </c>
    </row>
    <row r="4405" spans="2:7" x14ac:dyDescent="0.25">
      <c r="B4405" s="23" t="s">
        <v>45</v>
      </c>
      <c r="C4405" s="27" t="s">
        <v>272</v>
      </c>
      <c r="D4405" s="27" t="s">
        <v>5363</v>
      </c>
      <c r="E4405" s="27">
        <v>1001</v>
      </c>
      <c r="F4405" s="27">
        <v>104.930127</v>
      </c>
      <c r="G4405" s="24" t="s">
        <v>2418</v>
      </c>
    </row>
    <row r="4406" spans="2:7" x14ac:dyDescent="0.25">
      <c r="B4406" s="23" t="s">
        <v>45</v>
      </c>
      <c r="C4406" s="27" t="s">
        <v>272</v>
      </c>
      <c r="D4406" s="27" t="s">
        <v>5364</v>
      </c>
      <c r="E4406" s="27">
        <v>440</v>
      </c>
      <c r="F4406" s="27">
        <v>69.569192999999999</v>
      </c>
      <c r="G4406" s="24" t="s">
        <v>2418</v>
      </c>
    </row>
    <row r="4407" spans="2:7" x14ac:dyDescent="0.25">
      <c r="B4407" s="23" t="s">
        <v>45</v>
      </c>
      <c r="C4407" s="27" t="s">
        <v>272</v>
      </c>
      <c r="D4407" s="27" t="s">
        <v>3075</v>
      </c>
      <c r="E4407" s="27">
        <v>330</v>
      </c>
      <c r="F4407" s="27">
        <v>60.248891999999998</v>
      </c>
      <c r="G4407" s="24" t="s">
        <v>2418</v>
      </c>
    </row>
    <row r="4408" spans="2:7" x14ac:dyDescent="0.25">
      <c r="B4408" s="23" t="s">
        <v>45</v>
      </c>
      <c r="C4408" s="27" t="s">
        <v>272</v>
      </c>
      <c r="D4408" s="27" t="s">
        <v>881</v>
      </c>
      <c r="E4408" s="27">
        <v>1089</v>
      </c>
      <c r="F4408" s="27">
        <v>109.445001</v>
      </c>
      <c r="G4408" s="24" t="s">
        <v>2418</v>
      </c>
    </row>
    <row r="4409" spans="2:7" x14ac:dyDescent="0.25">
      <c r="B4409" s="23" t="s">
        <v>45</v>
      </c>
      <c r="C4409" s="27" t="s">
        <v>272</v>
      </c>
      <c r="D4409" s="27" t="s">
        <v>5365</v>
      </c>
      <c r="E4409" s="27">
        <v>77</v>
      </c>
      <c r="F4409" s="27">
        <v>29.103206</v>
      </c>
      <c r="G4409" s="24" t="s">
        <v>2418</v>
      </c>
    </row>
    <row r="4410" spans="2:7" x14ac:dyDescent="0.25">
      <c r="B4410" s="23" t="s">
        <v>45</v>
      </c>
      <c r="C4410" s="27" t="s">
        <v>272</v>
      </c>
      <c r="D4410" s="27" t="s">
        <v>1295</v>
      </c>
      <c r="E4410" s="27">
        <v>1045</v>
      </c>
      <c r="F4410" s="27">
        <v>107.211339</v>
      </c>
      <c r="G4410" s="24" t="s">
        <v>2418</v>
      </c>
    </row>
    <row r="4411" spans="2:7" x14ac:dyDescent="0.25">
      <c r="B4411" s="23" t="s">
        <v>45</v>
      </c>
      <c r="C4411" s="27" t="s">
        <v>272</v>
      </c>
      <c r="D4411" s="27" t="s">
        <v>2483</v>
      </c>
      <c r="E4411" s="27">
        <v>88</v>
      </c>
      <c r="F4411" s="27">
        <v>31.112625000000001</v>
      </c>
      <c r="G4411" s="24" t="s">
        <v>2418</v>
      </c>
    </row>
    <row r="4412" spans="2:7" x14ac:dyDescent="0.25">
      <c r="B4412" s="23" t="s">
        <v>45</v>
      </c>
      <c r="C4412" s="27" t="s">
        <v>272</v>
      </c>
      <c r="D4412" s="27" t="s">
        <v>1461</v>
      </c>
      <c r="E4412" s="27">
        <v>1089</v>
      </c>
      <c r="F4412" s="27">
        <v>109.445001</v>
      </c>
      <c r="G4412" s="24" t="s">
        <v>2418</v>
      </c>
    </row>
    <row r="4413" spans="2:7" x14ac:dyDescent="0.25">
      <c r="B4413" s="23" t="s">
        <v>45</v>
      </c>
      <c r="C4413" s="27" t="s">
        <v>272</v>
      </c>
      <c r="D4413" s="27" t="s">
        <v>5366</v>
      </c>
      <c r="E4413" s="27">
        <v>1078</v>
      </c>
      <c r="F4413" s="27">
        <v>108.890882</v>
      </c>
      <c r="G4413" s="24" t="s">
        <v>2418</v>
      </c>
    </row>
    <row r="4414" spans="2:7" x14ac:dyDescent="0.25">
      <c r="B4414" s="23" t="s">
        <v>45</v>
      </c>
      <c r="C4414" s="27" t="s">
        <v>272</v>
      </c>
      <c r="D4414" s="27" t="s">
        <v>1549</v>
      </c>
      <c r="E4414" s="27">
        <v>1100</v>
      </c>
      <c r="F4414" s="27">
        <v>109.99632699999999</v>
      </c>
      <c r="G4414" s="24" t="s">
        <v>2418</v>
      </c>
    </row>
    <row r="4415" spans="2:7" x14ac:dyDescent="0.25">
      <c r="B4415" s="23" t="s">
        <v>45</v>
      </c>
      <c r="C4415" s="27" t="s">
        <v>272</v>
      </c>
      <c r="D4415" s="27" t="s">
        <v>5367</v>
      </c>
      <c r="E4415" s="27">
        <v>1078</v>
      </c>
      <c r="F4415" s="27">
        <v>108.890882</v>
      </c>
      <c r="G4415" s="24" t="s">
        <v>2418</v>
      </c>
    </row>
    <row r="4416" spans="2:7" x14ac:dyDescent="0.25">
      <c r="B4416" s="23" t="s">
        <v>45</v>
      </c>
      <c r="C4416" s="27" t="s">
        <v>272</v>
      </c>
      <c r="D4416" s="27" t="s">
        <v>5368</v>
      </c>
      <c r="E4416" s="27">
        <v>1474</v>
      </c>
      <c r="F4416" s="27">
        <v>127.32849400000001</v>
      </c>
      <c r="G4416" s="24" t="s">
        <v>2418</v>
      </c>
    </row>
    <row r="4417" spans="2:7" x14ac:dyDescent="0.25">
      <c r="B4417" s="23" t="s">
        <v>45</v>
      </c>
      <c r="C4417" s="27" t="s">
        <v>272</v>
      </c>
      <c r="D4417" s="27" t="s">
        <v>5369</v>
      </c>
      <c r="E4417" s="27">
        <v>110</v>
      </c>
      <c r="F4417" s="27">
        <v>34.784948999999997</v>
      </c>
      <c r="G4417" s="24" t="s">
        <v>2418</v>
      </c>
    </row>
    <row r="4418" spans="2:7" x14ac:dyDescent="0.25">
      <c r="B4418" s="23" t="s">
        <v>45</v>
      </c>
      <c r="C4418" s="27" t="s">
        <v>272</v>
      </c>
      <c r="D4418" s="27" t="s">
        <v>5370</v>
      </c>
      <c r="E4418" s="27">
        <v>1100</v>
      </c>
      <c r="F4418" s="27">
        <v>109.99632699999999</v>
      </c>
      <c r="G4418" s="24" t="s">
        <v>2418</v>
      </c>
    </row>
    <row r="4419" spans="2:7" x14ac:dyDescent="0.25">
      <c r="B4419" s="23" t="s">
        <v>45</v>
      </c>
      <c r="C4419" s="27" t="s">
        <v>283</v>
      </c>
      <c r="D4419" s="27" t="s">
        <v>283</v>
      </c>
      <c r="E4419" s="27">
        <v>1190</v>
      </c>
      <c r="F4419" s="27">
        <v>91.263632000000001</v>
      </c>
      <c r="G4419" s="24" t="s">
        <v>2418</v>
      </c>
    </row>
    <row r="4420" spans="2:7" x14ac:dyDescent="0.25">
      <c r="B4420" s="23" t="s">
        <v>45</v>
      </c>
      <c r="C4420" s="27" t="s">
        <v>283</v>
      </c>
      <c r="D4420" s="27" t="s">
        <v>3149</v>
      </c>
      <c r="E4420" s="27">
        <v>700</v>
      </c>
      <c r="F4420" s="27">
        <v>69.997663000000003</v>
      </c>
      <c r="G4420" s="24" t="s">
        <v>2418</v>
      </c>
    </row>
    <row r="4421" spans="2:7" x14ac:dyDescent="0.25">
      <c r="B4421" s="23" t="s">
        <v>45</v>
      </c>
      <c r="C4421" s="27" t="s">
        <v>283</v>
      </c>
      <c r="D4421" s="27" t="s">
        <v>5371</v>
      </c>
      <c r="E4421" s="27">
        <v>651</v>
      </c>
      <c r="F4421" s="27">
        <v>67.503461000000001</v>
      </c>
      <c r="G4421" s="24" t="s">
        <v>2418</v>
      </c>
    </row>
    <row r="4422" spans="2:7" x14ac:dyDescent="0.25">
      <c r="B4422" s="23" t="s">
        <v>45</v>
      </c>
      <c r="C4422" s="27" t="s">
        <v>283</v>
      </c>
      <c r="D4422" s="27" t="s">
        <v>5372</v>
      </c>
      <c r="E4422" s="27">
        <v>700</v>
      </c>
      <c r="F4422" s="27">
        <v>69.997663000000003</v>
      </c>
      <c r="G4422" s="24" t="s">
        <v>2418</v>
      </c>
    </row>
    <row r="4423" spans="2:7" x14ac:dyDescent="0.25">
      <c r="B4423" s="23" t="s">
        <v>45</v>
      </c>
      <c r="C4423" s="27" t="s">
        <v>283</v>
      </c>
      <c r="D4423" s="27" t="s">
        <v>4733</v>
      </c>
      <c r="E4423" s="27">
        <v>693</v>
      </c>
      <c r="F4423" s="27">
        <v>69.646818999999994</v>
      </c>
      <c r="G4423" s="24" t="s">
        <v>2418</v>
      </c>
    </row>
    <row r="4424" spans="2:7" x14ac:dyDescent="0.25">
      <c r="B4424" s="23" t="s">
        <v>45</v>
      </c>
      <c r="C4424" s="27" t="s">
        <v>283</v>
      </c>
      <c r="D4424" s="27" t="s">
        <v>5373</v>
      </c>
      <c r="E4424" s="27">
        <v>651</v>
      </c>
      <c r="F4424" s="27">
        <v>67.503461000000001</v>
      </c>
      <c r="G4424" s="24" t="s">
        <v>2418</v>
      </c>
    </row>
    <row r="4425" spans="2:7" x14ac:dyDescent="0.25">
      <c r="B4425" s="23" t="s">
        <v>45</v>
      </c>
      <c r="C4425" s="27" t="s">
        <v>300</v>
      </c>
      <c r="D4425" s="27" t="s">
        <v>300</v>
      </c>
      <c r="E4425" s="27">
        <v>1616</v>
      </c>
      <c r="F4425" s="27">
        <v>113.69365500000001</v>
      </c>
      <c r="G4425" s="24" t="s">
        <v>2418</v>
      </c>
    </row>
    <row r="4426" spans="2:7" x14ac:dyDescent="0.25">
      <c r="B4426" s="23" t="s">
        <v>45</v>
      </c>
      <c r="C4426" s="27" t="s">
        <v>300</v>
      </c>
      <c r="D4426" s="27" t="s">
        <v>5374</v>
      </c>
      <c r="E4426" s="27">
        <v>800</v>
      </c>
      <c r="F4426" s="27">
        <v>79.997328999999993</v>
      </c>
      <c r="G4426" s="24" t="s">
        <v>2418</v>
      </c>
    </row>
    <row r="4427" spans="2:7" x14ac:dyDescent="0.25">
      <c r="B4427" s="23" t="s">
        <v>45</v>
      </c>
      <c r="C4427" s="27" t="s">
        <v>300</v>
      </c>
      <c r="D4427" s="27" t="s">
        <v>5375</v>
      </c>
      <c r="E4427" s="27">
        <v>760</v>
      </c>
      <c r="F4427" s="27">
        <v>77.971883000000005</v>
      </c>
      <c r="G4427" s="24" t="s">
        <v>2418</v>
      </c>
    </row>
    <row r="4428" spans="2:7" x14ac:dyDescent="0.25">
      <c r="B4428" s="23" t="s">
        <v>45</v>
      </c>
      <c r="C4428" s="27" t="s">
        <v>300</v>
      </c>
      <c r="D4428" s="27" t="s">
        <v>5376</v>
      </c>
      <c r="E4428" s="27">
        <v>784</v>
      </c>
      <c r="F4428" s="27">
        <v>79.193369000000004</v>
      </c>
      <c r="G4428" s="24" t="s">
        <v>2418</v>
      </c>
    </row>
    <row r="4429" spans="2:7" x14ac:dyDescent="0.25">
      <c r="B4429" s="23" t="s">
        <v>45</v>
      </c>
      <c r="C4429" s="27" t="s">
        <v>300</v>
      </c>
      <c r="D4429" s="27" t="s">
        <v>2552</v>
      </c>
      <c r="E4429" s="27">
        <v>792</v>
      </c>
      <c r="F4429" s="27">
        <v>79.596363999999994</v>
      </c>
      <c r="G4429" s="24" t="s">
        <v>2418</v>
      </c>
    </row>
    <row r="4430" spans="2:7" x14ac:dyDescent="0.25">
      <c r="B4430" s="23" t="s">
        <v>45</v>
      </c>
      <c r="C4430" s="27" t="s">
        <v>300</v>
      </c>
      <c r="D4430" s="27" t="s">
        <v>5377</v>
      </c>
      <c r="E4430" s="27">
        <v>784</v>
      </c>
      <c r="F4430" s="27">
        <v>79.193369000000004</v>
      </c>
      <c r="G4430" s="24" t="s">
        <v>2418</v>
      </c>
    </row>
    <row r="4431" spans="2:7" x14ac:dyDescent="0.25">
      <c r="B4431" s="23" t="s">
        <v>45</v>
      </c>
      <c r="C4431" s="27" t="s">
        <v>300</v>
      </c>
      <c r="D4431" s="27" t="s">
        <v>3459</v>
      </c>
      <c r="E4431" s="27">
        <v>56</v>
      </c>
      <c r="F4431" s="27">
        <v>21.165967999999999</v>
      </c>
      <c r="G4431" s="24" t="s">
        <v>2418</v>
      </c>
    </row>
    <row r="4432" spans="2:7" x14ac:dyDescent="0.25">
      <c r="B4432" s="23" t="s">
        <v>45</v>
      </c>
      <c r="C4432" s="27" t="s">
        <v>300</v>
      </c>
      <c r="D4432" s="27" t="s">
        <v>5378</v>
      </c>
      <c r="E4432" s="27">
        <v>776</v>
      </c>
      <c r="F4432" s="27">
        <v>78.788310999999993</v>
      </c>
      <c r="G4432" s="24" t="s">
        <v>2418</v>
      </c>
    </row>
    <row r="4433" spans="2:7" x14ac:dyDescent="0.25">
      <c r="B4433" s="23" t="s">
        <v>45</v>
      </c>
      <c r="C4433" s="27" t="s">
        <v>300</v>
      </c>
      <c r="D4433" s="27" t="s">
        <v>5379</v>
      </c>
      <c r="E4433" s="27">
        <v>800</v>
      </c>
      <c r="F4433" s="27">
        <v>79.997328999999993</v>
      </c>
      <c r="G4433" s="24" t="s">
        <v>2418</v>
      </c>
    </row>
    <row r="4434" spans="2:7" x14ac:dyDescent="0.25">
      <c r="B4434" s="23" t="s">
        <v>45</v>
      </c>
      <c r="C4434" s="27" t="s">
        <v>300</v>
      </c>
      <c r="D4434" s="27" t="s">
        <v>5380</v>
      </c>
      <c r="E4434" s="27">
        <v>792</v>
      </c>
      <c r="F4434" s="27">
        <v>79.596363999999994</v>
      </c>
      <c r="G4434" s="24" t="s">
        <v>2418</v>
      </c>
    </row>
    <row r="4435" spans="2:7" x14ac:dyDescent="0.25">
      <c r="B4435" s="23" t="s">
        <v>45</v>
      </c>
      <c r="C4435" s="27" t="s">
        <v>300</v>
      </c>
      <c r="D4435" s="27" t="s">
        <v>5381</v>
      </c>
      <c r="E4435" s="27">
        <v>792</v>
      </c>
      <c r="F4435" s="27">
        <v>79.596363999999994</v>
      </c>
      <c r="G4435" s="24" t="s">
        <v>2418</v>
      </c>
    </row>
    <row r="4436" spans="2:7" x14ac:dyDescent="0.25">
      <c r="B4436" s="23" t="s">
        <v>45</v>
      </c>
      <c r="C4436" s="27" t="s">
        <v>300</v>
      </c>
      <c r="D4436" s="27" t="s">
        <v>1362</v>
      </c>
      <c r="E4436" s="27">
        <v>696</v>
      </c>
      <c r="F4436" s="27">
        <v>74.616867999999997</v>
      </c>
      <c r="G4436" s="24" t="s">
        <v>2418</v>
      </c>
    </row>
    <row r="4437" spans="2:7" x14ac:dyDescent="0.25">
      <c r="B4437" s="23" t="s">
        <v>45</v>
      </c>
      <c r="C4437" s="27" t="s">
        <v>300</v>
      </c>
      <c r="D4437" s="27" t="s">
        <v>1449</v>
      </c>
      <c r="E4437" s="27">
        <v>800</v>
      </c>
      <c r="F4437" s="27">
        <v>79.997328999999993</v>
      </c>
      <c r="G4437" s="24" t="s">
        <v>2418</v>
      </c>
    </row>
    <row r="4438" spans="2:7" x14ac:dyDescent="0.25">
      <c r="B4438" s="23" t="s">
        <v>45</v>
      </c>
      <c r="C4438" s="27" t="s">
        <v>300</v>
      </c>
      <c r="D4438" s="27" t="s">
        <v>5382</v>
      </c>
      <c r="E4438" s="27">
        <v>800</v>
      </c>
      <c r="F4438" s="27">
        <v>79.997328999999993</v>
      </c>
      <c r="G4438" s="24" t="s">
        <v>2418</v>
      </c>
    </row>
    <row r="4439" spans="2:7" x14ac:dyDescent="0.25">
      <c r="B4439" s="23" t="s">
        <v>45</v>
      </c>
      <c r="C4439" s="27" t="s">
        <v>300</v>
      </c>
      <c r="D4439" s="27" t="s">
        <v>5383</v>
      </c>
      <c r="E4439" s="27">
        <v>608</v>
      </c>
      <c r="F4439" s="27">
        <v>69.740618999999995</v>
      </c>
      <c r="G4439" s="24" t="s">
        <v>2418</v>
      </c>
    </row>
    <row r="4440" spans="2:7" x14ac:dyDescent="0.25">
      <c r="B4440" s="23" t="s">
        <v>45</v>
      </c>
      <c r="C4440" s="27" t="s">
        <v>330</v>
      </c>
      <c r="D4440" s="27" t="s">
        <v>5384</v>
      </c>
      <c r="E4440" s="27">
        <v>162</v>
      </c>
      <c r="F4440" s="27">
        <v>38.183546999999997</v>
      </c>
      <c r="G4440" s="24" t="s">
        <v>2418</v>
      </c>
    </row>
    <row r="4441" spans="2:7" x14ac:dyDescent="0.25">
      <c r="B4441" s="23" t="s">
        <v>45</v>
      </c>
      <c r="C4441" s="27" t="s">
        <v>330</v>
      </c>
      <c r="D4441" s="27" t="s">
        <v>4969</v>
      </c>
      <c r="E4441" s="27">
        <v>900</v>
      </c>
      <c r="F4441" s="27">
        <v>89.996994999999998</v>
      </c>
      <c r="G4441" s="24" t="s">
        <v>2418</v>
      </c>
    </row>
    <row r="4442" spans="2:7" x14ac:dyDescent="0.25">
      <c r="B4442" s="23" t="s">
        <v>45</v>
      </c>
      <c r="C4442" s="27" t="s">
        <v>330</v>
      </c>
      <c r="D4442" s="27" t="s">
        <v>330</v>
      </c>
      <c r="E4442" s="27">
        <v>2313</v>
      </c>
      <c r="F4442" s="27">
        <v>144.268518</v>
      </c>
      <c r="G4442" s="24" t="s">
        <v>2418</v>
      </c>
    </row>
    <row r="4443" spans="2:7" x14ac:dyDescent="0.25">
      <c r="B4443" s="23" t="s">
        <v>45</v>
      </c>
      <c r="C4443" s="27" t="s">
        <v>330</v>
      </c>
      <c r="D4443" s="27" t="s">
        <v>5385</v>
      </c>
      <c r="E4443" s="27">
        <v>1224</v>
      </c>
      <c r="F4443" s="27">
        <v>104.952355</v>
      </c>
      <c r="G4443" s="24" t="s">
        <v>2418</v>
      </c>
    </row>
    <row r="4444" spans="2:7" x14ac:dyDescent="0.25">
      <c r="B4444" s="23" t="s">
        <v>45</v>
      </c>
      <c r="C4444" s="27" t="s">
        <v>330</v>
      </c>
      <c r="D4444" s="27" t="s">
        <v>639</v>
      </c>
      <c r="E4444" s="27">
        <v>594</v>
      </c>
      <c r="F4444" s="27">
        <v>73.114743000000004</v>
      </c>
      <c r="G4444" s="24" t="s">
        <v>2418</v>
      </c>
    </row>
    <row r="4445" spans="2:7" x14ac:dyDescent="0.25">
      <c r="B4445" s="23" t="s">
        <v>45</v>
      </c>
      <c r="C4445" s="27" t="s">
        <v>330</v>
      </c>
      <c r="D4445" s="27" t="s">
        <v>5386</v>
      </c>
      <c r="E4445" s="27">
        <v>801</v>
      </c>
      <c r="F4445" s="27">
        <v>84.903310000000005</v>
      </c>
      <c r="G4445" s="24" t="s">
        <v>2418</v>
      </c>
    </row>
    <row r="4446" spans="2:7" x14ac:dyDescent="0.25">
      <c r="B4446" s="23" t="s">
        <v>45</v>
      </c>
      <c r="C4446" s="27" t="s">
        <v>330</v>
      </c>
      <c r="D4446" s="27" t="s">
        <v>5387</v>
      </c>
      <c r="E4446" s="27">
        <v>891</v>
      </c>
      <c r="F4446" s="27">
        <v>89.545910000000006</v>
      </c>
      <c r="G4446" s="24" t="s">
        <v>2418</v>
      </c>
    </row>
    <row r="4447" spans="2:7" x14ac:dyDescent="0.25">
      <c r="B4447" s="23" t="s">
        <v>45</v>
      </c>
      <c r="C4447" s="27" t="s">
        <v>330</v>
      </c>
      <c r="D4447" s="27" t="s">
        <v>5388</v>
      </c>
      <c r="E4447" s="27">
        <v>135</v>
      </c>
      <c r="F4447" s="27">
        <v>34.856686000000003</v>
      </c>
      <c r="G4447" s="24" t="s">
        <v>2418</v>
      </c>
    </row>
    <row r="4448" spans="2:7" x14ac:dyDescent="0.25">
      <c r="B4448" s="23" t="s">
        <v>45</v>
      </c>
      <c r="C4448" s="27" t="s">
        <v>330</v>
      </c>
      <c r="D4448" s="27" t="s">
        <v>4650</v>
      </c>
      <c r="E4448" s="27">
        <v>711</v>
      </c>
      <c r="F4448" s="27">
        <v>79.991645000000005</v>
      </c>
      <c r="G4448" s="24" t="s">
        <v>2418</v>
      </c>
    </row>
    <row r="4449" spans="2:7" x14ac:dyDescent="0.25">
      <c r="B4449" s="23" t="s">
        <v>45</v>
      </c>
      <c r="C4449" s="27" t="s">
        <v>330</v>
      </c>
      <c r="D4449" s="27" t="s">
        <v>5389</v>
      </c>
      <c r="E4449" s="27">
        <v>585</v>
      </c>
      <c r="F4449" s="27">
        <v>72.558753999999993</v>
      </c>
      <c r="G4449" s="24" t="s">
        <v>2418</v>
      </c>
    </row>
    <row r="4450" spans="2:7" x14ac:dyDescent="0.25">
      <c r="B4450" s="23" t="s">
        <v>45</v>
      </c>
      <c r="C4450" s="27" t="s">
        <v>330</v>
      </c>
      <c r="D4450" s="27" t="s">
        <v>5390</v>
      </c>
      <c r="E4450" s="27">
        <v>900</v>
      </c>
      <c r="F4450" s="27">
        <v>89.996994999999998</v>
      </c>
      <c r="G4450" s="24" t="s">
        <v>2418</v>
      </c>
    </row>
    <row r="4451" spans="2:7" x14ac:dyDescent="0.25">
      <c r="B4451" s="23" t="s">
        <v>45</v>
      </c>
      <c r="C4451" s="27" t="s">
        <v>330</v>
      </c>
      <c r="D4451" s="27" t="s">
        <v>5391</v>
      </c>
      <c r="E4451" s="27">
        <v>891</v>
      </c>
      <c r="F4451" s="27">
        <v>89.545910000000006</v>
      </c>
      <c r="G4451" s="24" t="s">
        <v>2418</v>
      </c>
    </row>
    <row r="4452" spans="2:7" x14ac:dyDescent="0.25">
      <c r="B4452" s="23" t="s">
        <v>45</v>
      </c>
      <c r="C4452" s="27" t="s">
        <v>330</v>
      </c>
      <c r="D4452" s="27" t="s">
        <v>1567</v>
      </c>
      <c r="E4452" s="27">
        <v>423</v>
      </c>
      <c r="F4452" s="27">
        <v>61.699933999999999</v>
      </c>
      <c r="G4452" s="24" t="s">
        <v>2418</v>
      </c>
    </row>
    <row r="4453" spans="2:7" x14ac:dyDescent="0.25">
      <c r="B4453" s="23" t="s">
        <v>45</v>
      </c>
      <c r="C4453" s="27" t="s">
        <v>330</v>
      </c>
      <c r="D4453" s="27" t="s">
        <v>5392</v>
      </c>
      <c r="E4453" s="27">
        <v>882</v>
      </c>
      <c r="F4453" s="27">
        <v>89.09254</v>
      </c>
      <c r="G4453" s="24" t="s">
        <v>2418</v>
      </c>
    </row>
    <row r="4454" spans="2:7" x14ac:dyDescent="0.25">
      <c r="B4454" s="23" t="s">
        <v>45</v>
      </c>
      <c r="C4454" s="27" t="s">
        <v>369</v>
      </c>
      <c r="D4454" s="27" t="s">
        <v>369</v>
      </c>
      <c r="E4454" s="27">
        <v>1260</v>
      </c>
      <c r="F4454" s="27">
        <v>93.909184999999994</v>
      </c>
      <c r="G4454" s="24" t="s">
        <v>2418</v>
      </c>
    </row>
    <row r="4455" spans="2:7" x14ac:dyDescent="0.25">
      <c r="B4455" s="23" t="s">
        <v>45</v>
      </c>
      <c r="C4455" s="27" t="s">
        <v>369</v>
      </c>
      <c r="D4455" s="27" t="s">
        <v>5393</v>
      </c>
      <c r="E4455" s="27">
        <v>133</v>
      </c>
      <c r="F4455" s="27">
        <v>30.512107</v>
      </c>
      <c r="G4455" s="24" t="s">
        <v>2418</v>
      </c>
    </row>
    <row r="4456" spans="2:7" x14ac:dyDescent="0.25">
      <c r="B4456" s="23" t="s">
        <v>45</v>
      </c>
      <c r="C4456" s="27" t="s">
        <v>369</v>
      </c>
      <c r="D4456" s="27" t="s">
        <v>5394</v>
      </c>
      <c r="E4456" s="27">
        <v>637</v>
      </c>
      <c r="F4456" s="27">
        <v>66.773717000000005</v>
      </c>
      <c r="G4456" s="24" t="s">
        <v>2418</v>
      </c>
    </row>
    <row r="4457" spans="2:7" x14ac:dyDescent="0.25">
      <c r="B4457" s="23" t="s">
        <v>45</v>
      </c>
      <c r="C4457" s="27" t="s">
        <v>369</v>
      </c>
      <c r="D4457" s="27" t="s">
        <v>5395</v>
      </c>
      <c r="E4457" s="27">
        <v>658</v>
      </c>
      <c r="F4457" s="27">
        <v>67.865388999999993</v>
      </c>
      <c r="G4457" s="24" t="s">
        <v>2418</v>
      </c>
    </row>
    <row r="4458" spans="2:7" x14ac:dyDescent="0.25">
      <c r="B4458" s="23" t="s">
        <v>45</v>
      </c>
      <c r="C4458" s="27" t="s">
        <v>381</v>
      </c>
      <c r="D4458" s="27" t="s">
        <v>5396</v>
      </c>
      <c r="E4458" s="27">
        <v>846</v>
      </c>
      <c r="F4458" s="27">
        <v>87.255500999999995</v>
      </c>
      <c r="G4458" s="24" t="s">
        <v>2418</v>
      </c>
    </row>
    <row r="4459" spans="2:7" x14ac:dyDescent="0.25">
      <c r="B4459" s="23" t="s">
        <v>45</v>
      </c>
      <c r="C4459" s="27" t="s">
        <v>381</v>
      </c>
      <c r="D4459" s="27" t="s">
        <v>381</v>
      </c>
      <c r="E4459" s="27">
        <v>2142</v>
      </c>
      <c r="F4459" s="27">
        <v>138.83413899999999</v>
      </c>
      <c r="G4459" s="24" t="s">
        <v>2418</v>
      </c>
    </row>
    <row r="4460" spans="2:7" x14ac:dyDescent="0.25">
      <c r="B4460" s="23" t="s">
        <v>45</v>
      </c>
      <c r="C4460" s="27" t="s">
        <v>381</v>
      </c>
      <c r="D4460" s="27" t="s">
        <v>3200</v>
      </c>
      <c r="E4460" s="27">
        <v>882</v>
      </c>
      <c r="F4460" s="27">
        <v>89.09254</v>
      </c>
      <c r="G4460" s="24" t="s">
        <v>2418</v>
      </c>
    </row>
    <row r="4461" spans="2:7" x14ac:dyDescent="0.25">
      <c r="B4461" s="23" t="s">
        <v>45</v>
      </c>
      <c r="C4461" s="27" t="s">
        <v>381</v>
      </c>
      <c r="D4461" s="27" t="s">
        <v>5397</v>
      </c>
      <c r="E4461" s="27">
        <v>900</v>
      </c>
      <c r="F4461" s="27">
        <v>89.996994999999998</v>
      </c>
      <c r="G4461" s="24" t="s">
        <v>2418</v>
      </c>
    </row>
    <row r="4462" spans="2:7" x14ac:dyDescent="0.25">
      <c r="B4462" s="23" t="s">
        <v>45</v>
      </c>
      <c r="C4462" s="27" t="s">
        <v>381</v>
      </c>
      <c r="D4462" s="27" t="s">
        <v>5398</v>
      </c>
      <c r="E4462" s="27">
        <v>27</v>
      </c>
      <c r="F4462" s="27">
        <v>15.588447</v>
      </c>
      <c r="G4462" s="24" t="s">
        <v>2418</v>
      </c>
    </row>
    <row r="4463" spans="2:7" x14ac:dyDescent="0.25">
      <c r="B4463" s="23" t="s">
        <v>45</v>
      </c>
      <c r="C4463" s="27" t="s">
        <v>381</v>
      </c>
      <c r="D4463" s="27" t="s">
        <v>5399</v>
      </c>
      <c r="E4463" s="27">
        <v>594</v>
      </c>
      <c r="F4463" s="27">
        <v>73.114743000000004</v>
      </c>
      <c r="G4463" s="24" t="s">
        <v>2418</v>
      </c>
    </row>
    <row r="4464" spans="2:7" x14ac:dyDescent="0.25">
      <c r="B4464" s="23" t="s">
        <v>45</v>
      </c>
      <c r="C4464" s="27" t="s">
        <v>381</v>
      </c>
      <c r="D4464" s="27" t="s">
        <v>5400</v>
      </c>
      <c r="E4464" s="27">
        <v>900</v>
      </c>
      <c r="F4464" s="27">
        <v>89.996994999999998</v>
      </c>
      <c r="G4464" s="24" t="s">
        <v>2418</v>
      </c>
    </row>
    <row r="4465" spans="2:7" x14ac:dyDescent="0.25">
      <c r="B4465" s="23" t="s">
        <v>45</v>
      </c>
      <c r="C4465" s="27" t="s">
        <v>381</v>
      </c>
      <c r="D4465" s="27" t="s">
        <v>5401</v>
      </c>
      <c r="E4465" s="27">
        <v>63</v>
      </c>
      <c r="F4465" s="27">
        <v>23.811713999999998</v>
      </c>
      <c r="G4465" s="24" t="s">
        <v>2418</v>
      </c>
    </row>
    <row r="4466" spans="2:7" x14ac:dyDescent="0.25">
      <c r="B4466" s="23" t="s">
        <v>45</v>
      </c>
      <c r="C4466" s="27" t="s">
        <v>381</v>
      </c>
      <c r="D4466" s="27" t="s">
        <v>5402</v>
      </c>
      <c r="E4466" s="27">
        <v>900</v>
      </c>
      <c r="F4466" s="27">
        <v>89.996994999999998</v>
      </c>
      <c r="G4466" s="24" t="s">
        <v>2418</v>
      </c>
    </row>
    <row r="4467" spans="2:7" x14ac:dyDescent="0.25">
      <c r="B4467" s="23" t="s">
        <v>45</v>
      </c>
      <c r="C4467" s="27" t="s">
        <v>381</v>
      </c>
      <c r="D4467" s="27" t="s">
        <v>1549</v>
      </c>
      <c r="E4467" s="27">
        <v>1800</v>
      </c>
      <c r="F4467" s="27">
        <v>127.270678</v>
      </c>
      <c r="G4467" s="24" t="s">
        <v>2418</v>
      </c>
    </row>
    <row r="4468" spans="2:7" x14ac:dyDescent="0.25">
      <c r="B4468" s="23" t="s">
        <v>45</v>
      </c>
      <c r="C4468" s="27" t="s">
        <v>381</v>
      </c>
      <c r="D4468" s="27" t="s">
        <v>5403</v>
      </c>
      <c r="E4468" s="27">
        <v>900</v>
      </c>
      <c r="F4468" s="27">
        <v>89.996994999999998</v>
      </c>
      <c r="G4468" s="24" t="s">
        <v>2418</v>
      </c>
    </row>
    <row r="4469" spans="2:7" x14ac:dyDescent="0.25">
      <c r="B4469" s="23" t="s">
        <v>45</v>
      </c>
      <c r="C4469" s="27" t="s">
        <v>381</v>
      </c>
      <c r="D4469" s="27" t="s">
        <v>5404</v>
      </c>
      <c r="E4469" s="27">
        <v>549</v>
      </c>
      <c r="F4469" s="27">
        <v>70.290824999999998</v>
      </c>
      <c r="G4469" s="24" t="s">
        <v>2418</v>
      </c>
    </row>
    <row r="4470" spans="2:7" x14ac:dyDescent="0.25">
      <c r="B4470" s="23" t="s">
        <v>45</v>
      </c>
      <c r="C4470" s="27" t="s">
        <v>379</v>
      </c>
      <c r="D4470" s="27" t="s">
        <v>379</v>
      </c>
      <c r="E4470" s="27">
        <v>1100</v>
      </c>
      <c r="F4470" s="27">
        <v>109.99632699999999</v>
      </c>
      <c r="G4470" s="24" t="s">
        <v>2418</v>
      </c>
    </row>
    <row r="4471" spans="2:7" x14ac:dyDescent="0.25">
      <c r="B4471" s="23" t="s">
        <v>45</v>
      </c>
      <c r="C4471" s="27" t="s">
        <v>379</v>
      </c>
      <c r="D4471" s="27" t="s">
        <v>3683</v>
      </c>
      <c r="E4471" s="27">
        <v>737</v>
      </c>
      <c r="F4471" s="27">
        <v>90.036876000000007</v>
      </c>
      <c r="G4471" s="24" t="s">
        <v>2418</v>
      </c>
    </row>
    <row r="4472" spans="2:7" x14ac:dyDescent="0.25">
      <c r="B4472" s="23" t="s">
        <v>45</v>
      </c>
      <c r="C4472" s="27" t="s">
        <v>379</v>
      </c>
      <c r="D4472" s="27" t="s">
        <v>5405</v>
      </c>
      <c r="E4472" s="27">
        <v>187</v>
      </c>
      <c r="F4472" s="27">
        <v>45.353917000000003</v>
      </c>
      <c r="G4472" s="24" t="s">
        <v>2418</v>
      </c>
    </row>
    <row r="4473" spans="2:7" x14ac:dyDescent="0.25">
      <c r="B4473" s="23" t="s">
        <v>45</v>
      </c>
      <c r="C4473" s="27" t="s">
        <v>379</v>
      </c>
      <c r="D4473" s="27" t="s">
        <v>5406</v>
      </c>
      <c r="E4473" s="27">
        <v>1078</v>
      </c>
      <c r="F4473" s="27">
        <v>108.890882</v>
      </c>
      <c r="G4473" s="24" t="s">
        <v>2418</v>
      </c>
    </row>
    <row r="4474" spans="2:7" x14ac:dyDescent="0.25">
      <c r="B4474" s="23" t="s">
        <v>45</v>
      </c>
      <c r="C4474" s="27" t="s">
        <v>435</v>
      </c>
      <c r="D4474" s="27" t="s">
        <v>288</v>
      </c>
      <c r="E4474" s="27">
        <v>800</v>
      </c>
      <c r="F4474" s="27">
        <v>79.997328999999993</v>
      </c>
      <c r="G4474" s="24" t="s">
        <v>2418</v>
      </c>
    </row>
    <row r="4475" spans="2:7" x14ac:dyDescent="0.25">
      <c r="B4475" s="23" t="s">
        <v>45</v>
      </c>
      <c r="C4475" s="27" t="s">
        <v>435</v>
      </c>
      <c r="D4475" s="27" t="s">
        <v>435</v>
      </c>
      <c r="E4475" s="27">
        <v>2800</v>
      </c>
      <c r="F4475" s="27">
        <v>149.64867799999999</v>
      </c>
      <c r="G4475" s="24" t="s">
        <v>2415</v>
      </c>
    </row>
    <row r="4476" spans="2:7" x14ac:dyDescent="0.25">
      <c r="B4476" s="23" t="s">
        <v>45</v>
      </c>
      <c r="C4476" s="27" t="s">
        <v>435</v>
      </c>
      <c r="D4476" s="27" t="s">
        <v>5407</v>
      </c>
      <c r="E4476" s="27">
        <v>768</v>
      </c>
      <c r="F4476" s="27">
        <v>78.381159999999994</v>
      </c>
      <c r="G4476" s="24" t="s">
        <v>2418</v>
      </c>
    </row>
    <row r="4477" spans="2:7" x14ac:dyDescent="0.25">
      <c r="B4477" s="23" t="s">
        <v>45</v>
      </c>
      <c r="C4477" s="27" t="s">
        <v>435</v>
      </c>
      <c r="D4477" s="27" t="s">
        <v>5408</v>
      </c>
      <c r="E4477" s="27">
        <v>288</v>
      </c>
      <c r="F4477" s="27">
        <v>47.999433000000003</v>
      </c>
      <c r="G4477" s="24" t="s">
        <v>2418</v>
      </c>
    </row>
    <row r="4478" spans="2:7" x14ac:dyDescent="0.25">
      <c r="B4478" s="23" t="s">
        <v>45</v>
      </c>
      <c r="C4478" s="27" t="s">
        <v>435</v>
      </c>
      <c r="D4478" s="27" t="s">
        <v>5409</v>
      </c>
      <c r="E4478" s="27">
        <v>720</v>
      </c>
      <c r="F4478" s="27">
        <v>75.892386000000002</v>
      </c>
      <c r="G4478" s="24" t="s">
        <v>2418</v>
      </c>
    </row>
    <row r="4479" spans="2:7" x14ac:dyDescent="0.25">
      <c r="B4479" s="23" t="s">
        <v>45</v>
      </c>
      <c r="C4479" s="27" t="s">
        <v>435</v>
      </c>
      <c r="D4479" s="27" t="s">
        <v>5410</v>
      </c>
      <c r="E4479" s="27">
        <v>768</v>
      </c>
      <c r="F4479" s="27">
        <v>78.381159999999994</v>
      </c>
      <c r="G4479" s="24" t="s">
        <v>2418</v>
      </c>
    </row>
    <row r="4480" spans="2:7" x14ac:dyDescent="0.25">
      <c r="B4480" s="23" t="s">
        <v>45</v>
      </c>
      <c r="C4480" s="27" t="s">
        <v>435</v>
      </c>
      <c r="D4480" s="27" t="s">
        <v>5411</v>
      </c>
      <c r="E4480" s="27">
        <v>768</v>
      </c>
      <c r="F4480" s="27">
        <v>78.381159999999994</v>
      </c>
      <c r="G4480" s="24" t="s">
        <v>2418</v>
      </c>
    </row>
    <row r="4481" spans="2:7" x14ac:dyDescent="0.25">
      <c r="B4481" s="23" t="s">
        <v>45</v>
      </c>
      <c r="C4481" s="27" t="s">
        <v>435</v>
      </c>
      <c r="D4481" s="27" t="s">
        <v>2663</v>
      </c>
      <c r="E4481" s="27">
        <v>784</v>
      </c>
      <c r="F4481" s="27">
        <v>79.193369000000004</v>
      </c>
      <c r="G4481" s="24" t="s">
        <v>2418</v>
      </c>
    </row>
    <row r="4482" spans="2:7" x14ac:dyDescent="0.25">
      <c r="B4482" s="23" t="s">
        <v>45</v>
      </c>
      <c r="C4482" s="27" t="s">
        <v>435</v>
      </c>
      <c r="D4482" s="27" t="s">
        <v>5412</v>
      </c>
      <c r="E4482" s="27">
        <v>800</v>
      </c>
      <c r="F4482" s="27">
        <v>79.997328999999993</v>
      </c>
      <c r="G4482" s="24" t="s">
        <v>2418</v>
      </c>
    </row>
    <row r="4483" spans="2:7" x14ac:dyDescent="0.25">
      <c r="B4483" s="23" t="s">
        <v>45</v>
      </c>
      <c r="C4483" s="27" t="s">
        <v>435</v>
      </c>
      <c r="D4483" s="27" t="s">
        <v>2014</v>
      </c>
      <c r="E4483" s="27">
        <v>784</v>
      </c>
      <c r="F4483" s="27">
        <v>79.193369000000004</v>
      </c>
      <c r="G4483" s="24" t="s">
        <v>2418</v>
      </c>
    </row>
    <row r="4484" spans="2:7" x14ac:dyDescent="0.25">
      <c r="B4484" s="23" t="s">
        <v>45</v>
      </c>
      <c r="C4484" s="27" t="s">
        <v>478</v>
      </c>
      <c r="D4484" s="27" t="s">
        <v>5413</v>
      </c>
      <c r="E4484" s="27">
        <v>768</v>
      </c>
      <c r="F4484" s="27">
        <v>78.381159999999994</v>
      </c>
      <c r="G4484" s="24" t="s">
        <v>2418</v>
      </c>
    </row>
    <row r="4485" spans="2:7" x14ac:dyDescent="0.25">
      <c r="B4485" s="23" t="s">
        <v>45</v>
      </c>
      <c r="C4485" s="27" t="s">
        <v>478</v>
      </c>
      <c r="D4485" s="27" t="s">
        <v>5414</v>
      </c>
      <c r="E4485" s="27">
        <v>800</v>
      </c>
      <c r="F4485" s="27">
        <v>79.997328999999993</v>
      </c>
      <c r="G4485" s="24" t="s">
        <v>2418</v>
      </c>
    </row>
    <row r="4486" spans="2:7" x14ac:dyDescent="0.25">
      <c r="B4486" s="23" t="s">
        <v>45</v>
      </c>
      <c r="C4486" s="27" t="s">
        <v>478</v>
      </c>
      <c r="D4486" s="27" t="s">
        <v>478</v>
      </c>
      <c r="E4486" s="27">
        <v>1424</v>
      </c>
      <c r="F4486" s="27">
        <v>106.726941</v>
      </c>
      <c r="G4486" s="24" t="s">
        <v>2418</v>
      </c>
    </row>
    <row r="4487" spans="2:7" x14ac:dyDescent="0.25">
      <c r="B4487" s="23" t="s">
        <v>45</v>
      </c>
      <c r="C4487" s="27" t="s">
        <v>478</v>
      </c>
      <c r="D4487" s="27" t="s">
        <v>830</v>
      </c>
      <c r="E4487" s="27">
        <v>768</v>
      </c>
      <c r="F4487" s="27">
        <v>78.381159999999994</v>
      </c>
      <c r="G4487" s="24" t="s">
        <v>2418</v>
      </c>
    </row>
    <row r="4488" spans="2:7" x14ac:dyDescent="0.25">
      <c r="B4488" s="23" t="s">
        <v>45</v>
      </c>
      <c r="C4488" s="27" t="s">
        <v>478</v>
      </c>
      <c r="D4488" s="27" t="s">
        <v>5415</v>
      </c>
      <c r="E4488" s="27">
        <v>784</v>
      </c>
      <c r="F4488" s="27">
        <v>79.193369000000004</v>
      </c>
      <c r="G4488" s="24" t="s">
        <v>2418</v>
      </c>
    </row>
    <row r="4489" spans="2:7" x14ac:dyDescent="0.25">
      <c r="B4489" s="23" t="s">
        <v>45</v>
      </c>
      <c r="C4489" s="27" t="s">
        <v>478</v>
      </c>
      <c r="D4489" s="27" t="s">
        <v>5416</v>
      </c>
      <c r="E4489" s="27">
        <v>592</v>
      </c>
      <c r="F4489" s="27">
        <v>68.816907999999998</v>
      </c>
      <c r="G4489" s="24" t="s">
        <v>2418</v>
      </c>
    </row>
    <row r="4490" spans="2:7" x14ac:dyDescent="0.25">
      <c r="B4490" s="23" t="s">
        <v>45</v>
      </c>
      <c r="C4490" s="27" t="s">
        <v>478</v>
      </c>
      <c r="D4490" s="27" t="s">
        <v>5417</v>
      </c>
      <c r="E4490" s="27">
        <v>600</v>
      </c>
      <c r="F4490" s="27">
        <v>69.280303000000004</v>
      </c>
      <c r="G4490" s="24" t="s">
        <v>2418</v>
      </c>
    </row>
    <row r="4491" spans="2:7" x14ac:dyDescent="0.25">
      <c r="B4491" s="23" t="s">
        <v>45</v>
      </c>
      <c r="C4491" s="27" t="s">
        <v>480</v>
      </c>
      <c r="D4491" s="27" t="s">
        <v>302</v>
      </c>
      <c r="E4491" s="27">
        <v>900</v>
      </c>
      <c r="F4491" s="27">
        <v>89.996994999999998</v>
      </c>
      <c r="G4491" s="24" t="s">
        <v>2418</v>
      </c>
    </row>
    <row r="4492" spans="2:7" x14ac:dyDescent="0.25">
      <c r="B4492" s="23" t="s">
        <v>45</v>
      </c>
      <c r="C4492" s="27" t="s">
        <v>480</v>
      </c>
      <c r="D4492" s="27" t="s">
        <v>5418</v>
      </c>
      <c r="E4492" s="27">
        <v>153</v>
      </c>
      <c r="F4492" s="27">
        <v>37.107750000000003</v>
      </c>
      <c r="G4492" s="24" t="s">
        <v>2418</v>
      </c>
    </row>
    <row r="4493" spans="2:7" x14ac:dyDescent="0.25">
      <c r="B4493" s="23" t="s">
        <v>45</v>
      </c>
      <c r="C4493" s="27" t="s">
        <v>480</v>
      </c>
      <c r="D4493" s="27" t="s">
        <v>480</v>
      </c>
      <c r="E4493" s="27">
        <v>900</v>
      </c>
      <c r="F4493" s="27">
        <v>89.996994999999998</v>
      </c>
      <c r="G4493" s="24" t="s">
        <v>2418</v>
      </c>
    </row>
    <row r="4494" spans="2:7" x14ac:dyDescent="0.25">
      <c r="B4494" s="23" t="s">
        <v>45</v>
      </c>
      <c r="C4494" s="27" t="s">
        <v>480</v>
      </c>
      <c r="D4494" s="27" t="s">
        <v>5419</v>
      </c>
      <c r="E4494" s="27">
        <v>882</v>
      </c>
      <c r="F4494" s="27">
        <v>89.09254</v>
      </c>
      <c r="G4494" s="24" t="s">
        <v>2418</v>
      </c>
    </row>
    <row r="4495" spans="2:7" x14ac:dyDescent="0.25">
      <c r="B4495" s="23" t="s">
        <v>45</v>
      </c>
      <c r="C4495" s="27" t="s">
        <v>480</v>
      </c>
      <c r="D4495" s="27" t="s">
        <v>2791</v>
      </c>
      <c r="E4495" s="27">
        <v>837</v>
      </c>
      <c r="F4495" s="27">
        <v>86.790164000000004</v>
      </c>
      <c r="G4495" s="24" t="s">
        <v>2418</v>
      </c>
    </row>
    <row r="4496" spans="2:7" x14ac:dyDescent="0.25">
      <c r="B4496" s="23" t="s">
        <v>45</v>
      </c>
      <c r="C4496" s="27" t="s">
        <v>480</v>
      </c>
      <c r="D4496" s="27" t="s">
        <v>5420</v>
      </c>
      <c r="E4496" s="27">
        <v>882</v>
      </c>
      <c r="F4496" s="27">
        <v>89.09254</v>
      </c>
      <c r="G4496" s="24" t="s">
        <v>2418</v>
      </c>
    </row>
    <row r="4497" spans="2:7" x14ac:dyDescent="0.25">
      <c r="B4497" s="23" t="s">
        <v>45</v>
      </c>
      <c r="C4497" s="27" t="s">
        <v>480</v>
      </c>
      <c r="D4497" s="27" t="s">
        <v>2476</v>
      </c>
      <c r="E4497" s="27">
        <v>252</v>
      </c>
      <c r="F4497" s="27">
        <v>47.623089999999998</v>
      </c>
      <c r="G4497" s="24" t="s">
        <v>2418</v>
      </c>
    </row>
    <row r="4498" spans="2:7" x14ac:dyDescent="0.25">
      <c r="B4498" s="23" t="s">
        <v>45</v>
      </c>
      <c r="C4498" s="27" t="s">
        <v>480</v>
      </c>
      <c r="D4498" s="27" t="s">
        <v>3862</v>
      </c>
      <c r="E4498" s="27">
        <v>873</v>
      </c>
      <c r="F4498" s="27">
        <v>88.636849999999995</v>
      </c>
      <c r="G4498" s="24" t="s">
        <v>2418</v>
      </c>
    </row>
    <row r="4499" spans="2:7" x14ac:dyDescent="0.25">
      <c r="B4499" s="23" t="s">
        <v>45</v>
      </c>
      <c r="C4499" s="27" t="s">
        <v>480</v>
      </c>
      <c r="D4499" s="27" t="s">
        <v>5421</v>
      </c>
      <c r="E4499" s="27">
        <v>900</v>
      </c>
      <c r="F4499" s="27">
        <v>89.996994999999998</v>
      </c>
      <c r="G4499" s="24" t="s">
        <v>2418</v>
      </c>
    </row>
    <row r="4500" spans="2:7" x14ac:dyDescent="0.25">
      <c r="B4500" s="23" t="s">
        <v>45</v>
      </c>
      <c r="C4500" s="27" t="s">
        <v>480</v>
      </c>
      <c r="D4500" s="27" t="s">
        <v>5422</v>
      </c>
      <c r="E4500" s="27">
        <v>558</v>
      </c>
      <c r="F4500" s="27">
        <v>70.864613000000006</v>
      </c>
      <c r="G4500" s="24" t="s">
        <v>2418</v>
      </c>
    </row>
    <row r="4501" spans="2:7" x14ac:dyDescent="0.25">
      <c r="B4501" s="23" t="s">
        <v>45</v>
      </c>
      <c r="C4501" s="27" t="s">
        <v>480</v>
      </c>
      <c r="D4501" s="27" t="s">
        <v>5423</v>
      </c>
      <c r="E4501" s="27">
        <v>846</v>
      </c>
      <c r="F4501" s="27">
        <v>87.255500999999995</v>
      </c>
      <c r="G4501" s="24" t="s">
        <v>2418</v>
      </c>
    </row>
    <row r="4502" spans="2:7" x14ac:dyDescent="0.25">
      <c r="B4502" s="23" t="s">
        <v>45</v>
      </c>
      <c r="C4502" s="27" t="s">
        <v>480</v>
      </c>
      <c r="D4502" s="27" t="s">
        <v>3131</v>
      </c>
      <c r="E4502" s="27">
        <v>378</v>
      </c>
      <c r="F4502" s="27">
        <v>58.325859999999999</v>
      </c>
      <c r="G4502" s="24" t="s">
        <v>2418</v>
      </c>
    </row>
    <row r="4503" spans="2:7" x14ac:dyDescent="0.25">
      <c r="B4503" s="23" t="s">
        <v>45</v>
      </c>
      <c r="C4503" s="27" t="s">
        <v>480</v>
      </c>
      <c r="D4503" s="27" t="s">
        <v>2431</v>
      </c>
      <c r="E4503" s="27">
        <v>891</v>
      </c>
      <c r="F4503" s="27">
        <v>89.545910000000006</v>
      </c>
      <c r="G4503" s="24" t="s">
        <v>2418</v>
      </c>
    </row>
    <row r="4504" spans="2:7" x14ac:dyDescent="0.25">
      <c r="B4504" s="23" t="s">
        <v>45</v>
      </c>
      <c r="C4504" s="27" t="s">
        <v>480</v>
      </c>
      <c r="D4504" s="27" t="s">
        <v>5424</v>
      </c>
      <c r="E4504" s="27">
        <v>891</v>
      </c>
      <c r="F4504" s="27">
        <v>89.545910000000006</v>
      </c>
      <c r="G4504" s="24" t="s">
        <v>2418</v>
      </c>
    </row>
    <row r="4505" spans="2:7" x14ac:dyDescent="0.25">
      <c r="B4505" s="23" t="s">
        <v>45</v>
      </c>
      <c r="C4505" s="27" t="s">
        <v>593</v>
      </c>
      <c r="D4505" s="27" t="s">
        <v>5425</v>
      </c>
      <c r="E4505" s="27">
        <v>216</v>
      </c>
      <c r="F4505" s="27">
        <v>41.568854999999999</v>
      </c>
      <c r="G4505" s="24" t="s">
        <v>2418</v>
      </c>
    </row>
    <row r="4506" spans="2:7" x14ac:dyDescent="0.25">
      <c r="B4506" s="23" t="s">
        <v>45</v>
      </c>
      <c r="C4506" s="27" t="s">
        <v>593</v>
      </c>
      <c r="D4506" s="27" t="s">
        <v>5426</v>
      </c>
      <c r="E4506" s="27">
        <v>672</v>
      </c>
      <c r="F4506" s="27">
        <v>73.319158999999999</v>
      </c>
      <c r="G4506" s="24" t="s">
        <v>2418</v>
      </c>
    </row>
    <row r="4507" spans="2:7" x14ac:dyDescent="0.25">
      <c r="B4507" s="23" t="s">
        <v>45</v>
      </c>
      <c r="C4507" s="27" t="s">
        <v>593</v>
      </c>
      <c r="D4507" s="27" t="s">
        <v>593</v>
      </c>
      <c r="E4507" s="27">
        <v>1512</v>
      </c>
      <c r="F4507" s="27">
        <v>109.97484300000001</v>
      </c>
      <c r="G4507" s="24" t="s">
        <v>2418</v>
      </c>
    </row>
    <row r="4508" spans="2:7" x14ac:dyDescent="0.25">
      <c r="B4508" s="23" t="s">
        <v>45</v>
      </c>
      <c r="C4508" s="27" t="s">
        <v>593</v>
      </c>
      <c r="D4508" s="27" t="s">
        <v>5427</v>
      </c>
      <c r="E4508" s="27">
        <v>792</v>
      </c>
      <c r="F4508" s="27">
        <v>79.596363999999994</v>
      </c>
      <c r="G4508" s="24" t="s">
        <v>2418</v>
      </c>
    </row>
    <row r="4509" spans="2:7" x14ac:dyDescent="0.25">
      <c r="B4509" s="23" t="s">
        <v>45</v>
      </c>
      <c r="C4509" s="27" t="s">
        <v>593</v>
      </c>
      <c r="D4509" s="27" t="s">
        <v>4703</v>
      </c>
      <c r="E4509" s="27">
        <v>800</v>
      </c>
      <c r="F4509" s="27">
        <v>79.997328999999993</v>
      </c>
      <c r="G4509" s="24" t="s">
        <v>2418</v>
      </c>
    </row>
    <row r="4510" spans="2:7" x14ac:dyDescent="0.25">
      <c r="B4510" s="23" t="s">
        <v>45</v>
      </c>
      <c r="C4510" s="27" t="s">
        <v>593</v>
      </c>
      <c r="D4510" s="27" t="s">
        <v>5428</v>
      </c>
      <c r="E4510" s="27">
        <v>784</v>
      </c>
      <c r="F4510" s="27">
        <v>79.193369000000004</v>
      </c>
      <c r="G4510" s="24" t="s">
        <v>2418</v>
      </c>
    </row>
    <row r="4511" spans="2:7" x14ac:dyDescent="0.25">
      <c r="B4511" s="23" t="s">
        <v>45</v>
      </c>
      <c r="C4511" s="27" t="s">
        <v>593</v>
      </c>
      <c r="D4511" s="27" t="s">
        <v>688</v>
      </c>
      <c r="E4511" s="27">
        <v>776</v>
      </c>
      <c r="F4511" s="27">
        <v>78.788310999999993</v>
      </c>
      <c r="G4511" s="24" t="s">
        <v>2418</v>
      </c>
    </row>
    <row r="4512" spans="2:7" x14ac:dyDescent="0.25">
      <c r="B4512" s="23" t="s">
        <v>45</v>
      </c>
      <c r="C4512" s="27" t="s">
        <v>593</v>
      </c>
      <c r="D4512" s="27" t="s">
        <v>5429</v>
      </c>
      <c r="E4512" s="27">
        <v>760</v>
      </c>
      <c r="F4512" s="27">
        <v>77.971883000000005</v>
      </c>
      <c r="G4512" s="24" t="s">
        <v>2418</v>
      </c>
    </row>
    <row r="4513" spans="2:7" x14ac:dyDescent="0.25">
      <c r="B4513" s="23" t="s">
        <v>45</v>
      </c>
      <c r="C4513" s="27" t="s">
        <v>593</v>
      </c>
      <c r="D4513" s="27" t="s">
        <v>2651</v>
      </c>
      <c r="E4513" s="27">
        <v>96</v>
      </c>
      <c r="F4513" s="27">
        <v>27.712710000000001</v>
      </c>
      <c r="G4513" s="24" t="s">
        <v>2418</v>
      </c>
    </row>
    <row r="4514" spans="2:7" x14ac:dyDescent="0.25">
      <c r="B4514" s="23" t="s">
        <v>45</v>
      </c>
      <c r="C4514" s="27" t="s">
        <v>593</v>
      </c>
      <c r="D4514" s="27" t="s">
        <v>3330</v>
      </c>
      <c r="E4514" s="27">
        <v>760</v>
      </c>
      <c r="F4514" s="27">
        <v>77.971883000000005</v>
      </c>
      <c r="G4514" s="24" t="s">
        <v>2418</v>
      </c>
    </row>
    <row r="4515" spans="2:7" x14ac:dyDescent="0.25">
      <c r="B4515" s="23" t="s">
        <v>45</v>
      </c>
      <c r="C4515" s="27" t="s">
        <v>593</v>
      </c>
      <c r="D4515" s="27" t="s">
        <v>5430</v>
      </c>
      <c r="E4515" s="27">
        <v>488</v>
      </c>
      <c r="F4515" s="27">
        <v>62.480733000000001</v>
      </c>
      <c r="G4515" s="24" t="s">
        <v>2418</v>
      </c>
    </row>
    <row r="4516" spans="2:7" x14ac:dyDescent="0.25">
      <c r="B4516" s="23" t="s">
        <v>45</v>
      </c>
      <c r="C4516" s="27" t="s">
        <v>593</v>
      </c>
      <c r="D4516" s="27" t="s">
        <v>5431</v>
      </c>
      <c r="E4516" s="27">
        <v>792</v>
      </c>
      <c r="F4516" s="27">
        <v>79.596363999999994</v>
      </c>
      <c r="G4516" s="24" t="s">
        <v>2418</v>
      </c>
    </row>
    <row r="4517" spans="2:7" x14ac:dyDescent="0.25">
      <c r="B4517" s="23" t="s">
        <v>45</v>
      </c>
      <c r="C4517" s="27" t="s">
        <v>593</v>
      </c>
      <c r="D4517" s="27" t="s">
        <v>918</v>
      </c>
      <c r="E4517" s="27">
        <v>112</v>
      </c>
      <c r="F4517" s="27">
        <v>29.933128</v>
      </c>
      <c r="G4517" s="24" t="s">
        <v>2418</v>
      </c>
    </row>
    <row r="4518" spans="2:7" x14ac:dyDescent="0.25">
      <c r="B4518" s="23" t="s">
        <v>45</v>
      </c>
      <c r="C4518" s="27" t="s">
        <v>593</v>
      </c>
      <c r="D4518" s="27" t="s">
        <v>5432</v>
      </c>
      <c r="E4518" s="27">
        <v>800</v>
      </c>
      <c r="F4518" s="27">
        <v>79.997328999999993</v>
      </c>
      <c r="G4518" s="24" t="s">
        <v>2418</v>
      </c>
    </row>
    <row r="4519" spans="2:7" x14ac:dyDescent="0.25">
      <c r="B4519" s="23" t="s">
        <v>45</v>
      </c>
      <c r="C4519" s="27" t="s">
        <v>593</v>
      </c>
      <c r="D4519" s="27" t="s">
        <v>5433</v>
      </c>
      <c r="E4519" s="27">
        <v>800</v>
      </c>
      <c r="F4519" s="27">
        <v>79.997328999999993</v>
      </c>
      <c r="G4519" s="24" t="s">
        <v>2418</v>
      </c>
    </row>
    <row r="4520" spans="2:7" x14ac:dyDescent="0.25">
      <c r="B4520" s="23" t="s">
        <v>45</v>
      </c>
      <c r="C4520" s="27" t="s">
        <v>593</v>
      </c>
      <c r="D4520" s="27" t="s">
        <v>5434</v>
      </c>
      <c r="E4520" s="27">
        <v>256</v>
      </c>
      <c r="F4520" s="27">
        <v>45.254361000000003</v>
      </c>
      <c r="G4520" s="24" t="s">
        <v>2418</v>
      </c>
    </row>
    <row r="4521" spans="2:7" x14ac:dyDescent="0.25">
      <c r="B4521" s="23" t="s">
        <v>45</v>
      </c>
      <c r="C4521" s="27" t="s">
        <v>593</v>
      </c>
      <c r="D4521" s="27" t="s">
        <v>5435</v>
      </c>
      <c r="E4521" s="27">
        <v>864</v>
      </c>
      <c r="F4521" s="27">
        <v>83.135439000000005</v>
      </c>
      <c r="G4521" s="24" t="s">
        <v>2418</v>
      </c>
    </row>
    <row r="4522" spans="2:7" x14ac:dyDescent="0.25">
      <c r="B4522" s="23" t="s">
        <v>45</v>
      </c>
      <c r="C4522" s="27" t="s">
        <v>593</v>
      </c>
      <c r="D4522" s="27" t="s">
        <v>1627</v>
      </c>
      <c r="E4522" s="27">
        <v>568</v>
      </c>
      <c r="F4522" s="27">
        <v>67.407606999999999</v>
      </c>
      <c r="G4522" s="24" t="s">
        <v>2418</v>
      </c>
    </row>
    <row r="4523" spans="2:7" x14ac:dyDescent="0.25">
      <c r="B4523" s="23" t="s">
        <v>45</v>
      </c>
      <c r="C4523" s="27" t="s">
        <v>593</v>
      </c>
      <c r="D4523" s="27" t="s">
        <v>1667</v>
      </c>
      <c r="E4523" s="27">
        <v>752</v>
      </c>
      <c r="F4523" s="27">
        <v>77.560445000000001</v>
      </c>
      <c r="G4523" s="24" t="s">
        <v>2418</v>
      </c>
    </row>
    <row r="4524" spans="2:7" x14ac:dyDescent="0.25">
      <c r="B4524" s="23" t="s">
        <v>45</v>
      </c>
      <c r="C4524" s="27" t="s">
        <v>593</v>
      </c>
      <c r="D4524" s="27" t="s">
        <v>5436</v>
      </c>
      <c r="E4524" s="27">
        <v>520</v>
      </c>
      <c r="F4524" s="27">
        <v>64.496669999999995</v>
      </c>
      <c r="G4524" s="24" t="s">
        <v>2418</v>
      </c>
    </row>
    <row r="4525" spans="2:7" x14ac:dyDescent="0.25">
      <c r="B4525" s="23" t="s">
        <v>45</v>
      </c>
      <c r="C4525" s="27" t="s">
        <v>637</v>
      </c>
      <c r="D4525" s="27" t="s">
        <v>5437</v>
      </c>
      <c r="E4525" s="27">
        <v>1413</v>
      </c>
      <c r="F4525" s="27">
        <v>112.763744</v>
      </c>
      <c r="G4525" s="24" t="s">
        <v>2418</v>
      </c>
    </row>
    <row r="4526" spans="2:7" x14ac:dyDescent="0.25">
      <c r="B4526" s="23" t="s">
        <v>45</v>
      </c>
      <c r="C4526" s="27" t="s">
        <v>637</v>
      </c>
      <c r="D4526" s="27" t="s">
        <v>5438</v>
      </c>
      <c r="E4526" s="27">
        <v>1764</v>
      </c>
      <c r="F4526" s="27">
        <v>125.991713</v>
      </c>
      <c r="G4526" s="24" t="s">
        <v>2418</v>
      </c>
    </row>
    <row r="4527" spans="2:7" x14ac:dyDescent="0.25">
      <c r="B4527" s="23" t="s">
        <v>45</v>
      </c>
      <c r="C4527" s="27" t="s">
        <v>637</v>
      </c>
      <c r="D4527" s="27" t="s">
        <v>2488</v>
      </c>
      <c r="E4527" s="27">
        <v>846</v>
      </c>
      <c r="F4527" s="27">
        <v>87.255500999999995</v>
      </c>
      <c r="G4527" s="24" t="s">
        <v>2418</v>
      </c>
    </row>
    <row r="4528" spans="2:7" x14ac:dyDescent="0.25">
      <c r="B4528" s="23" t="s">
        <v>45</v>
      </c>
      <c r="C4528" s="27" t="s">
        <v>637</v>
      </c>
      <c r="D4528" s="27" t="s">
        <v>5439</v>
      </c>
      <c r="E4528" s="27">
        <v>486</v>
      </c>
      <c r="F4528" s="27">
        <v>66.135041000000001</v>
      </c>
      <c r="G4528" s="24" t="s">
        <v>2418</v>
      </c>
    </row>
    <row r="4529" spans="2:7" x14ac:dyDescent="0.25">
      <c r="B4529" s="23" t="s">
        <v>45</v>
      </c>
      <c r="C4529" s="27" t="s">
        <v>637</v>
      </c>
      <c r="D4529" s="27" t="s">
        <v>3076</v>
      </c>
      <c r="E4529" s="27">
        <v>891</v>
      </c>
      <c r="F4529" s="27">
        <v>89.545910000000006</v>
      </c>
      <c r="G4529" s="24" t="s">
        <v>2418</v>
      </c>
    </row>
    <row r="4530" spans="2:7" x14ac:dyDescent="0.25">
      <c r="B4530" s="23" t="s">
        <v>45</v>
      </c>
      <c r="C4530" s="27" t="s">
        <v>637</v>
      </c>
      <c r="D4530" s="27" t="s">
        <v>5440</v>
      </c>
      <c r="E4530" s="27">
        <v>864</v>
      </c>
      <c r="F4530" s="27">
        <v>88.178804999999997</v>
      </c>
      <c r="G4530" s="24" t="s">
        <v>2418</v>
      </c>
    </row>
    <row r="4531" spans="2:7" x14ac:dyDescent="0.25">
      <c r="B4531" s="23" t="s">
        <v>45</v>
      </c>
      <c r="C4531" s="27" t="s">
        <v>637</v>
      </c>
      <c r="D4531" s="27" t="s">
        <v>2693</v>
      </c>
      <c r="E4531" s="27">
        <v>477</v>
      </c>
      <c r="F4531" s="27">
        <v>65.519840000000002</v>
      </c>
      <c r="G4531" s="24" t="s">
        <v>2418</v>
      </c>
    </row>
    <row r="4532" spans="2:7" x14ac:dyDescent="0.25">
      <c r="B4532" s="23" t="s">
        <v>45</v>
      </c>
      <c r="C4532" s="27" t="s">
        <v>652</v>
      </c>
      <c r="D4532" s="27" t="s">
        <v>5441</v>
      </c>
      <c r="E4532" s="27">
        <v>308</v>
      </c>
      <c r="F4532" s="27">
        <v>46.432074</v>
      </c>
      <c r="G4532" s="24" t="s">
        <v>2418</v>
      </c>
    </row>
    <row r="4533" spans="2:7" x14ac:dyDescent="0.25">
      <c r="B4533" s="23" t="s">
        <v>45</v>
      </c>
      <c r="C4533" s="27" t="s">
        <v>652</v>
      </c>
      <c r="D4533" s="27" t="s">
        <v>5442</v>
      </c>
      <c r="E4533" s="27">
        <v>679</v>
      </c>
      <c r="F4533" s="27">
        <v>68.939772000000005</v>
      </c>
      <c r="G4533" s="24" t="s">
        <v>2418</v>
      </c>
    </row>
    <row r="4534" spans="2:7" x14ac:dyDescent="0.25">
      <c r="B4534" s="23" t="s">
        <v>45</v>
      </c>
      <c r="C4534" s="27" t="s">
        <v>652</v>
      </c>
      <c r="D4534" s="27" t="s">
        <v>652</v>
      </c>
      <c r="E4534" s="27">
        <v>1351</v>
      </c>
      <c r="F4534" s="27">
        <v>97.240810999999994</v>
      </c>
      <c r="G4534" s="24" t="s">
        <v>2418</v>
      </c>
    </row>
    <row r="4535" spans="2:7" x14ac:dyDescent="0.25">
      <c r="B4535" s="23" t="s">
        <v>45</v>
      </c>
      <c r="C4535" s="27" t="s">
        <v>652</v>
      </c>
      <c r="D4535" s="27" t="s">
        <v>5443</v>
      </c>
      <c r="E4535" s="27">
        <v>700</v>
      </c>
      <c r="F4535" s="27">
        <v>69.997663000000003</v>
      </c>
      <c r="G4535" s="24" t="s">
        <v>2418</v>
      </c>
    </row>
    <row r="4536" spans="2:7" x14ac:dyDescent="0.25">
      <c r="B4536" s="23" t="s">
        <v>45</v>
      </c>
      <c r="C4536" s="27" t="s">
        <v>652</v>
      </c>
      <c r="D4536" s="27" t="s">
        <v>5444</v>
      </c>
      <c r="E4536" s="27">
        <v>553</v>
      </c>
      <c r="F4536" s="27">
        <v>62.215724000000002</v>
      </c>
      <c r="G4536" s="24" t="s">
        <v>2418</v>
      </c>
    </row>
    <row r="4537" spans="2:7" x14ac:dyDescent="0.25">
      <c r="B4537" s="23" t="s">
        <v>45</v>
      </c>
      <c r="C4537" s="27" t="s">
        <v>652</v>
      </c>
      <c r="D4537" s="27" t="s">
        <v>2869</v>
      </c>
      <c r="E4537" s="27">
        <v>427</v>
      </c>
      <c r="F4537" s="27">
        <v>54.670641000000003</v>
      </c>
      <c r="G4537" s="24" t="s">
        <v>2418</v>
      </c>
    </row>
    <row r="4538" spans="2:7" x14ac:dyDescent="0.25">
      <c r="B4538" s="23" t="s">
        <v>45</v>
      </c>
      <c r="C4538" s="27" t="s">
        <v>652</v>
      </c>
      <c r="D4538" s="27" t="s">
        <v>5445</v>
      </c>
      <c r="E4538" s="27">
        <v>658</v>
      </c>
      <c r="F4538" s="27">
        <v>67.865388999999993</v>
      </c>
      <c r="G4538" s="24" t="s">
        <v>2418</v>
      </c>
    </row>
    <row r="4539" spans="2:7" x14ac:dyDescent="0.25">
      <c r="B4539" s="23" t="s">
        <v>45</v>
      </c>
      <c r="C4539" s="27" t="s">
        <v>662</v>
      </c>
      <c r="D4539" s="27" t="s">
        <v>5446</v>
      </c>
      <c r="E4539" s="27">
        <v>180</v>
      </c>
      <c r="F4539" s="27">
        <v>40.248966000000003</v>
      </c>
      <c r="G4539" s="24" t="s">
        <v>2418</v>
      </c>
    </row>
    <row r="4540" spans="2:7" x14ac:dyDescent="0.25">
      <c r="B4540" s="23" t="s">
        <v>45</v>
      </c>
      <c r="C4540" s="27" t="s">
        <v>662</v>
      </c>
      <c r="D4540" s="27" t="s">
        <v>5447</v>
      </c>
      <c r="E4540" s="27">
        <v>333</v>
      </c>
      <c r="F4540" s="27">
        <v>54.744197999999997</v>
      </c>
      <c r="G4540" s="24" t="s">
        <v>2418</v>
      </c>
    </row>
    <row r="4541" spans="2:7" x14ac:dyDescent="0.25">
      <c r="B4541" s="23" t="s">
        <v>45</v>
      </c>
      <c r="C4541" s="27" t="s">
        <v>662</v>
      </c>
      <c r="D4541" s="27" t="s">
        <v>2456</v>
      </c>
      <c r="E4541" s="27">
        <v>891</v>
      </c>
      <c r="F4541" s="27">
        <v>89.545910000000006</v>
      </c>
      <c r="G4541" s="24" t="s">
        <v>2418</v>
      </c>
    </row>
    <row r="4542" spans="2:7" x14ac:dyDescent="0.25">
      <c r="B4542" s="23" t="s">
        <v>45</v>
      </c>
      <c r="C4542" s="27" t="s">
        <v>662</v>
      </c>
      <c r="D4542" s="27" t="s">
        <v>5448</v>
      </c>
      <c r="E4542" s="27">
        <v>1791</v>
      </c>
      <c r="F4542" s="27">
        <v>126.952145</v>
      </c>
      <c r="G4542" s="24" t="s">
        <v>2418</v>
      </c>
    </row>
    <row r="4543" spans="2:7" x14ac:dyDescent="0.25">
      <c r="B4543" s="23" t="s">
        <v>45</v>
      </c>
      <c r="C4543" s="27" t="s">
        <v>662</v>
      </c>
      <c r="D4543" s="27" t="s">
        <v>5449</v>
      </c>
      <c r="E4543" s="27">
        <v>2187</v>
      </c>
      <c r="F4543" s="27">
        <v>140.28466399999999</v>
      </c>
      <c r="G4543" s="24" t="s">
        <v>2418</v>
      </c>
    </row>
    <row r="4544" spans="2:7" x14ac:dyDescent="0.25">
      <c r="B4544" s="23" t="s">
        <v>45</v>
      </c>
      <c r="C4544" s="27" t="s">
        <v>720</v>
      </c>
      <c r="D4544" s="27" t="s">
        <v>5450</v>
      </c>
      <c r="E4544" s="27">
        <v>800</v>
      </c>
      <c r="F4544" s="27">
        <v>79.997328999999993</v>
      </c>
      <c r="G4544" s="24" t="s">
        <v>2418</v>
      </c>
    </row>
    <row r="4545" spans="2:7" x14ac:dyDescent="0.25">
      <c r="B4545" s="23" t="s">
        <v>45</v>
      </c>
      <c r="C4545" s="27" t="s">
        <v>720</v>
      </c>
      <c r="D4545" s="27" t="s">
        <v>5451</v>
      </c>
      <c r="E4545" s="27">
        <v>1088</v>
      </c>
      <c r="F4545" s="27">
        <v>93.290982999999997</v>
      </c>
      <c r="G4545" s="24" t="s">
        <v>2418</v>
      </c>
    </row>
    <row r="4546" spans="2:7" x14ac:dyDescent="0.25">
      <c r="B4546" s="23" t="s">
        <v>45</v>
      </c>
      <c r="C4546" s="27" t="s">
        <v>720</v>
      </c>
      <c r="D4546" s="27" t="s">
        <v>5452</v>
      </c>
      <c r="E4546" s="27">
        <v>800</v>
      </c>
      <c r="F4546" s="27">
        <v>79.997328999999993</v>
      </c>
      <c r="G4546" s="24" t="s">
        <v>2418</v>
      </c>
    </row>
    <row r="4547" spans="2:7" x14ac:dyDescent="0.25">
      <c r="B4547" s="23" t="s">
        <v>45</v>
      </c>
      <c r="C4547" s="27" t="s">
        <v>720</v>
      </c>
      <c r="D4547" s="27" t="s">
        <v>2555</v>
      </c>
      <c r="E4547" s="27">
        <v>736</v>
      </c>
      <c r="F4547" s="27">
        <v>76.730948999999995</v>
      </c>
      <c r="G4547" s="24" t="s">
        <v>2418</v>
      </c>
    </row>
    <row r="4548" spans="2:7" x14ac:dyDescent="0.25">
      <c r="B4548" s="23" t="s">
        <v>45</v>
      </c>
      <c r="C4548" s="27" t="s">
        <v>720</v>
      </c>
      <c r="D4548" s="27" t="s">
        <v>5453</v>
      </c>
      <c r="E4548" s="27">
        <v>768</v>
      </c>
      <c r="F4548" s="27">
        <v>78.381159999999994</v>
      </c>
      <c r="G4548" s="24" t="s">
        <v>2418</v>
      </c>
    </row>
    <row r="4549" spans="2:7" x14ac:dyDescent="0.25">
      <c r="B4549" s="23" t="s">
        <v>45</v>
      </c>
      <c r="C4549" s="27" t="s">
        <v>720</v>
      </c>
      <c r="D4549" s="27" t="s">
        <v>1203</v>
      </c>
      <c r="E4549" s="27">
        <v>800</v>
      </c>
      <c r="F4549" s="27">
        <v>79.997328999999993</v>
      </c>
      <c r="G4549" s="24" t="s">
        <v>2418</v>
      </c>
    </row>
    <row r="4550" spans="2:7" x14ac:dyDescent="0.25">
      <c r="B4550" s="23" t="s">
        <v>45</v>
      </c>
      <c r="C4550" s="27" t="s">
        <v>720</v>
      </c>
      <c r="D4550" s="27" t="s">
        <v>5454</v>
      </c>
      <c r="E4550" s="27">
        <v>496</v>
      </c>
      <c r="F4550" s="27">
        <v>62.990766999999998</v>
      </c>
      <c r="G4550" s="24" t="s">
        <v>2418</v>
      </c>
    </row>
    <row r="4551" spans="2:7" x14ac:dyDescent="0.25">
      <c r="B4551" s="23" t="s">
        <v>45</v>
      </c>
      <c r="C4551" s="27" t="s">
        <v>720</v>
      </c>
      <c r="D4551" s="27" t="s">
        <v>5455</v>
      </c>
      <c r="E4551" s="27">
        <v>768</v>
      </c>
      <c r="F4551" s="27">
        <v>78.381159999999994</v>
      </c>
      <c r="G4551" s="24" t="s">
        <v>2418</v>
      </c>
    </row>
    <row r="4552" spans="2:7" x14ac:dyDescent="0.25">
      <c r="B4552" s="23" t="s">
        <v>45</v>
      </c>
      <c r="C4552" s="27" t="s">
        <v>720</v>
      </c>
      <c r="D4552" s="27" t="s">
        <v>5456</v>
      </c>
      <c r="E4552" s="27">
        <v>768</v>
      </c>
      <c r="F4552" s="27">
        <v>78.381159999999994</v>
      </c>
      <c r="G4552" s="24" t="s">
        <v>2418</v>
      </c>
    </row>
    <row r="4553" spans="2:7" x14ac:dyDescent="0.25">
      <c r="B4553" s="23" t="s">
        <v>45</v>
      </c>
      <c r="C4553" s="27" t="s">
        <v>724</v>
      </c>
      <c r="D4553" s="27" t="s">
        <v>5171</v>
      </c>
      <c r="E4553" s="27">
        <v>891</v>
      </c>
      <c r="F4553" s="27">
        <v>89.545910000000006</v>
      </c>
      <c r="G4553" s="24" t="s">
        <v>2418</v>
      </c>
    </row>
    <row r="4554" spans="2:7" x14ac:dyDescent="0.25">
      <c r="B4554" s="23" t="s">
        <v>45</v>
      </c>
      <c r="C4554" s="27" t="s">
        <v>724</v>
      </c>
      <c r="D4554" s="27" t="s">
        <v>5457</v>
      </c>
      <c r="E4554" s="27">
        <v>882</v>
      </c>
      <c r="F4554" s="27">
        <v>89.09254</v>
      </c>
      <c r="G4554" s="24" t="s">
        <v>2418</v>
      </c>
    </row>
    <row r="4555" spans="2:7" x14ac:dyDescent="0.25">
      <c r="B4555" s="23" t="s">
        <v>45</v>
      </c>
      <c r="C4555" s="27" t="s">
        <v>724</v>
      </c>
      <c r="D4555" s="27" t="s">
        <v>5458</v>
      </c>
      <c r="E4555" s="27">
        <v>873</v>
      </c>
      <c r="F4555" s="27">
        <v>88.636849999999995</v>
      </c>
      <c r="G4555" s="24" t="s">
        <v>2418</v>
      </c>
    </row>
    <row r="4556" spans="2:7" x14ac:dyDescent="0.25">
      <c r="B4556" s="23" t="s">
        <v>45</v>
      </c>
      <c r="C4556" s="27" t="s">
        <v>724</v>
      </c>
      <c r="D4556" s="27" t="s">
        <v>5459</v>
      </c>
      <c r="E4556" s="27">
        <v>900</v>
      </c>
      <c r="F4556" s="27">
        <v>89.996994999999998</v>
      </c>
      <c r="G4556" s="24" t="s">
        <v>2418</v>
      </c>
    </row>
    <row r="4557" spans="2:7" x14ac:dyDescent="0.25">
      <c r="B4557" s="23" t="s">
        <v>45</v>
      </c>
      <c r="C4557" s="27" t="s">
        <v>724</v>
      </c>
      <c r="D4557" s="27" t="s">
        <v>5460</v>
      </c>
      <c r="E4557" s="27">
        <v>900</v>
      </c>
      <c r="F4557" s="27">
        <v>89.996994999999998</v>
      </c>
      <c r="G4557" s="24" t="s">
        <v>2418</v>
      </c>
    </row>
    <row r="4558" spans="2:7" x14ac:dyDescent="0.25">
      <c r="B4558" s="23" t="s">
        <v>45</v>
      </c>
      <c r="C4558" s="27" t="s">
        <v>724</v>
      </c>
      <c r="D4558" s="27" t="s">
        <v>4835</v>
      </c>
      <c r="E4558" s="27">
        <v>828</v>
      </c>
      <c r="F4558" s="27">
        <v>86.322317999999996</v>
      </c>
      <c r="G4558" s="24" t="s">
        <v>2418</v>
      </c>
    </row>
    <row r="4559" spans="2:7" x14ac:dyDescent="0.25">
      <c r="B4559" s="23" t="s">
        <v>45</v>
      </c>
      <c r="C4559" s="27" t="s">
        <v>724</v>
      </c>
      <c r="D4559" s="27" t="s">
        <v>5461</v>
      </c>
      <c r="E4559" s="27">
        <v>558</v>
      </c>
      <c r="F4559" s="27">
        <v>70.864613000000006</v>
      </c>
      <c r="G4559" s="24" t="s">
        <v>2418</v>
      </c>
    </row>
    <row r="4560" spans="2:7" x14ac:dyDescent="0.25">
      <c r="B4560" s="23" t="s">
        <v>45</v>
      </c>
      <c r="C4560" s="27" t="s">
        <v>724</v>
      </c>
      <c r="D4560" s="27" t="s">
        <v>724</v>
      </c>
      <c r="E4560" s="27">
        <v>2574</v>
      </c>
      <c r="F4560" s="27">
        <v>152.18917999999999</v>
      </c>
      <c r="G4560" s="24" t="s">
        <v>2415</v>
      </c>
    </row>
    <row r="4561" spans="2:7" x14ac:dyDescent="0.25">
      <c r="B4561" s="23" t="s">
        <v>45</v>
      </c>
      <c r="C4561" s="27" t="s">
        <v>724</v>
      </c>
      <c r="D4561" s="27" t="s">
        <v>5462</v>
      </c>
      <c r="E4561" s="27">
        <v>585</v>
      </c>
      <c r="F4561" s="27">
        <v>72.558753999999993</v>
      </c>
      <c r="G4561" s="24" t="s">
        <v>2418</v>
      </c>
    </row>
    <row r="4562" spans="2:7" x14ac:dyDescent="0.25">
      <c r="B4562" s="23" t="s">
        <v>45</v>
      </c>
      <c r="C4562" s="27" t="s">
        <v>724</v>
      </c>
      <c r="D4562" s="27" t="s">
        <v>5463</v>
      </c>
      <c r="E4562" s="27">
        <v>882</v>
      </c>
      <c r="F4562" s="27">
        <v>89.09254</v>
      </c>
      <c r="G4562" s="24" t="s">
        <v>2418</v>
      </c>
    </row>
    <row r="4563" spans="2:7" x14ac:dyDescent="0.25">
      <c r="B4563" s="23" t="s">
        <v>45</v>
      </c>
      <c r="C4563" s="27" t="s">
        <v>724</v>
      </c>
      <c r="D4563" s="27" t="s">
        <v>4179</v>
      </c>
      <c r="E4563" s="27">
        <v>891</v>
      </c>
      <c r="F4563" s="27">
        <v>89.545910000000006</v>
      </c>
      <c r="G4563" s="24" t="s">
        <v>2418</v>
      </c>
    </row>
    <row r="4564" spans="2:7" x14ac:dyDescent="0.25">
      <c r="B4564" s="23" t="s">
        <v>45</v>
      </c>
      <c r="C4564" s="27" t="s">
        <v>724</v>
      </c>
      <c r="D4564" s="27" t="s">
        <v>5464</v>
      </c>
      <c r="E4564" s="27">
        <v>891</v>
      </c>
      <c r="F4564" s="27">
        <v>89.545910000000006</v>
      </c>
      <c r="G4564" s="24" t="s">
        <v>2418</v>
      </c>
    </row>
    <row r="4565" spans="2:7" x14ac:dyDescent="0.25">
      <c r="B4565" s="23" t="s">
        <v>45</v>
      </c>
      <c r="C4565" s="27" t="s">
        <v>724</v>
      </c>
      <c r="D4565" s="27" t="s">
        <v>5465</v>
      </c>
      <c r="E4565" s="27">
        <v>873</v>
      </c>
      <c r="F4565" s="27">
        <v>88.636849999999995</v>
      </c>
      <c r="G4565" s="24" t="s">
        <v>2418</v>
      </c>
    </row>
    <row r="4566" spans="2:7" x14ac:dyDescent="0.25">
      <c r="B4566" s="23" t="s">
        <v>45</v>
      </c>
      <c r="C4566" s="27" t="s">
        <v>724</v>
      </c>
      <c r="D4566" s="27" t="s">
        <v>1908</v>
      </c>
      <c r="E4566" s="27">
        <v>468</v>
      </c>
      <c r="F4566" s="27">
        <v>64.898807000000005</v>
      </c>
      <c r="G4566" s="24" t="s">
        <v>2418</v>
      </c>
    </row>
    <row r="4567" spans="2:7" x14ac:dyDescent="0.25">
      <c r="B4567" s="23" t="s">
        <v>45</v>
      </c>
      <c r="C4567" s="27" t="s">
        <v>724</v>
      </c>
      <c r="D4567" s="27" t="s">
        <v>5466</v>
      </c>
      <c r="E4567" s="27">
        <v>900</v>
      </c>
      <c r="F4567" s="27">
        <v>89.996994999999998</v>
      </c>
      <c r="G4567" s="24" t="s">
        <v>2418</v>
      </c>
    </row>
    <row r="4568" spans="2:7" x14ac:dyDescent="0.25">
      <c r="B4568" s="23" t="s">
        <v>45</v>
      </c>
      <c r="C4568" s="27" t="s">
        <v>727</v>
      </c>
      <c r="D4568" s="27" t="s">
        <v>5467</v>
      </c>
      <c r="E4568" s="27">
        <v>427</v>
      </c>
      <c r="F4568" s="27">
        <v>54.670641000000003</v>
      </c>
      <c r="G4568" s="24" t="s">
        <v>2418</v>
      </c>
    </row>
    <row r="4569" spans="2:7" x14ac:dyDescent="0.25">
      <c r="B4569" s="23" t="s">
        <v>45</v>
      </c>
      <c r="C4569" s="27" t="s">
        <v>727</v>
      </c>
      <c r="D4569" s="27" t="s">
        <v>5468</v>
      </c>
      <c r="E4569" s="27">
        <v>665</v>
      </c>
      <c r="F4569" s="27">
        <v>68.225397000000001</v>
      </c>
      <c r="G4569" s="24" t="s">
        <v>2418</v>
      </c>
    </row>
    <row r="4570" spans="2:7" x14ac:dyDescent="0.25">
      <c r="B4570" s="23" t="s">
        <v>45</v>
      </c>
      <c r="C4570" s="27" t="s">
        <v>727</v>
      </c>
      <c r="D4570" s="27" t="s">
        <v>5469</v>
      </c>
      <c r="E4570" s="27">
        <v>252</v>
      </c>
      <c r="F4570" s="27">
        <v>41.999504000000002</v>
      </c>
      <c r="G4570" s="24" t="s">
        <v>2418</v>
      </c>
    </row>
    <row r="4571" spans="2:7" x14ac:dyDescent="0.25">
      <c r="B4571" s="23" t="s">
        <v>45</v>
      </c>
      <c r="C4571" s="27" t="s">
        <v>727</v>
      </c>
      <c r="D4571" s="27" t="s">
        <v>727</v>
      </c>
      <c r="E4571" s="27">
        <v>1246</v>
      </c>
      <c r="F4571" s="27">
        <v>93.386072999999996</v>
      </c>
      <c r="G4571" s="24" t="s">
        <v>2418</v>
      </c>
    </row>
    <row r="4572" spans="2:7" x14ac:dyDescent="0.25">
      <c r="B4572" s="23" t="s">
        <v>45</v>
      </c>
      <c r="C4572" s="27" t="s">
        <v>727</v>
      </c>
      <c r="D4572" s="27" t="s">
        <v>5470</v>
      </c>
      <c r="E4572" s="27">
        <v>693</v>
      </c>
      <c r="F4572" s="27">
        <v>69.646818999999994</v>
      </c>
      <c r="G4572" s="24" t="s">
        <v>2418</v>
      </c>
    </row>
    <row r="4573" spans="2:7" x14ac:dyDescent="0.25">
      <c r="B4573" s="23" t="s">
        <v>45</v>
      </c>
      <c r="C4573" s="27" t="s">
        <v>727</v>
      </c>
      <c r="D4573" s="27" t="s">
        <v>2636</v>
      </c>
      <c r="E4573" s="27">
        <v>693</v>
      </c>
      <c r="F4573" s="27">
        <v>69.646818999999994</v>
      </c>
      <c r="G4573" s="24" t="s">
        <v>2418</v>
      </c>
    </row>
    <row r="4574" spans="2:7" x14ac:dyDescent="0.25">
      <c r="B4574" s="23" t="s">
        <v>45</v>
      </c>
      <c r="C4574" s="27" t="s">
        <v>727</v>
      </c>
      <c r="D4574" s="27" t="s">
        <v>1461</v>
      </c>
      <c r="E4574" s="27">
        <v>385</v>
      </c>
      <c r="F4574" s="27">
        <v>51.912444000000001</v>
      </c>
      <c r="G4574" s="24" t="s">
        <v>2418</v>
      </c>
    </row>
    <row r="4575" spans="2:7" x14ac:dyDescent="0.25">
      <c r="B4575" s="23" t="s">
        <v>45</v>
      </c>
      <c r="C4575" s="27" t="s">
        <v>727</v>
      </c>
      <c r="D4575" s="27" t="s">
        <v>5471</v>
      </c>
      <c r="E4575" s="27">
        <v>406</v>
      </c>
      <c r="F4575" s="27">
        <v>53.309387000000001</v>
      </c>
      <c r="G4575" s="24" t="s">
        <v>2418</v>
      </c>
    </row>
    <row r="4576" spans="2:7" x14ac:dyDescent="0.25">
      <c r="B4576" s="23" t="s">
        <v>45</v>
      </c>
      <c r="C4576" s="27" t="s">
        <v>727</v>
      </c>
      <c r="D4576" s="27" t="s">
        <v>5472</v>
      </c>
      <c r="E4576" s="27">
        <v>105</v>
      </c>
      <c r="F4576" s="27">
        <v>27.110755000000001</v>
      </c>
      <c r="G4576" s="24" t="s">
        <v>2418</v>
      </c>
    </row>
    <row r="4577" spans="2:7" x14ac:dyDescent="0.25">
      <c r="B4577" s="23" t="s">
        <v>45</v>
      </c>
      <c r="C4577" s="27" t="s">
        <v>727</v>
      </c>
      <c r="D4577" s="27" t="s">
        <v>5473</v>
      </c>
      <c r="E4577" s="27">
        <v>945</v>
      </c>
      <c r="F4577" s="27">
        <v>81.328975</v>
      </c>
      <c r="G4577" s="24" t="s">
        <v>2418</v>
      </c>
    </row>
    <row r="4578" spans="2:7" x14ac:dyDescent="0.25">
      <c r="B4578" s="23" t="s">
        <v>45</v>
      </c>
      <c r="C4578" s="27" t="s">
        <v>727</v>
      </c>
      <c r="D4578" s="27" t="s">
        <v>5474</v>
      </c>
      <c r="E4578" s="27">
        <v>119</v>
      </c>
      <c r="F4578" s="27">
        <v>28.861584000000001</v>
      </c>
      <c r="G4578" s="24" t="s">
        <v>2418</v>
      </c>
    </row>
    <row r="4579" spans="2:7" x14ac:dyDescent="0.25">
      <c r="B4579" s="23" t="s">
        <v>45</v>
      </c>
      <c r="C4579" s="27" t="s">
        <v>727</v>
      </c>
      <c r="D4579" s="27" t="s">
        <v>5475</v>
      </c>
      <c r="E4579" s="27">
        <v>49</v>
      </c>
      <c r="F4579" s="27">
        <v>18.520222</v>
      </c>
      <c r="G4579" s="24" t="s">
        <v>2418</v>
      </c>
    </row>
    <row r="4580" spans="2:7" x14ac:dyDescent="0.25">
      <c r="B4580" s="23" t="s">
        <v>45</v>
      </c>
      <c r="C4580" s="27" t="s">
        <v>729</v>
      </c>
      <c r="D4580" s="27" t="s">
        <v>5476</v>
      </c>
      <c r="E4580" s="27">
        <v>873</v>
      </c>
      <c r="F4580" s="27">
        <v>88.636849999999995</v>
      </c>
      <c r="G4580" s="24" t="s">
        <v>2418</v>
      </c>
    </row>
    <row r="4581" spans="2:7" x14ac:dyDescent="0.25">
      <c r="B4581" s="23" t="s">
        <v>45</v>
      </c>
      <c r="C4581" s="27" t="s">
        <v>729</v>
      </c>
      <c r="D4581" s="27" t="s">
        <v>5477</v>
      </c>
      <c r="E4581" s="27">
        <v>900</v>
      </c>
      <c r="F4581" s="27">
        <v>89.996994999999998</v>
      </c>
      <c r="G4581" s="24" t="s">
        <v>2418</v>
      </c>
    </row>
    <row r="4582" spans="2:7" x14ac:dyDescent="0.25">
      <c r="B4582" s="23" t="s">
        <v>45</v>
      </c>
      <c r="C4582" s="27" t="s">
        <v>729</v>
      </c>
      <c r="D4582" s="27" t="s">
        <v>5478</v>
      </c>
      <c r="E4582" s="27">
        <v>360</v>
      </c>
      <c r="F4582" s="27">
        <v>56.920248999999998</v>
      </c>
      <c r="G4582" s="24" t="s">
        <v>2418</v>
      </c>
    </row>
    <row r="4583" spans="2:7" x14ac:dyDescent="0.25">
      <c r="B4583" s="23" t="s">
        <v>45</v>
      </c>
      <c r="C4583" s="27" t="s">
        <v>729</v>
      </c>
      <c r="D4583" s="27" t="s">
        <v>3110</v>
      </c>
      <c r="E4583" s="27">
        <v>432</v>
      </c>
      <c r="F4583" s="27">
        <v>62.352840999999998</v>
      </c>
      <c r="G4583" s="24" t="s">
        <v>2418</v>
      </c>
    </row>
    <row r="4584" spans="2:7" x14ac:dyDescent="0.25">
      <c r="B4584" s="23" t="s">
        <v>45</v>
      </c>
      <c r="C4584" s="27" t="s">
        <v>729</v>
      </c>
      <c r="D4584" s="27" t="s">
        <v>5479</v>
      </c>
      <c r="E4584" s="27">
        <v>234</v>
      </c>
      <c r="F4584" s="27">
        <v>45.890788999999998</v>
      </c>
      <c r="G4584" s="24" t="s">
        <v>2418</v>
      </c>
    </row>
    <row r="4585" spans="2:7" x14ac:dyDescent="0.25">
      <c r="B4585" s="23" t="s">
        <v>45</v>
      </c>
      <c r="C4585" s="27" t="s">
        <v>729</v>
      </c>
      <c r="D4585" s="27" t="s">
        <v>729</v>
      </c>
      <c r="E4585" s="27">
        <v>1179</v>
      </c>
      <c r="F4585" s="27">
        <v>103.00519199999999</v>
      </c>
      <c r="G4585" s="24" t="s">
        <v>2418</v>
      </c>
    </row>
    <row r="4586" spans="2:7" x14ac:dyDescent="0.25">
      <c r="B4586" s="23" t="s">
        <v>45</v>
      </c>
      <c r="C4586" s="27" t="s">
        <v>729</v>
      </c>
      <c r="D4586" s="27" t="s">
        <v>4675</v>
      </c>
      <c r="E4586" s="27">
        <v>432</v>
      </c>
      <c r="F4586" s="27">
        <v>62.352840999999998</v>
      </c>
      <c r="G4586" s="24" t="s">
        <v>2418</v>
      </c>
    </row>
    <row r="4587" spans="2:7" x14ac:dyDescent="0.25">
      <c r="B4587" s="23" t="s">
        <v>45</v>
      </c>
      <c r="C4587" s="27" t="s">
        <v>729</v>
      </c>
      <c r="D4587" s="27" t="s">
        <v>5480</v>
      </c>
      <c r="E4587" s="27">
        <v>153</v>
      </c>
      <c r="F4587" s="27">
        <v>37.107750000000003</v>
      </c>
      <c r="G4587" s="24" t="s">
        <v>2418</v>
      </c>
    </row>
    <row r="4588" spans="2:7" x14ac:dyDescent="0.25">
      <c r="B4588" s="23" t="s">
        <v>45</v>
      </c>
      <c r="C4588" s="27" t="s">
        <v>729</v>
      </c>
      <c r="D4588" s="27" t="s">
        <v>5481</v>
      </c>
      <c r="E4588" s="27">
        <v>1431</v>
      </c>
      <c r="F4588" s="27">
        <v>113.479634</v>
      </c>
      <c r="G4588" s="24" t="s">
        <v>2418</v>
      </c>
    </row>
    <row r="4589" spans="2:7" x14ac:dyDescent="0.25">
      <c r="B4589" s="23" t="s">
        <v>45</v>
      </c>
      <c r="C4589" s="27" t="s">
        <v>729</v>
      </c>
      <c r="D4589" s="27" t="s">
        <v>1178</v>
      </c>
      <c r="E4589" s="27">
        <v>891</v>
      </c>
      <c r="F4589" s="27">
        <v>89.545910000000006</v>
      </c>
      <c r="G4589" s="24" t="s">
        <v>2418</v>
      </c>
    </row>
    <row r="4590" spans="2:7" x14ac:dyDescent="0.25">
      <c r="B4590" s="23" t="s">
        <v>45</v>
      </c>
      <c r="C4590" s="27" t="s">
        <v>729</v>
      </c>
      <c r="D4590" s="27" t="s">
        <v>3093</v>
      </c>
      <c r="E4590" s="27">
        <v>891</v>
      </c>
      <c r="F4590" s="27">
        <v>89.545910000000006</v>
      </c>
      <c r="G4590" s="24" t="s">
        <v>2418</v>
      </c>
    </row>
    <row r="4591" spans="2:7" x14ac:dyDescent="0.25">
      <c r="B4591" s="23" t="s">
        <v>45</v>
      </c>
      <c r="C4591" s="27" t="s">
        <v>729</v>
      </c>
      <c r="D4591" s="27" t="s">
        <v>3104</v>
      </c>
      <c r="E4591" s="27">
        <v>774</v>
      </c>
      <c r="F4591" s="27">
        <v>83.460173999999995</v>
      </c>
      <c r="G4591" s="24" t="s">
        <v>2418</v>
      </c>
    </row>
    <row r="4592" spans="2:7" x14ac:dyDescent="0.25">
      <c r="B4592" s="23" t="s">
        <v>45</v>
      </c>
      <c r="C4592" s="27" t="s">
        <v>729</v>
      </c>
      <c r="D4592" s="27" t="s">
        <v>5482</v>
      </c>
      <c r="E4592" s="27">
        <v>1575</v>
      </c>
      <c r="F4592" s="27">
        <v>119.051822</v>
      </c>
      <c r="G4592" s="24" t="s">
        <v>2418</v>
      </c>
    </row>
    <row r="4593" spans="2:7" x14ac:dyDescent="0.25">
      <c r="B4593" s="23" t="s">
        <v>45</v>
      </c>
      <c r="C4593" s="27" t="s">
        <v>729</v>
      </c>
      <c r="D4593" s="27" t="s">
        <v>3063</v>
      </c>
      <c r="E4593" s="27">
        <v>612</v>
      </c>
      <c r="F4593" s="27">
        <v>74.214224000000002</v>
      </c>
      <c r="G4593" s="24" t="s">
        <v>2418</v>
      </c>
    </row>
    <row r="4594" spans="2:7" x14ac:dyDescent="0.25">
      <c r="B4594" s="23" t="s">
        <v>45</v>
      </c>
      <c r="C4594" s="27" t="s">
        <v>736</v>
      </c>
      <c r="D4594" s="27" t="s">
        <v>5483</v>
      </c>
      <c r="E4594" s="27">
        <v>495</v>
      </c>
      <c r="F4594" s="27">
        <v>66.744570999999993</v>
      </c>
      <c r="G4594" s="24" t="s">
        <v>2418</v>
      </c>
    </row>
    <row r="4595" spans="2:7" x14ac:dyDescent="0.25">
      <c r="B4595" s="23" t="s">
        <v>45</v>
      </c>
      <c r="C4595" s="27" t="s">
        <v>736</v>
      </c>
      <c r="D4595" s="27" t="s">
        <v>5484</v>
      </c>
      <c r="E4595" s="27">
        <v>36</v>
      </c>
      <c r="F4595" s="27">
        <v>17.999981999999999</v>
      </c>
      <c r="G4595" s="24" t="s">
        <v>2418</v>
      </c>
    </row>
    <row r="4596" spans="2:7" x14ac:dyDescent="0.25">
      <c r="B4596" s="23" t="s">
        <v>45</v>
      </c>
      <c r="C4596" s="27" t="s">
        <v>736</v>
      </c>
      <c r="D4596" s="27" t="s">
        <v>5485</v>
      </c>
      <c r="E4596" s="27">
        <v>513</v>
      </c>
      <c r="F4596" s="27">
        <v>67.947226999999998</v>
      </c>
      <c r="G4596" s="24" t="s">
        <v>2418</v>
      </c>
    </row>
    <row r="4597" spans="2:7" x14ac:dyDescent="0.25">
      <c r="B4597" s="23" t="s">
        <v>45</v>
      </c>
      <c r="C4597" s="27" t="s">
        <v>736</v>
      </c>
      <c r="D4597" s="27" t="s">
        <v>5486</v>
      </c>
      <c r="E4597" s="27">
        <v>297</v>
      </c>
      <c r="F4597" s="27">
        <v>51.700505999999997</v>
      </c>
      <c r="G4597" s="24" t="s">
        <v>2418</v>
      </c>
    </row>
    <row r="4598" spans="2:7" x14ac:dyDescent="0.25">
      <c r="B4598" s="23" t="s">
        <v>45</v>
      </c>
      <c r="C4598" s="27" t="s">
        <v>736</v>
      </c>
      <c r="D4598" s="27" t="s">
        <v>5487</v>
      </c>
      <c r="E4598" s="27">
        <v>729</v>
      </c>
      <c r="F4598" s="27">
        <v>80.997815000000003</v>
      </c>
      <c r="G4598" s="24" t="s">
        <v>2418</v>
      </c>
    </row>
    <row r="4599" spans="2:7" x14ac:dyDescent="0.25">
      <c r="B4599" s="23" t="s">
        <v>45</v>
      </c>
      <c r="C4599" s="27" t="s">
        <v>736</v>
      </c>
      <c r="D4599" s="27" t="s">
        <v>5488</v>
      </c>
      <c r="E4599" s="27">
        <v>900</v>
      </c>
      <c r="F4599" s="27">
        <v>89.996994999999998</v>
      </c>
      <c r="G4599" s="24" t="s">
        <v>2418</v>
      </c>
    </row>
    <row r="4600" spans="2:7" x14ac:dyDescent="0.25">
      <c r="B4600" s="23" t="s">
        <v>45</v>
      </c>
      <c r="C4600" s="27" t="s">
        <v>736</v>
      </c>
      <c r="D4600" s="27" t="s">
        <v>5489</v>
      </c>
      <c r="E4600" s="27">
        <v>900</v>
      </c>
      <c r="F4600" s="27">
        <v>89.996994999999998</v>
      </c>
      <c r="G4600" s="24" t="s">
        <v>2418</v>
      </c>
    </row>
    <row r="4601" spans="2:7" x14ac:dyDescent="0.25">
      <c r="B4601" s="23" t="s">
        <v>45</v>
      </c>
      <c r="C4601" s="27" t="s">
        <v>736</v>
      </c>
      <c r="D4601" s="27" t="s">
        <v>5490</v>
      </c>
      <c r="E4601" s="27">
        <v>855</v>
      </c>
      <c r="F4601" s="27">
        <v>87.718367999999998</v>
      </c>
      <c r="G4601" s="24" t="s">
        <v>2418</v>
      </c>
    </row>
    <row r="4602" spans="2:7" x14ac:dyDescent="0.25">
      <c r="B4602" s="23" t="s">
        <v>45</v>
      </c>
      <c r="C4602" s="27" t="s">
        <v>736</v>
      </c>
      <c r="D4602" s="27" t="s">
        <v>5491</v>
      </c>
      <c r="E4602" s="27">
        <v>1746</v>
      </c>
      <c r="F4602" s="27">
        <v>125.347335</v>
      </c>
      <c r="G4602" s="24" t="s">
        <v>2418</v>
      </c>
    </row>
    <row r="4603" spans="2:7" x14ac:dyDescent="0.25">
      <c r="B4603" s="23" t="s">
        <v>45</v>
      </c>
      <c r="C4603" s="27" t="s">
        <v>736</v>
      </c>
      <c r="D4603" s="27" t="s">
        <v>5492</v>
      </c>
      <c r="E4603" s="27">
        <v>477</v>
      </c>
      <c r="F4603" s="27">
        <v>65.519840000000002</v>
      </c>
      <c r="G4603" s="24" t="s">
        <v>2418</v>
      </c>
    </row>
    <row r="4604" spans="2:7" x14ac:dyDescent="0.25">
      <c r="B4604" s="23" t="s">
        <v>45</v>
      </c>
      <c r="C4604" s="27" t="s">
        <v>736</v>
      </c>
      <c r="D4604" s="27" t="s">
        <v>5493</v>
      </c>
      <c r="E4604" s="27">
        <v>621</v>
      </c>
      <c r="F4604" s="27">
        <v>74.757900000000006</v>
      </c>
      <c r="G4604" s="24" t="s">
        <v>2418</v>
      </c>
    </row>
    <row r="4605" spans="2:7" x14ac:dyDescent="0.25">
      <c r="B4605" s="23" t="s">
        <v>45</v>
      </c>
      <c r="C4605" s="27" t="s">
        <v>736</v>
      </c>
      <c r="D4605" s="27" t="s">
        <v>5494</v>
      </c>
      <c r="E4605" s="27">
        <v>594</v>
      </c>
      <c r="F4605" s="27">
        <v>73.114743000000004</v>
      </c>
      <c r="G4605" s="24" t="s">
        <v>2418</v>
      </c>
    </row>
    <row r="4606" spans="2:7" x14ac:dyDescent="0.25">
      <c r="B4606" s="23" t="s">
        <v>45</v>
      </c>
      <c r="C4606" s="27" t="s">
        <v>736</v>
      </c>
      <c r="D4606" s="27" t="s">
        <v>4877</v>
      </c>
      <c r="E4606" s="27">
        <v>585</v>
      </c>
      <c r="F4606" s="27">
        <v>72.558753999999993</v>
      </c>
      <c r="G4606" s="24" t="s">
        <v>2418</v>
      </c>
    </row>
    <row r="4607" spans="2:7" x14ac:dyDescent="0.25">
      <c r="B4607" s="23" t="s">
        <v>45</v>
      </c>
      <c r="C4607" s="27" t="s">
        <v>736</v>
      </c>
      <c r="D4607" s="27" t="s">
        <v>4743</v>
      </c>
      <c r="E4607" s="27">
        <v>900</v>
      </c>
      <c r="F4607" s="27">
        <v>89.996994999999998</v>
      </c>
      <c r="G4607" s="24" t="s">
        <v>2418</v>
      </c>
    </row>
    <row r="4608" spans="2:7" x14ac:dyDescent="0.25">
      <c r="B4608" s="23" t="s">
        <v>45</v>
      </c>
      <c r="C4608" s="27" t="s">
        <v>736</v>
      </c>
      <c r="D4608" s="27" t="s">
        <v>5495</v>
      </c>
      <c r="E4608" s="27">
        <v>810</v>
      </c>
      <c r="F4608" s="27">
        <v>85.378934000000001</v>
      </c>
      <c r="G4608" s="24" t="s">
        <v>2418</v>
      </c>
    </row>
    <row r="4609" spans="2:7" x14ac:dyDescent="0.25">
      <c r="B4609" s="23" t="s">
        <v>45</v>
      </c>
      <c r="C4609" s="27" t="s">
        <v>736</v>
      </c>
      <c r="D4609" s="27" t="s">
        <v>736</v>
      </c>
      <c r="E4609" s="27">
        <v>2763</v>
      </c>
      <c r="F4609" s="27">
        <v>157.67646400000001</v>
      </c>
      <c r="G4609" s="24" t="s">
        <v>2415</v>
      </c>
    </row>
    <row r="4610" spans="2:7" x14ac:dyDescent="0.25">
      <c r="B4610" s="23" t="s">
        <v>45</v>
      </c>
      <c r="C4610" s="27" t="s">
        <v>736</v>
      </c>
      <c r="D4610" s="27" t="s">
        <v>5496</v>
      </c>
      <c r="E4610" s="27">
        <v>900</v>
      </c>
      <c r="F4610" s="27">
        <v>89.996994999999998</v>
      </c>
      <c r="G4610" s="24" t="s">
        <v>2418</v>
      </c>
    </row>
    <row r="4611" spans="2:7" x14ac:dyDescent="0.25">
      <c r="B4611" s="23" t="s">
        <v>45</v>
      </c>
      <c r="C4611" s="27" t="s">
        <v>736</v>
      </c>
      <c r="D4611" s="27" t="s">
        <v>5497</v>
      </c>
      <c r="E4611" s="27">
        <v>891</v>
      </c>
      <c r="F4611" s="27">
        <v>89.545910000000006</v>
      </c>
      <c r="G4611" s="24" t="s">
        <v>2418</v>
      </c>
    </row>
    <row r="4612" spans="2:7" x14ac:dyDescent="0.25">
      <c r="B4612" s="23" t="s">
        <v>45</v>
      </c>
      <c r="C4612" s="27" t="s">
        <v>736</v>
      </c>
      <c r="D4612" s="27" t="s">
        <v>5498</v>
      </c>
      <c r="E4612" s="27">
        <v>81</v>
      </c>
      <c r="F4612" s="27">
        <v>26.999927</v>
      </c>
      <c r="G4612" s="24" t="s">
        <v>2418</v>
      </c>
    </row>
    <row r="4613" spans="2:7" x14ac:dyDescent="0.25">
      <c r="B4613" s="23" t="s">
        <v>45</v>
      </c>
      <c r="C4613" s="27" t="s">
        <v>736</v>
      </c>
      <c r="D4613" s="27" t="s">
        <v>5499</v>
      </c>
      <c r="E4613" s="27">
        <v>2628</v>
      </c>
      <c r="F4613" s="27">
        <v>153.776973</v>
      </c>
      <c r="G4613" s="24" t="s">
        <v>2415</v>
      </c>
    </row>
    <row r="4614" spans="2:7" x14ac:dyDescent="0.25">
      <c r="B4614" s="23" t="s">
        <v>45</v>
      </c>
      <c r="C4614" s="27" t="s">
        <v>736</v>
      </c>
      <c r="D4614" s="27" t="s">
        <v>5500</v>
      </c>
      <c r="E4614" s="27">
        <v>864</v>
      </c>
      <c r="F4614" s="27">
        <v>88.178804999999997</v>
      </c>
      <c r="G4614" s="24" t="s">
        <v>2418</v>
      </c>
    </row>
    <row r="4615" spans="2:7" x14ac:dyDescent="0.25">
      <c r="B4615" s="23" t="s">
        <v>45</v>
      </c>
      <c r="C4615" s="27" t="s">
        <v>736</v>
      </c>
      <c r="D4615" s="27" t="s">
        <v>5501</v>
      </c>
      <c r="E4615" s="27">
        <v>891</v>
      </c>
      <c r="F4615" s="27">
        <v>89.545910000000006</v>
      </c>
      <c r="G4615" s="24" t="s">
        <v>2418</v>
      </c>
    </row>
    <row r="4616" spans="2:7" x14ac:dyDescent="0.25">
      <c r="B4616" s="23" t="s">
        <v>45</v>
      </c>
      <c r="C4616" s="27" t="s">
        <v>736</v>
      </c>
      <c r="D4616" s="27" t="s">
        <v>4144</v>
      </c>
      <c r="E4616" s="27">
        <v>864</v>
      </c>
      <c r="F4616" s="27">
        <v>88.178804999999997</v>
      </c>
      <c r="G4616" s="24" t="s">
        <v>2418</v>
      </c>
    </row>
    <row r="4617" spans="2:7" x14ac:dyDescent="0.25">
      <c r="B4617" s="23" t="s">
        <v>45</v>
      </c>
      <c r="C4617" s="27" t="s">
        <v>736</v>
      </c>
      <c r="D4617" s="27" t="s">
        <v>5502</v>
      </c>
      <c r="E4617" s="27">
        <v>90</v>
      </c>
      <c r="F4617" s="27">
        <v>28.460412999999999</v>
      </c>
      <c r="G4617" s="24" t="s">
        <v>2418</v>
      </c>
    </row>
    <row r="4618" spans="2:7" x14ac:dyDescent="0.25">
      <c r="B4618" s="23" t="s">
        <v>45</v>
      </c>
      <c r="C4618" s="27" t="s">
        <v>736</v>
      </c>
      <c r="D4618" s="27" t="s">
        <v>5503</v>
      </c>
      <c r="E4618" s="27">
        <v>711</v>
      </c>
      <c r="F4618" s="27">
        <v>79.991645000000005</v>
      </c>
      <c r="G4618" s="24" t="s">
        <v>2418</v>
      </c>
    </row>
    <row r="4619" spans="2:7" x14ac:dyDescent="0.25">
      <c r="B4619" s="23" t="s">
        <v>45</v>
      </c>
      <c r="C4619" s="27" t="s">
        <v>736</v>
      </c>
      <c r="D4619" s="27" t="s">
        <v>5504</v>
      </c>
      <c r="E4619" s="27">
        <v>900</v>
      </c>
      <c r="F4619" s="27">
        <v>89.996994999999998</v>
      </c>
      <c r="G4619" s="24" t="s">
        <v>2418</v>
      </c>
    </row>
    <row r="4620" spans="2:7" x14ac:dyDescent="0.25">
      <c r="B4620" s="23" t="s">
        <v>45</v>
      </c>
      <c r="C4620" s="27" t="s">
        <v>736</v>
      </c>
      <c r="D4620" s="27" t="s">
        <v>1046</v>
      </c>
      <c r="E4620" s="27">
        <v>1764</v>
      </c>
      <c r="F4620" s="27">
        <v>125.991713</v>
      </c>
      <c r="G4620" s="24" t="s">
        <v>2418</v>
      </c>
    </row>
    <row r="4621" spans="2:7" x14ac:dyDescent="0.25">
      <c r="B4621" s="23" t="s">
        <v>45</v>
      </c>
      <c r="C4621" s="27" t="s">
        <v>736</v>
      </c>
      <c r="D4621" s="27" t="s">
        <v>5505</v>
      </c>
      <c r="E4621" s="27">
        <v>900</v>
      </c>
      <c r="F4621" s="27">
        <v>89.996994999999998</v>
      </c>
      <c r="G4621" s="24" t="s">
        <v>2418</v>
      </c>
    </row>
    <row r="4622" spans="2:7" x14ac:dyDescent="0.25">
      <c r="B4622" s="23" t="s">
        <v>45</v>
      </c>
      <c r="C4622" s="27" t="s">
        <v>736</v>
      </c>
      <c r="D4622" s="27" t="s">
        <v>5506</v>
      </c>
      <c r="E4622" s="27">
        <v>243</v>
      </c>
      <c r="F4622" s="27">
        <v>46.764961999999997</v>
      </c>
      <c r="G4622" s="24" t="s">
        <v>2418</v>
      </c>
    </row>
    <row r="4623" spans="2:7" x14ac:dyDescent="0.25">
      <c r="B4623" s="23" t="s">
        <v>45</v>
      </c>
      <c r="C4623" s="27" t="s">
        <v>736</v>
      </c>
      <c r="D4623" s="27" t="s">
        <v>4327</v>
      </c>
      <c r="E4623" s="27">
        <v>252</v>
      </c>
      <c r="F4623" s="27">
        <v>47.623089999999998</v>
      </c>
      <c r="G4623" s="24" t="s">
        <v>2418</v>
      </c>
    </row>
    <row r="4624" spans="2:7" x14ac:dyDescent="0.25">
      <c r="B4624" s="23" t="s">
        <v>45</v>
      </c>
      <c r="C4624" s="27" t="s">
        <v>736</v>
      </c>
      <c r="D4624" s="27" t="s">
        <v>1567</v>
      </c>
      <c r="E4624" s="27">
        <v>72</v>
      </c>
      <c r="F4624" s="27">
        <v>25.455784000000001</v>
      </c>
      <c r="G4624" s="24" t="s">
        <v>2418</v>
      </c>
    </row>
    <row r="4625" spans="2:7" x14ac:dyDescent="0.25">
      <c r="B4625" s="23" t="s">
        <v>45</v>
      </c>
      <c r="C4625" s="27" t="s">
        <v>736</v>
      </c>
      <c r="D4625" s="27" t="s">
        <v>5507</v>
      </c>
      <c r="E4625" s="27">
        <v>900</v>
      </c>
      <c r="F4625" s="27">
        <v>89.996994999999998</v>
      </c>
      <c r="G4625" s="24" t="s">
        <v>2418</v>
      </c>
    </row>
    <row r="4626" spans="2:7" x14ac:dyDescent="0.25">
      <c r="B4626" s="23" t="s">
        <v>45</v>
      </c>
      <c r="C4626" s="27" t="s">
        <v>736</v>
      </c>
      <c r="D4626" s="27" t="s">
        <v>5508</v>
      </c>
      <c r="E4626" s="27">
        <v>711</v>
      </c>
      <c r="F4626" s="27">
        <v>79.991645000000005</v>
      </c>
      <c r="G4626" s="24" t="s">
        <v>2418</v>
      </c>
    </row>
    <row r="4627" spans="2:7" x14ac:dyDescent="0.25">
      <c r="B4627" s="23" t="s">
        <v>45</v>
      </c>
      <c r="C4627" s="27" t="s">
        <v>736</v>
      </c>
      <c r="D4627" s="27" t="s">
        <v>5509</v>
      </c>
      <c r="E4627" s="27">
        <v>882</v>
      </c>
      <c r="F4627" s="27">
        <v>89.09254</v>
      </c>
      <c r="G4627" s="24" t="s">
        <v>2418</v>
      </c>
    </row>
    <row r="4628" spans="2:7" x14ac:dyDescent="0.25">
      <c r="B4628" s="23" t="s">
        <v>45</v>
      </c>
      <c r="C4628" s="27" t="s">
        <v>736</v>
      </c>
      <c r="D4628" s="27" t="s">
        <v>5510</v>
      </c>
      <c r="E4628" s="27">
        <v>1080</v>
      </c>
      <c r="F4628" s="27">
        <v>98.586102999999994</v>
      </c>
      <c r="G4628" s="24" t="s">
        <v>2418</v>
      </c>
    </row>
    <row r="4629" spans="2:7" x14ac:dyDescent="0.25">
      <c r="B4629" s="23" t="s">
        <v>45</v>
      </c>
      <c r="C4629" s="27" t="s">
        <v>736</v>
      </c>
      <c r="D4629" s="27" t="s">
        <v>1968</v>
      </c>
      <c r="E4629" s="27">
        <v>540</v>
      </c>
      <c r="F4629" s="27">
        <v>69.712312999999995</v>
      </c>
      <c r="G4629" s="24" t="s">
        <v>2418</v>
      </c>
    </row>
    <row r="4630" spans="2:7" x14ac:dyDescent="0.25">
      <c r="B4630" s="23" t="s">
        <v>45</v>
      </c>
      <c r="C4630" s="27" t="s">
        <v>736</v>
      </c>
      <c r="D4630" s="27" t="s">
        <v>5511</v>
      </c>
      <c r="E4630" s="27">
        <v>648</v>
      </c>
      <c r="F4630" s="27">
        <v>76.365703999999994</v>
      </c>
      <c r="G4630" s="24" t="s">
        <v>2418</v>
      </c>
    </row>
    <row r="4631" spans="2:7" x14ac:dyDescent="0.25">
      <c r="B4631" s="23" t="s">
        <v>45</v>
      </c>
      <c r="C4631" s="27" t="s">
        <v>736</v>
      </c>
      <c r="D4631" s="27" t="s">
        <v>5512</v>
      </c>
      <c r="E4631" s="27">
        <v>891</v>
      </c>
      <c r="F4631" s="27">
        <v>89.545910000000006</v>
      </c>
      <c r="G4631" s="24" t="s">
        <v>2418</v>
      </c>
    </row>
    <row r="4632" spans="2:7" x14ac:dyDescent="0.25">
      <c r="B4632" s="23" t="s">
        <v>45</v>
      </c>
      <c r="C4632" s="27" t="s">
        <v>736</v>
      </c>
      <c r="D4632" s="27" t="s">
        <v>5513</v>
      </c>
      <c r="E4632" s="27">
        <v>477</v>
      </c>
      <c r="F4632" s="27">
        <v>65.519840000000002</v>
      </c>
      <c r="G4632" s="24" t="s">
        <v>2418</v>
      </c>
    </row>
    <row r="4633" spans="2:7" x14ac:dyDescent="0.25">
      <c r="B4633" s="23" t="s">
        <v>45</v>
      </c>
      <c r="C4633" s="27" t="s">
        <v>736</v>
      </c>
      <c r="D4633" s="27" t="s">
        <v>5514</v>
      </c>
      <c r="E4633" s="27">
        <v>846</v>
      </c>
      <c r="F4633" s="27">
        <v>87.255500999999995</v>
      </c>
      <c r="G4633" s="24" t="s">
        <v>2418</v>
      </c>
    </row>
    <row r="4634" spans="2:7" x14ac:dyDescent="0.25">
      <c r="B4634" s="23" t="s">
        <v>45</v>
      </c>
      <c r="C4634" s="27" t="s">
        <v>746</v>
      </c>
      <c r="D4634" s="27" t="s">
        <v>5515</v>
      </c>
      <c r="E4634" s="27">
        <v>800</v>
      </c>
      <c r="F4634" s="27">
        <v>79.997328999999993</v>
      </c>
      <c r="G4634" s="24" t="s">
        <v>2418</v>
      </c>
    </row>
    <row r="4635" spans="2:7" x14ac:dyDescent="0.25">
      <c r="B4635" s="23" t="s">
        <v>45</v>
      </c>
      <c r="C4635" s="27" t="s">
        <v>746</v>
      </c>
      <c r="D4635" s="27" t="s">
        <v>5516</v>
      </c>
      <c r="E4635" s="27">
        <v>784</v>
      </c>
      <c r="F4635" s="27">
        <v>79.193369000000004</v>
      </c>
      <c r="G4635" s="24" t="s">
        <v>2418</v>
      </c>
    </row>
    <row r="4636" spans="2:7" x14ac:dyDescent="0.25">
      <c r="B4636" s="23" t="s">
        <v>45</v>
      </c>
      <c r="C4636" s="27" t="s">
        <v>746</v>
      </c>
      <c r="D4636" s="27" t="s">
        <v>5517</v>
      </c>
      <c r="E4636" s="27">
        <v>800</v>
      </c>
      <c r="F4636" s="27">
        <v>79.997328999999993</v>
      </c>
      <c r="G4636" s="24" t="s">
        <v>2418</v>
      </c>
    </row>
    <row r="4637" spans="2:7" x14ac:dyDescent="0.25">
      <c r="B4637" s="23" t="s">
        <v>45</v>
      </c>
      <c r="C4637" s="27" t="s">
        <v>746</v>
      </c>
      <c r="D4637" s="27" t="s">
        <v>5518</v>
      </c>
      <c r="E4637" s="27">
        <v>800</v>
      </c>
      <c r="F4637" s="27">
        <v>79.997328999999993</v>
      </c>
      <c r="G4637" s="24" t="s">
        <v>2418</v>
      </c>
    </row>
    <row r="4638" spans="2:7" x14ac:dyDescent="0.25">
      <c r="B4638" s="23" t="s">
        <v>45</v>
      </c>
      <c r="C4638" s="27" t="s">
        <v>746</v>
      </c>
      <c r="D4638" s="27" t="s">
        <v>4796</v>
      </c>
      <c r="E4638" s="27">
        <v>784</v>
      </c>
      <c r="F4638" s="27">
        <v>79.193369000000004</v>
      </c>
      <c r="G4638" s="24" t="s">
        <v>2418</v>
      </c>
    </row>
    <row r="4639" spans="2:7" x14ac:dyDescent="0.25">
      <c r="B4639" s="23" t="s">
        <v>45</v>
      </c>
      <c r="C4639" s="27" t="s">
        <v>746</v>
      </c>
      <c r="D4639" s="27" t="s">
        <v>2713</v>
      </c>
      <c r="E4639" s="27">
        <v>664</v>
      </c>
      <c r="F4639" s="27">
        <v>72.881452999999993</v>
      </c>
      <c r="G4639" s="24" t="s">
        <v>2418</v>
      </c>
    </row>
    <row r="4640" spans="2:7" x14ac:dyDescent="0.25">
      <c r="B4640" s="23" t="s">
        <v>45</v>
      </c>
      <c r="C4640" s="27" t="s">
        <v>746</v>
      </c>
      <c r="D4640" s="27" t="s">
        <v>746</v>
      </c>
      <c r="E4640" s="27">
        <v>2272</v>
      </c>
      <c r="F4640" s="27">
        <v>134.80552800000001</v>
      </c>
      <c r="G4640" s="24" t="s">
        <v>2418</v>
      </c>
    </row>
    <row r="4641" spans="2:7" x14ac:dyDescent="0.25">
      <c r="B4641" s="23" t="s">
        <v>45</v>
      </c>
      <c r="C4641" s="27" t="s">
        <v>746</v>
      </c>
      <c r="D4641" s="27" t="s">
        <v>5519</v>
      </c>
      <c r="E4641" s="27">
        <v>800</v>
      </c>
      <c r="F4641" s="27">
        <v>79.997328999999993</v>
      </c>
      <c r="G4641" s="24" t="s">
        <v>2418</v>
      </c>
    </row>
    <row r="4642" spans="2:7" x14ac:dyDescent="0.25">
      <c r="B4642" s="23" t="s">
        <v>45</v>
      </c>
      <c r="C4642" s="27" t="s">
        <v>746</v>
      </c>
      <c r="D4642" s="27" t="s">
        <v>5520</v>
      </c>
      <c r="E4642" s="27">
        <v>1576</v>
      </c>
      <c r="F4642" s="27">
        <v>112.277928</v>
      </c>
      <c r="G4642" s="24" t="s">
        <v>2418</v>
      </c>
    </row>
    <row r="4643" spans="2:7" x14ac:dyDescent="0.25">
      <c r="B4643" s="23" t="s">
        <v>45</v>
      </c>
      <c r="C4643" s="27" t="s">
        <v>746</v>
      </c>
      <c r="D4643" s="27" t="s">
        <v>5521</v>
      </c>
      <c r="E4643" s="27">
        <v>776</v>
      </c>
      <c r="F4643" s="27">
        <v>78.788310999999993</v>
      </c>
      <c r="G4643" s="24" t="s">
        <v>2418</v>
      </c>
    </row>
    <row r="4644" spans="2:7" x14ac:dyDescent="0.25">
      <c r="B4644" s="23" t="s">
        <v>45</v>
      </c>
      <c r="C4644" s="27" t="s">
        <v>746</v>
      </c>
      <c r="D4644" s="27" t="s">
        <v>5522</v>
      </c>
      <c r="E4644" s="27">
        <v>800</v>
      </c>
      <c r="F4644" s="27">
        <v>79.997328999999993</v>
      </c>
      <c r="G4644" s="24" t="s">
        <v>2418</v>
      </c>
    </row>
    <row r="4645" spans="2:7" x14ac:dyDescent="0.25">
      <c r="B4645" s="23" t="s">
        <v>45</v>
      </c>
      <c r="C4645" s="27" t="s">
        <v>746</v>
      </c>
      <c r="D4645" s="27" t="s">
        <v>5523</v>
      </c>
      <c r="E4645" s="27">
        <v>976</v>
      </c>
      <c r="F4645" s="27">
        <v>88.359281999999993</v>
      </c>
      <c r="G4645" s="24" t="s">
        <v>2418</v>
      </c>
    </row>
    <row r="4646" spans="2:7" x14ac:dyDescent="0.25">
      <c r="B4646" s="23" t="s">
        <v>45</v>
      </c>
      <c r="C4646" s="27" t="s">
        <v>746</v>
      </c>
      <c r="D4646" s="27" t="s">
        <v>5524</v>
      </c>
      <c r="E4646" s="27">
        <v>24</v>
      </c>
      <c r="F4646" s="27">
        <v>13.856396999999999</v>
      </c>
      <c r="G4646" s="24" t="s">
        <v>2418</v>
      </c>
    </row>
    <row r="4647" spans="2:7" x14ac:dyDescent="0.25">
      <c r="B4647" s="23" t="s">
        <v>45</v>
      </c>
      <c r="C4647" s="27" t="s">
        <v>746</v>
      </c>
      <c r="D4647" s="27" t="s">
        <v>4459</v>
      </c>
      <c r="E4647" s="27">
        <v>792</v>
      </c>
      <c r="F4647" s="27">
        <v>79.596363999999994</v>
      </c>
      <c r="G4647" s="24" t="s">
        <v>2418</v>
      </c>
    </row>
    <row r="4648" spans="2:7" x14ac:dyDescent="0.25">
      <c r="B4648" s="23" t="s">
        <v>45</v>
      </c>
      <c r="C4648" s="27" t="s">
        <v>746</v>
      </c>
      <c r="D4648" s="27" t="s">
        <v>5525</v>
      </c>
      <c r="E4648" s="27">
        <v>1584</v>
      </c>
      <c r="F4648" s="27">
        <v>112.562499</v>
      </c>
      <c r="G4648" s="24" t="s">
        <v>2418</v>
      </c>
    </row>
    <row r="4649" spans="2:7" x14ac:dyDescent="0.25">
      <c r="B4649" s="23" t="s">
        <v>45</v>
      </c>
      <c r="C4649" s="27" t="s">
        <v>793</v>
      </c>
      <c r="D4649" s="27" t="s">
        <v>5526</v>
      </c>
      <c r="E4649" s="27">
        <v>250</v>
      </c>
      <c r="F4649" s="27">
        <v>49.999594999999999</v>
      </c>
      <c r="G4649" s="24" t="s">
        <v>2418</v>
      </c>
    </row>
    <row r="4650" spans="2:7" x14ac:dyDescent="0.25">
      <c r="B4650" s="23" t="s">
        <v>45</v>
      </c>
      <c r="C4650" s="27" t="s">
        <v>793</v>
      </c>
      <c r="D4650" s="27" t="s">
        <v>5527</v>
      </c>
      <c r="E4650" s="27">
        <v>1000</v>
      </c>
      <c r="F4650" s="27">
        <v>99.996661000000003</v>
      </c>
      <c r="G4650" s="24" t="s">
        <v>2418</v>
      </c>
    </row>
    <row r="4651" spans="2:7" x14ac:dyDescent="0.25">
      <c r="B4651" s="23" t="s">
        <v>45</v>
      </c>
      <c r="C4651" s="27" t="s">
        <v>793</v>
      </c>
      <c r="D4651" s="27" t="s">
        <v>5528</v>
      </c>
      <c r="E4651" s="27">
        <v>1000</v>
      </c>
      <c r="F4651" s="27">
        <v>99.996661000000003</v>
      </c>
      <c r="G4651" s="24" t="s">
        <v>2418</v>
      </c>
    </row>
    <row r="4652" spans="2:7" x14ac:dyDescent="0.25">
      <c r="B4652" s="23" t="s">
        <v>45</v>
      </c>
      <c r="C4652" s="27" t="s">
        <v>793</v>
      </c>
      <c r="D4652" s="27" t="s">
        <v>793</v>
      </c>
      <c r="E4652" s="27">
        <v>2560</v>
      </c>
      <c r="F4652" s="27">
        <v>159.98623900000001</v>
      </c>
      <c r="G4652" s="24" t="s">
        <v>2415</v>
      </c>
    </row>
    <row r="4653" spans="2:7" x14ac:dyDescent="0.25">
      <c r="B4653" s="23" t="s">
        <v>45</v>
      </c>
      <c r="C4653" s="27" t="s">
        <v>793</v>
      </c>
      <c r="D4653" s="27" t="s">
        <v>4178</v>
      </c>
      <c r="E4653" s="27">
        <v>240</v>
      </c>
      <c r="F4653" s="27">
        <v>48.989415000000001</v>
      </c>
      <c r="G4653" s="24" t="s">
        <v>2418</v>
      </c>
    </row>
    <row r="4654" spans="2:7" x14ac:dyDescent="0.25">
      <c r="B4654" s="23" t="s">
        <v>45</v>
      </c>
      <c r="C4654" s="27" t="s">
        <v>793</v>
      </c>
      <c r="D4654" s="27" t="s">
        <v>1443</v>
      </c>
      <c r="E4654" s="27">
        <v>1000</v>
      </c>
      <c r="F4654" s="27">
        <v>99.996661000000003</v>
      </c>
      <c r="G4654" s="24" t="s">
        <v>2418</v>
      </c>
    </row>
    <row r="4655" spans="2:7" x14ac:dyDescent="0.25">
      <c r="B4655" s="23" t="s">
        <v>45</v>
      </c>
      <c r="C4655" s="27" t="s">
        <v>835</v>
      </c>
      <c r="D4655" s="27" t="s">
        <v>5529</v>
      </c>
      <c r="E4655" s="27">
        <v>819</v>
      </c>
      <c r="F4655" s="27">
        <v>85.851922000000002</v>
      </c>
      <c r="G4655" s="24" t="s">
        <v>2418</v>
      </c>
    </row>
    <row r="4656" spans="2:7" x14ac:dyDescent="0.25">
      <c r="B4656" s="23" t="s">
        <v>45</v>
      </c>
      <c r="C4656" s="27" t="s">
        <v>835</v>
      </c>
      <c r="D4656" s="27" t="s">
        <v>5530</v>
      </c>
      <c r="E4656" s="27">
        <v>432</v>
      </c>
      <c r="F4656" s="27">
        <v>62.352840999999998</v>
      </c>
      <c r="G4656" s="24" t="s">
        <v>2418</v>
      </c>
    </row>
    <row r="4657" spans="2:7" x14ac:dyDescent="0.25">
      <c r="B4657" s="23" t="s">
        <v>45</v>
      </c>
      <c r="C4657" s="27" t="s">
        <v>835</v>
      </c>
      <c r="D4657" s="27" t="s">
        <v>5531</v>
      </c>
      <c r="E4657" s="27">
        <v>1755</v>
      </c>
      <c r="F4657" s="27">
        <v>125.669937</v>
      </c>
      <c r="G4657" s="24" t="s">
        <v>2418</v>
      </c>
    </row>
    <row r="4658" spans="2:7" x14ac:dyDescent="0.25">
      <c r="B4658" s="23" t="s">
        <v>45</v>
      </c>
      <c r="C4658" s="27" t="s">
        <v>835</v>
      </c>
      <c r="D4658" s="27" t="s">
        <v>835</v>
      </c>
      <c r="E4658" s="27">
        <v>1089</v>
      </c>
      <c r="F4658" s="27">
        <v>98.995992999999999</v>
      </c>
      <c r="G4658" s="24" t="s">
        <v>2418</v>
      </c>
    </row>
    <row r="4659" spans="2:7" x14ac:dyDescent="0.25">
      <c r="B4659" s="23" t="s">
        <v>45</v>
      </c>
      <c r="C4659" s="27" t="s">
        <v>835</v>
      </c>
      <c r="D4659" s="27" t="s">
        <v>5532</v>
      </c>
      <c r="E4659" s="27">
        <v>864</v>
      </c>
      <c r="F4659" s="27">
        <v>88.178804999999997</v>
      </c>
      <c r="G4659" s="24" t="s">
        <v>2418</v>
      </c>
    </row>
    <row r="4660" spans="2:7" x14ac:dyDescent="0.25">
      <c r="B4660" s="23" t="s">
        <v>45</v>
      </c>
      <c r="C4660" s="27" t="s">
        <v>835</v>
      </c>
      <c r="D4660" s="27" t="s">
        <v>1443</v>
      </c>
      <c r="E4660" s="27">
        <v>855</v>
      </c>
      <c r="F4660" s="27">
        <v>87.718367999999998</v>
      </c>
      <c r="G4660" s="24" t="s">
        <v>2418</v>
      </c>
    </row>
    <row r="4661" spans="2:7" x14ac:dyDescent="0.25">
      <c r="B4661" s="23" t="s">
        <v>45</v>
      </c>
      <c r="C4661" s="27" t="s">
        <v>835</v>
      </c>
      <c r="D4661" s="27" t="s">
        <v>5533</v>
      </c>
      <c r="E4661" s="27">
        <v>162</v>
      </c>
      <c r="F4661" s="27">
        <v>38.183546999999997</v>
      </c>
      <c r="G4661" s="24" t="s">
        <v>2418</v>
      </c>
    </row>
    <row r="4662" spans="2:7" x14ac:dyDescent="0.25">
      <c r="B4662" s="23" t="s">
        <v>45</v>
      </c>
      <c r="C4662" s="27" t="s">
        <v>853</v>
      </c>
      <c r="D4662" s="27" t="s">
        <v>5534</v>
      </c>
      <c r="E4662" s="27">
        <v>800</v>
      </c>
      <c r="F4662" s="27">
        <v>79.997328999999993</v>
      </c>
      <c r="G4662" s="24" t="s">
        <v>2418</v>
      </c>
    </row>
    <row r="4663" spans="2:7" x14ac:dyDescent="0.25">
      <c r="B4663" s="23" t="s">
        <v>45</v>
      </c>
      <c r="C4663" s="27" t="s">
        <v>853</v>
      </c>
      <c r="D4663" s="27" t="s">
        <v>5535</v>
      </c>
      <c r="E4663" s="27">
        <v>800</v>
      </c>
      <c r="F4663" s="27">
        <v>79.997328999999993</v>
      </c>
      <c r="G4663" s="24" t="s">
        <v>2418</v>
      </c>
    </row>
    <row r="4664" spans="2:7" x14ac:dyDescent="0.25">
      <c r="B4664" s="23" t="s">
        <v>45</v>
      </c>
      <c r="C4664" s="27" t="s">
        <v>853</v>
      </c>
      <c r="D4664" s="27" t="s">
        <v>5032</v>
      </c>
      <c r="E4664" s="27">
        <v>800</v>
      </c>
      <c r="F4664" s="27">
        <v>79.997328999999993</v>
      </c>
      <c r="G4664" s="24" t="s">
        <v>2418</v>
      </c>
    </row>
    <row r="4665" spans="2:7" x14ac:dyDescent="0.25">
      <c r="B4665" s="23" t="s">
        <v>45</v>
      </c>
      <c r="C4665" s="27" t="s">
        <v>853</v>
      </c>
      <c r="D4665" s="27" t="s">
        <v>842</v>
      </c>
      <c r="E4665" s="27">
        <v>768</v>
      </c>
      <c r="F4665" s="27">
        <v>78.381159999999994</v>
      </c>
      <c r="G4665" s="24" t="s">
        <v>2418</v>
      </c>
    </row>
    <row r="4666" spans="2:7" x14ac:dyDescent="0.25">
      <c r="B4666" s="23" t="s">
        <v>45</v>
      </c>
      <c r="C4666" s="27" t="s">
        <v>853</v>
      </c>
      <c r="D4666" s="27" t="s">
        <v>853</v>
      </c>
      <c r="E4666" s="27">
        <v>1128</v>
      </c>
      <c r="F4666" s="27">
        <v>94.990251000000001</v>
      </c>
      <c r="G4666" s="24" t="s">
        <v>2418</v>
      </c>
    </row>
    <row r="4667" spans="2:7" x14ac:dyDescent="0.25">
      <c r="B4667" s="23" t="s">
        <v>45</v>
      </c>
      <c r="C4667" s="27" t="s">
        <v>853</v>
      </c>
      <c r="D4667" s="27" t="s">
        <v>5536</v>
      </c>
      <c r="E4667" s="27">
        <v>792</v>
      </c>
      <c r="F4667" s="27">
        <v>79.596363999999994</v>
      </c>
      <c r="G4667" s="24" t="s">
        <v>2418</v>
      </c>
    </row>
    <row r="4668" spans="2:7" x14ac:dyDescent="0.25">
      <c r="B4668" s="23" t="s">
        <v>45</v>
      </c>
      <c r="C4668" s="27" t="s">
        <v>853</v>
      </c>
      <c r="D4668" s="27" t="s">
        <v>2448</v>
      </c>
      <c r="E4668" s="27">
        <v>760</v>
      </c>
      <c r="F4668" s="27">
        <v>77.971883000000005</v>
      </c>
      <c r="G4668" s="24" t="s">
        <v>2418</v>
      </c>
    </row>
    <row r="4669" spans="2:7" x14ac:dyDescent="0.25">
      <c r="B4669" s="23" t="s">
        <v>45</v>
      </c>
      <c r="C4669" s="27" t="s">
        <v>853</v>
      </c>
      <c r="D4669" s="27" t="s">
        <v>5537</v>
      </c>
      <c r="E4669" s="27">
        <v>792</v>
      </c>
      <c r="F4669" s="27">
        <v>79.596363999999994</v>
      </c>
      <c r="G4669" s="24" t="s">
        <v>2418</v>
      </c>
    </row>
    <row r="4670" spans="2:7" x14ac:dyDescent="0.25">
      <c r="B4670" s="23" t="s">
        <v>45</v>
      </c>
      <c r="C4670" s="27" t="s">
        <v>853</v>
      </c>
      <c r="D4670" s="27" t="s">
        <v>5538</v>
      </c>
      <c r="E4670" s="27">
        <v>768</v>
      </c>
      <c r="F4670" s="27">
        <v>78.381159999999994</v>
      </c>
      <c r="G4670" s="24" t="s">
        <v>2418</v>
      </c>
    </row>
    <row r="4671" spans="2:7" x14ac:dyDescent="0.25">
      <c r="B4671" s="23" t="s">
        <v>45</v>
      </c>
      <c r="C4671" s="27" t="s">
        <v>853</v>
      </c>
      <c r="D4671" s="27" t="s">
        <v>5539</v>
      </c>
      <c r="E4671" s="27">
        <v>800</v>
      </c>
      <c r="F4671" s="27">
        <v>79.997328999999993</v>
      </c>
      <c r="G4671" s="24" t="s">
        <v>2418</v>
      </c>
    </row>
    <row r="4672" spans="2:7" x14ac:dyDescent="0.25">
      <c r="B4672" s="23" t="s">
        <v>45</v>
      </c>
      <c r="C4672" s="27" t="s">
        <v>877</v>
      </c>
      <c r="D4672" s="27" t="s">
        <v>5171</v>
      </c>
      <c r="E4672" s="27">
        <v>290</v>
      </c>
      <c r="F4672" s="27">
        <v>53.851140000000001</v>
      </c>
      <c r="G4672" s="24" t="s">
        <v>2418</v>
      </c>
    </row>
    <row r="4673" spans="2:7" x14ac:dyDescent="0.25">
      <c r="B4673" s="23" t="s">
        <v>45</v>
      </c>
      <c r="C4673" s="27" t="s">
        <v>877</v>
      </c>
      <c r="D4673" s="27" t="s">
        <v>5540</v>
      </c>
      <c r="E4673" s="27">
        <v>980</v>
      </c>
      <c r="F4673" s="27">
        <v>98.991710999999995</v>
      </c>
      <c r="G4673" s="24" t="s">
        <v>2418</v>
      </c>
    </row>
    <row r="4674" spans="2:7" x14ac:dyDescent="0.25">
      <c r="B4674" s="23" t="s">
        <v>45</v>
      </c>
      <c r="C4674" s="27" t="s">
        <v>877</v>
      </c>
      <c r="D4674" s="27" t="s">
        <v>496</v>
      </c>
      <c r="E4674" s="27">
        <v>910</v>
      </c>
      <c r="F4674" s="27">
        <v>95.391024999999999</v>
      </c>
      <c r="G4674" s="24" t="s">
        <v>2418</v>
      </c>
    </row>
    <row r="4675" spans="2:7" x14ac:dyDescent="0.25">
      <c r="B4675" s="23" t="s">
        <v>45</v>
      </c>
      <c r="C4675" s="27" t="s">
        <v>877</v>
      </c>
      <c r="D4675" s="27" t="s">
        <v>5541</v>
      </c>
      <c r="E4675" s="27">
        <v>500</v>
      </c>
      <c r="F4675" s="27">
        <v>70.709509999999995</v>
      </c>
      <c r="G4675" s="24" t="s">
        <v>2418</v>
      </c>
    </row>
    <row r="4676" spans="2:7" x14ac:dyDescent="0.25">
      <c r="B4676" s="23" t="s">
        <v>45</v>
      </c>
      <c r="C4676" s="27" t="s">
        <v>877</v>
      </c>
      <c r="D4676" s="27" t="s">
        <v>877</v>
      </c>
      <c r="E4676" s="27">
        <v>1250</v>
      </c>
      <c r="F4676" s="27">
        <v>111.798723</v>
      </c>
      <c r="G4676" s="24" t="s">
        <v>2418</v>
      </c>
    </row>
    <row r="4677" spans="2:7" x14ac:dyDescent="0.25">
      <c r="B4677" s="23" t="s">
        <v>45</v>
      </c>
      <c r="C4677" s="27" t="s">
        <v>877</v>
      </c>
      <c r="D4677" s="27" t="s">
        <v>5542</v>
      </c>
      <c r="E4677" s="27">
        <v>640</v>
      </c>
      <c r="F4677" s="27">
        <v>79.9983</v>
      </c>
      <c r="G4677" s="24" t="s">
        <v>2418</v>
      </c>
    </row>
    <row r="4678" spans="2:7" x14ac:dyDescent="0.25">
      <c r="B4678" s="23" t="s">
        <v>45</v>
      </c>
      <c r="C4678" s="27" t="s">
        <v>877</v>
      </c>
      <c r="D4678" s="27" t="s">
        <v>5543</v>
      </c>
      <c r="E4678" s="27">
        <v>660</v>
      </c>
      <c r="F4678" s="27">
        <v>81.238602999999998</v>
      </c>
      <c r="G4678" s="24" t="s">
        <v>2418</v>
      </c>
    </row>
    <row r="4679" spans="2:7" x14ac:dyDescent="0.25">
      <c r="B4679" s="23" t="s">
        <v>45</v>
      </c>
      <c r="C4679" s="27" t="s">
        <v>928</v>
      </c>
      <c r="D4679" s="27" t="s">
        <v>336</v>
      </c>
      <c r="E4679" s="27">
        <v>486</v>
      </c>
      <c r="F4679" s="27">
        <v>66.135041000000001</v>
      </c>
      <c r="G4679" s="24" t="s">
        <v>2418</v>
      </c>
    </row>
    <row r="4680" spans="2:7" x14ac:dyDescent="0.25">
      <c r="B4680" s="23" t="s">
        <v>45</v>
      </c>
      <c r="C4680" s="27" t="s">
        <v>928</v>
      </c>
      <c r="D4680" s="27" t="s">
        <v>5544</v>
      </c>
      <c r="E4680" s="27">
        <v>900</v>
      </c>
      <c r="F4680" s="27">
        <v>89.996994999999998</v>
      </c>
      <c r="G4680" s="24" t="s">
        <v>2418</v>
      </c>
    </row>
    <row r="4681" spans="2:7" x14ac:dyDescent="0.25">
      <c r="B4681" s="23" t="s">
        <v>45</v>
      </c>
      <c r="C4681" s="27" t="s">
        <v>928</v>
      </c>
      <c r="D4681" s="27" t="s">
        <v>928</v>
      </c>
      <c r="E4681" s="27">
        <v>1521</v>
      </c>
      <c r="F4681" s="27">
        <v>116.993371</v>
      </c>
      <c r="G4681" s="24" t="s">
        <v>2418</v>
      </c>
    </row>
    <row r="4682" spans="2:7" x14ac:dyDescent="0.25">
      <c r="B4682" s="23" t="s">
        <v>45</v>
      </c>
      <c r="C4682" s="27" t="s">
        <v>928</v>
      </c>
      <c r="D4682" s="27" t="s">
        <v>5545</v>
      </c>
      <c r="E4682" s="27">
        <v>396</v>
      </c>
      <c r="F4682" s="27">
        <v>59.69838</v>
      </c>
      <c r="G4682" s="24" t="s">
        <v>2418</v>
      </c>
    </row>
    <row r="4683" spans="2:7" x14ac:dyDescent="0.25">
      <c r="B4683" s="23" t="s">
        <v>45</v>
      </c>
      <c r="C4683" s="27" t="s">
        <v>928</v>
      </c>
      <c r="D4683" s="27" t="s">
        <v>5546</v>
      </c>
      <c r="E4683" s="27">
        <v>126</v>
      </c>
      <c r="F4683" s="27">
        <v>33.674768999999998</v>
      </c>
      <c r="G4683" s="24" t="s">
        <v>2418</v>
      </c>
    </row>
    <row r="4684" spans="2:7" x14ac:dyDescent="0.25">
      <c r="B4684" s="23" t="s">
        <v>45</v>
      </c>
      <c r="C4684" s="27" t="s">
        <v>928</v>
      </c>
      <c r="D4684" s="27" t="s">
        <v>5547</v>
      </c>
      <c r="E4684" s="27">
        <v>882</v>
      </c>
      <c r="F4684" s="27">
        <v>89.09254</v>
      </c>
      <c r="G4684" s="24" t="s">
        <v>2418</v>
      </c>
    </row>
    <row r="4685" spans="2:7" x14ac:dyDescent="0.25">
      <c r="B4685" s="23" t="s">
        <v>45</v>
      </c>
      <c r="C4685" s="27" t="s">
        <v>930</v>
      </c>
      <c r="D4685" s="27" t="s">
        <v>5548</v>
      </c>
      <c r="E4685" s="27">
        <v>180</v>
      </c>
      <c r="F4685" s="27">
        <v>40.248966000000003</v>
      </c>
      <c r="G4685" s="24" t="s">
        <v>2418</v>
      </c>
    </row>
    <row r="4686" spans="2:7" x14ac:dyDescent="0.25">
      <c r="B4686" s="23" t="s">
        <v>45</v>
      </c>
      <c r="C4686" s="27" t="s">
        <v>930</v>
      </c>
      <c r="D4686" s="27" t="s">
        <v>5549</v>
      </c>
      <c r="E4686" s="27">
        <v>180</v>
      </c>
      <c r="F4686" s="27">
        <v>40.248966000000003</v>
      </c>
      <c r="G4686" s="24" t="s">
        <v>2418</v>
      </c>
    </row>
    <row r="4687" spans="2:7" x14ac:dyDescent="0.25">
      <c r="B4687" s="23" t="s">
        <v>45</v>
      </c>
      <c r="C4687" s="27" t="s">
        <v>930</v>
      </c>
      <c r="D4687" s="27" t="s">
        <v>5550</v>
      </c>
      <c r="E4687" s="27">
        <v>891</v>
      </c>
      <c r="F4687" s="27">
        <v>89.545910000000006</v>
      </c>
      <c r="G4687" s="24" t="s">
        <v>2418</v>
      </c>
    </row>
    <row r="4688" spans="2:7" x14ac:dyDescent="0.25">
      <c r="B4688" s="23" t="s">
        <v>45</v>
      </c>
      <c r="C4688" s="27" t="s">
        <v>930</v>
      </c>
      <c r="D4688" s="27" t="s">
        <v>2791</v>
      </c>
      <c r="E4688" s="27">
        <v>540</v>
      </c>
      <c r="F4688" s="27">
        <v>69.712312999999995</v>
      </c>
      <c r="G4688" s="24" t="s">
        <v>2418</v>
      </c>
    </row>
    <row r="4689" spans="2:7" x14ac:dyDescent="0.25">
      <c r="B4689" s="23" t="s">
        <v>45</v>
      </c>
      <c r="C4689" s="27" t="s">
        <v>930</v>
      </c>
      <c r="D4689" s="27" t="s">
        <v>930</v>
      </c>
      <c r="E4689" s="27">
        <v>1719</v>
      </c>
      <c r="F4689" s="27">
        <v>124.374504</v>
      </c>
      <c r="G4689" s="24" t="s">
        <v>2418</v>
      </c>
    </row>
    <row r="4690" spans="2:7" x14ac:dyDescent="0.25">
      <c r="B4690" s="23" t="s">
        <v>45</v>
      </c>
      <c r="C4690" s="27" t="s">
        <v>930</v>
      </c>
      <c r="D4690" s="27" t="s">
        <v>5551</v>
      </c>
      <c r="E4690" s="27">
        <v>900</v>
      </c>
      <c r="F4690" s="27">
        <v>89.996994999999998</v>
      </c>
      <c r="G4690" s="24" t="s">
        <v>2418</v>
      </c>
    </row>
    <row r="4691" spans="2:7" x14ac:dyDescent="0.25">
      <c r="B4691" s="23" t="s">
        <v>45</v>
      </c>
      <c r="C4691" s="27" t="s">
        <v>930</v>
      </c>
      <c r="D4691" s="27" t="s">
        <v>5552</v>
      </c>
      <c r="E4691" s="27">
        <v>873</v>
      </c>
      <c r="F4691" s="27">
        <v>88.636849999999995</v>
      </c>
      <c r="G4691" s="24" t="s">
        <v>2418</v>
      </c>
    </row>
    <row r="4692" spans="2:7" x14ac:dyDescent="0.25">
      <c r="B4692" s="23" t="s">
        <v>45</v>
      </c>
      <c r="C4692" s="27" t="s">
        <v>930</v>
      </c>
      <c r="D4692" s="27" t="s">
        <v>5553</v>
      </c>
      <c r="E4692" s="27">
        <v>882</v>
      </c>
      <c r="F4692" s="27">
        <v>89.09254</v>
      </c>
      <c r="G4692" s="24" t="s">
        <v>2418</v>
      </c>
    </row>
    <row r="4693" spans="2:7" x14ac:dyDescent="0.25">
      <c r="B4693" s="23" t="s">
        <v>45</v>
      </c>
      <c r="C4693" s="27" t="s">
        <v>930</v>
      </c>
      <c r="D4693" s="27" t="s">
        <v>5554</v>
      </c>
      <c r="E4693" s="27">
        <v>891</v>
      </c>
      <c r="F4693" s="27">
        <v>89.545910000000006</v>
      </c>
      <c r="G4693" s="24" t="s">
        <v>2418</v>
      </c>
    </row>
    <row r="4694" spans="2:7" x14ac:dyDescent="0.25">
      <c r="B4694" s="23" t="s">
        <v>45</v>
      </c>
      <c r="C4694" s="27" t="s">
        <v>930</v>
      </c>
      <c r="D4694" s="27" t="s">
        <v>5555</v>
      </c>
      <c r="E4694" s="27">
        <v>693</v>
      </c>
      <c r="F4694" s="27">
        <v>78.972655000000003</v>
      </c>
      <c r="G4694" s="24" t="s">
        <v>2418</v>
      </c>
    </row>
    <row r="4695" spans="2:7" x14ac:dyDescent="0.25">
      <c r="B4695" s="23" t="s">
        <v>45</v>
      </c>
      <c r="C4695" s="27" t="s">
        <v>931</v>
      </c>
      <c r="D4695" s="27" t="s">
        <v>3253</v>
      </c>
      <c r="E4695" s="27">
        <v>549</v>
      </c>
      <c r="F4695" s="27">
        <v>70.290824999999998</v>
      </c>
      <c r="G4695" s="24" t="s">
        <v>2418</v>
      </c>
    </row>
    <row r="4696" spans="2:7" x14ac:dyDescent="0.25">
      <c r="B4696" s="23" t="s">
        <v>45</v>
      </c>
      <c r="C4696" s="27" t="s">
        <v>931</v>
      </c>
      <c r="D4696" s="27" t="s">
        <v>5556</v>
      </c>
      <c r="E4696" s="27">
        <v>126</v>
      </c>
      <c r="F4696" s="27">
        <v>33.674768999999998</v>
      </c>
      <c r="G4696" s="24" t="s">
        <v>2418</v>
      </c>
    </row>
    <row r="4697" spans="2:7" x14ac:dyDescent="0.25">
      <c r="B4697" s="23" t="s">
        <v>45</v>
      </c>
      <c r="C4697" s="27" t="s">
        <v>931</v>
      </c>
      <c r="D4697" s="27" t="s">
        <v>637</v>
      </c>
      <c r="E4697" s="27">
        <v>630</v>
      </c>
      <c r="F4697" s="27">
        <v>75.297650000000004</v>
      </c>
      <c r="G4697" s="24" t="s">
        <v>2418</v>
      </c>
    </row>
    <row r="4698" spans="2:7" x14ac:dyDescent="0.25">
      <c r="B4698" s="23" t="s">
        <v>45</v>
      </c>
      <c r="C4698" s="27" t="s">
        <v>931</v>
      </c>
      <c r="D4698" s="27" t="s">
        <v>2791</v>
      </c>
      <c r="E4698" s="27">
        <v>666</v>
      </c>
      <c r="F4698" s="27">
        <v>77.419021000000001</v>
      </c>
      <c r="G4698" s="24" t="s">
        <v>2418</v>
      </c>
    </row>
    <row r="4699" spans="2:7" x14ac:dyDescent="0.25">
      <c r="B4699" s="23" t="s">
        <v>45</v>
      </c>
      <c r="C4699" s="27" t="s">
        <v>931</v>
      </c>
      <c r="D4699" s="27" t="s">
        <v>5557</v>
      </c>
      <c r="E4699" s="27">
        <v>891</v>
      </c>
      <c r="F4699" s="27">
        <v>89.545910000000006</v>
      </c>
      <c r="G4699" s="24" t="s">
        <v>2418</v>
      </c>
    </row>
    <row r="4700" spans="2:7" x14ac:dyDescent="0.25">
      <c r="B4700" s="23" t="s">
        <v>45</v>
      </c>
      <c r="C4700" s="27" t="s">
        <v>931</v>
      </c>
      <c r="D4700" s="27" t="s">
        <v>5558</v>
      </c>
      <c r="E4700" s="27">
        <v>756</v>
      </c>
      <c r="F4700" s="27">
        <v>82.484053000000003</v>
      </c>
      <c r="G4700" s="24" t="s">
        <v>2418</v>
      </c>
    </row>
    <row r="4701" spans="2:7" x14ac:dyDescent="0.25">
      <c r="B4701" s="23" t="s">
        <v>45</v>
      </c>
      <c r="C4701" s="27" t="s">
        <v>931</v>
      </c>
      <c r="D4701" s="27" t="s">
        <v>3110</v>
      </c>
      <c r="E4701" s="27">
        <v>513</v>
      </c>
      <c r="F4701" s="27">
        <v>67.947226999999998</v>
      </c>
      <c r="G4701" s="24" t="s">
        <v>2418</v>
      </c>
    </row>
    <row r="4702" spans="2:7" x14ac:dyDescent="0.25">
      <c r="B4702" s="23" t="s">
        <v>45</v>
      </c>
      <c r="C4702" s="27" t="s">
        <v>931</v>
      </c>
      <c r="D4702" s="27" t="s">
        <v>5559</v>
      </c>
      <c r="E4702" s="27">
        <v>846</v>
      </c>
      <c r="F4702" s="27">
        <v>87.255500999999995</v>
      </c>
      <c r="G4702" s="24" t="s">
        <v>2418</v>
      </c>
    </row>
    <row r="4703" spans="2:7" x14ac:dyDescent="0.25">
      <c r="B4703" s="23" t="s">
        <v>45</v>
      </c>
      <c r="C4703" s="27" t="s">
        <v>931</v>
      </c>
      <c r="D4703" s="27" t="s">
        <v>5560</v>
      </c>
      <c r="E4703" s="27">
        <v>486</v>
      </c>
      <c r="F4703" s="27">
        <v>66.135041000000001</v>
      </c>
      <c r="G4703" s="24" t="s">
        <v>2418</v>
      </c>
    </row>
    <row r="4704" spans="2:7" x14ac:dyDescent="0.25">
      <c r="B4704" s="23" t="s">
        <v>45</v>
      </c>
      <c r="C4704" s="27" t="s">
        <v>931</v>
      </c>
      <c r="D4704" s="27" t="s">
        <v>5561</v>
      </c>
      <c r="E4704" s="27">
        <v>891</v>
      </c>
      <c r="F4704" s="27">
        <v>89.545910000000006</v>
      </c>
      <c r="G4704" s="24" t="s">
        <v>2418</v>
      </c>
    </row>
    <row r="4705" spans="2:7" x14ac:dyDescent="0.25">
      <c r="B4705" s="23" t="s">
        <v>45</v>
      </c>
      <c r="C4705" s="27" t="s">
        <v>931</v>
      </c>
      <c r="D4705" s="27" t="s">
        <v>5562</v>
      </c>
      <c r="E4705" s="27">
        <v>594</v>
      </c>
      <c r="F4705" s="27">
        <v>73.114743000000004</v>
      </c>
      <c r="G4705" s="24" t="s">
        <v>2418</v>
      </c>
    </row>
    <row r="4706" spans="2:7" x14ac:dyDescent="0.25">
      <c r="B4706" s="23" t="s">
        <v>45</v>
      </c>
      <c r="C4706" s="27" t="s">
        <v>931</v>
      </c>
      <c r="D4706" s="27" t="s">
        <v>931</v>
      </c>
      <c r="E4706" s="27">
        <v>1584</v>
      </c>
      <c r="F4706" s="27">
        <v>119.391445</v>
      </c>
      <c r="G4706" s="24" t="s">
        <v>2418</v>
      </c>
    </row>
    <row r="4707" spans="2:7" x14ac:dyDescent="0.25">
      <c r="B4707" s="23" t="s">
        <v>45</v>
      </c>
      <c r="C4707" s="27" t="s">
        <v>931</v>
      </c>
      <c r="D4707" s="27" t="s">
        <v>5563</v>
      </c>
      <c r="E4707" s="27">
        <v>756</v>
      </c>
      <c r="F4707" s="27">
        <v>82.484053000000003</v>
      </c>
      <c r="G4707" s="24" t="s">
        <v>2418</v>
      </c>
    </row>
    <row r="4708" spans="2:7" x14ac:dyDescent="0.25">
      <c r="B4708" s="23" t="s">
        <v>45</v>
      </c>
      <c r="C4708" s="27" t="s">
        <v>931</v>
      </c>
      <c r="D4708" s="27" t="s">
        <v>2869</v>
      </c>
      <c r="E4708" s="27">
        <v>837</v>
      </c>
      <c r="F4708" s="27">
        <v>86.790164000000004</v>
      </c>
      <c r="G4708" s="24" t="s">
        <v>2418</v>
      </c>
    </row>
    <row r="4709" spans="2:7" x14ac:dyDescent="0.25">
      <c r="B4709" s="23" t="s">
        <v>45</v>
      </c>
      <c r="C4709" s="27" t="s">
        <v>931</v>
      </c>
      <c r="D4709" s="27" t="s">
        <v>5564</v>
      </c>
      <c r="E4709" s="27">
        <v>621</v>
      </c>
      <c r="F4709" s="27">
        <v>74.757900000000006</v>
      </c>
      <c r="G4709" s="24" t="s">
        <v>2418</v>
      </c>
    </row>
    <row r="4710" spans="2:7" x14ac:dyDescent="0.25">
      <c r="B4710" s="23" t="s">
        <v>45</v>
      </c>
      <c r="C4710" s="27" t="s">
        <v>931</v>
      </c>
      <c r="D4710" s="27" t="s">
        <v>5565</v>
      </c>
      <c r="E4710" s="27">
        <v>900</v>
      </c>
      <c r="F4710" s="27">
        <v>89.996994999999998</v>
      </c>
      <c r="G4710" s="24" t="s">
        <v>2418</v>
      </c>
    </row>
    <row r="4711" spans="2:7" x14ac:dyDescent="0.25">
      <c r="B4711" s="23" t="s">
        <v>45</v>
      </c>
      <c r="C4711" s="27" t="s">
        <v>931</v>
      </c>
      <c r="D4711" s="27" t="s">
        <v>5566</v>
      </c>
      <c r="E4711" s="27">
        <v>1089</v>
      </c>
      <c r="F4711" s="27">
        <v>98.995992999999999</v>
      </c>
      <c r="G4711" s="24" t="s">
        <v>2418</v>
      </c>
    </row>
    <row r="4712" spans="2:7" x14ac:dyDescent="0.25">
      <c r="B4712" s="23" t="s">
        <v>45</v>
      </c>
      <c r="C4712" s="27" t="s">
        <v>940</v>
      </c>
      <c r="D4712" s="27" t="s">
        <v>5567</v>
      </c>
      <c r="E4712" s="27">
        <v>891</v>
      </c>
      <c r="F4712" s="27">
        <v>89.545910000000006</v>
      </c>
      <c r="G4712" s="24" t="s">
        <v>2418</v>
      </c>
    </row>
    <row r="4713" spans="2:7" x14ac:dyDescent="0.25">
      <c r="B4713" s="23" t="s">
        <v>45</v>
      </c>
      <c r="C4713" s="27" t="s">
        <v>940</v>
      </c>
      <c r="D4713" s="27" t="s">
        <v>5568</v>
      </c>
      <c r="E4713" s="27">
        <v>567</v>
      </c>
      <c r="F4713" s="27">
        <v>71.433791999999997</v>
      </c>
      <c r="G4713" s="24" t="s">
        <v>2418</v>
      </c>
    </row>
    <row r="4714" spans="2:7" x14ac:dyDescent="0.25">
      <c r="B4714" s="23" t="s">
        <v>45</v>
      </c>
      <c r="C4714" s="27" t="s">
        <v>940</v>
      </c>
      <c r="D4714" s="27" t="s">
        <v>5569</v>
      </c>
      <c r="E4714" s="27">
        <v>900</v>
      </c>
      <c r="F4714" s="27">
        <v>89.996994999999998</v>
      </c>
      <c r="G4714" s="24" t="s">
        <v>2418</v>
      </c>
    </row>
    <row r="4715" spans="2:7" x14ac:dyDescent="0.25">
      <c r="B4715" s="23" t="s">
        <v>45</v>
      </c>
      <c r="C4715" s="27" t="s">
        <v>940</v>
      </c>
      <c r="D4715" s="27" t="s">
        <v>2439</v>
      </c>
      <c r="E4715" s="27">
        <v>261</v>
      </c>
      <c r="F4715" s="27">
        <v>48.466025999999999</v>
      </c>
      <c r="G4715" s="24" t="s">
        <v>2418</v>
      </c>
    </row>
    <row r="4716" spans="2:7" x14ac:dyDescent="0.25">
      <c r="B4716" s="23" t="s">
        <v>45</v>
      </c>
      <c r="C4716" s="27" t="s">
        <v>940</v>
      </c>
      <c r="D4716" s="27" t="s">
        <v>662</v>
      </c>
      <c r="E4716" s="27">
        <v>891</v>
      </c>
      <c r="F4716" s="27">
        <v>89.545910000000006</v>
      </c>
      <c r="G4716" s="24" t="s">
        <v>2418</v>
      </c>
    </row>
    <row r="4717" spans="2:7" x14ac:dyDescent="0.25">
      <c r="B4717" s="23" t="s">
        <v>45</v>
      </c>
      <c r="C4717" s="27" t="s">
        <v>940</v>
      </c>
      <c r="D4717" s="27" t="s">
        <v>5570</v>
      </c>
      <c r="E4717" s="27">
        <v>531</v>
      </c>
      <c r="F4717" s="27">
        <v>69.128958999999995</v>
      </c>
      <c r="G4717" s="24" t="s">
        <v>2418</v>
      </c>
    </row>
    <row r="4718" spans="2:7" x14ac:dyDescent="0.25">
      <c r="B4718" s="23" t="s">
        <v>45</v>
      </c>
      <c r="C4718" s="27" t="s">
        <v>940</v>
      </c>
      <c r="D4718" s="27" t="s">
        <v>940</v>
      </c>
      <c r="E4718" s="27">
        <v>1737</v>
      </c>
      <c r="F4718" s="27">
        <v>125.023899</v>
      </c>
      <c r="G4718" s="24" t="s">
        <v>2418</v>
      </c>
    </row>
    <row r="4719" spans="2:7" x14ac:dyDescent="0.25">
      <c r="B4719" s="23" t="s">
        <v>45</v>
      </c>
      <c r="C4719" s="27" t="s">
        <v>940</v>
      </c>
      <c r="D4719" s="27" t="s">
        <v>5571</v>
      </c>
      <c r="E4719" s="27">
        <v>891</v>
      </c>
      <c r="F4719" s="27">
        <v>89.545910000000006</v>
      </c>
      <c r="G4719" s="24" t="s">
        <v>2418</v>
      </c>
    </row>
    <row r="4720" spans="2:7" x14ac:dyDescent="0.25">
      <c r="B4720" s="23" t="s">
        <v>45</v>
      </c>
      <c r="C4720" s="27" t="s">
        <v>940</v>
      </c>
      <c r="D4720" s="27" t="s">
        <v>1093</v>
      </c>
      <c r="E4720" s="27">
        <v>873</v>
      </c>
      <c r="F4720" s="27">
        <v>88.636849999999995</v>
      </c>
      <c r="G4720" s="24" t="s">
        <v>2418</v>
      </c>
    </row>
    <row r="4721" spans="2:7" x14ac:dyDescent="0.25">
      <c r="B4721" s="23" t="s">
        <v>45</v>
      </c>
      <c r="C4721" s="27" t="s">
        <v>940</v>
      </c>
      <c r="D4721" s="27" t="s">
        <v>5572</v>
      </c>
      <c r="E4721" s="27">
        <v>99</v>
      </c>
      <c r="F4721" s="27">
        <v>29.849522</v>
      </c>
      <c r="G4721" s="24" t="s">
        <v>2418</v>
      </c>
    </row>
    <row r="4722" spans="2:7" x14ac:dyDescent="0.25">
      <c r="B4722" s="23" t="s">
        <v>45</v>
      </c>
      <c r="C4722" s="27" t="s">
        <v>941</v>
      </c>
      <c r="D4722" s="27" t="s">
        <v>4175</v>
      </c>
      <c r="E4722" s="27">
        <v>320</v>
      </c>
      <c r="F4722" s="27">
        <v>56.567951000000001</v>
      </c>
      <c r="G4722" s="24" t="s">
        <v>2418</v>
      </c>
    </row>
    <row r="4723" spans="2:7" x14ac:dyDescent="0.25">
      <c r="B4723" s="23" t="s">
        <v>45</v>
      </c>
      <c r="C4723" s="27" t="s">
        <v>941</v>
      </c>
      <c r="D4723" s="27" t="s">
        <v>4217</v>
      </c>
      <c r="E4723" s="27">
        <v>940</v>
      </c>
      <c r="F4723" s="27">
        <v>96.950556000000006</v>
      </c>
      <c r="G4723" s="24" t="s">
        <v>2418</v>
      </c>
    </row>
    <row r="4724" spans="2:7" x14ac:dyDescent="0.25">
      <c r="B4724" s="23" t="s">
        <v>45</v>
      </c>
      <c r="C4724" s="27" t="s">
        <v>941</v>
      </c>
      <c r="D4724" s="27" t="s">
        <v>3698</v>
      </c>
      <c r="E4724" s="27">
        <v>1000</v>
      </c>
      <c r="F4724" s="27">
        <v>99.996661000000003</v>
      </c>
      <c r="G4724" s="24" t="s">
        <v>2418</v>
      </c>
    </row>
    <row r="4725" spans="2:7" x14ac:dyDescent="0.25">
      <c r="B4725" s="23" t="s">
        <v>45</v>
      </c>
      <c r="C4725" s="27" t="s">
        <v>941</v>
      </c>
      <c r="D4725" s="27" t="s">
        <v>5573</v>
      </c>
      <c r="E4725" s="27">
        <v>980</v>
      </c>
      <c r="F4725" s="27">
        <v>98.991710999999995</v>
      </c>
      <c r="G4725" s="24" t="s">
        <v>2418</v>
      </c>
    </row>
    <row r="4726" spans="2:7" x14ac:dyDescent="0.25">
      <c r="B4726" s="23" t="s">
        <v>45</v>
      </c>
      <c r="C4726" s="27" t="s">
        <v>941</v>
      </c>
      <c r="D4726" s="27" t="s">
        <v>941</v>
      </c>
      <c r="E4726" s="27">
        <v>2500</v>
      </c>
      <c r="F4726" s="27">
        <v>158.100604</v>
      </c>
      <c r="G4726" s="24" t="s">
        <v>2415</v>
      </c>
    </row>
    <row r="4727" spans="2:7" x14ac:dyDescent="0.25">
      <c r="B4727" s="23" t="s">
        <v>45</v>
      </c>
      <c r="C4727" s="27" t="s">
        <v>941</v>
      </c>
      <c r="D4727" s="27" t="s">
        <v>5574</v>
      </c>
      <c r="E4727" s="27">
        <v>960</v>
      </c>
      <c r="F4727" s="27">
        <v>97.97645</v>
      </c>
      <c r="G4727" s="24" t="s">
        <v>2418</v>
      </c>
    </row>
    <row r="4728" spans="2:7" x14ac:dyDescent="0.25">
      <c r="B4728" s="23" t="s">
        <v>45</v>
      </c>
      <c r="C4728" s="27" t="s">
        <v>942</v>
      </c>
      <c r="D4728" s="27" t="s">
        <v>5405</v>
      </c>
      <c r="E4728" s="27">
        <v>297</v>
      </c>
      <c r="F4728" s="27">
        <v>51.700505999999997</v>
      </c>
      <c r="G4728" s="24" t="s">
        <v>2418</v>
      </c>
    </row>
    <row r="4729" spans="2:7" x14ac:dyDescent="0.25">
      <c r="B4729" s="23" t="s">
        <v>45</v>
      </c>
      <c r="C4729" s="27" t="s">
        <v>942</v>
      </c>
      <c r="D4729" s="27" t="s">
        <v>5389</v>
      </c>
      <c r="E4729" s="27">
        <v>36</v>
      </c>
      <c r="F4729" s="27">
        <v>17.999981999999999</v>
      </c>
      <c r="G4729" s="24" t="s">
        <v>2418</v>
      </c>
    </row>
    <row r="4730" spans="2:7" x14ac:dyDescent="0.25">
      <c r="B4730" s="23" t="s">
        <v>45</v>
      </c>
      <c r="C4730" s="27" t="s">
        <v>942</v>
      </c>
      <c r="D4730" s="27" t="s">
        <v>942</v>
      </c>
      <c r="E4730" s="27">
        <v>12312</v>
      </c>
      <c r="F4730" s="27">
        <v>332.724853</v>
      </c>
      <c r="G4730" s="24" t="s">
        <v>2415</v>
      </c>
    </row>
    <row r="4731" spans="2:7" x14ac:dyDescent="0.25">
      <c r="B4731" s="23" t="s">
        <v>45</v>
      </c>
      <c r="C4731" s="27" t="s">
        <v>942</v>
      </c>
      <c r="D4731" s="27" t="s">
        <v>1461</v>
      </c>
      <c r="E4731" s="27">
        <v>333</v>
      </c>
      <c r="F4731" s="27">
        <v>54.744197999999997</v>
      </c>
      <c r="G4731" s="24" t="s">
        <v>2418</v>
      </c>
    </row>
    <row r="4732" spans="2:7" x14ac:dyDescent="0.25">
      <c r="B4732" s="23" t="s">
        <v>45</v>
      </c>
      <c r="C4732" s="27" t="s">
        <v>942</v>
      </c>
      <c r="D4732" s="27" t="s">
        <v>5575</v>
      </c>
      <c r="E4732" s="27">
        <v>873</v>
      </c>
      <c r="F4732" s="27">
        <v>88.636849999999995</v>
      </c>
      <c r="G4732" s="24" t="s">
        <v>2418</v>
      </c>
    </row>
    <row r="4733" spans="2:7" x14ac:dyDescent="0.25">
      <c r="B4733" s="23" t="s">
        <v>45</v>
      </c>
      <c r="C4733" s="27" t="s">
        <v>945</v>
      </c>
      <c r="D4733" s="27" t="s">
        <v>5576</v>
      </c>
      <c r="E4733" s="27">
        <v>910</v>
      </c>
      <c r="F4733" s="27">
        <v>95.391024999999999</v>
      </c>
      <c r="G4733" s="24" t="s">
        <v>2418</v>
      </c>
    </row>
    <row r="4734" spans="2:7" x14ac:dyDescent="0.25">
      <c r="B4734" s="23" t="s">
        <v>45</v>
      </c>
      <c r="C4734" s="27" t="s">
        <v>945</v>
      </c>
      <c r="D4734" s="27" t="s">
        <v>5405</v>
      </c>
      <c r="E4734" s="27">
        <v>140</v>
      </c>
      <c r="F4734" s="27">
        <v>37.416409999999999</v>
      </c>
      <c r="G4734" s="24" t="s">
        <v>2418</v>
      </c>
    </row>
    <row r="4735" spans="2:7" x14ac:dyDescent="0.25">
      <c r="B4735" s="23" t="s">
        <v>45</v>
      </c>
      <c r="C4735" s="27" t="s">
        <v>945</v>
      </c>
      <c r="D4735" s="27" t="s">
        <v>5577</v>
      </c>
      <c r="E4735" s="27">
        <v>3220</v>
      </c>
      <c r="F4735" s="27">
        <v>179.42415700000001</v>
      </c>
      <c r="G4735" s="24" t="s">
        <v>2415</v>
      </c>
    </row>
    <row r="4736" spans="2:7" x14ac:dyDescent="0.25">
      <c r="B4736" s="23" t="s">
        <v>45</v>
      </c>
      <c r="C4736" s="27" t="s">
        <v>945</v>
      </c>
      <c r="D4736" s="27" t="s">
        <v>5578</v>
      </c>
      <c r="E4736" s="27">
        <v>1940</v>
      </c>
      <c r="F4736" s="27">
        <v>139.27481599999999</v>
      </c>
      <c r="G4736" s="24" t="s">
        <v>2418</v>
      </c>
    </row>
    <row r="4737" spans="2:7" x14ac:dyDescent="0.25">
      <c r="B4737" s="23" t="s">
        <v>45</v>
      </c>
      <c r="C4737" s="27" t="s">
        <v>945</v>
      </c>
      <c r="D4737" s="27" t="s">
        <v>5579</v>
      </c>
      <c r="E4737" s="27">
        <v>970</v>
      </c>
      <c r="F4737" s="27">
        <v>98.485388999999998</v>
      </c>
      <c r="G4737" s="24" t="s">
        <v>2418</v>
      </c>
    </row>
    <row r="4738" spans="2:7" x14ac:dyDescent="0.25">
      <c r="B4738" s="23" t="s">
        <v>45</v>
      </c>
      <c r="C4738" s="27" t="s">
        <v>945</v>
      </c>
      <c r="D4738" s="27" t="s">
        <v>5580</v>
      </c>
      <c r="E4738" s="27">
        <v>970</v>
      </c>
      <c r="F4738" s="27">
        <v>98.485388999999998</v>
      </c>
      <c r="G4738" s="24" t="s">
        <v>2418</v>
      </c>
    </row>
    <row r="4739" spans="2:7" x14ac:dyDescent="0.25">
      <c r="B4739" s="23" t="s">
        <v>45</v>
      </c>
      <c r="C4739" s="27" t="s">
        <v>951</v>
      </c>
      <c r="D4739" s="27" t="s">
        <v>5581</v>
      </c>
      <c r="E4739" s="27">
        <v>670</v>
      </c>
      <c r="F4739" s="27">
        <v>81.851705999999993</v>
      </c>
      <c r="G4739" s="24" t="s">
        <v>2418</v>
      </c>
    </row>
    <row r="4740" spans="2:7" x14ac:dyDescent="0.25">
      <c r="B4740" s="23" t="s">
        <v>45</v>
      </c>
      <c r="C4740" s="27" t="s">
        <v>951</v>
      </c>
      <c r="D4740" s="27" t="s">
        <v>5582</v>
      </c>
      <c r="E4740" s="27">
        <v>980</v>
      </c>
      <c r="F4740" s="27">
        <v>98.991710999999995</v>
      </c>
      <c r="G4740" s="24" t="s">
        <v>2418</v>
      </c>
    </row>
    <row r="4741" spans="2:7" x14ac:dyDescent="0.25">
      <c r="B4741" s="23" t="s">
        <v>45</v>
      </c>
      <c r="C4741" s="27" t="s">
        <v>951</v>
      </c>
      <c r="D4741" s="27" t="s">
        <v>5498</v>
      </c>
      <c r="E4741" s="27">
        <v>1000</v>
      </c>
      <c r="F4741" s="27">
        <v>99.996661000000003</v>
      </c>
      <c r="G4741" s="24" t="s">
        <v>2418</v>
      </c>
    </row>
    <row r="4742" spans="2:7" x14ac:dyDescent="0.25">
      <c r="B4742" s="23" t="s">
        <v>45</v>
      </c>
      <c r="C4742" s="27" t="s">
        <v>951</v>
      </c>
      <c r="D4742" s="27" t="s">
        <v>5583</v>
      </c>
      <c r="E4742" s="27">
        <v>1000</v>
      </c>
      <c r="F4742" s="27">
        <v>99.996661000000003</v>
      </c>
      <c r="G4742" s="24" t="s">
        <v>2418</v>
      </c>
    </row>
    <row r="4743" spans="2:7" x14ac:dyDescent="0.25">
      <c r="B4743" s="23" t="s">
        <v>45</v>
      </c>
      <c r="C4743" s="27" t="s">
        <v>951</v>
      </c>
      <c r="D4743" s="27" t="s">
        <v>951</v>
      </c>
      <c r="E4743" s="27">
        <v>2010</v>
      </c>
      <c r="F4743" s="27">
        <v>141.764906</v>
      </c>
      <c r="G4743" s="24" t="s">
        <v>2418</v>
      </c>
    </row>
    <row r="4744" spans="2:7" x14ac:dyDescent="0.25">
      <c r="B4744" s="23" t="s">
        <v>45</v>
      </c>
      <c r="C4744" s="27" t="s">
        <v>951</v>
      </c>
      <c r="D4744" s="27" t="s">
        <v>5584</v>
      </c>
      <c r="E4744" s="27">
        <v>420</v>
      </c>
      <c r="F4744" s="27">
        <v>64.806511</v>
      </c>
      <c r="G4744" s="24" t="s">
        <v>2418</v>
      </c>
    </row>
    <row r="4745" spans="2:7" x14ac:dyDescent="0.25">
      <c r="B4745" s="23" t="s">
        <v>45</v>
      </c>
      <c r="C4745" s="27" t="s">
        <v>951</v>
      </c>
      <c r="D4745" s="27" t="s">
        <v>1178</v>
      </c>
      <c r="E4745" s="27">
        <v>390</v>
      </c>
      <c r="F4745" s="27">
        <v>62.449179999999998</v>
      </c>
      <c r="G4745" s="24" t="s">
        <v>2418</v>
      </c>
    </row>
    <row r="4746" spans="2:7" x14ac:dyDescent="0.25">
      <c r="B4746" s="23" t="s">
        <v>45</v>
      </c>
      <c r="C4746" s="27" t="s">
        <v>951</v>
      </c>
      <c r="D4746" s="27" t="s">
        <v>5585</v>
      </c>
      <c r="E4746" s="27">
        <v>1000</v>
      </c>
      <c r="F4746" s="27">
        <v>99.996661000000003</v>
      </c>
      <c r="G4746" s="24" t="s">
        <v>2418</v>
      </c>
    </row>
    <row r="4747" spans="2:7" x14ac:dyDescent="0.25">
      <c r="B4747" s="23" t="s">
        <v>45</v>
      </c>
      <c r="C4747" s="27" t="s">
        <v>1003</v>
      </c>
      <c r="D4747" s="27">
        <v>777</v>
      </c>
      <c r="E4747" s="27">
        <v>391</v>
      </c>
      <c r="F4747" s="27">
        <v>81.528531000000001</v>
      </c>
      <c r="G4747" s="24" t="s">
        <v>2418</v>
      </c>
    </row>
    <row r="4748" spans="2:7" x14ac:dyDescent="0.25">
      <c r="B4748" s="23" t="s">
        <v>45</v>
      </c>
      <c r="C4748" s="27" t="s">
        <v>1003</v>
      </c>
      <c r="D4748" s="27" t="s">
        <v>5586</v>
      </c>
      <c r="E4748" s="27">
        <v>238</v>
      </c>
      <c r="F4748" s="27">
        <v>63.607897000000001</v>
      </c>
      <c r="G4748" s="24" t="s">
        <v>2418</v>
      </c>
    </row>
    <row r="4749" spans="2:7" x14ac:dyDescent="0.25">
      <c r="B4749" s="23" t="s">
        <v>45</v>
      </c>
      <c r="C4749" s="27" t="s">
        <v>1003</v>
      </c>
      <c r="D4749" s="27" t="s">
        <v>4877</v>
      </c>
      <c r="E4749" s="27">
        <v>510</v>
      </c>
      <c r="F4749" s="27">
        <v>93.111924000000002</v>
      </c>
      <c r="G4749" s="24" t="s">
        <v>2418</v>
      </c>
    </row>
    <row r="4750" spans="2:7" x14ac:dyDescent="0.25">
      <c r="B4750" s="23" t="s">
        <v>45</v>
      </c>
      <c r="C4750" s="27" t="s">
        <v>1003</v>
      </c>
      <c r="D4750" s="27" t="s">
        <v>5587</v>
      </c>
      <c r="E4750" s="27">
        <v>357</v>
      </c>
      <c r="F4750" s="27">
        <v>77.903261000000001</v>
      </c>
      <c r="G4750" s="24" t="s">
        <v>2418</v>
      </c>
    </row>
    <row r="4751" spans="2:7" x14ac:dyDescent="0.25">
      <c r="B4751" s="23" t="s">
        <v>45</v>
      </c>
      <c r="C4751" s="27" t="s">
        <v>1003</v>
      </c>
      <c r="D4751" s="27" t="s">
        <v>854</v>
      </c>
      <c r="E4751" s="27">
        <v>102</v>
      </c>
      <c r="F4751" s="27">
        <v>41.641255000000001</v>
      </c>
      <c r="G4751" s="24" t="s">
        <v>2418</v>
      </c>
    </row>
    <row r="4752" spans="2:7" x14ac:dyDescent="0.25">
      <c r="B4752" s="23" t="s">
        <v>45</v>
      </c>
      <c r="C4752" s="27" t="s">
        <v>1003</v>
      </c>
      <c r="D4752" s="27" t="s">
        <v>2909</v>
      </c>
      <c r="E4752" s="27">
        <v>391</v>
      </c>
      <c r="F4752" s="27">
        <v>81.528531000000001</v>
      </c>
      <c r="G4752" s="24" t="s">
        <v>2418</v>
      </c>
    </row>
    <row r="4753" spans="2:7" x14ac:dyDescent="0.25">
      <c r="B4753" s="23" t="s">
        <v>45</v>
      </c>
      <c r="C4753" s="27" t="s">
        <v>1003</v>
      </c>
      <c r="D4753" s="27" t="s">
        <v>3454</v>
      </c>
      <c r="E4753" s="27">
        <v>1700</v>
      </c>
      <c r="F4753" s="27">
        <v>169.99432400000001</v>
      </c>
      <c r="G4753" s="24" t="s">
        <v>2418</v>
      </c>
    </row>
    <row r="4754" spans="2:7" x14ac:dyDescent="0.25">
      <c r="B4754" s="23" t="s">
        <v>45</v>
      </c>
      <c r="C4754" s="27" t="s">
        <v>1003</v>
      </c>
      <c r="D4754" s="27" t="s">
        <v>1003</v>
      </c>
      <c r="E4754" s="27">
        <v>1445</v>
      </c>
      <c r="F4754" s="27">
        <v>156.72781599999999</v>
      </c>
      <c r="G4754" s="24" t="s">
        <v>2418</v>
      </c>
    </row>
    <row r="4755" spans="2:7" x14ac:dyDescent="0.25">
      <c r="B4755" s="23" t="s">
        <v>45</v>
      </c>
      <c r="C4755" s="27" t="s">
        <v>1003</v>
      </c>
      <c r="D4755" s="27" t="s">
        <v>2707</v>
      </c>
      <c r="E4755" s="27">
        <v>901</v>
      </c>
      <c r="F4755" s="27">
        <v>123.759698</v>
      </c>
      <c r="G4755" s="24" t="s">
        <v>2418</v>
      </c>
    </row>
    <row r="4756" spans="2:7" x14ac:dyDescent="0.25">
      <c r="B4756" s="23" t="s">
        <v>45</v>
      </c>
      <c r="C4756" s="27" t="s">
        <v>1003</v>
      </c>
      <c r="D4756" s="27" t="s">
        <v>5588</v>
      </c>
      <c r="E4756" s="27">
        <v>323</v>
      </c>
      <c r="F4756" s="27">
        <v>74.100831999999997</v>
      </c>
      <c r="G4756" s="24" t="s">
        <v>2418</v>
      </c>
    </row>
    <row r="4757" spans="2:7" x14ac:dyDescent="0.25">
      <c r="B4757" s="23" t="s">
        <v>45</v>
      </c>
      <c r="C4757" s="27" t="s">
        <v>1029</v>
      </c>
      <c r="D4757" s="27" t="s">
        <v>5589</v>
      </c>
      <c r="E4757" s="27">
        <v>800</v>
      </c>
      <c r="F4757" s="27">
        <v>79.997328999999993</v>
      </c>
      <c r="G4757" s="24" t="s">
        <v>2418</v>
      </c>
    </row>
    <row r="4758" spans="2:7" x14ac:dyDescent="0.25">
      <c r="B4758" s="23" t="s">
        <v>45</v>
      </c>
      <c r="C4758" s="27" t="s">
        <v>1029</v>
      </c>
      <c r="D4758" s="27" t="s">
        <v>4470</v>
      </c>
      <c r="E4758" s="27">
        <v>144</v>
      </c>
      <c r="F4758" s="27">
        <v>33.940930999999999</v>
      </c>
      <c r="G4758" s="24" t="s">
        <v>2418</v>
      </c>
    </row>
    <row r="4759" spans="2:7" x14ac:dyDescent="0.25">
      <c r="B4759" s="23" t="s">
        <v>45</v>
      </c>
      <c r="C4759" s="27" t="s">
        <v>1029</v>
      </c>
      <c r="D4759" s="27" t="s">
        <v>1029</v>
      </c>
      <c r="E4759" s="27">
        <v>1960</v>
      </c>
      <c r="F4759" s="27">
        <v>125.209502</v>
      </c>
      <c r="G4759" s="24" t="s">
        <v>2418</v>
      </c>
    </row>
    <row r="4760" spans="2:7" x14ac:dyDescent="0.25">
      <c r="B4760" s="23" t="s">
        <v>45</v>
      </c>
      <c r="C4760" s="27" t="s">
        <v>1029</v>
      </c>
      <c r="D4760" s="27" t="s">
        <v>5590</v>
      </c>
      <c r="E4760" s="27">
        <v>776</v>
      </c>
      <c r="F4760" s="27">
        <v>78.788310999999993</v>
      </c>
      <c r="G4760" s="24" t="s">
        <v>2418</v>
      </c>
    </row>
    <row r="4761" spans="2:7" x14ac:dyDescent="0.25">
      <c r="B4761" s="23" t="s">
        <v>45</v>
      </c>
      <c r="C4761" s="27" t="s">
        <v>1029</v>
      </c>
      <c r="D4761" s="27" t="s">
        <v>2053</v>
      </c>
      <c r="E4761" s="27">
        <v>744</v>
      </c>
      <c r="F4761" s="27">
        <v>77.146811999999997</v>
      </c>
      <c r="G4761" s="24" t="s">
        <v>2418</v>
      </c>
    </row>
    <row r="4762" spans="2:7" x14ac:dyDescent="0.25">
      <c r="B4762" s="23" t="s">
        <v>45</v>
      </c>
      <c r="C4762" s="27" t="s">
        <v>1035</v>
      </c>
      <c r="D4762" s="27" t="s">
        <v>5591</v>
      </c>
      <c r="E4762" s="27">
        <v>800</v>
      </c>
      <c r="F4762" s="27">
        <v>79.997328999999993</v>
      </c>
      <c r="G4762" s="24" t="s">
        <v>2418</v>
      </c>
    </row>
    <row r="4763" spans="2:7" x14ac:dyDescent="0.25">
      <c r="B4763" s="23" t="s">
        <v>45</v>
      </c>
      <c r="C4763" s="27" t="s">
        <v>1035</v>
      </c>
      <c r="D4763" s="27" t="s">
        <v>5485</v>
      </c>
      <c r="E4763" s="27">
        <v>768</v>
      </c>
      <c r="F4763" s="27">
        <v>78.381159999999994</v>
      </c>
      <c r="G4763" s="24" t="s">
        <v>2418</v>
      </c>
    </row>
    <row r="4764" spans="2:7" x14ac:dyDescent="0.25">
      <c r="B4764" s="23" t="s">
        <v>45</v>
      </c>
      <c r="C4764" s="27" t="s">
        <v>1035</v>
      </c>
      <c r="D4764" s="27" t="s">
        <v>5592</v>
      </c>
      <c r="E4764" s="27">
        <v>696</v>
      </c>
      <c r="F4764" s="27">
        <v>74.616867999999997</v>
      </c>
      <c r="G4764" s="24" t="s">
        <v>2418</v>
      </c>
    </row>
    <row r="4765" spans="2:7" x14ac:dyDescent="0.25">
      <c r="B4765" s="23" t="s">
        <v>45</v>
      </c>
      <c r="C4765" s="27" t="s">
        <v>1035</v>
      </c>
      <c r="D4765" s="27" t="s">
        <v>5132</v>
      </c>
      <c r="E4765" s="27">
        <v>248</v>
      </c>
      <c r="F4765" s="27">
        <v>44.541663999999997</v>
      </c>
      <c r="G4765" s="24" t="s">
        <v>2418</v>
      </c>
    </row>
    <row r="4766" spans="2:7" x14ac:dyDescent="0.25">
      <c r="B4766" s="23" t="s">
        <v>45</v>
      </c>
      <c r="C4766" s="27" t="s">
        <v>1035</v>
      </c>
      <c r="D4766" s="27" t="s">
        <v>3110</v>
      </c>
      <c r="E4766" s="27">
        <v>312</v>
      </c>
      <c r="F4766" s="27">
        <v>49.959344000000002</v>
      </c>
      <c r="G4766" s="24" t="s">
        <v>2418</v>
      </c>
    </row>
    <row r="4767" spans="2:7" x14ac:dyDescent="0.25">
      <c r="B4767" s="23" t="s">
        <v>45</v>
      </c>
      <c r="C4767" s="27" t="s">
        <v>1035</v>
      </c>
      <c r="D4767" s="27" t="s">
        <v>5593</v>
      </c>
      <c r="E4767" s="27">
        <v>32</v>
      </c>
      <c r="F4767" s="27">
        <v>15.999984</v>
      </c>
      <c r="G4767" s="24" t="s">
        <v>2418</v>
      </c>
    </row>
    <row r="4768" spans="2:7" x14ac:dyDescent="0.25">
      <c r="B4768" s="23" t="s">
        <v>45</v>
      </c>
      <c r="C4768" s="27" t="s">
        <v>1035</v>
      </c>
      <c r="D4768" s="27" t="s">
        <v>5594</v>
      </c>
      <c r="E4768" s="27">
        <v>1008</v>
      </c>
      <c r="F4768" s="27">
        <v>89.795991000000001</v>
      </c>
      <c r="G4768" s="24" t="s">
        <v>2418</v>
      </c>
    </row>
    <row r="4769" spans="2:7" x14ac:dyDescent="0.25">
      <c r="B4769" s="23" t="s">
        <v>45</v>
      </c>
      <c r="C4769" s="27" t="s">
        <v>1035</v>
      </c>
      <c r="D4769" s="27" t="s">
        <v>3369</v>
      </c>
      <c r="E4769" s="27">
        <v>384</v>
      </c>
      <c r="F4769" s="27">
        <v>55.424747000000004</v>
      </c>
      <c r="G4769" s="24" t="s">
        <v>2418</v>
      </c>
    </row>
    <row r="4770" spans="2:7" x14ac:dyDescent="0.25">
      <c r="B4770" s="23" t="s">
        <v>45</v>
      </c>
      <c r="C4770" s="27" t="s">
        <v>1035</v>
      </c>
      <c r="D4770" s="27" t="s">
        <v>5595</v>
      </c>
      <c r="E4770" s="27">
        <v>112</v>
      </c>
      <c r="F4770" s="27">
        <v>29.933128</v>
      </c>
      <c r="G4770" s="24" t="s">
        <v>2418</v>
      </c>
    </row>
    <row r="4771" spans="2:7" x14ac:dyDescent="0.25">
      <c r="B4771" s="23" t="s">
        <v>45</v>
      </c>
      <c r="C4771" s="27" t="s">
        <v>1035</v>
      </c>
      <c r="D4771" s="27" t="s">
        <v>5596</v>
      </c>
      <c r="E4771" s="27">
        <v>760</v>
      </c>
      <c r="F4771" s="27">
        <v>77.971883000000005</v>
      </c>
      <c r="G4771" s="24" t="s">
        <v>2418</v>
      </c>
    </row>
    <row r="4772" spans="2:7" x14ac:dyDescent="0.25">
      <c r="B4772" s="23" t="s">
        <v>45</v>
      </c>
      <c r="C4772" s="27" t="s">
        <v>1035</v>
      </c>
      <c r="D4772" s="27" t="s">
        <v>1035</v>
      </c>
      <c r="E4772" s="27">
        <v>440</v>
      </c>
      <c r="F4772" s="27">
        <v>59.328507000000002</v>
      </c>
      <c r="G4772" s="24" t="s">
        <v>2418</v>
      </c>
    </row>
    <row r="4773" spans="2:7" x14ac:dyDescent="0.25">
      <c r="B4773" s="23" t="s">
        <v>45</v>
      </c>
      <c r="C4773" s="27" t="s">
        <v>1035</v>
      </c>
      <c r="D4773" s="27" t="s">
        <v>5597</v>
      </c>
      <c r="E4773" s="27">
        <v>800</v>
      </c>
      <c r="F4773" s="27">
        <v>79.997328999999993</v>
      </c>
      <c r="G4773" s="24" t="s">
        <v>2418</v>
      </c>
    </row>
    <row r="4774" spans="2:7" x14ac:dyDescent="0.25">
      <c r="B4774" s="23" t="s">
        <v>45</v>
      </c>
      <c r="C4774" s="27" t="s">
        <v>1035</v>
      </c>
      <c r="D4774" s="27" t="s">
        <v>5598</v>
      </c>
      <c r="E4774" s="27">
        <v>1584</v>
      </c>
      <c r="F4774" s="27">
        <v>112.562499</v>
      </c>
      <c r="G4774" s="24" t="s">
        <v>2418</v>
      </c>
    </row>
    <row r="4775" spans="2:7" x14ac:dyDescent="0.25">
      <c r="B4775" s="23" t="s">
        <v>45</v>
      </c>
      <c r="C4775" s="27" t="s">
        <v>1035</v>
      </c>
      <c r="D4775" s="27" t="s">
        <v>1733</v>
      </c>
      <c r="E4775" s="27">
        <v>792</v>
      </c>
      <c r="F4775" s="27">
        <v>79.596363999999994</v>
      </c>
      <c r="G4775" s="24" t="s">
        <v>2418</v>
      </c>
    </row>
    <row r="4776" spans="2:7" x14ac:dyDescent="0.25">
      <c r="B4776" s="23" t="s">
        <v>45</v>
      </c>
      <c r="C4776" s="27" t="s">
        <v>1035</v>
      </c>
      <c r="D4776" s="27" t="s">
        <v>5599</v>
      </c>
      <c r="E4776" s="27">
        <v>296</v>
      </c>
      <c r="F4776" s="27">
        <v>48.661509000000002</v>
      </c>
      <c r="G4776" s="24" t="s">
        <v>2418</v>
      </c>
    </row>
    <row r="4777" spans="2:7" x14ac:dyDescent="0.25">
      <c r="B4777" s="23" t="s">
        <v>45</v>
      </c>
      <c r="C4777" s="27" t="s">
        <v>1035</v>
      </c>
      <c r="D4777" s="27" t="s">
        <v>5600</v>
      </c>
      <c r="E4777" s="27">
        <v>656</v>
      </c>
      <c r="F4777" s="27">
        <v>72.441102000000001</v>
      </c>
      <c r="G4777" s="24" t="s">
        <v>2418</v>
      </c>
    </row>
    <row r="4778" spans="2:7" x14ac:dyDescent="0.25">
      <c r="B4778" s="23" t="s">
        <v>45</v>
      </c>
      <c r="C4778" s="27" t="s">
        <v>1035</v>
      </c>
      <c r="D4778" s="27" t="s">
        <v>2019</v>
      </c>
      <c r="E4778" s="27">
        <v>800</v>
      </c>
      <c r="F4778" s="27">
        <v>79.997328999999993</v>
      </c>
      <c r="G4778" s="24" t="s">
        <v>2418</v>
      </c>
    </row>
    <row r="4779" spans="2:7" x14ac:dyDescent="0.25">
      <c r="B4779" s="23" t="s">
        <v>45</v>
      </c>
      <c r="C4779" s="27" t="s">
        <v>1035</v>
      </c>
      <c r="D4779" s="27" t="s">
        <v>5601</v>
      </c>
      <c r="E4779" s="27">
        <v>88</v>
      </c>
      <c r="F4779" s="27">
        <v>26.532909</v>
      </c>
      <c r="G4779" s="24" t="s">
        <v>2418</v>
      </c>
    </row>
    <row r="4780" spans="2:7" x14ac:dyDescent="0.25">
      <c r="B4780" s="23" t="s">
        <v>45</v>
      </c>
      <c r="C4780" s="27" t="s">
        <v>1044</v>
      </c>
      <c r="D4780" s="27">
        <v>777</v>
      </c>
      <c r="E4780" s="27">
        <v>459</v>
      </c>
      <c r="F4780" s="27">
        <v>64.271771999999999</v>
      </c>
      <c r="G4780" s="24" t="s">
        <v>2418</v>
      </c>
    </row>
    <row r="4781" spans="2:7" x14ac:dyDescent="0.25">
      <c r="B4781" s="23" t="s">
        <v>45</v>
      </c>
      <c r="C4781" s="27" t="s">
        <v>1044</v>
      </c>
      <c r="D4781" s="27" t="s">
        <v>5602</v>
      </c>
      <c r="E4781" s="27">
        <v>1773</v>
      </c>
      <c r="F4781" s="27">
        <v>126.312669</v>
      </c>
      <c r="G4781" s="24" t="s">
        <v>2418</v>
      </c>
    </row>
    <row r="4782" spans="2:7" x14ac:dyDescent="0.25">
      <c r="B4782" s="23" t="s">
        <v>45</v>
      </c>
      <c r="C4782" s="27" t="s">
        <v>1044</v>
      </c>
      <c r="D4782" s="27" t="s">
        <v>5603</v>
      </c>
      <c r="E4782" s="27">
        <v>45</v>
      </c>
      <c r="F4782" s="27">
        <v>20.124585</v>
      </c>
      <c r="G4782" s="24" t="s">
        <v>2418</v>
      </c>
    </row>
    <row r="4783" spans="2:7" x14ac:dyDescent="0.25">
      <c r="B4783" s="23" t="s">
        <v>45</v>
      </c>
      <c r="C4783" s="27" t="s">
        <v>1044</v>
      </c>
      <c r="D4783" s="27" t="s">
        <v>2473</v>
      </c>
      <c r="E4783" s="27">
        <v>900</v>
      </c>
      <c r="F4783" s="27">
        <v>89.996994999999998</v>
      </c>
      <c r="G4783" s="24" t="s">
        <v>2418</v>
      </c>
    </row>
    <row r="4784" spans="2:7" x14ac:dyDescent="0.25">
      <c r="B4784" s="23" t="s">
        <v>45</v>
      </c>
      <c r="C4784" s="27" t="s">
        <v>1044</v>
      </c>
      <c r="D4784" s="27" t="s">
        <v>5604</v>
      </c>
      <c r="E4784" s="27">
        <v>39897</v>
      </c>
      <c r="F4784" s="27">
        <v>598.33064999999999</v>
      </c>
      <c r="G4784" s="24" t="s">
        <v>2415</v>
      </c>
    </row>
    <row r="4785" spans="2:7" x14ac:dyDescent="0.25">
      <c r="B4785" s="23" t="s">
        <v>45</v>
      </c>
      <c r="C4785" s="27" t="s">
        <v>1044</v>
      </c>
      <c r="D4785" s="27" t="s">
        <v>5605</v>
      </c>
      <c r="E4785" s="27">
        <v>747</v>
      </c>
      <c r="F4785" s="27">
        <v>81.991635000000002</v>
      </c>
      <c r="G4785" s="24" t="s">
        <v>2418</v>
      </c>
    </row>
    <row r="4786" spans="2:7" x14ac:dyDescent="0.25">
      <c r="B4786" s="23" t="s">
        <v>45</v>
      </c>
      <c r="C4786" s="27" t="s">
        <v>1044</v>
      </c>
      <c r="D4786" s="27" t="s">
        <v>5606</v>
      </c>
      <c r="E4786" s="27">
        <v>900</v>
      </c>
      <c r="F4786" s="27">
        <v>89.996994999999998</v>
      </c>
      <c r="G4786" s="24" t="s">
        <v>2418</v>
      </c>
    </row>
    <row r="4787" spans="2:7" x14ac:dyDescent="0.25">
      <c r="B4787" s="23" t="s">
        <v>45</v>
      </c>
      <c r="C4787" s="27" t="s">
        <v>1044</v>
      </c>
      <c r="D4787" s="27" t="s">
        <v>5607</v>
      </c>
      <c r="E4787" s="27">
        <v>900</v>
      </c>
      <c r="F4787" s="27">
        <v>89.996994999999998</v>
      </c>
      <c r="G4787" s="24" t="s">
        <v>2418</v>
      </c>
    </row>
    <row r="4788" spans="2:7" x14ac:dyDescent="0.25">
      <c r="B4788" s="23" t="s">
        <v>45</v>
      </c>
      <c r="C4788" s="27" t="s">
        <v>1044</v>
      </c>
      <c r="D4788" s="27" t="s">
        <v>5608</v>
      </c>
      <c r="E4788" s="27">
        <v>900</v>
      </c>
      <c r="F4788" s="27">
        <v>89.996994999999998</v>
      </c>
      <c r="G4788" s="24" t="s">
        <v>2418</v>
      </c>
    </row>
    <row r="4789" spans="2:7" x14ac:dyDescent="0.25">
      <c r="B4789" s="23" t="s">
        <v>45</v>
      </c>
      <c r="C4789" s="27" t="s">
        <v>1044</v>
      </c>
      <c r="D4789" s="27" t="s">
        <v>1755</v>
      </c>
      <c r="E4789" s="27">
        <v>450</v>
      </c>
      <c r="F4789" s="27">
        <v>63.638559000000001</v>
      </c>
      <c r="G4789" s="24" t="s">
        <v>2418</v>
      </c>
    </row>
    <row r="4790" spans="2:7" x14ac:dyDescent="0.25">
      <c r="B4790" s="23" t="s">
        <v>45</v>
      </c>
      <c r="C4790" s="27" t="s">
        <v>1045</v>
      </c>
      <c r="D4790" s="27" t="s">
        <v>5609</v>
      </c>
      <c r="E4790" s="27">
        <v>800</v>
      </c>
      <c r="F4790" s="27">
        <v>79.997328999999993</v>
      </c>
      <c r="G4790" s="24" t="s">
        <v>2418</v>
      </c>
    </row>
    <row r="4791" spans="2:7" x14ac:dyDescent="0.25">
      <c r="B4791" s="23" t="s">
        <v>45</v>
      </c>
      <c r="C4791" s="27" t="s">
        <v>1045</v>
      </c>
      <c r="D4791" s="27" t="s">
        <v>5610</v>
      </c>
      <c r="E4791" s="27">
        <v>272</v>
      </c>
      <c r="F4791" s="27">
        <v>46.647095999999998</v>
      </c>
      <c r="G4791" s="24" t="s">
        <v>2418</v>
      </c>
    </row>
    <row r="4792" spans="2:7" x14ac:dyDescent="0.25">
      <c r="B4792" s="23" t="s">
        <v>45</v>
      </c>
      <c r="C4792" s="27" t="s">
        <v>1045</v>
      </c>
      <c r="D4792" s="27" t="s">
        <v>1045</v>
      </c>
      <c r="E4792" s="27">
        <v>1592</v>
      </c>
      <c r="F4792" s="27">
        <v>112.846352</v>
      </c>
      <c r="G4792" s="24" t="s">
        <v>2418</v>
      </c>
    </row>
    <row r="4793" spans="2:7" x14ac:dyDescent="0.25">
      <c r="B4793" s="23" t="s">
        <v>45</v>
      </c>
      <c r="C4793" s="27" t="s">
        <v>1045</v>
      </c>
      <c r="D4793" s="27" t="s">
        <v>5611</v>
      </c>
      <c r="E4793" s="27">
        <v>784</v>
      </c>
      <c r="F4793" s="27">
        <v>79.193369000000004</v>
      </c>
      <c r="G4793" s="24" t="s">
        <v>2418</v>
      </c>
    </row>
    <row r="4794" spans="2:7" x14ac:dyDescent="0.25">
      <c r="B4794" s="23" t="s">
        <v>45</v>
      </c>
      <c r="C4794" s="27" t="s">
        <v>1045</v>
      </c>
      <c r="D4794" s="27" t="s">
        <v>5612</v>
      </c>
      <c r="E4794" s="27">
        <v>760</v>
      </c>
      <c r="F4794" s="27">
        <v>77.971883000000005</v>
      </c>
      <c r="G4794" s="24" t="s">
        <v>2418</v>
      </c>
    </row>
    <row r="4795" spans="2:7" x14ac:dyDescent="0.25">
      <c r="B4795" s="23" t="s">
        <v>45</v>
      </c>
      <c r="C4795" s="27" t="s">
        <v>1084</v>
      </c>
      <c r="D4795" s="27" t="s">
        <v>3074</v>
      </c>
      <c r="E4795" s="27">
        <v>552</v>
      </c>
      <c r="F4795" s="27">
        <v>66.451466999999994</v>
      </c>
      <c r="G4795" s="24" t="s">
        <v>2418</v>
      </c>
    </row>
    <row r="4796" spans="2:7" x14ac:dyDescent="0.25">
      <c r="B4796" s="23" t="s">
        <v>45</v>
      </c>
      <c r="C4796" s="27" t="s">
        <v>1084</v>
      </c>
      <c r="D4796" s="27" t="s">
        <v>5613</v>
      </c>
      <c r="E4796" s="27">
        <v>792</v>
      </c>
      <c r="F4796" s="27">
        <v>79.596363999999994</v>
      </c>
      <c r="G4796" s="24" t="s">
        <v>2418</v>
      </c>
    </row>
    <row r="4797" spans="2:7" x14ac:dyDescent="0.25">
      <c r="B4797" s="23" t="s">
        <v>45</v>
      </c>
      <c r="C4797" s="27" t="s">
        <v>1084</v>
      </c>
      <c r="D4797" s="27" t="s">
        <v>5614</v>
      </c>
      <c r="E4797" s="27">
        <v>760</v>
      </c>
      <c r="F4797" s="27">
        <v>77.971883000000005</v>
      </c>
      <c r="G4797" s="24" t="s">
        <v>2418</v>
      </c>
    </row>
    <row r="4798" spans="2:7" x14ac:dyDescent="0.25">
      <c r="B4798" s="23" t="s">
        <v>45</v>
      </c>
      <c r="C4798" s="27" t="s">
        <v>1084</v>
      </c>
      <c r="D4798" s="27" t="s">
        <v>5615</v>
      </c>
      <c r="E4798" s="27">
        <v>520</v>
      </c>
      <c r="F4798" s="27">
        <v>64.496669999999995</v>
      </c>
      <c r="G4798" s="24" t="s">
        <v>2418</v>
      </c>
    </row>
    <row r="4799" spans="2:7" x14ac:dyDescent="0.25">
      <c r="B4799" s="23" t="s">
        <v>45</v>
      </c>
      <c r="C4799" s="27" t="s">
        <v>1084</v>
      </c>
      <c r="D4799" s="27" t="s">
        <v>5616</v>
      </c>
      <c r="E4799" s="27">
        <v>760</v>
      </c>
      <c r="F4799" s="27">
        <v>77.971883000000005</v>
      </c>
      <c r="G4799" s="24" t="s">
        <v>2418</v>
      </c>
    </row>
    <row r="4800" spans="2:7" x14ac:dyDescent="0.25">
      <c r="B4800" s="23" t="s">
        <v>45</v>
      </c>
      <c r="C4800" s="27" t="s">
        <v>1084</v>
      </c>
      <c r="D4800" s="27" t="s">
        <v>5617</v>
      </c>
      <c r="E4800" s="27">
        <v>560</v>
      </c>
      <c r="F4800" s="27">
        <v>66.931245000000004</v>
      </c>
      <c r="G4800" s="24" t="s">
        <v>2418</v>
      </c>
    </row>
    <row r="4801" spans="2:7" x14ac:dyDescent="0.25">
      <c r="B4801" s="23" t="s">
        <v>45</v>
      </c>
      <c r="C4801" s="27" t="s">
        <v>1084</v>
      </c>
      <c r="D4801" s="27" t="s">
        <v>5618</v>
      </c>
      <c r="E4801" s="27">
        <v>752</v>
      </c>
      <c r="F4801" s="27">
        <v>77.560445000000001</v>
      </c>
      <c r="G4801" s="24" t="s">
        <v>2418</v>
      </c>
    </row>
    <row r="4802" spans="2:7" x14ac:dyDescent="0.25">
      <c r="B4802" s="23" t="s">
        <v>45</v>
      </c>
      <c r="C4802" s="27" t="s">
        <v>1084</v>
      </c>
      <c r="D4802" s="27" t="s">
        <v>5619</v>
      </c>
      <c r="E4802" s="27">
        <v>752</v>
      </c>
      <c r="F4802" s="27">
        <v>77.560445000000001</v>
      </c>
      <c r="G4802" s="24" t="s">
        <v>2418</v>
      </c>
    </row>
    <row r="4803" spans="2:7" x14ac:dyDescent="0.25">
      <c r="B4803" s="23" t="s">
        <v>45</v>
      </c>
      <c r="C4803" s="27" t="s">
        <v>1084</v>
      </c>
      <c r="D4803" s="27" t="s">
        <v>2726</v>
      </c>
      <c r="E4803" s="27">
        <v>568</v>
      </c>
      <c r="F4803" s="27">
        <v>67.407606999999999</v>
      </c>
      <c r="G4803" s="24" t="s">
        <v>2418</v>
      </c>
    </row>
    <row r="4804" spans="2:7" x14ac:dyDescent="0.25">
      <c r="B4804" s="23" t="s">
        <v>45</v>
      </c>
      <c r="C4804" s="27" t="s">
        <v>1084</v>
      </c>
      <c r="D4804" s="27" t="s">
        <v>2571</v>
      </c>
      <c r="E4804" s="27">
        <v>736</v>
      </c>
      <c r="F4804" s="27">
        <v>76.730948999999995</v>
      </c>
      <c r="G4804" s="24" t="s">
        <v>2418</v>
      </c>
    </row>
    <row r="4805" spans="2:7" x14ac:dyDescent="0.25">
      <c r="B4805" s="23" t="s">
        <v>45</v>
      </c>
      <c r="C4805" s="27" t="s">
        <v>1084</v>
      </c>
      <c r="D4805" s="27" t="s">
        <v>1084</v>
      </c>
      <c r="E4805" s="27">
        <v>808</v>
      </c>
      <c r="F4805" s="27">
        <v>80.396293</v>
      </c>
      <c r="G4805" s="24" t="s">
        <v>2418</v>
      </c>
    </row>
    <row r="4806" spans="2:7" x14ac:dyDescent="0.25">
      <c r="B4806" s="23" t="s">
        <v>45</v>
      </c>
      <c r="C4806" s="27" t="s">
        <v>1084</v>
      </c>
      <c r="D4806" s="27" t="s">
        <v>4327</v>
      </c>
      <c r="E4806" s="27">
        <v>768</v>
      </c>
      <c r="F4806" s="27">
        <v>78.381159999999994</v>
      </c>
      <c r="G4806" s="24" t="s">
        <v>2418</v>
      </c>
    </row>
    <row r="4807" spans="2:7" x14ac:dyDescent="0.25">
      <c r="B4807" s="23" t="s">
        <v>45</v>
      </c>
      <c r="C4807" s="27" t="s">
        <v>1084</v>
      </c>
      <c r="D4807" s="27" t="s">
        <v>5620</v>
      </c>
      <c r="E4807" s="27">
        <v>800</v>
      </c>
      <c r="F4807" s="27">
        <v>79.997328999999993</v>
      </c>
      <c r="G4807" s="24" t="s">
        <v>2418</v>
      </c>
    </row>
    <row r="4808" spans="2:7" x14ac:dyDescent="0.25">
      <c r="B4808" s="23" t="s">
        <v>45</v>
      </c>
      <c r="C4808" s="27" t="s">
        <v>1084</v>
      </c>
      <c r="D4808" s="27" t="s">
        <v>5621</v>
      </c>
      <c r="E4808" s="27">
        <v>800</v>
      </c>
      <c r="F4808" s="27">
        <v>79.997328999999993</v>
      </c>
      <c r="G4808" s="24" t="s">
        <v>2418</v>
      </c>
    </row>
    <row r="4809" spans="2:7" x14ac:dyDescent="0.25">
      <c r="B4809" s="23" t="s">
        <v>45</v>
      </c>
      <c r="C4809" s="27" t="s">
        <v>1152</v>
      </c>
      <c r="D4809" s="27" t="s">
        <v>5622</v>
      </c>
      <c r="E4809" s="27">
        <v>1638</v>
      </c>
      <c r="F4809" s="27">
        <v>121.409226</v>
      </c>
      <c r="G4809" s="24" t="s">
        <v>2418</v>
      </c>
    </row>
    <row r="4810" spans="2:7" x14ac:dyDescent="0.25">
      <c r="B4810" s="23" t="s">
        <v>45</v>
      </c>
      <c r="C4810" s="27" t="s">
        <v>1152</v>
      </c>
      <c r="D4810" s="27" t="s">
        <v>3075</v>
      </c>
      <c r="E4810" s="27">
        <v>477</v>
      </c>
      <c r="F4810" s="27">
        <v>65.519840000000002</v>
      </c>
      <c r="G4810" s="24" t="s">
        <v>2418</v>
      </c>
    </row>
    <row r="4811" spans="2:7" x14ac:dyDescent="0.25">
      <c r="B4811" s="23" t="s">
        <v>45</v>
      </c>
      <c r="C4811" s="27" t="s">
        <v>1152</v>
      </c>
      <c r="D4811" s="27" t="s">
        <v>3514</v>
      </c>
      <c r="E4811" s="27">
        <v>864</v>
      </c>
      <c r="F4811" s="27">
        <v>88.178804999999997</v>
      </c>
      <c r="G4811" s="24" t="s">
        <v>2418</v>
      </c>
    </row>
    <row r="4812" spans="2:7" x14ac:dyDescent="0.25">
      <c r="B4812" s="23" t="s">
        <v>45</v>
      </c>
      <c r="C4812" s="27" t="s">
        <v>1152</v>
      </c>
      <c r="D4812" s="27" t="s">
        <v>2753</v>
      </c>
      <c r="E4812" s="27">
        <v>765</v>
      </c>
      <c r="F4812" s="27">
        <v>82.973549000000006</v>
      </c>
      <c r="G4812" s="24" t="s">
        <v>2418</v>
      </c>
    </row>
    <row r="4813" spans="2:7" x14ac:dyDescent="0.25">
      <c r="B4813" s="23" t="s">
        <v>45</v>
      </c>
      <c r="C4813" s="27" t="s">
        <v>1152</v>
      </c>
      <c r="D4813" s="27" t="s">
        <v>1152</v>
      </c>
      <c r="E4813" s="27">
        <v>1791</v>
      </c>
      <c r="F4813" s="27">
        <v>126.952145</v>
      </c>
      <c r="G4813" s="24" t="s">
        <v>2418</v>
      </c>
    </row>
    <row r="4814" spans="2:7" x14ac:dyDescent="0.25">
      <c r="B4814" s="23" t="s">
        <v>45</v>
      </c>
      <c r="C4814" s="27" t="s">
        <v>1152</v>
      </c>
      <c r="D4814" s="27" t="s">
        <v>5623</v>
      </c>
      <c r="E4814" s="27">
        <v>522</v>
      </c>
      <c r="F4814" s="27">
        <v>68.540639999999996</v>
      </c>
      <c r="G4814" s="24" t="s">
        <v>2418</v>
      </c>
    </row>
    <row r="4815" spans="2:7" x14ac:dyDescent="0.25">
      <c r="B4815" s="23" t="s">
        <v>45</v>
      </c>
      <c r="C4815" s="27" t="s">
        <v>1152</v>
      </c>
      <c r="D4815" s="27" t="s">
        <v>5624</v>
      </c>
      <c r="E4815" s="27">
        <v>891</v>
      </c>
      <c r="F4815" s="27">
        <v>89.545910000000006</v>
      </c>
      <c r="G4815" s="24" t="s">
        <v>2418</v>
      </c>
    </row>
    <row r="4816" spans="2:7" x14ac:dyDescent="0.25">
      <c r="B4816" s="23" t="s">
        <v>45</v>
      </c>
      <c r="C4816" s="27" t="s">
        <v>1152</v>
      </c>
      <c r="D4816" s="27" t="s">
        <v>5625</v>
      </c>
      <c r="E4816" s="27">
        <v>864</v>
      </c>
      <c r="F4816" s="27">
        <v>88.178804999999997</v>
      </c>
      <c r="G4816" s="24" t="s">
        <v>2418</v>
      </c>
    </row>
    <row r="4817" spans="2:7" x14ac:dyDescent="0.25">
      <c r="B4817" s="23" t="s">
        <v>45</v>
      </c>
      <c r="C4817" s="27" t="s">
        <v>1152</v>
      </c>
      <c r="D4817" s="27" t="s">
        <v>5626</v>
      </c>
      <c r="E4817" s="27">
        <v>891</v>
      </c>
      <c r="F4817" s="27">
        <v>89.545910000000006</v>
      </c>
      <c r="G4817" s="24" t="s">
        <v>2418</v>
      </c>
    </row>
    <row r="4818" spans="2:7" x14ac:dyDescent="0.25">
      <c r="B4818" s="23" t="s">
        <v>45</v>
      </c>
      <c r="C4818" s="27" t="s">
        <v>1201</v>
      </c>
      <c r="D4818" s="27" t="s">
        <v>5627</v>
      </c>
      <c r="E4818" s="27">
        <v>784</v>
      </c>
      <c r="F4818" s="27">
        <v>79.193369000000004</v>
      </c>
      <c r="G4818" s="24" t="s">
        <v>2418</v>
      </c>
    </row>
    <row r="4819" spans="2:7" x14ac:dyDescent="0.25">
      <c r="B4819" s="23" t="s">
        <v>45</v>
      </c>
      <c r="C4819" s="27" t="s">
        <v>1201</v>
      </c>
      <c r="D4819" s="27" t="s">
        <v>5628</v>
      </c>
      <c r="E4819" s="27">
        <v>736</v>
      </c>
      <c r="F4819" s="27">
        <v>76.730948999999995</v>
      </c>
      <c r="G4819" s="24" t="s">
        <v>2418</v>
      </c>
    </row>
    <row r="4820" spans="2:7" x14ac:dyDescent="0.25">
      <c r="B4820" s="23" t="s">
        <v>45</v>
      </c>
      <c r="C4820" s="27" t="s">
        <v>1201</v>
      </c>
      <c r="D4820" s="27" t="s">
        <v>5629</v>
      </c>
      <c r="E4820" s="27">
        <v>528</v>
      </c>
      <c r="F4820" s="27">
        <v>64.990881999999999</v>
      </c>
      <c r="G4820" s="24" t="s">
        <v>2418</v>
      </c>
    </row>
    <row r="4821" spans="2:7" x14ac:dyDescent="0.25">
      <c r="B4821" s="23" t="s">
        <v>45</v>
      </c>
      <c r="C4821" s="27" t="s">
        <v>1201</v>
      </c>
      <c r="D4821" s="27" t="s">
        <v>5630</v>
      </c>
      <c r="E4821" s="27">
        <v>736</v>
      </c>
      <c r="F4821" s="27">
        <v>76.730948999999995</v>
      </c>
      <c r="G4821" s="24" t="s">
        <v>2418</v>
      </c>
    </row>
    <row r="4822" spans="2:7" x14ac:dyDescent="0.25">
      <c r="B4822" s="23" t="s">
        <v>45</v>
      </c>
      <c r="C4822" s="27" t="s">
        <v>1201</v>
      </c>
      <c r="D4822" s="27" t="s">
        <v>5631</v>
      </c>
      <c r="E4822" s="27">
        <v>480</v>
      </c>
      <c r="F4822" s="27">
        <v>61.966500000000003</v>
      </c>
      <c r="G4822" s="24" t="s">
        <v>2418</v>
      </c>
    </row>
    <row r="4823" spans="2:7" x14ac:dyDescent="0.25">
      <c r="B4823" s="23" t="s">
        <v>45</v>
      </c>
      <c r="C4823" s="27" t="s">
        <v>1201</v>
      </c>
      <c r="D4823" s="27" t="s">
        <v>5632</v>
      </c>
      <c r="E4823" s="27">
        <v>64</v>
      </c>
      <c r="F4823" s="27">
        <v>22.627364</v>
      </c>
      <c r="G4823" s="24" t="s">
        <v>2418</v>
      </c>
    </row>
    <row r="4824" spans="2:7" x14ac:dyDescent="0.25">
      <c r="B4824" s="23" t="s">
        <v>45</v>
      </c>
      <c r="C4824" s="27" t="s">
        <v>1201</v>
      </c>
      <c r="D4824" s="27" t="s">
        <v>5633</v>
      </c>
      <c r="E4824" s="27">
        <v>232</v>
      </c>
      <c r="F4824" s="27">
        <v>43.080911999999998</v>
      </c>
      <c r="G4824" s="24" t="s">
        <v>2418</v>
      </c>
    </row>
    <row r="4825" spans="2:7" x14ac:dyDescent="0.25">
      <c r="B4825" s="23" t="s">
        <v>45</v>
      </c>
      <c r="C4825" s="27" t="s">
        <v>1201</v>
      </c>
      <c r="D4825" s="27" t="s">
        <v>5634</v>
      </c>
      <c r="E4825" s="27">
        <v>792</v>
      </c>
      <c r="F4825" s="27">
        <v>79.596363999999994</v>
      </c>
      <c r="G4825" s="24" t="s">
        <v>2418</v>
      </c>
    </row>
    <row r="4826" spans="2:7" x14ac:dyDescent="0.25">
      <c r="B4826" s="23" t="s">
        <v>45</v>
      </c>
      <c r="C4826" s="27" t="s">
        <v>1201</v>
      </c>
      <c r="D4826" s="27" t="s">
        <v>5635</v>
      </c>
      <c r="E4826" s="27">
        <v>312</v>
      </c>
      <c r="F4826" s="27">
        <v>49.959344000000002</v>
      </c>
      <c r="G4826" s="24" t="s">
        <v>2418</v>
      </c>
    </row>
    <row r="4827" spans="2:7" x14ac:dyDescent="0.25">
      <c r="B4827" s="23" t="s">
        <v>45</v>
      </c>
      <c r="C4827" s="27" t="s">
        <v>1201</v>
      </c>
      <c r="D4827" s="27" t="s">
        <v>2622</v>
      </c>
      <c r="E4827" s="27">
        <v>792</v>
      </c>
      <c r="F4827" s="27">
        <v>79.596363999999994</v>
      </c>
      <c r="G4827" s="24" t="s">
        <v>2418</v>
      </c>
    </row>
    <row r="4828" spans="2:7" x14ac:dyDescent="0.25">
      <c r="B4828" s="23" t="s">
        <v>45</v>
      </c>
      <c r="C4828" s="27" t="s">
        <v>1201</v>
      </c>
      <c r="D4828" s="27" t="s">
        <v>5636</v>
      </c>
      <c r="E4828" s="27">
        <v>768</v>
      </c>
      <c r="F4828" s="27">
        <v>78.381159999999994</v>
      </c>
      <c r="G4828" s="24" t="s">
        <v>2418</v>
      </c>
    </row>
    <row r="4829" spans="2:7" x14ac:dyDescent="0.25">
      <c r="B4829" s="23" t="s">
        <v>45</v>
      </c>
      <c r="C4829" s="27" t="s">
        <v>1201</v>
      </c>
      <c r="D4829" s="27" t="s">
        <v>5637</v>
      </c>
      <c r="E4829" s="27">
        <v>800</v>
      </c>
      <c r="F4829" s="27">
        <v>79.997328999999993</v>
      </c>
      <c r="G4829" s="24" t="s">
        <v>2418</v>
      </c>
    </row>
    <row r="4830" spans="2:7" x14ac:dyDescent="0.25">
      <c r="B4830" s="23" t="s">
        <v>45</v>
      </c>
      <c r="C4830" s="27" t="s">
        <v>1201</v>
      </c>
      <c r="D4830" s="27" t="s">
        <v>5638</v>
      </c>
      <c r="E4830" s="27">
        <v>400</v>
      </c>
      <c r="F4830" s="27">
        <v>56.567608</v>
      </c>
      <c r="G4830" s="24" t="s">
        <v>2418</v>
      </c>
    </row>
    <row r="4831" spans="2:7" x14ac:dyDescent="0.25">
      <c r="B4831" s="23" t="s">
        <v>45</v>
      </c>
      <c r="C4831" s="27" t="s">
        <v>1201</v>
      </c>
      <c r="D4831" s="27" t="s">
        <v>1155</v>
      </c>
      <c r="E4831" s="27">
        <v>552</v>
      </c>
      <c r="F4831" s="27">
        <v>66.451466999999994</v>
      </c>
      <c r="G4831" s="24" t="s">
        <v>2418</v>
      </c>
    </row>
    <row r="4832" spans="2:7" x14ac:dyDescent="0.25">
      <c r="B4832" s="23" t="s">
        <v>45</v>
      </c>
      <c r="C4832" s="27" t="s">
        <v>1201</v>
      </c>
      <c r="D4832" s="27" t="s">
        <v>1201</v>
      </c>
      <c r="E4832" s="27">
        <v>2360</v>
      </c>
      <c r="F4832" s="27">
        <v>137.39088699999999</v>
      </c>
      <c r="G4832" s="24" t="s">
        <v>2418</v>
      </c>
    </row>
    <row r="4833" spans="2:7" x14ac:dyDescent="0.25">
      <c r="B4833" s="23" t="s">
        <v>45</v>
      </c>
      <c r="C4833" s="27" t="s">
        <v>1201</v>
      </c>
      <c r="D4833" s="27" t="s">
        <v>2483</v>
      </c>
      <c r="E4833" s="27">
        <v>800</v>
      </c>
      <c r="F4833" s="27">
        <v>79.997328999999993</v>
      </c>
      <c r="G4833" s="24" t="s">
        <v>2418</v>
      </c>
    </row>
    <row r="4834" spans="2:7" x14ac:dyDescent="0.25">
      <c r="B4834" s="23" t="s">
        <v>45</v>
      </c>
      <c r="C4834" s="27" t="s">
        <v>1201</v>
      </c>
      <c r="D4834" s="27" t="s">
        <v>1667</v>
      </c>
      <c r="E4834" s="27">
        <v>800</v>
      </c>
      <c r="F4834" s="27">
        <v>79.997328999999993</v>
      </c>
      <c r="G4834" s="24" t="s">
        <v>2418</v>
      </c>
    </row>
    <row r="4835" spans="2:7" x14ac:dyDescent="0.25">
      <c r="B4835" s="23" t="s">
        <v>45</v>
      </c>
      <c r="C4835" s="27" t="s">
        <v>1516</v>
      </c>
      <c r="D4835" s="27" t="s">
        <v>5639</v>
      </c>
      <c r="E4835" s="27">
        <v>800</v>
      </c>
      <c r="F4835" s="27">
        <v>79.997328999999993</v>
      </c>
      <c r="G4835" s="24" t="s">
        <v>2418</v>
      </c>
    </row>
    <row r="4836" spans="2:7" x14ac:dyDescent="0.25">
      <c r="B4836" s="23" t="s">
        <v>45</v>
      </c>
      <c r="C4836" s="27" t="s">
        <v>1516</v>
      </c>
      <c r="D4836" s="27" t="s">
        <v>5640</v>
      </c>
      <c r="E4836" s="27">
        <v>752</v>
      </c>
      <c r="F4836" s="27">
        <v>77.560445000000001</v>
      </c>
      <c r="G4836" s="24" t="s">
        <v>2418</v>
      </c>
    </row>
    <row r="4837" spans="2:7" x14ac:dyDescent="0.25">
      <c r="B4837" s="23" t="s">
        <v>45</v>
      </c>
      <c r="C4837" s="27" t="s">
        <v>1516</v>
      </c>
      <c r="D4837" s="27" t="s">
        <v>5641</v>
      </c>
      <c r="E4837" s="27">
        <v>184</v>
      </c>
      <c r="F4837" s="27">
        <v>38.366368000000001</v>
      </c>
      <c r="G4837" s="24" t="s">
        <v>2418</v>
      </c>
    </row>
    <row r="4838" spans="2:7" x14ac:dyDescent="0.25">
      <c r="B4838" s="23" t="s">
        <v>45</v>
      </c>
      <c r="C4838" s="27" t="s">
        <v>1516</v>
      </c>
      <c r="D4838" s="27" t="s">
        <v>5642</v>
      </c>
      <c r="E4838" s="27">
        <v>800</v>
      </c>
      <c r="F4838" s="27">
        <v>79.997328999999993</v>
      </c>
      <c r="G4838" s="24" t="s">
        <v>2418</v>
      </c>
    </row>
    <row r="4839" spans="2:7" x14ac:dyDescent="0.25">
      <c r="B4839" s="23" t="s">
        <v>45</v>
      </c>
      <c r="C4839" s="27" t="s">
        <v>1516</v>
      </c>
      <c r="D4839" s="27" t="s">
        <v>1178</v>
      </c>
      <c r="E4839" s="27">
        <v>784</v>
      </c>
      <c r="F4839" s="27">
        <v>79.193369000000004</v>
      </c>
      <c r="G4839" s="24" t="s">
        <v>2418</v>
      </c>
    </row>
    <row r="4840" spans="2:7" x14ac:dyDescent="0.25">
      <c r="B4840" s="23" t="s">
        <v>45</v>
      </c>
      <c r="C4840" s="27" t="s">
        <v>1516</v>
      </c>
      <c r="D4840" s="27" t="s">
        <v>3868</v>
      </c>
      <c r="E4840" s="27">
        <v>768</v>
      </c>
      <c r="F4840" s="27">
        <v>78.381159999999994</v>
      </c>
      <c r="G4840" s="24" t="s">
        <v>2418</v>
      </c>
    </row>
    <row r="4841" spans="2:7" x14ac:dyDescent="0.25">
      <c r="B4841" s="23" t="s">
        <v>45</v>
      </c>
      <c r="C4841" s="27" t="s">
        <v>1516</v>
      </c>
      <c r="D4841" s="27" t="s">
        <v>1516</v>
      </c>
      <c r="E4841" s="27">
        <v>1384</v>
      </c>
      <c r="F4841" s="27">
        <v>105.217467</v>
      </c>
      <c r="G4841" s="24" t="s">
        <v>2418</v>
      </c>
    </row>
    <row r="4842" spans="2:7" x14ac:dyDescent="0.25">
      <c r="B4842" s="23" t="s">
        <v>45</v>
      </c>
      <c r="C4842" s="27" t="s">
        <v>1516</v>
      </c>
      <c r="D4842" s="27" t="s">
        <v>5403</v>
      </c>
      <c r="E4842" s="27">
        <v>800</v>
      </c>
      <c r="F4842" s="27">
        <v>79.997328999999993</v>
      </c>
      <c r="G4842" s="24" t="s">
        <v>2418</v>
      </c>
    </row>
    <row r="4843" spans="2:7" x14ac:dyDescent="0.25">
      <c r="B4843" s="23" t="s">
        <v>45</v>
      </c>
      <c r="C4843" s="27" t="s">
        <v>1516</v>
      </c>
      <c r="D4843" s="27" t="s">
        <v>5643</v>
      </c>
      <c r="E4843" s="27">
        <v>800</v>
      </c>
      <c r="F4843" s="27">
        <v>79.997328999999993</v>
      </c>
      <c r="G4843" s="24" t="s">
        <v>2418</v>
      </c>
    </row>
    <row r="4844" spans="2:7" x14ac:dyDescent="0.25">
      <c r="B4844" s="23" t="s">
        <v>45</v>
      </c>
      <c r="C4844" s="27" t="s">
        <v>1641</v>
      </c>
      <c r="D4844" s="27" t="s">
        <v>5644</v>
      </c>
      <c r="E4844" s="27">
        <v>322</v>
      </c>
      <c r="F4844" s="27">
        <v>47.475588999999999</v>
      </c>
      <c r="G4844" s="24" t="s">
        <v>2418</v>
      </c>
    </row>
    <row r="4845" spans="2:7" x14ac:dyDescent="0.25">
      <c r="B4845" s="23" t="s">
        <v>45</v>
      </c>
      <c r="C4845" s="27" t="s">
        <v>1641</v>
      </c>
      <c r="D4845" s="27" t="s">
        <v>467</v>
      </c>
      <c r="E4845" s="27">
        <v>700</v>
      </c>
      <c r="F4845" s="27">
        <v>69.997663000000003</v>
      </c>
      <c r="G4845" s="24" t="s">
        <v>2418</v>
      </c>
    </row>
    <row r="4846" spans="2:7" x14ac:dyDescent="0.25">
      <c r="B4846" s="23" t="s">
        <v>45</v>
      </c>
      <c r="C4846" s="27" t="s">
        <v>1641</v>
      </c>
      <c r="D4846" s="27" t="s">
        <v>5645</v>
      </c>
      <c r="E4846" s="27">
        <v>441</v>
      </c>
      <c r="F4846" s="27">
        <v>55.559615999999998</v>
      </c>
      <c r="G4846" s="24" t="s">
        <v>2418</v>
      </c>
    </row>
    <row r="4847" spans="2:7" x14ac:dyDescent="0.25">
      <c r="B4847" s="23" t="s">
        <v>45</v>
      </c>
      <c r="C4847" s="27" t="s">
        <v>1641</v>
      </c>
      <c r="D4847" s="27" t="s">
        <v>5646</v>
      </c>
      <c r="E4847" s="27">
        <v>700</v>
      </c>
      <c r="F4847" s="27">
        <v>69.997663000000003</v>
      </c>
      <c r="G4847" s="24" t="s">
        <v>2418</v>
      </c>
    </row>
    <row r="4848" spans="2:7" x14ac:dyDescent="0.25">
      <c r="B4848" s="23" t="s">
        <v>45</v>
      </c>
      <c r="C4848" s="27" t="s">
        <v>1641</v>
      </c>
      <c r="D4848" s="27" t="s">
        <v>3327</v>
      </c>
      <c r="E4848" s="27">
        <v>700</v>
      </c>
      <c r="F4848" s="27">
        <v>69.997663000000003</v>
      </c>
      <c r="G4848" s="24" t="s">
        <v>2418</v>
      </c>
    </row>
    <row r="4849" spans="2:7" x14ac:dyDescent="0.25">
      <c r="B4849" s="23" t="s">
        <v>45</v>
      </c>
      <c r="C4849" s="27" t="s">
        <v>1641</v>
      </c>
      <c r="D4849" s="27" t="s">
        <v>5054</v>
      </c>
      <c r="E4849" s="27">
        <v>700</v>
      </c>
      <c r="F4849" s="27">
        <v>69.997663000000003</v>
      </c>
      <c r="G4849" s="24" t="s">
        <v>2418</v>
      </c>
    </row>
    <row r="4850" spans="2:7" x14ac:dyDescent="0.25">
      <c r="B4850" s="23" t="s">
        <v>45</v>
      </c>
      <c r="C4850" s="27" t="s">
        <v>1641</v>
      </c>
      <c r="D4850" s="27" t="s">
        <v>1641</v>
      </c>
      <c r="E4850" s="27">
        <v>1057</v>
      </c>
      <c r="F4850" s="27">
        <v>86.013087999999996</v>
      </c>
      <c r="G4850" s="24" t="s">
        <v>2418</v>
      </c>
    </row>
    <row r="4851" spans="2:7" x14ac:dyDescent="0.25">
      <c r="B4851" s="23" t="s">
        <v>45</v>
      </c>
      <c r="C4851" s="27" t="s">
        <v>1641</v>
      </c>
      <c r="D4851" s="27" t="s">
        <v>5647</v>
      </c>
      <c r="E4851" s="27">
        <v>686</v>
      </c>
      <c r="F4851" s="27">
        <v>69.294197999999994</v>
      </c>
      <c r="G4851" s="24" t="s">
        <v>2418</v>
      </c>
    </row>
    <row r="4852" spans="2:7" x14ac:dyDescent="0.25">
      <c r="B4852" s="23" t="s">
        <v>45</v>
      </c>
      <c r="C4852" s="27" t="s">
        <v>1641</v>
      </c>
      <c r="D4852" s="27" t="s">
        <v>5648</v>
      </c>
      <c r="E4852" s="27">
        <v>651</v>
      </c>
      <c r="F4852" s="27">
        <v>67.503461000000001</v>
      </c>
      <c r="G4852" s="24" t="s">
        <v>2418</v>
      </c>
    </row>
    <row r="4853" spans="2:7" x14ac:dyDescent="0.25">
      <c r="B4853" s="23" t="s">
        <v>45</v>
      </c>
      <c r="C4853" s="27" t="s">
        <v>1771</v>
      </c>
      <c r="D4853" s="27" t="s">
        <v>5649</v>
      </c>
      <c r="E4853" s="27">
        <v>1000</v>
      </c>
      <c r="F4853" s="27">
        <v>99.996661000000003</v>
      </c>
      <c r="G4853" s="24" t="s">
        <v>2418</v>
      </c>
    </row>
    <row r="4854" spans="2:7" x14ac:dyDescent="0.25">
      <c r="B4854" s="23" t="s">
        <v>45</v>
      </c>
      <c r="C4854" s="27" t="s">
        <v>1771</v>
      </c>
      <c r="D4854" s="27" t="s">
        <v>5650</v>
      </c>
      <c r="E4854" s="27">
        <v>70</v>
      </c>
      <c r="F4854" s="27">
        <v>26.457460000000001</v>
      </c>
      <c r="G4854" s="24" t="s">
        <v>2418</v>
      </c>
    </row>
    <row r="4855" spans="2:7" x14ac:dyDescent="0.25">
      <c r="B4855" s="23" t="s">
        <v>45</v>
      </c>
      <c r="C4855" s="27" t="s">
        <v>1771</v>
      </c>
      <c r="D4855" s="27" t="s">
        <v>5651</v>
      </c>
      <c r="E4855" s="27">
        <v>110</v>
      </c>
      <c r="F4855" s="27">
        <v>33.166136000000002</v>
      </c>
      <c r="G4855" s="24" t="s">
        <v>2418</v>
      </c>
    </row>
    <row r="4856" spans="2:7" x14ac:dyDescent="0.25">
      <c r="B4856" s="23" t="s">
        <v>45</v>
      </c>
      <c r="C4856" s="27" t="s">
        <v>1771</v>
      </c>
      <c r="D4856" s="27" t="s">
        <v>5652</v>
      </c>
      <c r="E4856" s="27">
        <v>140</v>
      </c>
      <c r="F4856" s="27">
        <v>37.416409999999999</v>
      </c>
      <c r="G4856" s="24" t="s">
        <v>2418</v>
      </c>
    </row>
    <row r="4857" spans="2:7" x14ac:dyDescent="0.25">
      <c r="B4857" s="23" t="s">
        <v>45</v>
      </c>
      <c r="C4857" s="27" t="s">
        <v>1771</v>
      </c>
      <c r="D4857" s="27" t="s">
        <v>5653</v>
      </c>
      <c r="E4857" s="27">
        <v>1000</v>
      </c>
      <c r="F4857" s="27">
        <v>99.996661000000003</v>
      </c>
      <c r="G4857" s="24" t="s">
        <v>2418</v>
      </c>
    </row>
    <row r="4858" spans="2:7" x14ac:dyDescent="0.25">
      <c r="B4858" s="23" t="s">
        <v>45</v>
      </c>
      <c r="C4858" s="27" t="s">
        <v>1771</v>
      </c>
      <c r="D4858" s="27" t="s">
        <v>1771</v>
      </c>
      <c r="E4858" s="27">
        <v>1530</v>
      </c>
      <c r="F4858" s="27">
        <v>123.68682800000001</v>
      </c>
      <c r="G4858" s="24" t="s">
        <v>2418</v>
      </c>
    </row>
    <row r="4859" spans="2:7" x14ac:dyDescent="0.25">
      <c r="B4859" s="23" t="s">
        <v>45</v>
      </c>
      <c r="C4859" s="27" t="s">
        <v>1771</v>
      </c>
      <c r="D4859" s="27" t="s">
        <v>5392</v>
      </c>
      <c r="E4859" s="27">
        <v>850</v>
      </c>
      <c r="F4859" s="27">
        <v>92.192832999999993</v>
      </c>
      <c r="G4859" s="24" t="s">
        <v>2418</v>
      </c>
    </row>
    <row r="4860" spans="2:7" x14ac:dyDescent="0.25">
      <c r="B4860" s="23" t="s">
        <v>45</v>
      </c>
      <c r="C4860" s="27" t="s">
        <v>1834</v>
      </c>
      <c r="D4860" s="27" t="s">
        <v>5654</v>
      </c>
      <c r="E4860" s="27">
        <v>800</v>
      </c>
      <c r="F4860" s="27">
        <v>79.997328999999993</v>
      </c>
      <c r="G4860" s="24" t="s">
        <v>2418</v>
      </c>
    </row>
    <row r="4861" spans="2:7" x14ac:dyDescent="0.25">
      <c r="B4861" s="23" t="s">
        <v>45</v>
      </c>
      <c r="C4861" s="27" t="s">
        <v>1834</v>
      </c>
      <c r="D4861" s="27" t="s">
        <v>2853</v>
      </c>
      <c r="E4861" s="27">
        <v>696</v>
      </c>
      <c r="F4861" s="27">
        <v>74.616867999999997</v>
      </c>
      <c r="G4861" s="24" t="s">
        <v>2418</v>
      </c>
    </row>
    <row r="4862" spans="2:7" x14ac:dyDescent="0.25">
      <c r="B4862" s="23" t="s">
        <v>45</v>
      </c>
      <c r="C4862" s="27" t="s">
        <v>1834</v>
      </c>
      <c r="D4862" s="27" t="s">
        <v>683</v>
      </c>
      <c r="E4862" s="27">
        <v>800</v>
      </c>
      <c r="F4862" s="27">
        <v>79.997328999999993</v>
      </c>
      <c r="G4862" s="24" t="s">
        <v>2418</v>
      </c>
    </row>
    <row r="4863" spans="2:7" x14ac:dyDescent="0.25">
      <c r="B4863" s="23" t="s">
        <v>45</v>
      </c>
      <c r="C4863" s="27" t="s">
        <v>1834</v>
      </c>
      <c r="D4863" s="27" t="s">
        <v>5655</v>
      </c>
      <c r="E4863" s="27">
        <v>752</v>
      </c>
      <c r="F4863" s="27">
        <v>77.560445000000001</v>
      </c>
      <c r="G4863" s="24" t="s">
        <v>2418</v>
      </c>
    </row>
    <row r="4864" spans="2:7" x14ac:dyDescent="0.25">
      <c r="B4864" s="23" t="s">
        <v>45</v>
      </c>
      <c r="C4864" s="27" t="s">
        <v>1834</v>
      </c>
      <c r="D4864" s="27" t="s">
        <v>4501</v>
      </c>
      <c r="E4864" s="27">
        <v>528</v>
      </c>
      <c r="F4864" s="27">
        <v>64.990881999999999</v>
      </c>
      <c r="G4864" s="24" t="s">
        <v>2418</v>
      </c>
    </row>
    <row r="4865" spans="2:7" x14ac:dyDescent="0.25">
      <c r="B4865" s="23" t="s">
        <v>45</v>
      </c>
      <c r="C4865" s="27" t="s">
        <v>1834</v>
      </c>
      <c r="D4865" s="27" t="s">
        <v>1178</v>
      </c>
      <c r="E4865" s="27">
        <v>800</v>
      </c>
      <c r="F4865" s="27">
        <v>79.997328999999993</v>
      </c>
      <c r="G4865" s="24" t="s">
        <v>2418</v>
      </c>
    </row>
    <row r="4866" spans="2:7" x14ac:dyDescent="0.25">
      <c r="B4866" s="23" t="s">
        <v>45</v>
      </c>
      <c r="C4866" s="27" t="s">
        <v>1834</v>
      </c>
      <c r="D4866" s="27" t="s">
        <v>1461</v>
      </c>
      <c r="E4866" s="27">
        <v>640</v>
      </c>
      <c r="F4866" s="27">
        <v>71.552268999999995</v>
      </c>
      <c r="G4866" s="24" t="s">
        <v>2418</v>
      </c>
    </row>
    <row r="4867" spans="2:7" x14ac:dyDescent="0.25">
      <c r="B4867" s="23" t="s">
        <v>45</v>
      </c>
      <c r="C4867" s="27" t="s">
        <v>1834</v>
      </c>
      <c r="D4867" s="27" t="s">
        <v>1834</v>
      </c>
      <c r="E4867" s="27">
        <v>768</v>
      </c>
      <c r="F4867" s="27">
        <v>78.381159999999994</v>
      </c>
      <c r="G4867" s="24" t="s">
        <v>2418</v>
      </c>
    </row>
    <row r="4868" spans="2:7" x14ac:dyDescent="0.25">
      <c r="B4868" s="23" t="s">
        <v>45</v>
      </c>
      <c r="C4868" s="27" t="s">
        <v>1846</v>
      </c>
      <c r="D4868" s="27" t="s">
        <v>365</v>
      </c>
      <c r="E4868" s="27">
        <v>630</v>
      </c>
      <c r="F4868" s="27">
        <v>66.405838000000003</v>
      </c>
      <c r="G4868" s="24" t="s">
        <v>2418</v>
      </c>
    </row>
    <row r="4869" spans="2:7" x14ac:dyDescent="0.25">
      <c r="B4869" s="23" t="s">
        <v>45</v>
      </c>
      <c r="C4869" s="27" t="s">
        <v>1846</v>
      </c>
      <c r="D4869" s="27" t="s">
        <v>5656</v>
      </c>
      <c r="E4869" s="27">
        <v>700</v>
      </c>
      <c r="F4869" s="27">
        <v>69.997663000000003</v>
      </c>
      <c r="G4869" s="24" t="s">
        <v>2418</v>
      </c>
    </row>
    <row r="4870" spans="2:7" x14ac:dyDescent="0.25">
      <c r="B4870" s="23" t="s">
        <v>45</v>
      </c>
      <c r="C4870" s="27" t="s">
        <v>1846</v>
      </c>
      <c r="D4870" s="27" t="s">
        <v>5657</v>
      </c>
      <c r="E4870" s="27">
        <v>686</v>
      </c>
      <c r="F4870" s="27">
        <v>69.294197999999994</v>
      </c>
      <c r="G4870" s="24" t="s">
        <v>2418</v>
      </c>
    </row>
    <row r="4871" spans="2:7" x14ac:dyDescent="0.25">
      <c r="B4871" s="23" t="s">
        <v>45</v>
      </c>
      <c r="C4871" s="27" t="s">
        <v>1846</v>
      </c>
      <c r="D4871" s="27" t="s">
        <v>5658</v>
      </c>
      <c r="E4871" s="27">
        <v>686</v>
      </c>
      <c r="F4871" s="27">
        <v>69.294197999999994</v>
      </c>
      <c r="G4871" s="24" t="s">
        <v>2418</v>
      </c>
    </row>
    <row r="4872" spans="2:7" x14ac:dyDescent="0.25">
      <c r="B4872" s="23" t="s">
        <v>45</v>
      </c>
      <c r="C4872" s="27" t="s">
        <v>1846</v>
      </c>
      <c r="D4872" s="27" t="s">
        <v>5659</v>
      </c>
      <c r="E4872" s="27">
        <v>700</v>
      </c>
      <c r="F4872" s="27">
        <v>69.997663000000003</v>
      </c>
      <c r="G4872" s="24" t="s">
        <v>2418</v>
      </c>
    </row>
    <row r="4873" spans="2:7" x14ac:dyDescent="0.25">
      <c r="B4873" s="23" t="s">
        <v>45</v>
      </c>
      <c r="C4873" s="27" t="s">
        <v>1846</v>
      </c>
      <c r="D4873" s="27" t="s">
        <v>3336</v>
      </c>
      <c r="E4873" s="27">
        <v>546</v>
      </c>
      <c r="F4873" s="27">
        <v>61.820720999999999</v>
      </c>
      <c r="G4873" s="24" t="s">
        <v>2418</v>
      </c>
    </row>
    <row r="4874" spans="2:7" x14ac:dyDescent="0.25">
      <c r="B4874" s="23" t="s">
        <v>45</v>
      </c>
      <c r="C4874" s="27" t="s">
        <v>1846</v>
      </c>
      <c r="D4874" s="27" t="s">
        <v>1178</v>
      </c>
      <c r="E4874" s="27">
        <v>588</v>
      </c>
      <c r="F4874" s="27">
        <v>64.154263999999998</v>
      </c>
      <c r="G4874" s="24" t="s">
        <v>2418</v>
      </c>
    </row>
    <row r="4875" spans="2:7" x14ac:dyDescent="0.25">
      <c r="B4875" s="23" t="s">
        <v>45</v>
      </c>
      <c r="C4875" s="27" t="s">
        <v>1846</v>
      </c>
      <c r="D4875" s="27" t="s">
        <v>2466</v>
      </c>
      <c r="E4875" s="27">
        <v>700</v>
      </c>
      <c r="F4875" s="27">
        <v>69.997663000000003</v>
      </c>
      <c r="G4875" s="24" t="s">
        <v>2418</v>
      </c>
    </row>
    <row r="4876" spans="2:7" x14ac:dyDescent="0.25">
      <c r="B4876" s="23" t="s">
        <v>45</v>
      </c>
      <c r="C4876" s="27" t="s">
        <v>1846</v>
      </c>
      <c r="D4876" s="27" t="s">
        <v>5660</v>
      </c>
      <c r="E4876" s="27">
        <v>700</v>
      </c>
      <c r="F4876" s="27">
        <v>69.997663000000003</v>
      </c>
      <c r="G4876" s="24" t="s">
        <v>2418</v>
      </c>
    </row>
    <row r="4877" spans="2:7" x14ac:dyDescent="0.25">
      <c r="B4877" s="23" t="s">
        <v>45</v>
      </c>
      <c r="C4877" s="27" t="s">
        <v>1846</v>
      </c>
      <c r="D4877" s="27" t="s">
        <v>1846</v>
      </c>
      <c r="E4877" s="27">
        <v>2317</v>
      </c>
      <c r="F4877" s="27">
        <v>127.339663</v>
      </c>
      <c r="G4877" s="24" t="s">
        <v>2418</v>
      </c>
    </row>
    <row r="4878" spans="2:7" x14ac:dyDescent="0.25">
      <c r="B4878" s="23" t="s">
        <v>45</v>
      </c>
      <c r="C4878" s="27" t="s">
        <v>1846</v>
      </c>
      <c r="D4878" s="27" t="s">
        <v>5661</v>
      </c>
      <c r="E4878" s="27">
        <v>672</v>
      </c>
      <c r="F4878" s="27">
        <v>68.583515000000006</v>
      </c>
      <c r="G4878" s="24" t="s">
        <v>2418</v>
      </c>
    </row>
    <row r="4879" spans="2:7" x14ac:dyDescent="0.25">
      <c r="B4879" s="23" t="s">
        <v>45</v>
      </c>
      <c r="C4879" s="27" t="s">
        <v>1875</v>
      </c>
      <c r="D4879" s="27" t="s">
        <v>5662</v>
      </c>
      <c r="E4879" s="27">
        <v>162</v>
      </c>
      <c r="F4879" s="27">
        <v>38.183546999999997</v>
      </c>
      <c r="G4879" s="24" t="s">
        <v>2418</v>
      </c>
    </row>
    <row r="4880" spans="2:7" x14ac:dyDescent="0.25">
      <c r="B4880" s="23" t="s">
        <v>45</v>
      </c>
      <c r="C4880" s="27" t="s">
        <v>1875</v>
      </c>
      <c r="D4880" s="27" t="s">
        <v>5663</v>
      </c>
      <c r="E4880" s="27">
        <v>711</v>
      </c>
      <c r="F4880" s="27">
        <v>79.991645000000005</v>
      </c>
      <c r="G4880" s="24" t="s">
        <v>2418</v>
      </c>
    </row>
    <row r="4881" spans="2:7" x14ac:dyDescent="0.25">
      <c r="B4881" s="23" t="s">
        <v>45</v>
      </c>
      <c r="C4881" s="27" t="s">
        <v>1875</v>
      </c>
      <c r="D4881" s="27" t="s">
        <v>5478</v>
      </c>
      <c r="E4881" s="27">
        <v>261</v>
      </c>
      <c r="F4881" s="27">
        <v>48.466025999999999</v>
      </c>
      <c r="G4881" s="24" t="s">
        <v>2418</v>
      </c>
    </row>
    <row r="4882" spans="2:7" x14ac:dyDescent="0.25">
      <c r="B4882" s="23" t="s">
        <v>45</v>
      </c>
      <c r="C4882" s="27" t="s">
        <v>1875</v>
      </c>
      <c r="D4882" s="27" t="s">
        <v>5664</v>
      </c>
      <c r="E4882" s="27">
        <v>324</v>
      </c>
      <c r="F4882" s="27">
        <v>53.999363000000002</v>
      </c>
      <c r="G4882" s="24" t="s">
        <v>2418</v>
      </c>
    </row>
    <row r="4883" spans="2:7" x14ac:dyDescent="0.25">
      <c r="B4883" s="23" t="s">
        <v>45</v>
      </c>
      <c r="C4883" s="27" t="s">
        <v>1875</v>
      </c>
      <c r="D4883" s="27" t="s">
        <v>5665</v>
      </c>
      <c r="E4883" s="27">
        <v>900</v>
      </c>
      <c r="F4883" s="27">
        <v>89.996994999999998</v>
      </c>
      <c r="G4883" s="24" t="s">
        <v>2418</v>
      </c>
    </row>
    <row r="4884" spans="2:7" x14ac:dyDescent="0.25">
      <c r="B4884" s="23" t="s">
        <v>45</v>
      </c>
      <c r="C4884" s="27" t="s">
        <v>1875</v>
      </c>
      <c r="D4884" s="27" t="s">
        <v>846</v>
      </c>
      <c r="E4884" s="27">
        <v>684</v>
      </c>
      <c r="F4884" s="27">
        <v>78.458196000000001</v>
      </c>
      <c r="G4884" s="24" t="s">
        <v>2418</v>
      </c>
    </row>
    <row r="4885" spans="2:7" x14ac:dyDescent="0.25">
      <c r="B4885" s="23" t="s">
        <v>45</v>
      </c>
      <c r="C4885" s="27" t="s">
        <v>1875</v>
      </c>
      <c r="D4885" s="27" t="s">
        <v>5666</v>
      </c>
      <c r="E4885" s="27">
        <v>630</v>
      </c>
      <c r="F4885" s="27">
        <v>75.297650000000004</v>
      </c>
      <c r="G4885" s="24" t="s">
        <v>2418</v>
      </c>
    </row>
    <row r="4886" spans="2:7" x14ac:dyDescent="0.25">
      <c r="B4886" s="23" t="s">
        <v>45</v>
      </c>
      <c r="C4886" s="27" t="s">
        <v>1875</v>
      </c>
      <c r="D4886" s="27" t="s">
        <v>5667</v>
      </c>
      <c r="E4886" s="27">
        <v>900</v>
      </c>
      <c r="F4886" s="27">
        <v>89.996994999999998</v>
      </c>
      <c r="G4886" s="24" t="s">
        <v>2418</v>
      </c>
    </row>
    <row r="4887" spans="2:7" x14ac:dyDescent="0.25">
      <c r="B4887" s="23" t="s">
        <v>45</v>
      </c>
      <c r="C4887" s="27" t="s">
        <v>1875</v>
      </c>
      <c r="D4887" s="27" t="s">
        <v>1443</v>
      </c>
      <c r="E4887" s="27">
        <v>855</v>
      </c>
      <c r="F4887" s="27">
        <v>87.718367999999998</v>
      </c>
      <c r="G4887" s="24" t="s">
        <v>2418</v>
      </c>
    </row>
    <row r="4888" spans="2:7" x14ac:dyDescent="0.25">
      <c r="B4888" s="23" t="s">
        <v>45</v>
      </c>
      <c r="C4888" s="27" t="s">
        <v>1875</v>
      </c>
      <c r="D4888" s="27" t="s">
        <v>5668</v>
      </c>
      <c r="E4888" s="27">
        <v>882</v>
      </c>
      <c r="F4888" s="27">
        <v>89.09254</v>
      </c>
      <c r="G4888" s="24" t="s">
        <v>2418</v>
      </c>
    </row>
    <row r="4889" spans="2:7" x14ac:dyDescent="0.25">
      <c r="B4889" s="23" t="s">
        <v>45</v>
      </c>
      <c r="C4889" s="27" t="s">
        <v>1875</v>
      </c>
      <c r="D4889" s="27" t="s">
        <v>1875</v>
      </c>
      <c r="E4889" s="27">
        <v>2340</v>
      </c>
      <c r="F4889" s="27">
        <v>145.10796300000001</v>
      </c>
      <c r="G4889" s="24" t="s">
        <v>2418</v>
      </c>
    </row>
    <row r="4890" spans="2:7" x14ac:dyDescent="0.25">
      <c r="B4890" s="23" t="s">
        <v>45</v>
      </c>
      <c r="C4890" s="27" t="s">
        <v>1895</v>
      </c>
      <c r="D4890" s="27" t="s">
        <v>5669</v>
      </c>
      <c r="E4890" s="27">
        <v>360</v>
      </c>
      <c r="F4890" s="27">
        <v>65.726063999999994</v>
      </c>
      <c r="G4890" s="24" t="s">
        <v>2418</v>
      </c>
    </row>
    <row r="4891" spans="2:7" x14ac:dyDescent="0.25">
      <c r="B4891" s="23" t="s">
        <v>45</v>
      </c>
      <c r="C4891" s="27" t="s">
        <v>1895</v>
      </c>
      <c r="D4891" s="27" t="s">
        <v>899</v>
      </c>
      <c r="E4891" s="27">
        <v>1200</v>
      </c>
      <c r="F4891" s="27">
        <v>119.995993</v>
      </c>
      <c r="G4891" s="24" t="s">
        <v>2418</v>
      </c>
    </row>
    <row r="4892" spans="2:7" x14ac:dyDescent="0.25">
      <c r="B4892" s="23" t="s">
        <v>45</v>
      </c>
      <c r="C4892" s="27" t="s">
        <v>1895</v>
      </c>
      <c r="D4892" s="27" t="s">
        <v>3076</v>
      </c>
      <c r="E4892" s="27">
        <v>840</v>
      </c>
      <c r="F4892" s="27">
        <v>100.396867</v>
      </c>
      <c r="G4892" s="24" t="s">
        <v>2418</v>
      </c>
    </row>
    <row r="4893" spans="2:7" x14ac:dyDescent="0.25">
      <c r="B4893" s="23" t="s">
        <v>45</v>
      </c>
      <c r="C4893" s="27" t="s">
        <v>1895</v>
      </c>
      <c r="D4893" s="27" t="s">
        <v>1547</v>
      </c>
      <c r="E4893" s="27">
        <v>48</v>
      </c>
      <c r="F4893" s="27">
        <v>23.999976</v>
      </c>
      <c r="G4893" s="24" t="s">
        <v>2418</v>
      </c>
    </row>
    <row r="4894" spans="2:7" x14ac:dyDescent="0.25">
      <c r="B4894" s="23" t="s">
        <v>45</v>
      </c>
      <c r="C4894" s="27" t="s">
        <v>1895</v>
      </c>
      <c r="D4894" s="27" t="s">
        <v>1895</v>
      </c>
      <c r="E4894" s="27">
        <v>2556</v>
      </c>
      <c r="F4894" s="27">
        <v>175.121712</v>
      </c>
      <c r="G4894" s="24" t="s">
        <v>2415</v>
      </c>
    </row>
    <row r="4895" spans="2:7" x14ac:dyDescent="0.25">
      <c r="B4895" s="23" t="s">
        <v>45</v>
      </c>
      <c r="C4895" s="27" t="s">
        <v>1895</v>
      </c>
      <c r="D4895" s="27" t="s">
        <v>5670</v>
      </c>
      <c r="E4895" s="27">
        <v>36</v>
      </c>
      <c r="F4895" s="27">
        <v>20.784596000000001</v>
      </c>
      <c r="G4895" s="24" t="s">
        <v>2418</v>
      </c>
    </row>
    <row r="4896" spans="2:7" x14ac:dyDescent="0.25">
      <c r="B4896" s="23" t="s">
        <v>45</v>
      </c>
      <c r="C4896" s="27" t="s">
        <v>1897</v>
      </c>
      <c r="D4896" s="27" t="s">
        <v>5671</v>
      </c>
      <c r="E4896" s="27">
        <v>846</v>
      </c>
      <c r="F4896" s="27">
        <v>87.255500999999995</v>
      </c>
      <c r="G4896" s="24" t="s">
        <v>2418</v>
      </c>
    </row>
    <row r="4897" spans="2:7" x14ac:dyDescent="0.25">
      <c r="B4897" s="23" t="s">
        <v>45</v>
      </c>
      <c r="C4897" s="27" t="s">
        <v>1897</v>
      </c>
      <c r="D4897" s="27" t="s">
        <v>5672</v>
      </c>
      <c r="E4897" s="27">
        <v>810</v>
      </c>
      <c r="F4897" s="27">
        <v>85.378934000000001</v>
      </c>
      <c r="G4897" s="24" t="s">
        <v>2418</v>
      </c>
    </row>
    <row r="4898" spans="2:7" x14ac:dyDescent="0.25">
      <c r="B4898" s="23" t="s">
        <v>45</v>
      </c>
      <c r="C4898" s="27" t="s">
        <v>1897</v>
      </c>
      <c r="D4898" s="27" t="s">
        <v>5673</v>
      </c>
      <c r="E4898" s="27">
        <v>297</v>
      </c>
      <c r="F4898" s="27">
        <v>51.700505999999997</v>
      </c>
      <c r="G4898" s="24" t="s">
        <v>2418</v>
      </c>
    </row>
    <row r="4899" spans="2:7" x14ac:dyDescent="0.25">
      <c r="B4899" s="23" t="s">
        <v>45</v>
      </c>
      <c r="C4899" s="27" t="s">
        <v>1897</v>
      </c>
      <c r="D4899" s="27" t="s">
        <v>5674</v>
      </c>
      <c r="E4899" s="27">
        <v>738</v>
      </c>
      <c r="F4899" s="27">
        <v>81.49624</v>
      </c>
      <c r="G4899" s="24" t="s">
        <v>2418</v>
      </c>
    </row>
    <row r="4900" spans="2:7" x14ac:dyDescent="0.25">
      <c r="B4900" s="23" t="s">
        <v>45</v>
      </c>
      <c r="C4900" s="27" t="s">
        <v>1897</v>
      </c>
      <c r="D4900" s="27" t="s">
        <v>5675</v>
      </c>
      <c r="E4900" s="27">
        <v>495</v>
      </c>
      <c r="F4900" s="27">
        <v>66.744570999999993</v>
      </c>
      <c r="G4900" s="24" t="s">
        <v>2418</v>
      </c>
    </row>
    <row r="4901" spans="2:7" x14ac:dyDescent="0.25">
      <c r="B4901" s="23" t="s">
        <v>45</v>
      </c>
      <c r="C4901" s="27" t="s">
        <v>1897</v>
      </c>
      <c r="D4901" s="27" t="s">
        <v>5676</v>
      </c>
      <c r="E4901" s="27">
        <v>855</v>
      </c>
      <c r="F4901" s="27">
        <v>87.718367999999998</v>
      </c>
      <c r="G4901" s="24" t="s">
        <v>2418</v>
      </c>
    </row>
    <row r="4902" spans="2:7" x14ac:dyDescent="0.25">
      <c r="B4902" s="23" t="s">
        <v>45</v>
      </c>
      <c r="C4902" s="27" t="s">
        <v>1897</v>
      </c>
      <c r="D4902" s="27" t="s">
        <v>5677</v>
      </c>
      <c r="E4902" s="27">
        <v>900</v>
      </c>
      <c r="F4902" s="27">
        <v>89.996994999999998</v>
      </c>
      <c r="G4902" s="24" t="s">
        <v>2418</v>
      </c>
    </row>
    <row r="4903" spans="2:7" x14ac:dyDescent="0.25">
      <c r="B4903" s="23" t="s">
        <v>45</v>
      </c>
      <c r="C4903" s="27" t="s">
        <v>1897</v>
      </c>
      <c r="D4903" s="27" t="s">
        <v>5678</v>
      </c>
      <c r="E4903" s="27">
        <v>162</v>
      </c>
      <c r="F4903" s="27">
        <v>38.183546999999997</v>
      </c>
      <c r="G4903" s="24" t="s">
        <v>2418</v>
      </c>
    </row>
    <row r="4904" spans="2:7" x14ac:dyDescent="0.25">
      <c r="B4904" s="23" t="s">
        <v>45</v>
      </c>
      <c r="C4904" s="27" t="s">
        <v>1897</v>
      </c>
      <c r="D4904" s="27" t="s">
        <v>5679</v>
      </c>
      <c r="E4904" s="27">
        <v>882</v>
      </c>
      <c r="F4904" s="27">
        <v>89.09254</v>
      </c>
      <c r="G4904" s="24" t="s">
        <v>2418</v>
      </c>
    </row>
    <row r="4905" spans="2:7" x14ac:dyDescent="0.25">
      <c r="B4905" s="23" t="s">
        <v>45</v>
      </c>
      <c r="C4905" s="27" t="s">
        <v>1897</v>
      </c>
      <c r="D4905" s="27" t="s">
        <v>5680</v>
      </c>
      <c r="E4905" s="27">
        <v>693</v>
      </c>
      <c r="F4905" s="27">
        <v>78.972655000000003</v>
      </c>
      <c r="G4905" s="24" t="s">
        <v>2418</v>
      </c>
    </row>
    <row r="4906" spans="2:7" x14ac:dyDescent="0.25">
      <c r="B4906" s="23" t="s">
        <v>45</v>
      </c>
      <c r="C4906" s="27" t="s">
        <v>1897</v>
      </c>
      <c r="D4906" s="27" t="s">
        <v>1178</v>
      </c>
      <c r="E4906" s="27">
        <v>720</v>
      </c>
      <c r="F4906" s="27">
        <v>80.496302</v>
      </c>
      <c r="G4906" s="24" t="s">
        <v>2418</v>
      </c>
    </row>
    <row r="4907" spans="2:7" x14ac:dyDescent="0.25">
      <c r="B4907" s="23" t="s">
        <v>45</v>
      </c>
      <c r="C4907" s="27" t="s">
        <v>1897</v>
      </c>
      <c r="D4907" s="27" t="s">
        <v>1897</v>
      </c>
      <c r="E4907" s="27">
        <v>1773</v>
      </c>
      <c r="F4907" s="27">
        <v>126.312669</v>
      </c>
      <c r="G4907" s="24" t="s">
        <v>2418</v>
      </c>
    </row>
    <row r="4908" spans="2:7" x14ac:dyDescent="0.25">
      <c r="B4908" s="23" t="s">
        <v>45</v>
      </c>
      <c r="C4908" s="27" t="s">
        <v>1897</v>
      </c>
      <c r="D4908" s="27" t="s">
        <v>5681</v>
      </c>
      <c r="E4908" s="27">
        <v>864</v>
      </c>
      <c r="F4908" s="27">
        <v>88.178804999999997</v>
      </c>
      <c r="G4908" s="24" t="s">
        <v>2418</v>
      </c>
    </row>
    <row r="4909" spans="2:7" x14ac:dyDescent="0.25">
      <c r="B4909" s="23" t="s">
        <v>45</v>
      </c>
      <c r="C4909" s="27" t="s">
        <v>1897</v>
      </c>
      <c r="D4909" s="27" t="s">
        <v>5682</v>
      </c>
      <c r="E4909" s="27">
        <v>855</v>
      </c>
      <c r="F4909" s="27">
        <v>87.718367999999998</v>
      </c>
      <c r="G4909" s="24" t="s">
        <v>2418</v>
      </c>
    </row>
    <row r="4910" spans="2:7" x14ac:dyDescent="0.25">
      <c r="B4910" s="23" t="s">
        <v>45</v>
      </c>
      <c r="C4910" s="27" t="s">
        <v>1897</v>
      </c>
      <c r="D4910" s="27" t="s">
        <v>5683</v>
      </c>
      <c r="E4910" s="27">
        <v>198</v>
      </c>
      <c r="F4910" s="27">
        <v>42.213442999999998</v>
      </c>
      <c r="G4910" s="24" t="s">
        <v>2418</v>
      </c>
    </row>
    <row r="4911" spans="2:7" x14ac:dyDescent="0.25">
      <c r="B4911" s="23" t="s">
        <v>45</v>
      </c>
      <c r="C4911" s="27" t="s">
        <v>1899</v>
      </c>
      <c r="D4911" s="27" t="s">
        <v>365</v>
      </c>
      <c r="E4911" s="27">
        <v>882</v>
      </c>
      <c r="F4911" s="27">
        <v>89.09254</v>
      </c>
      <c r="G4911" s="24" t="s">
        <v>2418</v>
      </c>
    </row>
    <row r="4912" spans="2:7" x14ac:dyDescent="0.25">
      <c r="B4912" s="23" t="s">
        <v>45</v>
      </c>
      <c r="C4912" s="27" t="s">
        <v>1899</v>
      </c>
      <c r="D4912" s="27" t="s">
        <v>5684</v>
      </c>
      <c r="E4912" s="27">
        <v>387</v>
      </c>
      <c r="F4912" s="27">
        <v>59.016111000000002</v>
      </c>
      <c r="G4912" s="24" t="s">
        <v>2418</v>
      </c>
    </row>
    <row r="4913" spans="2:7" x14ac:dyDescent="0.25">
      <c r="B4913" s="23" t="s">
        <v>45</v>
      </c>
      <c r="C4913" s="27" t="s">
        <v>1899</v>
      </c>
      <c r="D4913" s="27" t="s">
        <v>925</v>
      </c>
      <c r="E4913" s="27">
        <v>891</v>
      </c>
      <c r="F4913" s="27">
        <v>89.545910000000006</v>
      </c>
      <c r="G4913" s="24" t="s">
        <v>2418</v>
      </c>
    </row>
    <row r="4914" spans="2:7" x14ac:dyDescent="0.25">
      <c r="B4914" s="23" t="s">
        <v>45</v>
      </c>
      <c r="C4914" s="27" t="s">
        <v>1899</v>
      </c>
      <c r="D4914" s="27" t="s">
        <v>5685</v>
      </c>
      <c r="E4914" s="27">
        <v>891</v>
      </c>
      <c r="F4914" s="27">
        <v>89.545910000000006</v>
      </c>
      <c r="G4914" s="24" t="s">
        <v>2418</v>
      </c>
    </row>
    <row r="4915" spans="2:7" x14ac:dyDescent="0.25">
      <c r="B4915" s="23" t="s">
        <v>45</v>
      </c>
      <c r="C4915" s="27" t="s">
        <v>1899</v>
      </c>
      <c r="D4915" s="27" t="s">
        <v>1213</v>
      </c>
      <c r="E4915" s="27">
        <v>891</v>
      </c>
      <c r="F4915" s="27">
        <v>89.545910000000006</v>
      </c>
      <c r="G4915" s="24" t="s">
        <v>2418</v>
      </c>
    </row>
    <row r="4916" spans="2:7" x14ac:dyDescent="0.25">
      <c r="B4916" s="23" t="s">
        <v>45</v>
      </c>
      <c r="C4916" s="27" t="s">
        <v>1899</v>
      </c>
      <c r="D4916" s="27" t="s">
        <v>2636</v>
      </c>
      <c r="E4916" s="27">
        <v>729</v>
      </c>
      <c r="F4916" s="27">
        <v>80.997815000000003</v>
      </c>
      <c r="G4916" s="24" t="s">
        <v>2418</v>
      </c>
    </row>
    <row r="4917" spans="2:7" x14ac:dyDescent="0.25">
      <c r="B4917" s="23" t="s">
        <v>45</v>
      </c>
      <c r="C4917" s="27" t="s">
        <v>1899</v>
      </c>
      <c r="D4917" s="27" t="s">
        <v>3125</v>
      </c>
      <c r="E4917" s="27">
        <v>873</v>
      </c>
      <c r="F4917" s="27">
        <v>88.636849999999995</v>
      </c>
      <c r="G4917" s="24" t="s">
        <v>2418</v>
      </c>
    </row>
    <row r="4918" spans="2:7" x14ac:dyDescent="0.25">
      <c r="B4918" s="23" t="s">
        <v>45</v>
      </c>
      <c r="C4918" s="27" t="s">
        <v>1899</v>
      </c>
      <c r="D4918" s="27" t="s">
        <v>5686</v>
      </c>
      <c r="E4918" s="27">
        <v>855</v>
      </c>
      <c r="F4918" s="27">
        <v>87.718367999999998</v>
      </c>
      <c r="G4918" s="24" t="s">
        <v>2418</v>
      </c>
    </row>
    <row r="4919" spans="2:7" x14ac:dyDescent="0.25">
      <c r="B4919" s="23" t="s">
        <v>45</v>
      </c>
      <c r="C4919" s="27" t="s">
        <v>1899</v>
      </c>
      <c r="D4919" s="27" t="s">
        <v>5687</v>
      </c>
      <c r="E4919" s="27">
        <v>882</v>
      </c>
      <c r="F4919" s="27">
        <v>89.09254</v>
      </c>
      <c r="G4919" s="24" t="s">
        <v>2418</v>
      </c>
    </row>
    <row r="4920" spans="2:7" x14ac:dyDescent="0.25">
      <c r="B4920" s="23" t="s">
        <v>45</v>
      </c>
      <c r="C4920" s="27" t="s">
        <v>1899</v>
      </c>
      <c r="D4920" s="27" t="s">
        <v>5688</v>
      </c>
      <c r="E4920" s="27">
        <v>900</v>
      </c>
      <c r="F4920" s="27">
        <v>89.996994999999998</v>
      </c>
      <c r="G4920" s="24" t="s">
        <v>2418</v>
      </c>
    </row>
    <row r="4921" spans="2:7" x14ac:dyDescent="0.25">
      <c r="B4921" s="23" t="s">
        <v>45</v>
      </c>
      <c r="C4921" s="27" t="s">
        <v>1899</v>
      </c>
      <c r="D4921" s="27" t="s">
        <v>5689</v>
      </c>
      <c r="E4921" s="27">
        <v>171</v>
      </c>
      <c r="F4921" s="27">
        <v>39.229852000000001</v>
      </c>
      <c r="G4921" s="24" t="s">
        <v>2418</v>
      </c>
    </row>
    <row r="4922" spans="2:7" x14ac:dyDescent="0.25">
      <c r="B4922" s="23" t="s">
        <v>45</v>
      </c>
      <c r="C4922" s="27" t="s">
        <v>1899</v>
      </c>
      <c r="D4922" s="27" t="s">
        <v>1899</v>
      </c>
      <c r="E4922" s="27">
        <v>1350</v>
      </c>
      <c r="F4922" s="27">
        <v>110.22149899999999</v>
      </c>
      <c r="G4922" s="24" t="s">
        <v>2418</v>
      </c>
    </row>
    <row r="4923" spans="2:7" x14ac:dyDescent="0.25">
      <c r="B4923" s="23" t="s">
        <v>45</v>
      </c>
      <c r="C4923" s="27" t="s">
        <v>1899</v>
      </c>
      <c r="D4923" s="27" t="s">
        <v>5690</v>
      </c>
      <c r="E4923" s="27">
        <v>567</v>
      </c>
      <c r="F4923" s="27">
        <v>71.433791999999997</v>
      </c>
      <c r="G4923" s="24" t="s">
        <v>2418</v>
      </c>
    </row>
    <row r="4924" spans="2:7" x14ac:dyDescent="0.25">
      <c r="B4924" s="23" t="s">
        <v>45</v>
      </c>
      <c r="C4924" s="27" t="s">
        <v>1903</v>
      </c>
      <c r="D4924" s="27" t="s">
        <v>5691</v>
      </c>
      <c r="E4924" s="27">
        <v>800</v>
      </c>
      <c r="F4924" s="27">
        <v>79.997328999999993</v>
      </c>
      <c r="G4924" s="24" t="s">
        <v>2418</v>
      </c>
    </row>
    <row r="4925" spans="2:7" x14ac:dyDescent="0.25">
      <c r="B4925" s="23" t="s">
        <v>45</v>
      </c>
      <c r="C4925" s="27" t="s">
        <v>1903</v>
      </c>
      <c r="D4925" s="27" t="s">
        <v>2809</v>
      </c>
      <c r="E4925" s="27">
        <v>88</v>
      </c>
      <c r="F4925" s="27">
        <v>26.532909</v>
      </c>
      <c r="G4925" s="24" t="s">
        <v>2418</v>
      </c>
    </row>
    <row r="4926" spans="2:7" x14ac:dyDescent="0.25">
      <c r="B4926" s="23" t="s">
        <v>45</v>
      </c>
      <c r="C4926" s="27" t="s">
        <v>1903</v>
      </c>
      <c r="D4926" s="27" t="s">
        <v>5692</v>
      </c>
      <c r="E4926" s="27">
        <v>728</v>
      </c>
      <c r="F4926" s="27">
        <v>76.312820000000002</v>
      </c>
      <c r="G4926" s="24" t="s">
        <v>2418</v>
      </c>
    </row>
    <row r="4927" spans="2:7" x14ac:dyDescent="0.25">
      <c r="B4927" s="23" t="s">
        <v>45</v>
      </c>
      <c r="C4927" s="27" t="s">
        <v>1903</v>
      </c>
      <c r="D4927" s="27" t="s">
        <v>1766</v>
      </c>
      <c r="E4927" s="27">
        <v>792</v>
      </c>
      <c r="F4927" s="27">
        <v>79.596363999999994</v>
      </c>
      <c r="G4927" s="24" t="s">
        <v>2418</v>
      </c>
    </row>
    <row r="4928" spans="2:7" x14ac:dyDescent="0.25">
      <c r="B4928" s="23" t="s">
        <v>45</v>
      </c>
      <c r="C4928" s="27" t="s">
        <v>1903</v>
      </c>
      <c r="D4928" s="27" t="s">
        <v>1903</v>
      </c>
      <c r="E4928" s="27">
        <v>1576</v>
      </c>
      <c r="F4928" s="27">
        <v>112.277928</v>
      </c>
      <c r="G4928" s="24" t="s">
        <v>2418</v>
      </c>
    </row>
    <row r="4929" spans="2:7" x14ac:dyDescent="0.25">
      <c r="B4929" s="23" t="s">
        <v>45</v>
      </c>
      <c r="C4929" s="27" t="s">
        <v>1923</v>
      </c>
      <c r="D4929" s="27" t="s">
        <v>5693</v>
      </c>
      <c r="E4929" s="27">
        <v>1000</v>
      </c>
      <c r="F4929" s="27">
        <v>99.996661000000003</v>
      </c>
      <c r="G4929" s="24" t="s">
        <v>2418</v>
      </c>
    </row>
    <row r="4930" spans="2:7" x14ac:dyDescent="0.25">
      <c r="B4930" s="23" t="s">
        <v>45</v>
      </c>
      <c r="C4930" s="27" t="s">
        <v>1923</v>
      </c>
      <c r="D4930" s="27" t="s">
        <v>5694</v>
      </c>
      <c r="E4930" s="27">
        <v>1000</v>
      </c>
      <c r="F4930" s="27">
        <v>99.996661000000003</v>
      </c>
      <c r="G4930" s="24" t="s">
        <v>2418</v>
      </c>
    </row>
    <row r="4931" spans="2:7" x14ac:dyDescent="0.25">
      <c r="B4931" s="23" t="s">
        <v>45</v>
      </c>
      <c r="C4931" s="27" t="s">
        <v>1923</v>
      </c>
      <c r="D4931" s="27" t="s">
        <v>5695</v>
      </c>
      <c r="E4931" s="27">
        <v>210</v>
      </c>
      <c r="F4931" s="27">
        <v>45.825448000000002</v>
      </c>
      <c r="G4931" s="24" t="s">
        <v>2418</v>
      </c>
    </row>
    <row r="4932" spans="2:7" x14ac:dyDescent="0.25">
      <c r="B4932" s="23" t="s">
        <v>45</v>
      </c>
      <c r="C4932" s="27" t="s">
        <v>1923</v>
      </c>
      <c r="D4932" s="27" t="s">
        <v>5696</v>
      </c>
      <c r="E4932" s="27">
        <v>980</v>
      </c>
      <c r="F4932" s="27">
        <v>98.991710999999995</v>
      </c>
      <c r="G4932" s="24" t="s">
        <v>2418</v>
      </c>
    </row>
    <row r="4933" spans="2:7" x14ac:dyDescent="0.25">
      <c r="B4933" s="23" t="s">
        <v>45</v>
      </c>
      <c r="C4933" s="27" t="s">
        <v>1923</v>
      </c>
      <c r="D4933" s="27" t="s">
        <v>5697</v>
      </c>
      <c r="E4933" s="27">
        <v>930</v>
      </c>
      <c r="F4933" s="27">
        <v>96.433515</v>
      </c>
      <c r="G4933" s="24" t="s">
        <v>2418</v>
      </c>
    </row>
    <row r="4934" spans="2:7" x14ac:dyDescent="0.25">
      <c r="B4934" s="23" t="s">
        <v>45</v>
      </c>
      <c r="C4934" s="27" t="s">
        <v>1923</v>
      </c>
      <c r="D4934" s="27" t="s">
        <v>1844</v>
      </c>
      <c r="E4934" s="27">
        <v>910</v>
      </c>
      <c r="F4934" s="27">
        <v>95.391024999999999</v>
      </c>
      <c r="G4934" s="24" t="s">
        <v>2418</v>
      </c>
    </row>
    <row r="4935" spans="2:7" x14ac:dyDescent="0.25">
      <c r="B4935" s="23" t="s">
        <v>45</v>
      </c>
      <c r="C4935" s="27" t="s">
        <v>1923</v>
      </c>
      <c r="D4935" s="27" t="s">
        <v>1923</v>
      </c>
      <c r="E4935" s="27">
        <v>1040</v>
      </c>
      <c r="F4935" s="27">
        <v>101.976848</v>
      </c>
      <c r="G4935" s="24" t="s">
        <v>2418</v>
      </c>
    </row>
    <row r="4936" spans="2:7" x14ac:dyDescent="0.25">
      <c r="B4936" s="23" t="s">
        <v>45</v>
      </c>
      <c r="C4936" s="27" t="s">
        <v>1923</v>
      </c>
      <c r="D4936" s="27" t="s">
        <v>5698</v>
      </c>
      <c r="E4936" s="27">
        <v>990</v>
      </c>
      <c r="F4936" s="27">
        <v>99.495455000000007</v>
      </c>
      <c r="G4936" s="24" t="s">
        <v>2418</v>
      </c>
    </row>
    <row r="4937" spans="2:7" x14ac:dyDescent="0.25">
      <c r="B4937" s="23" t="s">
        <v>45</v>
      </c>
      <c r="C4937" s="27" t="s">
        <v>1935</v>
      </c>
      <c r="D4937" s="27" t="s">
        <v>412</v>
      </c>
      <c r="E4937" s="27">
        <v>700</v>
      </c>
      <c r="F4937" s="27">
        <v>69.997663000000003</v>
      </c>
      <c r="G4937" s="24" t="s">
        <v>2418</v>
      </c>
    </row>
    <row r="4938" spans="2:7" x14ac:dyDescent="0.25">
      <c r="B4938" s="23" t="s">
        <v>45</v>
      </c>
      <c r="C4938" s="27" t="s">
        <v>1935</v>
      </c>
      <c r="D4938" s="27" t="s">
        <v>1935</v>
      </c>
      <c r="E4938" s="27">
        <v>2226</v>
      </c>
      <c r="F4938" s="27">
        <v>124.81453500000001</v>
      </c>
      <c r="G4938" s="24" t="s">
        <v>2418</v>
      </c>
    </row>
    <row r="4939" spans="2:7" x14ac:dyDescent="0.25">
      <c r="B4939" s="23" t="s">
        <v>45</v>
      </c>
      <c r="C4939" s="27" t="s">
        <v>1936</v>
      </c>
      <c r="D4939" s="27" t="s">
        <v>365</v>
      </c>
      <c r="E4939" s="27">
        <v>768</v>
      </c>
      <c r="F4939" s="27">
        <v>78.381159999999994</v>
      </c>
      <c r="G4939" s="24" t="s">
        <v>2418</v>
      </c>
    </row>
    <row r="4940" spans="2:7" x14ac:dyDescent="0.25">
      <c r="B4940" s="23" t="s">
        <v>45</v>
      </c>
      <c r="C4940" s="27" t="s">
        <v>1936</v>
      </c>
      <c r="D4940" s="27" t="s">
        <v>5699</v>
      </c>
      <c r="E4940" s="27">
        <v>800</v>
      </c>
      <c r="F4940" s="27">
        <v>79.997328999999993</v>
      </c>
      <c r="G4940" s="24" t="s">
        <v>2418</v>
      </c>
    </row>
    <row r="4941" spans="2:7" x14ac:dyDescent="0.25">
      <c r="B4941" s="23" t="s">
        <v>45</v>
      </c>
      <c r="C4941" s="27" t="s">
        <v>1936</v>
      </c>
      <c r="D4941" s="27" t="s">
        <v>1263</v>
      </c>
      <c r="E4941" s="27">
        <v>752</v>
      </c>
      <c r="F4941" s="27">
        <v>77.560445000000001</v>
      </c>
      <c r="G4941" s="24" t="s">
        <v>2418</v>
      </c>
    </row>
    <row r="4942" spans="2:7" x14ac:dyDescent="0.25">
      <c r="B4942" s="23" t="s">
        <v>45</v>
      </c>
      <c r="C4942" s="27" t="s">
        <v>1936</v>
      </c>
      <c r="D4942" s="27" t="s">
        <v>5700</v>
      </c>
      <c r="E4942" s="27">
        <v>800</v>
      </c>
      <c r="F4942" s="27">
        <v>79.997328999999993</v>
      </c>
      <c r="G4942" s="24" t="s">
        <v>2418</v>
      </c>
    </row>
    <row r="4943" spans="2:7" x14ac:dyDescent="0.25">
      <c r="B4943" s="23" t="s">
        <v>45</v>
      </c>
      <c r="C4943" s="27" t="s">
        <v>1936</v>
      </c>
      <c r="D4943" s="27" t="s">
        <v>1936</v>
      </c>
      <c r="E4943" s="27">
        <v>3600</v>
      </c>
      <c r="F4943" s="27">
        <v>169.67992699999999</v>
      </c>
      <c r="G4943" s="24" t="s">
        <v>2415</v>
      </c>
    </row>
    <row r="4944" spans="2:7" x14ac:dyDescent="0.25">
      <c r="B4944" s="23" t="s">
        <v>45</v>
      </c>
      <c r="C4944" s="27" t="s">
        <v>1940</v>
      </c>
      <c r="D4944" s="27" t="s">
        <v>5549</v>
      </c>
      <c r="E4944" s="27">
        <v>846</v>
      </c>
      <c r="F4944" s="27">
        <v>87.255500999999995</v>
      </c>
      <c r="G4944" s="24" t="s">
        <v>2418</v>
      </c>
    </row>
    <row r="4945" spans="2:7" x14ac:dyDescent="0.25">
      <c r="B4945" s="23" t="s">
        <v>45</v>
      </c>
      <c r="C4945" s="27" t="s">
        <v>1940</v>
      </c>
      <c r="D4945" s="27" t="s">
        <v>5701</v>
      </c>
      <c r="E4945" s="27">
        <v>891</v>
      </c>
      <c r="F4945" s="27">
        <v>89.545910000000006</v>
      </c>
      <c r="G4945" s="24" t="s">
        <v>2418</v>
      </c>
    </row>
    <row r="4946" spans="2:7" x14ac:dyDescent="0.25">
      <c r="B4946" s="23" t="s">
        <v>45</v>
      </c>
      <c r="C4946" s="27" t="s">
        <v>1940</v>
      </c>
      <c r="D4946" s="27" t="s">
        <v>5702</v>
      </c>
      <c r="E4946" s="27">
        <v>396</v>
      </c>
      <c r="F4946" s="27">
        <v>59.69838</v>
      </c>
      <c r="G4946" s="24" t="s">
        <v>2418</v>
      </c>
    </row>
    <row r="4947" spans="2:7" x14ac:dyDescent="0.25">
      <c r="B4947" s="23" t="s">
        <v>45</v>
      </c>
      <c r="C4947" s="27" t="s">
        <v>1940</v>
      </c>
      <c r="D4947" s="27" t="s">
        <v>5703</v>
      </c>
      <c r="E4947" s="27">
        <v>900</v>
      </c>
      <c r="F4947" s="27">
        <v>89.996994999999998</v>
      </c>
      <c r="G4947" s="24" t="s">
        <v>2418</v>
      </c>
    </row>
    <row r="4948" spans="2:7" x14ac:dyDescent="0.25">
      <c r="B4948" s="23" t="s">
        <v>45</v>
      </c>
      <c r="C4948" s="27" t="s">
        <v>1940</v>
      </c>
      <c r="D4948" s="27" t="s">
        <v>5704</v>
      </c>
      <c r="E4948" s="27">
        <v>423</v>
      </c>
      <c r="F4948" s="27">
        <v>61.699933999999999</v>
      </c>
      <c r="G4948" s="24" t="s">
        <v>2418</v>
      </c>
    </row>
    <row r="4949" spans="2:7" x14ac:dyDescent="0.25">
      <c r="B4949" s="23" t="s">
        <v>45</v>
      </c>
      <c r="C4949" s="27" t="s">
        <v>1940</v>
      </c>
      <c r="D4949" s="27" t="s">
        <v>5705</v>
      </c>
      <c r="E4949" s="27">
        <v>522</v>
      </c>
      <c r="F4949" s="27">
        <v>68.540639999999996</v>
      </c>
      <c r="G4949" s="24" t="s">
        <v>2418</v>
      </c>
    </row>
    <row r="4950" spans="2:7" x14ac:dyDescent="0.25">
      <c r="B4950" s="23" t="s">
        <v>45</v>
      </c>
      <c r="C4950" s="27" t="s">
        <v>1940</v>
      </c>
      <c r="D4950" s="27" t="s">
        <v>5706</v>
      </c>
      <c r="E4950" s="27">
        <v>900</v>
      </c>
      <c r="F4950" s="27">
        <v>89.996994999999998</v>
      </c>
      <c r="G4950" s="24" t="s">
        <v>2418</v>
      </c>
    </row>
    <row r="4951" spans="2:7" x14ac:dyDescent="0.25">
      <c r="B4951" s="23" t="s">
        <v>45</v>
      </c>
      <c r="C4951" s="27" t="s">
        <v>1940</v>
      </c>
      <c r="D4951" s="27" t="s">
        <v>5707</v>
      </c>
      <c r="E4951" s="27">
        <v>405</v>
      </c>
      <c r="F4951" s="27">
        <v>60.372939000000002</v>
      </c>
      <c r="G4951" s="24" t="s">
        <v>2418</v>
      </c>
    </row>
    <row r="4952" spans="2:7" x14ac:dyDescent="0.25">
      <c r="B4952" s="23" t="s">
        <v>45</v>
      </c>
      <c r="C4952" s="27" t="s">
        <v>1940</v>
      </c>
      <c r="D4952" s="27" t="s">
        <v>5366</v>
      </c>
      <c r="E4952" s="27">
        <v>801</v>
      </c>
      <c r="F4952" s="27">
        <v>84.903310000000005</v>
      </c>
      <c r="G4952" s="24" t="s">
        <v>2418</v>
      </c>
    </row>
    <row r="4953" spans="2:7" x14ac:dyDescent="0.25">
      <c r="B4953" s="23" t="s">
        <v>45</v>
      </c>
      <c r="C4953" s="27" t="s">
        <v>1940</v>
      </c>
      <c r="D4953" s="27" t="s">
        <v>2869</v>
      </c>
      <c r="E4953" s="27">
        <v>1800</v>
      </c>
      <c r="F4953" s="27">
        <v>127.270678</v>
      </c>
      <c r="G4953" s="24" t="s">
        <v>2418</v>
      </c>
    </row>
    <row r="4954" spans="2:7" x14ac:dyDescent="0.25">
      <c r="B4954" s="23" t="s">
        <v>45</v>
      </c>
      <c r="C4954" s="27" t="s">
        <v>1940</v>
      </c>
      <c r="D4954" s="27" t="s">
        <v>5708</v>
      </c>
      <c r="E4954" s="27">
        <v>891</v>
      </c>
      <c r="F4954" s="27">
        <v>89.545910000000006</v>
      </c>
      <c r="G4954" s="24" t="s">
        <v>2418</v>
      </c>
    </row>
    <row r="4955" spans="2:7" x14ac:dyDescent="0.25">
      <c r="B4955" s="23" t="s">
        <v>45</v>
      </c>
      <c r="C4955" s="27" t="s">
        <v>1940</v>
      </c>
      <c r="D4955" s="27" t="s">
        <v>5709</v>
      </c>
      <c r="E4955" s="27">
        <v>621</v>
      </c>
      <c r="F4955" s="27">
        <v>74.757900000000006</v>
      </c>
      <c r="G4955" s="24" t="s">
        <v>2418</v>
      </c>
    </row>
    <row r="4956" spans="2:7" x14ac:dyDescent="0.25">
      <c r="B4956" s="23" t="s">
        <v>45</v>
      </c>
      <c r="C4956" s="27" t="s">
        <v>1940</v>
      </c>
      <c r="D4956" s="27" t="s">
        <v>5710</v>
      </c>
      <c r="E4956" s="27">
        <v>171</v>
      </c>
      <c r="F4956" s="27">
        <v>39.229852000000001</v>
      </c>
      <c r="G4956" s="24" t="s">
        <v>2418</v>
      </c>
    </row>
    <row r="4957" spans="2:7" x14ac:dyDescent="0.25">
      <c r="B4957" s="23" t="s">
        <v>45</v>
      </c>
      <c r="C4957" s="27" t="s">
        <v>1940</v>
      </c>
      <c r="D4957" s="27" t="s">
        <v>1940</v>
      </c>
      <c r="E4957" s="27">
        <v>1350</v>
      </c>
      <c r="F4957" s="27">
        <v>110.22149899999999</v>
      </c>
      <c r="G4957" s="24" t="s">
        <v>2418</v>
      </c>
    </row>
    <row r="4958" spans="2:7" x14ac:dyDescent="0.25">
      <c r="B4958" s="23" t="s">
        <v>45</v>
      </c>
      <c r="C4958" s="27" t="s">
        <v>1940</v>
      </c>
      <c r="D4958" s="27" t="s">
        <v>5711</v>
      </c>
      <c r="E4958" s="27">
        <v>882</v>
      </c>
      <c r="F4958" s="27">
        <v>89.09254</v>
      </c>
      <c r="G4958" s="24" t="s">
        <v>2418</v>
      </c>
    </row>
    <row r="4959" spans="2:7" x14ac:dyDescent="0.25">
      <c r="B4959" s="23" t="s">
        <v>45</v>
      </c>
      <c r="C4959" s="27" t="s">
        <v>1940</v>
      </c>
      <c r="D4959" s="27" t="s">
        <v>5712</v>
      </c>
      <c r="E4959" s="27">
        <v>828</v>
      </c>
      <c r="F4959" s="27">
        <v>86.322317999999996</v>
      </c>
      <c r="G4959" s="24" t="s">
        <v>2418</v>
      </c>
    </row>
    <row r="4960" spans="2:7" x14ac:dyDescent="0.25">
      <c r="B4960" s="23" t="s">
        <v>45</v>
      </c>
      <c r="C4960" s="27" t="s">
        <v>1958</v>
      </c>
      <c r="D4960" s="27" t="s">
        <v>5713</v>
      </c>
      <c r="E4960" s="27">
        <v>261</v>
      </c>
      <c r="F4960" s="27">
        <v>48.466025999999999</v>
      </c>
      <c r="G4960" s="24" t="s">
        <v>2418</v>
      </c>
    </row>
    <row r="4961" spans="2:7" x14ac:dyDescent="0.25">
      <c r="B4961" s="23" t="s">
        <v>45</v>
      </c>
      <c r="C4961" s="27" t="s">
        <v>1958</v>
      </c>
      <c r="D4961" s="27" t="s">
        <v>1958</v>
      </c>
      <c r="E4961" s="27">
        <v>3591</v>
      </c>
      <c r="F4961" s="27">
        <v>179.75072700000001</v>
      </c>
      <c r="G4961" s="24" t="s">
        <v>2415</v>
      </c>
    </row>
    <row r="4962" spans="2:7" x14ac:dyDescent="0.25">
      <c r="B4962" s="23" t="s">
        <v>45</v>
      </c>
      <c r="C4962" s="27" t="s">
        <v>1972</v>
      </c>
      <c r="D4962" s="27" t="s">
        <v>5714</v>
      </c>
      <c r="E4962" s="27">
        <v>700</v>
      </c>
      <c r="F4962" s="27">
        <v>69.997663000000003</v>
      </c>
      <c r="G4962" s="24" t="s">
        <v>2418</v>
      </c>
    </row>
    <row r="4963" spans="2:7" x14ac:dyDescent="0.25">
      <c r="B4963" s="23" t="s">
        <v>45</v>
      </c>
      <c r="C4963" s="27" t="s">
        <v>1972</v>
      </c>
      <c r="D4963" s="27" t="s">
        <v>5715</v>
      </c>
      <c r="E4963" s="27">
        <v>490</v>
      </c>
      <c r="F4963" s="27">
        <v>58.564838999999999</v>
      </c>
      <c r="G4963" s="24" t="s">
        <v>2418</v>
      </c>
    </row>
    <row r="4964" spans="2:7" x14ac:dyDescent="0.25">
      <c r="B4964" s="23" t="s">
        <v>45</v>
      </c>
      <c r="C4964" s="27" t="s">
        <v>1972</v>
      </c>
      <c r="D4964" s="27" t="s">
        <v>5716</v>
      </c>
      <c r="E4964" s="27">
        <v>700</v>
      </c>
      <c r="F4964" s="27">
        <v>69.997663000000003</v>
      </c>
      <c r="G4964" s="24" t="s">
        <v>2418</v>
      </c>
    </row>
    <row r="4965" spans="2:7" x14ac:dyDescent="0.25">
      <c r="B4965" s="23" t="s">
        <v>45</v>
      </c>
      <c r="C4965" s="27" t="s">
        <v>1972</v>
      </c>
      <c r="D4965" s="27" t="s">
        <v>638</v>
      </c>
      <c r="E4965" s="27">
        <v>546</v>
      </c>
      <c r="F4965" s="27">
        <v>61.820720999999999</v>
      </c>
      <c r="G4965" s="24" t="s">
        <v>2418</v>
      </c>
    </row>
    <row r="4966" spans="2:7" x14ac:dyDescent="0.25">
      <c r="B4966" s="23" t="s">
        <v>45</v>
      </c>
      <c r="C4966" s="27" t="s">
        <v>1972</v>
      </c>
      <c r="D4966" s="27" t="s">
        <v>3502</v>
      </c>
      <c r="E4966" s="27">
        <v>700</v>
      </c>
      <c r="F4966" s="27">
        <v>69.997663000000003</v>
      </c>
      <c r="G4966" s="24" t="s">
        <v>2418</v>
      </c>
    </row>
    <row r="4967" spans="2:7" x14ac:dyDescent="0.25">
      <c r="B4967" s="23" t="s">
        <v>45</v>
      </c>
      <c r="C4967" s="27" t="s">
        <v>1972</v>
      </c>
      <c r="D4967" s="27" t="s">
        <v>5717</v>
      </c>
      <c r="E4967" s="27">
        <v>700</v>
      </c>
      <c r="F4967" s="27">
        <v>69.997663000000003</v>
      </c>
      <c r="G4967" s="24" t="s">
        <v>2418</v>
      </c>
    </row>
    <row r="4968" spans="2:7" x14ac:dyDescent="0.25">
      <c r="B4968" s="23" t="s">
        <v>45</v>
      </c>
      <c r="C4968" s="27" t="s">
        <v>1972</v>
      </c>
      <c r="D4968" s="27" t="s">
        <v>5718</v>
      </c>
      <c r="E4968" s="27">
        <v>665</v>
      </c>
      <c r="F4968" s="27">
        <v>68.225397000000001</v>
      </c>
      <c r="G4968" s="24" t="s">
        <v>2418</v>
      </c>
    </row>
    <row r="4969" spans="2:7" x14ac:dyDescent="0.25">
      <c r="B4969" s="23" t="s">
        <v>45</v>
      </c>
      <c r="C4969" s="27" t="s">
        <v>1972</v>
      </c>
      <c r="D4969" s="27" t="s">
        <v>5719</v>
      </c>
      <c r="E4969" s="27">
        <v>252</v>
      </c>
      <c r="F4969" s="27">
        <v>41.999504000000002</v>
      </c>
      <c r="G4969" s="24" t="s">
        <v>2418</v>
      </c>
    </row>
    <row r="4970" spans="2:7" x14ac:dyDescent="0.25">
      <c r="B4970" s="23" t="s">
        <v>45</v>
      </c>
      <c r="C4970" s="27" t="s">
        <v>1972</v>
      </c>
      <c r="D4970" s="27" t="s">
        <v>5720</v>
      </c>
      <c r="E4970" s="27">
        <v>651</v>
      </c>
      <c r="F4970" s="27">
        <v>67.503461000000001</v>
      </c>
      <c r="G4970" s="24" t="s">
        <v>2418</v>
      </c>
    </row>
    <row r="4971" spans="2:7" x14ac:dyDescent="0.25">
      <c r="B4971" s="23" t="s">
        <v>45</v>
      </c>
      <c r="C4971" s="27" t="s">
        <v>1972</v>
      </c>
      <c r="D4971" s="27" t="s">
        <v>1667</v>
      </c>
      <c r="E4971" s="27">
        <v>700</v>
      </c>
      <c r="F4971" s="27">
        <v>69.997663000000003</v>
      </c>
      <c r="G4971" s="24" t="s">
        <v>2418</v>
      </c>
    </row>
    <row r="4972" spans="2:7" x14ac:dyDescent="0.25">
      <c r="B4972" s="23" t="s">
        <v>45</v>
      </c>
      <c r="C4972" s="27" t="s">
        <v>1972</v>
      </c>
      <c r="D4972" s="27" t="s">
        <v>1972</v>
      </c>
      <c r="E4972" s="27">
        <v>679</v>
      </c>
      <c r="F4972" s="27">
        <v>68.939772000000005</v>
      </c>
      <c r="G4972" s="24" t="s">
        <v>2418</v>
      </c>
    </row>
    <row r="4973" spans="2:7" x14ac:dyDescent="0.25">
      <c r="B4973" s="23" t="s">
        <v>45</v>
      </c>
      <c r="C4973" s="27" t="s">
        <v>1972</v>
      </c>
      <c r="D4973" s="27" t="s">
        <v>5721</v>
      </c>
      <c r="E4973" s="27">
        <v>700</v>
      </c>
      <c r="F4973" s="27">
        <v>69.997663000000003</v>
      </c>
      <c r="G4973" s="24" t="s">
        <v>2418</v>
      </c>
    </row>
    <row r="4974" spans="2:7" x14ac:dyDescent="0.25">
      <c r="B4974" s="23" t="s">
        <v>45</v>
      </c>
      <c r="C4974" s="27" t="s">
        <v>1972</v>
      </c>
      <c r="D4974" s="27" t="s">
        <v>5722</v>
      </c>
      <c r="E4974" s="27">
        <v>686</v>
      </c>
      <c r="F4974" s="27">
        <v>69.294197999999994</v>
      </c>
      <c r="G4974" s="24" t="s">
        <v>2418</v>
      </c>
    </row>
    <row r="4975" spans="2:7" x14ac:dyDescent="0.25">
      <c r="B4975" s="23" t="s">
        <v>45</v>
      </c>
      <c r="C4975" s="27" t="s">
        <v>1981</v>
      </c>
      <c r="D4975" s="27" t="s">
        <v>2465</v>
      </c>
      <c r="E4975" s="27">
        <v>686</v>
      </c>
      <c r="F4975" s="27">
        <v>69.294197999999994</v>
      </c>
      <c r="G4975" s="24" t="s">
        <v>2418</v>
      </c>
    </row>
    <row r="4976" spans="2:7" x14ac:dyDescent="0.25">
      <c r="B4976" s="23" t="s">
        <v>45</v>
      </c>
      <c r="C4976" s="27" t="s">
        <v>1981</v>
      </c>
      <c r="D4976" s="27" t="s">
        <v>1981</v>
      </c>
      <c r="E4976" s="27">
        <v>1561</v>
      </c>
      <c r="F4976" s="27">
        <v>104.52446500000001</v>
      </c>
      <c r="G4976" s="24" t="s">
        <v>2418</v>
      </c>
    </row>
    <row r="4977" spans="2:7" x14ac:dyDescent="0.25">
      <c r="B4977" s="23" t="s">
        <v>45</v>
      </c>
      <c r="C4977" s="27" t="s">
        <v>1982</v>
      </c>
      <c r="D4977" s="27" t="s">
        <v>5723</v>
      </c>
      <c r="E4977" s="27">
        <v>900</v>
      </c>
      <c r="F4977" s="27">
        <v>89.996994999999998</v>
      </c>
      <c r="G4977" s="24" t="s">
        <v>2418</v>
      </c>
    </row>
    <row r="4978" spans="2:7" x14ac:dyDescent="0.25">
      <c r="B4978" s="23" t="s">
        <v>45</v>
      </c>
      <c r="C4978" s="27" t="s">
        <v>1982</v>
      </c>
      <c r="D4978" s="27" t="s">
        <v>5724</v>
      </c>
      <c r="E4978" s="27">
        <v>828</v>
      </c>
      <c r="F4978" s="27">
        <v>86.322317999999996</v>
      </c>
      <c r="G4978" s="24" t="s">
        <v>2418</v>
      </c>
    </row>
    <row r="4979" spans="2:7" x14ac:dyDescent="0.25">
      <c r="B4979" s="23" t="s">
        <v>45</v>
      </c>
      <c r="C4979" s="27" t="s">
        <v>1982</v>
      </c>
      <c r="D4979" s="27" t="s">
        <v>5725</v>
      </c>
      <c r="E4979" s="27">
        <v>873</v>
      </c>
      <c r="F4979" s="27">
        <v>88.636849999999995</v>
      </c>
      <c r="G4979" s="24" t="s">
        <v>2418</v>
      </c>
    </row>
    <row r="4980" spans="2:7" x14ac:dyDescent="0.25">
      <c r="B4980" s="23" t="s">
        <v>45</v>
      </c>
      <c r="C4980" s="27" t="s">
        <v>1982</v>
      </c>
      <c r="D4980" s="27" t="s">
        <v>45</v>
      </c>
      <c r="E4980" s="27">
        <v>900</v>
      </c>
      <c r="F4980" s="27">
        <v>89.996994999999998</v>
      </c>
      <c r="G4980" s="24" t="s">
        <v>2418</v>
      </c>
    </row>
    <row r="4981" spans="2:7" x14ac:dyDescent="0.25">
      <c r="B4981" s="23" t="s">
        <v>45</v>
      </c>
      <c r="C4981" s="27" t="s">
        <v>1982</v>
      </c>
      <c r="D4981" s="27" t="s">
        <v>5726</v>
      </c>
      <c r="E4981" s="27">
        <v>900</v>
      </c>
      <c r="F4981" s="27">
        <v>89.996994999999998</v>
      </c>
      <c r="G4981" s="24" t="s">
        <v>2418</v>
      </c>
    </row>
    <row r="4982" spans="2:7" x14ac:dyDescent="0.25">
      <c r="B4982" s="23" t="s">
        <v>45</v>
      </c>
      <c r="C4982" s="27" t="s">
        <v>1982</v>
      </c>
      <c r="D4982" s="27" t="s">
        <v>5727</v>
      </c>
      <c r="E4982" s="27">
        <v>900</v>
      </c>
      <c r="F4982" s="27">
        <v>89.996994999999998</v>
      </c>
      <c r="G4982" s="24" t="s">
        <v>2418</v>
      </c>
    </row>
    <row r="4983" spans="2:7" x14ac:dyDescent="0.25">
      <c r="B4983" s="23" t="s">
        <v>45</v>
      </c>
      <c r="C4983" s="27" t="s">
        <v>1982</v>
      </c>
      <c r="D4983" s="27" t="s">
        <v>5728</v>
      </c>
      <c r="E4983" s="27">
        <v>882</v>
      </c>
      <c r="F4983" s="27">
        <v>89.09254</v>
      </c>
      <c r="G4983" s="24" t="s">
        <v>2418</v>
      </c>
    </row>
    <row r="4984" spans="2:7" x14ac:dyDescent="0.25">
      <c r="B4984" s="23" t="s">
        <v>45</v>
      </c>
      <c r="C4984" s="27" t="s">
        <v>1982</v>
      </c>
      <c r="D4984" s="27" t="s">
        <v>5729</v>
      </c>
      <c r="E4984" s="27">
        <v>144</v>
      </c>
      <c r="F4984" s="27">
        <v>35.999817999999998</v>
      </c>
      <c r="G4984" s="24" t="s">
        <v>2418</v>
      </c>
    </row>
    <row r="4985" spans="2:7" x14ac:dyDescent="0.25">
      <c r="B4985" s="23" t="s">
        <v>45</v>
      </c>
      <c r="C4985" s="27" t="s">
        <v>1982</v>
      </c>
      <c r="D4985" s="27" t="s">
        <v>1217</v>
      </c>
      <c r="E4985" s="27">
        <v>900</v>
      </c>
      <c r="F4985" s="27">
        <v>89.996994999999998</v>
      </c>
      <c r="G4985" s="24" t="s">
        <v>2418</v>
      </c>
    </row>
    <row r="4986" spans="2:7" x14ac:dyDescent="0.25">
      <c r="B4986" s="23" t="s">
        <v>45</v>
      </c>
      <c r="C4986" s="27" t="s">
        <v>1982</v>
      </c>
      <c r="D4986" s="27" t="s">
        <v>2466</v>
      </c>
      <c r="E4986" s="27">
        <v>432</v>
      </c>
      <c r="F4986" s="27">
        <v>62.352840999999998</v>
      </c>
      <c r="G4986" s="24" t="s">
        <v>2418</v>
      </c>
    </row>
    <row r="4987" spans="2:7" x14ac:dyDescent="0.25">
      <c r="B4987" s="23" t="s">
        <v>45</v>
      </c>
      <c r="C4987" s="27" t="s">
        <v>1982</v>
      </c>
      <c r="D4987" s="27" t="s">
        <v>1516</v>
      </c>
      <c r="E4987" s="27">
        <v>891</v>
      </c>
      <c r="F4987" s="27">
        <v>89.545910000000006</v>
      </c>
      <c r="G4987" s="24" t="s">
        <v>2418</v>
      </c>
    </row>
    <row r="4988" spans="2:7" x14ac:dyDescent="0.25">
      <c r="B4988" s="23" t="s">
        <v>45</v>
      </c>
      <c r="C4988" s="27" t="s">
        <v>1982</v>
      </c>
      <c r="D4988" s="27" t="s">
        <v>2727</v>
      </c>
      <c r="E4988" s="27">
        <v>702</v>
      </c>
      <c r="F4988" s="27">
        <v>79.483784</v>
      </c>
      <c r="G4988" s="24" t="s">
        <v>2418</v>
      </c>
    </row>
    <row r="4989" spans="2:7" x14ac:dyDescent="0.25">
      <c r="B4989" s="23" t="s">
        <v>45</v>
      </c>
      <c r="C4989" s="27" t="s">
        <v>1982</v>
      </c>
      <c r="D4989" s="27" t="s">
        <v>1982</v>
      </c>
      <c r="E4989" s="27">
        <v>1755</v>
      </c>
      <c r="F4989" s="27">
        <v>125.669937</v>
      </c>
      <c r="G4989" s="24" t="s">
        <v>2418</v>
      </c>
    </row>
    <row r="4990" spans="2:7" x14ac:dyDescent="0.25">
      <c r="B4990" s="23" t="s">
        <v>45</v>
      </c>
      <c r="C4990" s="27" t="s">
        <v>1982</v>
      </c>
      <c r="D4990" s="27" t="s">
        <v>5730</v>
      </c>
      <c r="E4990" s="27">
        <v>900</v>
      </c>
      <c r="F4990" s="27">
        <v>89.996994999999998</v>
      </c>
      <c r="G4990" s="24" t="s">
        <v>2418</v>
      </c>
    </row>
    <row r="4991" spans="2:7" x14ac:dyDescent="0.25">
      <c r="B4991" s="23" t="s">
        <v>45</v>
      </c>
      <c r="C4991" s="27" t="s">
        <v>1993</v>
      </c>
      <c r="D4991" s="27" t="s">
        <v>5731</v>
      </c>
      <c r="E4991" s="27">
        <v>891</v>
      </c>
      <c r="F4991" s="27">
        <v>89.545910000000006</v>
      </c>
      <c r="G4991" s="24" t="s">
        <v>2418</v>
      </c>
    </row>
    <row r="4992" spans="2:7" x14ac:dyDescent="0.25">
      <c r="B4992" s="23" t="s">
        <v>45</v>
      </c>
      <c r="C4992" s="27" t="s">
        <v>1993</v>
      </c>
      <c r="D4992" s="27" t="s">
        <v>5732</v>
      </c>
      <c r="E4992" s="27">
        <v>900</v>
      </c>
      <c r="F4992" s="27">
        <v>89.996994999999998</v>
      </c>
      <c r="G4992" s="24" t="s">
        <v>2418</v>
      </c>
    </row>
    <row r="4993" spans="2:7" x14ac:dyDescent="0.25">
      <c r="B4993" s="23" t="s">
        <v>45</v>
      </c>
      <c r="C4993" s="27" t="s">
        <v>1993</v>
      </c>
      <c r="D4993" s="27" t="s">
        <v>5733</v>
      </c>
      <c r="E4993" s="27">
        <v>171</v>
      </c>
      <c r="F4993" s="27">
        <v>39.229852000000001</v>
      </c>
      <c r="G4993" s="24" t="s">
        <v>2418</v>
      </c>
    </row>
    <row r="4994" spans="2:7" x14ac:dyDescent="0.25">
      <c r="B4994" s="23" t="s">
        <v>45</v>
      </c>
      <c r="C4994" s="27" t="s">
        <v>1993</v>
      </c>
      <c r="D4994" s="27" t="s">
        <v>5734</v>
      </c>
      <c r="E4994" s="27">
        <v>900</v>
      </c>
      <c r="F4994" s="27">
        <v>89.996994999999998</v>
      </c>
      <c r="G4994" s="24" t="s">
        <v>2418</v>
      </c>
    </row>
    <row r="4995" spans="2:7" x14ac:dyDescent="0.25">
      <c r="B4995" s="23" t="s">
        <v>45</v>
      </c>
      <c r="C4995" s="27" t="s">
        <v>1993</v>
      </c>
      <c r="D4995" s="27" t="s">
        <v>5735</v>
      </c>
      <c r="E4995" s="27">
        <v>126</v>
      </c>
      <c r="F4995" s="27">
        <v>33.674768999999998</v>
      </c>
      <c r="G4995" s="24" t="s">
        <v>2418</v>
      </c>
    </row>
    <row r="4996" spans="2:7" x14ac:dyDescent="0.25">
      <c r="B4996" s="23" t="s">
        <v>45</v>
      </c>
      <c r="C4996" s="27" t="s">
        <v>1993</v>
      </c>
      <c r="D4996" s="27" t="s">
        <v>1993</v>
      </c>
      <c r="E4996" s="27">
        <v>1971</v>
      </c>
      <c r="F4996" s="27">
        <v>133.178045</v>
      </c>
      <c r="G4996" s="24" t="s">
        <v>2418</v>
      </c>
    </row>
    <row r="4997" spans="2:7" x14ac:dyDescent="0.25">
      <c r="B4997" s="23" t="s">
        <v>45</v>
      </c>
      <c r="C4997" s="27" t="s">
        <v>1999</v>
      </c>
      <c r="D4997" s="27" t="s">
        <v>5581</v>
      </c>
      <c r="E4997" s="27">
        <v>1576</v>
      </c>
      <c r="F4997" s="27">
        <v>112.277928</v>
      </c>
      <c r="G4997" s="24" t="s">
        <v>2418</v>
      </c>
    </row>
    <row r="4998" spans="2:7" x14ac:dyDescent="0.25">
      <c r="B4998" s="23" t="s">
        <v>45</v>
      </c>
      <c r="C4998" s="27" t="s">
        <v>1999</v>
      </c>
      <c r="D4998" s="27" t="s">
        <v>5736</v>
      </c>
      <c r="E4998" s="27">
        <v>24</v>
      </c>
      <c r="F4998" s="27">
        <v>13.856396999999999</v>
      </c>
      <c r="G4998" s="24" t="s">
        <v>2418</v>
      </c>
    </row>
    <row r="4999" spans="2:7" x14ac:dyDescent="0.25">
      <c r="B4999" s="23" t="s">
        <v>45</v>
      </c>
      <c r="C4999" s="27" t="s">
        <v>1999</v>
      </c>
      <c r="D4999" s="27" t="s">
        <v>5737</v>
      </c>
      <c r="E4999" s="27">
        <v>160</v>
      </c>
      <c r="F4999" s="27">
        <v>35.776857999999997</v>
      </c>
      <c r="G4999" s="24" t="s">
        <v>2418</v>
      </c>
    </row>
    <row r="5000" spans="2:7" x14ac:dyDescent="0.25">
      <c r="B5000" s="23" t="s">
        <v>45</v>
      </c>
      <c r="C5000" s="27" t="s">
        <v>1999</v>
      </c>
      <c r="D5000" s="27" t="s">
        <v>5738</v>
      </c>
      <c r="E5000" s="27">
        <v>1472</v>
      </c>
      <c r="F5000" s="27">
        <v>108.510582</v>
      </c>
      <c r="G5000" s="24" t="s">
        <v>2418</v>
      </c>
    </row>
    <row r="5001" spans="2:7" x14ac:dyDescent="0.25">
      <c r="B5001" s="23" t="s">
        <v>45</v>
      </c>
      <c r="C5001" s="27" t="s">
        <v>1999</v>
      </c>
      <c r="D5001" s="27" t="s">
        <v>5739</v>
      </c>
      <c r="E5001" s="27">
        <v>592</v>
      </c>
      <c r="F5001" s="27">
        <v>68.816907999999998</v>
      </c>
      <c r="G5001" s="24" t="s">
        <v>2418</v>
      </c>
    </row>
    <row r="5002" spans="2:7" x14ac:dyDescent="0.25">
      <c r="B5002" s="23" t="s">
        <v>45</v>
      </c>
      <c r="C5002" s="27" t="s">
        <v>1999</v>
      </c>
      <c r="D5002" s="27" t="s">
        <v>1999</v>
      </c>
      <c r="E5002" s="27">
        <v>2360</v>
      </c>
      <c r="F5002" s="27">
        <v>137.39088699999999</v>
      </c>
      <c r="G5002" s="24" t="s">
        <v>2418</v>
      </c>
    </row>
    <row r="5003" spans="2:7" x14ac:dyDescent="0.25">
      <c r="B5003" s="23" t="s">
        <v>45</v>
      </c>
      <c r="C5003" s="27" t="s">
        <v>1999</v>
      </c>
      <c r="D5003" s="27" t="s">
        <v>5740</v>
      </c>
      <c r="E5003" s="27">
        <v>1624</v>
      </c>
      <c r="F5003" s="27">
        <v>113.974689</v>
      </c>
      <c r="G5003" s="24" t="s">
        <v>2418</v>
      </c>
    </row>
    <row r="5004" spans="2:7" x14ac:dyDescent="0.25">
      <c r="B5004" s="23" t="s">
        <v>45</v>
      </c>
      <c r="C5004" s="27" t="s">
        <v>2015</v>
      </c>
      <c r="D5004" s="27" t="s">
        <v>5741</v>
      </c>
      <c r="E5004" s="27">
        <v>33</v>
      </c>
      <c r="F5004" s="27">
        <v>19.052546</v>
      </c>
      <c r="G5004" s="24" t="s">
        <v>2418</v>
      </c>
    </row>
    <row r="5005" spans="2:7" x14ac:dyDescent="0.25">
      <c r="B5005" s="23" t="s">
        <v>45</v>
      </c>
      <c r="C5005" s="27" t="s">
        <v>2015</v>
      </c>
      <c r="D5005" s="27" t="s">
        <v>5742</v>
      </c>
      <c r="E5005" s="27">
        <v>99</v>
      </c>
      <c r="F5005" s="27">
        <v>32.999910999999997</v>
      </c>
      <c r="G5005" s="24" t="s">
        <v>2418</v>
      </c>
    </row>
    <row r="5006" spans="2:7" x14ac:dyDescent="0.25">
      <c r="B5006" s="23" t="s">
        <v>45</v>
      </c>
      <c r="C5006" s="27" t="s">
        <v>2015</v>
      </c>
      <c r="D5006" s="27" t="s">
        <v>4796</v>
      </c>
      <c r="E5006" s="27">
        <v>1100</v>
      </c>
      <c r="F5006" s="27">
        <v>109.99632699999999</v>
      </c>
      <c r="G5006" s="24" t="s">
        <v>2418</v>
      </c>
    </row>
    <row r="5007" spans="2:7" x14ac:dyDescent="0.25">
      <c r="B5007" s="23" t="s">
        <v>45</v>
      </c>
      <c r="C5007" s="27" t="s">
        <v>2015</v>
      </c>
      <c r="D5007" s="27" t="s">
        <v>5743</v>
      </c>
      <c r="E5007" s="27">
        <v>396</v>
      </c>
      <c r="F5007" s="27">
        <v>65.999221000000006</v>
      </c>
      <c r="G5007" s="24" t="s">
        <v>2418</v>
      </c>
    </row>
    <row r="5008" spans="2:7" x14ac:dyDescent="0.25">
      <c r="B5008" s="23" t="s">
        <v>45</v>
      </c>
      <c r="C5008" s="27" t="s">
        <v>2015</v>
      </c>
      <c r="D5008" s="27" t="s">
        <v>5744</v>
      </c>
      <c r="E5008" s="27">
        <v>1078</v>
      </c>
      <c r="F5008" s="27">
        <v>108.890882</v>
      </c>
      <c r="G5008" s="24" t="s">
        <v>2418</v>
      </c>
    </row>
    <row r="5009" spans="2:7" x14ac:dyDescent="0.25">
      <c r="B5009" s="23" t="s">
        <v>45</v>
      </c>
      <c r="C5009" s="27" t="s">
        <v>2015</v>
      </c>
      <c r="D5009" s="27" t="s">
        <v>1178</v>
      </c>
      <c r="E5009" s="27">
        <v>583</v>
      </c>
      <c r="F5009" s="27">
        <v>80.079803999999996</v>
      </c>
      <c r="G5009" s="24" t="s">
        <v>2418</v>
      </c>
    </row>
    <row r="5010" spans="2:7" x14ac:dyDescent="0.25">
      <c r="B5010" s="23" t="s">
        <v>45</v>
      </c>
      <c r="C5010" s="27" t="s">
        <v>2015</v>
      </c>
      <c r="D5010" s="27" t="s">
        <v>1356</v>
      </c>
      <c r="E5010" s="27">
        <v>1892</v>
      </c>
      <c r="F5010" s="27">
        <v>144.25532699999999</v>
      </c>
      <c r="G5010" s="24" t="s">
        <v>2418</v>
      </c>
    </row>
    <row r="5011" spans="2:7" x14ac:dyDescent="0.25">
      <c r="B5011" s="23" t="s">
        <v>45</v>
      </c>
      <c r="C5011" s="27" t="s">
        <v>2015</v>
      </c>
      <c r="D5011" s="27" t="s">
        <v>2445</v>
      </c>
      <c r="E5011" s="27">
        <v>1485</v>
      </c>
      <c r="F5011" s="27">
        <v>127.802674</v>
      </c>
      <c r="G5011" s="24" t="s">
        <v>2418</v>
      </c>
    </row>
    <row r="5012" spans="2:7" x14ac:dyDescent="0.25">
      <c r="B5012" s="23" t="s">
        <v>45</v>
      </c>
      <c r="C5012" s="27" t="s">
        <v>2015</v>
      </c>
      <c r="D5012" s="27" t="s">
        <v>5745</v>
      </c>
      <c r="E5012" s="27">
        <v>1100</v>
      </c>
      <c r="F5012" s="27">
        <v>109.99632699999999</v>
      </c>
      <c r="G5012" s="24" t="s">
        <v>2418</v>
      </c>
    </row>
    <row r="5013" spans="2:7" x14ac:dyDescent="0.25">
      <c r="B5013" s="23" t="s">
        <v>45</v>
      </c>
      <c r="C5013" s="27" t="s">
        <v>2015</v>
      </c>
      <c r="D5013" s="27" t="s">
        <v>5746</v>
      </c>
      <c r="E5013" s="27">
        <v>770</v>
      </c>
      <c r="F5013" s="27">
        <v>92.030461000000003</v>
      </c>
      <c r="G5013" s="24" t="s">
        <v>2418</v>
      </c>
    </row>
    <row r="5014" spans="2:7" x14ac:dyDescent="0.25">
      <c r="B5014" s="23" t="s">
        <v>45</v>
      </c>
      <c r="C5014" s="27" t="s">
        <v>2015</v>
      </c>
      <c r="D5014" s="27" t="s">
        <v>5747</v>
      </c>
      <c r="E5014" s="27">
        <v>1100</v>
      </c>
      <c r="F5014" s="27">
        <v>109.99632699999999</v>
      </c>
      <c r="G5014" s="24" t="s">
        <v>2418</v>
      </c>
    </row>
    <row r="5015" spans="2:7" x14ac:dyDescent="0.25">
      <c r="B5015" s="23" t="s">
        <v>45</v>
      </c>
      <c r="C5015" s="27" t="s">
        <v>2015</v>
      </c>
      <c r="D5015" s="27" t="s">
        <v>5748</v>
      </c>
      <c r="E5015" s="27">
        <v>330</v>
      </c>
      <c r="F5015" s="27">
        <v>60.248891999999998</v>
      </c>
      <c r="G5015" s="24" t="s">
        <v>2418</v>
      </c>
    </row>
    <row r="5016" spans="2:7" x14ac:dyDescent="0.25">
      <c r="B5016" s="23" t="s">
        <v>45</v>
      </c>
      <c r="C5016" s="27" t="s">
        <v>2015</v>
      </c>
      <c r="D5016" s="27" t="s">
        <v>5749</v>
      </c>
      <c r="E5016" s="27">
        <v>1100</v>
      </c>
      <c r="F5016" s="27">
        <v>109.99632699999999</v>
      </c>
      <c r="G5016" s="24" t="s">
        <v>2418</v>
      </c>
    </row>
    <row r="5017" spans="2:7" x14ac:dyDescent="0.25">
      <c r="B5017" s="23" t="s">
        <v>45</v>
      </c>
      <c r="C5017" s="27" t="s">
        <v>2015</v>
      </c>
      <c r="D5017" s="27" t="s">
        <v>2015</v>
      </c>
      <c r="E5017" s="27">
        <v>2387</v>
      </c>
      <c r="F5017" s="27">
        <v>162.02831399999999</v>
      </c>
      <c r="G5017" s="24" t="s">
        <v>2418</v>
      </c>
    </row>
    <row r="5018" spans="2:7" x14ac:dyDescent="0.25">
      <c r="B5018" s="23" t="s">
        <v>45</v>
      </c>
      <c r="C5018" s="27" t="s">
        <v>2015</v>
      </c>
      <c r="D5018" s="27" t="s">
        <v>5750</v>
      </c>
      <c r="E5018" s="27">
        <v>869</v>
      </c>
      <c r="F5018" s="27">
        <v>97.767567</v>
      </c>
      <c r="G5018" s="24" t="s">
        <v>2418</v>
      </c>
    </row>
    <row r="5019" spans="2:7" x14ac:dyDescent="0.25">
      <c r="B5019" s="23" t="s">
        <v>45</v>
      </c>
      <c r="C5019" s="27" t="s">
        <v>2015</v>
      </c>
      <c r="D5019" s="27" t="s">
        <v>5751</v>
      </c>
      <c r="E5019" s="27">
        <v>1078</v>
      </c>
      <c r="F5019" s="27">
        <v>108.890882</v>
      </c>
      <c r="G5019" s="24" t="s">
        <v>2418</v>
      </c>
    </row>
    <row r="5020" spans="2:7" x14ac:dyDescent="0.25">
      <c r="B5020" s="23" t="s">
        <v>45</v>
      </c>
      <c r="C5020" s="27" t="s">
        <v>2016</v>
      </c>
      <c r="D5020" s="27" t="s">
        <v>3921</v>
      </c>
      <c r="E5020" s="27">
        <v>693</v>
      </c>
      <c r="F5020" s="27">
        <v>78.972655000000003</v>
      </c>
      <c r="G5020" s="24" t="s">
        <v>2418</v>
      </c>
    </row>
    <row r="5021" spans="2:7" x14ac:dyDescent="0.25">
      <c r="B5021" s="23" t="s">
        <v>45</v>
      </c>
      <c r="C5021" s="27" t="s">
        <v>2016</v>
      </c>
      <c r="D5021" s="27" t="s">
        <v>846</v>
      </c>
      <c r="E5021" s="27">
        <v>180</v>
      </c>
      <c r="F5021" s="27">
        <v>40.248966000000003</v>
      </c>
      <c r="G5021" s="24" t="s">
        <v>2418</v>
      </c>
    </row>
    <row r="5022" spans="2:7" x14ac:dyDescent="0.25">
      <c r="B5022" s="23" t="s">
        <v>45</v>
      </c>
      <c r="C5022" s="27" t="s">
        <v>2016</v>
      </c>
      <c r="D5022" s="27" t="s">
        <v>5752</v>
      </c>
      <c r="E5022" s="27">
        <v>855</v>
      </c>
      <c r="F5022" s="27">
        <v>87.718367999999998</v>
      </c>
      <c r="G5022" s="24" t="s">
        <v>2418</v>
      </c>
    </row>
    <row r="5023" spans="2:7" x14ac:dyDescent="0.25">
      <c r="B5023" s="23" t="s">
        <v>45</v>
      </c>
      <c r="C5023" s="27" t="s">
        <v>2016</v>
      </c>
      <c r="D5023" s="27" t="s">
        <v>5753</v>
      </c>
      <c r="E5023" s="27">
        <v>270</v>
      </c>
      <c r="F5023" s="27">
        <v>49.294547999999999</v>
      </c>
      <c r="G5023" s="24" t="s">
        <v>2418</v>
      </c>
    </row>
    <row r="5024" spans="2:7" x14ac:dyDescent="0.25">
      <c r="B5024" s="23" t="s">
        <v>45</v>
      </c>
      <c r="C5024" s="27" t="s">
        <v>2016</v>
      </c>
      <c r="D5024" s="27" t="s">
        <v>5754</v>
      </c>
      <c r="E5024" s="27">
        <v>324</v>
      </c>
      <c r="F5024" s="27">
        <v>53.999363000000002</v>
      </c>
      <c r="G5024" s="24" t="s">
        <v>2418</v>
      </c>
    </row>
    <row r="5025" spans="2:7" x14ac:dyDescent="0.25">
      <c r="B5025" s="23" t="s">
        <v>45</v>
      </c>
      <c r="C5025" s="27" t="s">
        <v>2016</v>
      </c>
      <c r="D5025" s="27" t="s">
        <v>5755</v>
      </c>
      <c r="E5025" s="27">
        <v>135</v>
      </c>
      <c r="F5025" s="27">
        <v>34.856686000000003</v>
      </c>
      <c r="G5025" s="24" t="s">
        <v>2418</v>
      </c>
    </row>
    <row r="5026" spans="2:7" x14ac:dyDescent="0.25">
      <c r="B5026" s="23" t="s">
        <v>45</v>
      </c>
      <c r="C5026" s="27" t="s">
        <v>2016</v>
      </c>
      <c r="D5026" s="27" t="s">
        <v>2431</v>
      </c>
      <c r="E5026" s="27">
        <v>18</v>
      </c>
      <c r="F5026" s="27">
        <v>12.727918000000001</v>
      </c>
      <c r="G5026" s="24" t="s">
        <v>2418</v>
      </c>
    </row>
    <row r="5027" spans="2:7" x14ac:dyDescent="0.25">
      <c r="B5027" s="23" t="s">
        <v>45</v>
      </c>
      <c r="C5027" s="27" t="s">
        <v>2016</v>
      </c>
      <c r="D5027" s="27" t="s">
        <v>5756</v>
      </c>
      <c r="E5027" s="27">
        <v>900</v>
      </c>
      <c r="F5027" s="27">
        <v>89.996994999999998</v>
      </c>
      <c r="G5027" s="24" t="s">
        <v>2418</v>
      </c>
    </row>
    <row r="5028" spans="2:7" x14ac:dyDescent="0.25">
      <c r="B5028" s="23" t="s">
        <v>45</v>
      </c>
      <c r="C5028" s="27" t="s">
        <v>2016</v>
      </c>
      <c r="D5028" s="27" t="s">
        <v>5757</v>
      </c>
      <c r="E5028" s="27">
        <v>1800</v>
      </c>
      <c r="F5028" s="27">
        <v>127.270678</v>
      </c>
      <c r="G5028" s="24" t="s">
        <v>2418</v>
      </c>
    </row>
    <row r="5029" spans="2:7" x14ac:dyDescent="0.25">
      <c r="B5029" s="23" t="s">
        <v>45</v>
      </c>
      <c r="C5029" s="27" t="s">
        <v>2016</v>
      </c>
      <c r="D5029" s="27" t="s">
        <v>5758</v>
      </c>
      <c r="E5029" s="27">
        <v>10944</v>
      </c>
      <c r="F5029" s="27">
        <v>313.71209499999998</v>
      </c>
      <c r="G5029" s="24" t="s">
        <v>2415</v>
      </c>
    </row>
    <row r="5030" spans="2:7" x14ac:dyDescent="0.25">
      <c r="B5030" s="23" t="s">
        <v>45</v>
      </c>
      <c r="C5030" s="27" t="s">
        <v>2093</v>
      </c>
      <c r="D5030" s="27" t="s">
        <v>5759</v>
      </c>
      <c r="E5030" s="27">
        <v>476</v>
      </c>
      <c r="F5030" s="27">
        <v>57.722174000000003</v>
      </c>
      <c r="G5030" s="24" t="s">
        <v>2418</v>
      </c>
    </row>
    <row r="5031" spans="2:7" x14ac:dyDescent="0.25">
      <c r="B5031" s="23" t="s">
        <v>45</v>
      </c>
      <c r="C5031" s="27" t="s">
        <v>2093</v>
      </c>
      <c r="D5031" s="27" t="s">
        <v>5760</v>
      </c>
      <c r="E5031" s="27">
        <v>686</v>
      </c>
      <c r="F5031" s="27">
        <v>69.294197999999994</v>
      </c>
      <c r="G5031" s="24" t="s">
        <v>2418</v>
      </c>
    </row>
    <row r="5032" spans="2:7" x14ac:dyDescent="0.25">
      <c r="B5032" s="23" t="s">
        <v>45</v>
      </c>
      <c r="C5032" s="27" t="s">
        <v>2093</v>
      </c>
      <c r="D5032" s="27" t="s">
        <v>5761</v>
      </c>
      <c r="E5032" s="27">
        <v>665</v>
      </c>
      <c r="F5032" s="27">
        <v>68.225397000000001</v>
      </c>
      <c r="G5032" s="24" t="s">
        <v>2418</v>
      </c>
    </row>
    <row r="5033" spans="2:7" x14ac:dyDescent="0.25">
      <c r="B5033" s="23" t="s">
        <v>45</v>
      </c>
      <c r="C5033" s="27" t="s">
        <v>2093</v>
      </c>
      <c r="D5033" s="27" t="s">
        <v>5762</v>
      </c>
      <c r="E5033" s="27">
        <v>693</v>
      </c>
      <c r="F5033" s="27">
        <v>69.646818999999994</v>
      </c>
      <c r="G5033" s="24" t="s">
        <v>2418</v>
      </c>
    </row>
    <row r="5034" spans="2:7" x14ac:dyDescent="0.25">
      <c r="B5034" s="23" t="s">
        <v>45</v>
      </c>
      <c r="C5034" s="27" t="s">
        <v>2093</v>
      </c>
      <c r="D5034" s="27" t="s">
        <v>5763</v>
      </c>
      <c r="E5034" s="27">
        <v>693</v>
      </c>
      <c r="F5034" s="27">
        <v>69.646818999999994</v>
      </c>
      <c r="G5034" s="24" t="s">
        <v>2418</v>
      </c>
    </row>
    <row r="5035" spans="2:7" x14ac:dyDescent="0.25">
      <c r="B5035" s="23" t="s">
        <v>45</v>
      </c>
      <c r="C5035" s="27" t="s">
        <v>2093</v>
      </c>
      <c r="D5035" s="27" t="s">
        <v>5764</v>
      </c>
      <c r="E5035" s="27">
        <v>693</v>
      </c>
      <c r="F5035" s="27">
        <v>69.646818999999994</v>
      </c>
      <c r="G5035" s="24" t="s">
        <v>2418</v>
      </c>
    </row>
    <row r="5036" spans="2:7" x14ac:dyDescent="0.25">
      <c r="B5036" s="23" t="s">
        <v>45</v>
      </c>
      <c r="C5036" s="27" t="s">
        <v>2093</v>
      </c>
      <c r="D5036" s="27" t="s">
        <v>2093</v>
      </c>
      <c r="E5036" s="27">
        <v>1372</v>
      </c>
      <c r="F5036" s="27">
        <v>97.993555000000001</v>
      </c>
      <c r="G5036" s="24" t="s">
        <v>2418</v>
      </c>
    </row>
    <row r="5037" spans="2:7" x14ac:dyDescent="0.25">
      <c r="B5037" s="23" t="s">
        <v>45</v>
      </c>
      <c r="C5037" s="27" t="s">
        <v>2093</v>
      </c>
      <c r="D5037" s="27" t="s">
        <v>2121</v>
      </c>
      <c r="E5037" s="27">
        <v>679</v>
      </c>
      <c r="F5037" s="27">
        <v>68.939772000000005</v>
      </c>
      <c r="G5037" s="24" t="s">
        <v>2418</v>
      </c>
    </row>
    <row r="5038" spans="2:7" x14ac:dyDescent="0.25">
      <c r="B5038" s="23" t="s">
        <v>45</v>
      </c>
      <c r="C5038" s="27" t="s">
        <v>2094</v>
      </c>
      <c r="D5038" s="27" t="s">
        <v>5171</v>
      </c>
      <c r="E5038" s="27">
        <v>392</v>
      </c>
      <c r="F5038" s="27">
        <v>55.999093000000002</v>
      </c>
      <c r="G5038" s="24" t="s">
        <v>2418</v>
      </c>
    </row>
    <row r="5039" spans="2:7" x14ac:dyDescent="0.25">
      <c r="B5039" s="23" t="s">
        <v>45</v>
      </c>
      <c r="C5039" s="27" t="s">
        <v>2094</v>
      </c>
      <c r="D5039" s="27" t="s">
        <v>5765</v>
      </c>
      <c r="E5039" s="27">
        <v>800</v>
      </c>
      <c r="F5039" s="27">
        <v>79.997328999999993</v>
      </c>
      <c r="G5039" s="24" t="s">
        <v>2418</v>
      </c>
    </row>
    <row r="5040" spans="2:7" x14ac:dyDescent="0.25">
      <c r="B5040" s="23" t="s">
        <v>45</v>
      </c>
      <c r="C5040" s="27" t="s">
        <v>2094</v>
      </c>
      <c r="D5040" s="27" t="s">
        <v>5766</v>
      </c>
      <c r="E5040" s="27">
        <v>320</v>
      </c>
      <c r="F5040" s="27">
        <v>50.595776999999998</v>
      </c>
      <c r="G5040" s="24" t="s">
        <v>2418</v>
      </c>
    </row>
    <row r="5041" spans="2:7" x14ac:dyDescent="0.25">
      <c r="B5041" s="23" t="s">
        <v>45</v>
      </c>
      <c r="C5041" s="27" t="s">
        <v>2094</v>
      </c>
      <c r="D5041" s="27" t="s">
        <v>5767</v>
      </c>
      <c r="E5041" s="27">
        <v>792</v>
      </c>
      <c r="F5041" s="27">
        <v>79.596363999999994</v>
      </c>
      <c r="G5041" s="24" t="s">
        <v>2418</v>
      </c>
    </row>
    <row r="5042" spans="2:7" x14ac:dyDescent="0.25">
      <c r="B5042" s="23" t="s">
        <v>45</v>
      </c>
      <c r="C5042" s="27" t="s">
        <v>2094</v>
      </c>
      <c r="D5042" s="27" t="s">
        <v>3950</v>
      </c>
      <c r="E5042" s="27">
        <v>800</v>
      </c>
      <c r="F5042" s="27">
        <v>79.997328999999993</v>
      </c>
      <c r="G5042" s="24" t="s">
        <v>2418</v>
      </c>
    </row>
    <row r="5043" spans="2:7" x14ac:dyDescent="0.25">
      <c r="B5043" s="23" t="s">
        <v>45</v>
      </c>
      <c r="C5043" s="27" t="s">
        <v>2094</v>
      </c>
      <c r="D5043" s="27" t="s">
        <v>2821</v>
      </c>
      <c r="E5043" s="27">
        <v>800</v>
      </c>
      <c r="F5043" s="27">
        <v>79.997328999999993</v>
      </c>
      <c r="G5043" s="24" t="s">
        <v>2418</v>
      </c>
    </row>
    <row r="5044" spans="2:7" x14ac:dyDescent="0.25">
      <c r="B5044" s="23" t="s">
        <v>45</v>
      </c>
      <c r="C5044" s="27" t="s">
        <v>2094</v>
      </c>
      <c r="D5044" s="27" t="s">
        <v>5768</v>
      </c>
      <c r="E5044" s="27">
        <v>696</v>
      </c>
      <c r="F5044" s="27">
        <v>74.616867999999997</v>
      </c>
      <c r="G5044" s="24" t="s">
        <v>2418</v>
      </c>
    </row>
    <row r="5045" spans="2:7" x14ac:dyDescent="0.25">
      <c r="B5045" s="23" t="s">
        <v>45</v>
      </c>
      <c r="C5045" s="27" t="s">
        <v>2094</v>
      </c>
      <c r="D5045" s="27" t="s">
        <v>2094</v>
      </c>
      <c r="E5045" s="27">
        <v>1536</v>
      </c>
      <c r="F5045" s="27">
        <v>110.844111</v>
      </c>
      <c r="G5045" s="24" t="s">
        <v>2418</v>
      </c>
    </row>
    <row r="5046" spans="2:7" x14ac:dyDescent="0.25">
      <c r="B5046" s="23" t="s">
        <v>45</v>
      </c>
      <c r="C5046" s="27" t="s">
        <v>2103</v>
      </c>
      <c r="D5046" s="27" t="s">
        <v>5769</v>
      </c>
      <c r="E5046" s="27">
        <v>800</v>
      </c>
      <c r="F5046" s="27">
        <v>79.997328999999993</v>
      </c>
      <c r="G5046" s="24" t="s">
        <v>2418</v>
      </c>
    </row>
    <row r="5047" spans="2:7" x14ac:dyDescent="0.25">
      <c r="B5047" s="23" t="s">
        <v>45</v>
      </c>
      <c r="C5047" s="27" t="s">
        <v>2103</v>
      </c>
      <c r="D5047" s="27" t="s">
        <v>5770</v>
      </c>
      <c r="E5047" s="27">
        <v>800</v>
      </c>
      <c r="F5047" s="27">
        <v>79.997328999999993</v>
      </c>
      <c r="G5047" s="24" t="s">
        <v>2418</v>
      </c>
    </row>
    <row r="5048" spans="2:7" x14ac:dyDescent="0.25">
      <c r="B5048" s="23" t="s">
        <v>45</v>
      </c>
      <c r="C5048" s="27" t="s">
        <v>2103</v>
      </c>
      <c r="D5048" s="27" t="s">
        <v>5771</v>
      </c>
      <c r="E5048" s="27">
        <v>752</v>
      </c>
      <c r="F5048" s="27">
        <v>77.560445000000001</v>
      </c>
      <c r="G5048" s="24" t="s">
        <v>2418</v>
      </c>
    </row>
    <row r="5049" spans="2:7" x14ac:dyDescent="0.25">
      <c r="B5049" s="23" t="s">
        <v>45</v>
      </c>
      <c r="C5049" s="27" t="s">
        <v>2103</v>
      </c>
      <c r="D5049" s="27" t="s">
        <v>5772</v>
      </c>
      <c r="E5049" s="27">
        <v>744</v>
      </c>
      <c r="F5049" s="27">
        <v>77.146811999999997</v>
      </c>
      <c r="G5049" s="24" t="s">
        <v>2418</v>
      </c>
    </row>
    <row r="5050" spans="2:7" x14ac:dyDescent="0.25">
      <c r="B5050" s="23" t="s">
        <v>45</v>
      </c>
      <c r="C5050" s="27" t="s">
        <v>2103</v>
      </c>
      <c r="D5050" s="27" t="s">
        <v>5773</v>
      </c>
      <c r="E5050" s="27">
        <v>104</v>
      </c>
      <c r="F5050" s="27">
        <v>28.844293</v>
      </c>
      <c r="G5050" s="24" t="s">
        <v>2418</v>
      </c>
    </row>
    <row r="5051" spans="2:7" x14ac:dyDescent="0.25">
      <c r="B5051" s="23" t="s">
        <v>45</v>
      </c>
      <c r="C5051" s="27" t="s">
        <v>2103</v>
      </c>
      <c r="D5051" s="27" t="s">
        <v>5541</v>
      </c>
      <c r="E5051" s="27">
        <v>744</v>
      </c>
      <c r="F5051" s="27">
        <v>77.146811999999997</v>
      </c>
      <c r="G5051" s="24" t="s">
        <v>2418</v>
      </c>
    </row>
    <row r="5052" spans="2:7" x14ac:dyDescent="0.25">
      <c r="B5052" s="23" t="s">
        <v>45</v>
      </c>
      <c r="C5052" s="27" t="s">
        <v>2103</v>
      </c>
      <c r="D5052" s="27" t="s">
        <v>5774</v>
      </c>
      <c r="E5052" s="27">
        <v>784</v>
      </c>
      <c r="F5052" s="27">
        <v>79.193369000000004</v>
      </c>
      <c r="G5052" s="24" t="s">
        <v>2418</v>
      </c>
    </row>
    <row r="5053" spans="2:7" x14ac:dyDescent="0.25">
      <c r="B5053" s="23" t="s">
        <v>45</v>
      </c>
      <c r="C5053" s="27" t="s">
        <v>2103</v>
      </c>
      <c r="D5053" s="27" t="s">
        <v>5775</v>
      </c>
      <c r="E5053" s="27">
        <v>784</v>
      </c>
      <c r="F5053" s="27">
        <v>79.193369000000004</v>
      </c>
      <c r="G5053" s="24" t="s">
        <v>2418</v>
      </c>
    </row>
    <row r="5054" spans="2:7" x14ac:dyDescent="0.25">
      <c r="B5054" s="23" t="s">
        <v>45</v>
      </c>
      <c r="C5054" s="27" t="s">
        <v>2103</v>
      </c>
      <c r="D5054" s="27" t="s">
        <v>5776</v>
      </c>
      <c r="E5054" s="27">
        <v>800</v>
      </c>
      <c r="F5054" s="27">
        <v>79.997328999999993</v>
      </c>
      <c r="G5054" s="24" t="s">
        <v>2418</v>
      </c>
    </row>
    <row r="5055" spans="2:7" x14ac:dyDescent="0.25">
      <c r="B5055" s="23" t="s">
        <v>45</v>
      </c>
      <c r="C5055" s="27" t="s">
        <v>2103</v>
      </c>
      <c r="D5055" s="27" t="s">
        <v>5777</v>
      </c>
      <c r="E5055" s="27">
        <v>96</v>
      </c>
      <c r="F5055" s="27">
        <v>27.712710000000001</v>
      </c>
      <c r="G5055" s="24" t="s">
        <v>2418</v>
      </c>
    </row>
    <row r="5056" spans="2:7" x14ac:dyDescent="0.25">
      <c r="B5056" s="23" t="s">
        <v>45</v>
      </c>
      <c r="C5056" s="27" t="s">
        <v>2103</v>
      </c>
      <c r="D5056" s="27" t="s">
        <v>5778</v>
      </c>
      <c r="E5056" s="27">
        <v>800</v>
      </c>
      <c r="F5056" s="27">
        <v>79.997328999999993</v>
      </c>
      <c r="G5056" s="24" t="s">
        <v>2418</v>
      </c>
    </row>
    <row r="5057" spans="2:7" x14ac:dyDescent="0.25">
      <c r="B5057" s="23" t="s">
        <v>45</v>
      </c>
      <c r="C5057" s="27" t="s">
        <v>2103</v>
      </c>
      <c r="D5057" s="27" t="s">
        <v>5779</v>
      </c>
      <c r="E5057" s="27">
        <v>64</v>
      </c>
      <c r="F5057" s="27">
        <v>22.627364</v>
      </c>
      <c r="G5057" s="24" t="s">
        <v>2418</v>
      </c>
    </row>
    <row r="5058" spans="2:7" x14ac:dyDescent="0.25">
      <c r="B5058" s="23" t="s">
        <v>45</v>
      </c>
      <c r="C5058" s="27" t="s">
        <v>2103</v>
      </c>
      <c r="D5058" s="27" t="s">
        <v>5780</v>
      </c>
      <c r="E5058" s="27">
        <v>800</v>
      </c>
      <c r="F5058" s="27">
        <v>79.997328999999993</v>
      </c>
      <c r="G5058" s="24" t="s">
        <v>2418</v>
      </c>
    </row>
    <row r="5059" spans="2:7" x14ac:dyDescent="0.25">
      <c r="B5059" s="23" t="s">
        <v>45</v>
      </c>
      <c r="C5059" s="27" t="s">
        <v>2103</v>
      </c>
      <c r="D5059" s="27" t="s">
        <v>1755</v>
      </c>
      <c r="E5059" s="27">
        <v>800</v>
      </c>
      <c r="F5059" s="27">
        <v>79.997328999999993</v>
      </c>
      <c r="G5059" s="24" t="s">
        <v>2418</v>
      </c>
    </row>
    <row r="5060" spans="2:7" x14ac:dyDescent="0.25">
      <c r="B5060" s="23" t="s">
        <v>45</v>
      </c>
      <c r="C5060" s="27" t="s">
        <v>2103</v>
      </c>
      <c r="D5060" s="27" t="s">
        <v>5781</v>
      </c>
      <c r="E5060" s="27">
        <v>752</v>
      </c>
      <c r="F5060" s="27">
        <v>77.560445000000001</v>
      </c>
      <c r="G5060" s="24" t="s">
        <v>2418</v>
      </c>
    </row>
    <row r="5061" spans="2:7" x14ac:dyDescent="0.25">
      <c r="B5061" s="23" t="s">
        <v>45</v>
      </c>
      <c r="C5061" s="27" t="s">
        <v>2103</v>
      </c>
      <c r="D5061" s="27" t="s">
        <v>5709</v>
      </c>
      <c r="E5061" s="27">
        <v>784</v>
      </c>
      <c r="F5061" s="27">
        <v>79.193369000000004</v>
      </c>
      <c r="G5061" s="24" t="s">
        <v>2418</v>
      </c>
    </row>
    <row r="5062" spans="2:7" x14ac:dyDescent="0.25">
      <c r="B5062" s="23" t="s">
        <v>45</v>
      </c>
      <c r="C5062" s="27" t="s">
        <v>2103</v>
      </c>
      <c r="D5062" s="27" t="s">
        <v>5782</v>
      </c>
      <c r="E5062" s="27">
        <v>624</v>
      </c>
      <c r="F5062" s="27">
        <v>70.652252000000004</v>
      </c>
      <c r="G5062" s="24" t="s">
        <v>2418</v>
      </c>
    </row>
    <row r="5063" spans="2:7" x14ac:dyDescent="0.25">
      <c r="B5063" s="23" t="s">
        <v>45</v>
      </c>
      <c r="C5063" s="27" t="s">
        <v>2103</v>
      </c>
      <c r="D5063" s="27" t="s">
        <v>5783</v>
      </c>
      <c r="E5063" s="27">
        <v>376</v>
      </c>
      <c r="F5063" s="27">
        <v>54.844386</v>
      </c>
      <c r="G5063" s="24" t="s">
        <v>2418</v>
      </c>
    </row>
    <row r="5064" spans="2:7" x14ac:dyDescent="0.25">
      <c r="B5064" s="23" t="s">
        <v>45</v>
      </c>
      <c r="C5064" s="27" t="s">
        <v>2103</v>
      </c>
      <c r="D5064" s="27" t="s">
        <v>5784</v>
      </c>
      <c r="E5064" s="27">
        <v>176</v>
      </c>
      <c r="F5064" s="27">
        <v>37.523060000000001</v>
      </c>
      <c r="G5064" s="24" t="s">
        <v>2418</v>
      </c>
    </row>
    <row r="5065" spans="2:7" x14ac:dyDescent="0.25">
      <c r="B5065" s="23" t="s">
        <v>45</v>
      </c>
      <c r="C5065" s="27" t="s">
        <v>2103</v>
      </c>
      <c r="D5065" s="27" t="s">
        <v>2103</v>
      </c>
      <c r="E5065" s="27">
        <v>760</v>
      </c>
      <c r="F5065" s="27">
        <v>77.971883000000005</v>
      </c>
      <c r="G5065" s="24" t="s">
        <v>2418</v>
      </c>
    </row>
    <row r="5066" spans="2:7" x14ac:dyDescent="0.25">
      <c r="B5066" s="23" t="s">
        <v>45</v>
      </c>
      <c r="C5066" s="27" t="s">
        <v>2103</v>
      </c>
      <c r="D5066" s="27" t="s">
        <v>5785</v>
      </c>
      <c r="E5066" s="27">
        <v>784</v>
      </c>
      <c r="F5066" s="27">
        <v>79.193369000000004</v>
      </c>
      <c r="G5066" s="24" t="s">
        <v>2418</v>
      </c>
    </row>
    <row r="5067" spans="2:7" x14ac:dyDescent="0.25">
      <c r="B5067" s="23" t="s">
        <v>45</v>
      </c>
      <c r="C5067" s="27" t="s">
        <v>2103</v>
      </c>
      <c r="D5067" s="27" t="s">
        <v>5786</v>
      </c>
      <c r="E5067" s="27">
        <v>760</v>
      </c>
      <c r="F5067" s="27">
        <v>77.971883000000005</v>
      </c>
      <c r="G5067" s="24" t="s">
        <v>2418</v>
      </c>
    </row>
    <row r="5068" spans="2:7" x14ac:dyDescent="0.25">
      <c r="B5068" s="23" t="s">
        <v>45</v>
      </c>
      <c r="C5068" s="27" t="s">
        <v>2125</v>
      </c>
      <c r="D5068" s="27" t="s">
        <v>5787</v>
      </c>
      <c r="E5068" s="27">
        <v>784</v>
      </c>
      <c r="F5068" s="27">
        <v>79.193369000000004</v>
      </c>
      <c r="G5068" s="24" t="s">
        <v>2418</v>
      </c>
    </row>
    <row r="5069" spans="2:7" x14ac:dyDescent="0.25">
      <c r="B5069" s="23" t="s">
        <v>45</v>
      </c>
      <c r="C5069" s="27" t="s">
        <v>2125</v>
      </c>
      <c r="D5069" s="27" t="s">
        <v>796</v>
      </c>
      <c r="E5069" s="27">
        <v>408</v>
      </c>
      <c r="F5069" s="27">
        <v>57.130464000000003</v>
      </c>
      <c r="G5069" s="24" t="s">
        <v>2418</v>
      </c>
    </row>
    <row r="5070" spans="2:7" x14ac:dyDescent="0.25">
      <c r="B5070" s="23" t="s">
        <v>45</v>
      </c>
      <c r="C5070" s="27" t="s">
        <v>2125</v>
      </c>
      <c r="D5070" s="27" t="s">
        <v>5788</v>
      </c>
      <c r="E5070" s="27">
        <v>736</v>
      </c>
      <c r="F5070" s="27">
        <v>76.730948999999995</v>
      </c>
      <c r="G5070" s="24" t="s">
        <v>2418</v>
      </c>
    </row>
    <row r="5071" spans="2:7" x14ac:dyDescent="0.25">
      <c r="B5071" s="23" t="s">
        <v>45</v>
      </c>
      <c r="C5071" s="27" t="s">
        <v>2125</v>
      </c>
      <c r="D5071" s="27" t="s">
        <v>5789</v>
      </c>
      <c r="E5071" s="27">
        <v>408</v>
      </c>
      <c r="F5071" s="27">
        <v>57.130464000000003</v>
      </c>
      <c r="G5071" s="24" t="s">
        <v>2418</v>
      </c>
    </row>
    <row r="5072" spans="2:7" x14ac:dyDescent="0.25">
      <c r="B5072" s="23" t="s">
        <v>45</v>
      </c>
      <c r="C5072" s="27" t="s">
        <v>2125</v>
      </c>
      <c r="D5072" s="27" t="s">
        <v>1210</v>
      </c>
      <c r="E5072" s="27">
        <v>800</v>
      </c>
      <c r="F5072" s="27">
        <v>79.997328999999993</v>
      </c>
      <c r="G5072" s="24" t="s">
        <v>2418</v>
      </c>
    </row>
    <row r="5073" spans="2:7" x14ac:dyDescent="0.25">
      <c r="B5073" s="23" t="s">
        <v>45</v>
      </c>
      <c r="C5073" s="27" t="s">
        <v>2125</v>
      </c>
      <c r="D5073" s="27" t="s">
        <v>5790</v>
      </c>
      <c r="E5073" s="27">
        <v>168</v>
      </c>
      <c r="F5073" s="27">
        <v>36.660358000000002</v>
      </c>
      <c r="G5073" s="24" t="s">
        <v>2418</v>
      </c>
    </row>
    <row r="5074" spans="2:7" x14ac:dyDescent="0.25">
      <c r="B5074" s="23" t="s">
        <v>45</v>
      </c>
      <c r="C5074" s="27" t="s">
        <v>2125</v>
      </c>
      <c r="D5074" s="27" t="s">
        <v>4358</v>
      </c>
      <c r="E5074" s="27">
        <v>752</v>
      </c>
      <c r="F5074" s="27">
        <v>77.560445000000001</v>
      </c>
      <c r="G5074" s="24" t="s">
        <v>2418</v>
      </c>
    </row>
    <row r="5075" spans="2:7" x14ac:dyDescent="0.25">
      <c r="B5075" s="23" t="s">
        <v>45</v>
      </c>
      <c r="C5075" s="27" t="s">
        <v>2125</v>
      </c>
      <c r="D5075" s="27" t="s">
        <v>5791</v>
      </c>
      <c r="E5075" s="27">
        <v>752</v>
      </c>
      <c r="F5075" s="27">
        <v>77.560445000000001</v>
      </c>
      <c r="G5075" s="24" t="s">
        <v>2418</v>
      </c>
    </row>
    <row r="5076" spans="2:7" x14ac:dyDescent="0.25">
      <c r="B5076" s="23" t="s">
        <v>45</v>
      </c>
      <c r="C5076" s="27" t="s">
        <v>2125</v>
      </c>
      <c r="D5076" s="27" t="s">
        <v>5792</v>
      </c>
      <c r="E5076" s="27">
        <v>760</v>
      </c>
      <c r="F5076" s="27">
        <v>77.971883000000005</v>
      </c>
      <c r="G5076" s="24" t="s">
        <v>2418</v>
      </c>
    </row>
    <row r="5077" spans="2:7" x14ac:dyDescent="0.25">
      <c r="B5077" s="23" t="s">
        <v>45</v>
      </c>
      <c r="C5077" s="27" t="s">
        <v>2125</v>
      </c>
      <c r="D5077" s="27" t="s">
        <v>2125</v>
      </c>
      <c r="E5077" s="27">
        <v>3792</v>
      </c>
      <c r="F5077" s="27">
        <v>174.144542</v>
      </c>
      <c r="G5077" s="24" t="s">
        <v>2415</v>
      </c>
    </row>
    <row r="5078" spans="2:7" x14ac:dyDescent="0.25">
      <c r="B5078" s="23" t="s">
        <v>45</v>
      </c>
      <c r="C5078" s="27" t="s">
        <v>2138</v>
      </c>
      <c r="D5078" s="27" t="s">
        <v>5793</v>
      </c>
      <c r="E5078" s="27">
        <v>900</v>
      </c>
      <c r="F5078" s="27">
        <v>89.996994999999998</v>
      </c>
      <c r="G5078" s="24" t="s">
        <v>2418</v>
      </c>
    </row>
    <row r="5079" spans="2:7" x14ac:dyDescent="0.25">
      <c r="B5079" s="23" t="s">
        <v>45</v>
      </c>
      <c r="C5079" s="27" t="s">
        <v>2138</v>
      </c>
      <c r="D5079" s="27" t="s">
        <v>4878</v>
      </c>
      <c r="E5079" s="27">
        <v>423</v>
      </c>
      <c r="F5079" s="27">
        <v>61.699933999999999</v>
      </c>
      <c r="G5079" s="24" t="s">
        <v>2418</v>
      </c>
    </row>
    <row r="5080" spans="2:7" x14ac:dyDescent="0.25">
      <c r="B5080" s="23" t="s">
        <v>45</v>
      </c>
      <c r="C5080" s="27" t="s">
        <v>2138</v>
      </c>
      <c r="D5080" s="27" t="s">
        <v>3075</v>
      </c>
      <c r="E5080" s="27">
        <v>801</v>
      </c>
      <c r="F5080" s="27">
        <v>84.903310000000005</v>
      </c>
      <c r="G5080" s="24" t="s">
        <v>2418</v>
      </c>
    </row>
    <row r="5081" spans="2:7" x14ac:dyDescent="0.25">
      <c r="B5081" s="23" t="s">
        <v>45</v>
      </c>
      <c r="C5081" s="27" t="s">
        <v>2138</v>
      </c>
      <c r="D5081" s="27" t="s">
        <v>5794</v>
      </c>
      <c r="E5081" s="27">
        <v>504</v>
      </c>
      <c r="F5081" s="27">
        <v>67.348584000000002</v>
      </c>
      <c r="G5081" s="24" t="s">
        <v>2418</v>
      </c>
    </row>
    <row r="5082" spans="2:7" x14ac:dyDescent="0.25">
      <c r="B5082" s="23" t="s">
        <v>45</v>
      </c>
      <c r="C5082" s="27" t="s">
        <v>2138</v>
      </c>
      <c r="D5082" s="27" t="s">
        <v>5795</v>
      </c>
      <c r="E5082" s="27">
        <v>234</v>
      </c>
      <c r="F5082" s="27">
        <v>45.890788999999998</v>
      </c>
      <c r="G5082" s="24" t="s">
        <v>2418</v>
      </c>
    </row>
    <row r="5083" spans="2:7" x14ac:dyDescent="0.25">
      <c r="B5083" s="23" t="s">
        <v>45</v>
      </c>
      <c r="C5083" s="27" t="s">
        <v>2138</v>
      </c>
      <c r="D5083" s="27" t="s">
        <v>5796</v>
      </c>
      <c r="E5083" s="27">
        <v>837</v>
      </c>
      <c r="F5083" s="27">
        <v>86.790164000000004</v>
      </c>
      <c r="G5083" s="24" t="s">
        <v>2418</v>
      </c>
    </row>
    <row r="5084" spans="2:7" x14ac:dyDescent="0.25">
      <c r="B5084" s="23" t="s">
        <v>45</v>
      </c>
      <c r="C5084" s="27" t="s">
        <v>2138</v>
      </c>
      <c r="D5084" s="27" t="s">
        <v>5797</v>
      </c>
      <c r="E5084" s="27">
        <v>306</v>
      </c>
      <c r="F5084" s="27">
        <v>52.477983000000002</v>
      </c>
      <c r="G5084" s="24" t="s">
        <v>2418</v>
      </c>
    </row>
    <row r="5085" spans="2:7" x14ac:dyDescent="0.25">
      <c r="B5085" s="23" t="s">
        <v>45</v>
      </c>
      <c r="C5085" s="27" t="s">
        <v>2138</v>
      </c>
      <c r="D5085" s="27" t="s">
        <v>5798</v>
      </c>
      <c r="E5085" s="27">
        <v>873</v>
      </c>
      <c r="F5085" s="27">
        <v>88.636849999999995</v>
      </c>
      <c r="G5085" s="24" t="s">
        <v>2418</v>
      </c>
    </row>
    <row r="5086" spans="2:7" x14ac:dyDescent="0.25">
      <c r="B5086" s="23" t="s">
        <v>45</v>
      </c>
      <c r="C5086" s="27" t="s">
        <v>2138</v>
      </c>
      <c r="D5086" s="27" t="s">
        <v>1567</v>
      </c>
      <c r="E5086" s="27">
        <v>549</v>
      </c>
      <c r="F5086" s="27">
        <v>70.290824999999998</v>
      </c>
      <c r="G5086" s="24" t="s">
        <v>2418</v>
      </c>
    </row>
    <row r="5087" spans="2:7" x14ac:dyDescent="0.25">
      <c r="B5087" s="23" t="s">
        <v>45</v>
      </c>
      <c r="C5087" s="27" t="s">
        <v>2138</v>
      </c>
      <c r="D5087" s="27" t="s">
        <v>5799</v>
      </c>
      <c r="E5087" s="27">
        <v>630</v>
      </c>
      <c r="F5087" s="27">
        <v>75.297650000000004</v>
      </c>
      <c r="G5087" s="24" t="s">
        <v>2418</v>
      </c>
    </row>
    <row r="5088" spans="2:7" x14ac:dyDescent="0.25">
      <c r="B5088" s="23" t="s">
        <v>45</v>
      </c>
      <c r="C5088" s="27" t="s">
        <v>2138</v>
      </c>
      <c r="D5088" s="27" t="s">
        <v>1755</v>
      </c>
      <c r="E5088" s="27">
        <v>1728</v>
      </c>
      <c r="F5088" s="27">
        <v>124.699625</v>
      </c>
      <c r="G5088" s="24" t="s">
        <v>2418</v>
      </c>
    </row>
    <row r="5089" spans="2:7" x14ac:dyDescent="0.25">
      <c r="B5089" s="23" t="s">
        <v>45</v>
      </c>
      <c r="C5089" s="27" t="s">
        <v>2138</v>
      </c>
      <c r="D5089" s="27" t="s">
        <v>5800</v>
      </c>
      <c r="E5089" s="27">
        <v>351</v>
      </c>
      <c r="F5089" s="27">
        <v>56.204262</v>
      </c>
      <c r="G5089" s="24" t="s">
        <v>2418</v>
      </c>
    </row>
    <row r="5090" spans="2:7" x14ac:dyDescent="0.25">
      <c r="B5090" s="23" t="s">
        <v>45</v>
      </c>
      <c r="C5090" s="27" t="s">
        <v>2138</v>
      </c>
      <c r="D5090" s="27" t="s">
        <v>5801</v>
      </c>
      <c r="E5090" s="27">
        <v>207</v>
      </c>
      <c r="F5090" s="27">
        <v>43.162163</v>
      </c>
      <c r="G5090" s="24" t="s">
        <v>2418</v>
      </c>
    </row>
    <row r="5091" spans="2:7" x14ac:dyDescent="0.25">
      <c r="B5091" s="23" t="s">
        <v>45</v>
      </c>
      <c r="C5091" s="27" t="s">
        <v>2138</v>
      </c>
      <c r="D5091" s="27" t="s">
        <v>5802</v>
      </c>
      <c r="E5091" s="27">
        <v>882</v>
      </c>
      <c r="F5091" s="27">
        <v>89.09254</v>
      </c>
      <c r="G5091" s="24" t="s">
        <v>2418</v>
      </c>
    </row>
    <row r="5092" spans="2:7" x14ac:dyDescent="0.25">
      <c r="B5092" s="23" t="s">
        <v>45</v>
      </c>
      <c r="C5092" s="27" t="s">
        <v>2138</v>
      </c>
      <c r="D5092" s="27" t="s">
        <v>2138</v>
      </c>
      <c r="E5092" s="27">
        <v>1692</v>
      </c>
      <c r="F5092" s="27">
        <v>123.39400000000001</v>
      </c>
      <c r="G5092" s="24" t="s">
        <v>2418</v>
      </c>
    </row>
    <row r="5093" spans="2:7" x14ac:dyDescent="0.25">
      <c r="B5093" s="23" t="s">
        <v>45</v>
      </c>
      <c r="C5093" s="27" t="s">
        <v>2141</v>
      </c>
      <c r="D5093" s="27" t="s">
        <v>5803</v>
      </c>
      <c r="E5093" s="27">
        <v>120</v>
      </c>
      <c r="F5093" s="27">
        <v>34.640887999999997</v>
      </c>
      <c r="G5093" s="24" t="s">
        <v>2418</v>
      </c>
    </row>
    <row r="5094" spans="2:7" x14ac:dyDescent="0.25">
      <c r="B5094" s="23" t="s">
        <v>45</v>
      </c>
      <c r="C5094" s="27" t="s">
        <v>2141</v>
      </c>
      <c r="D5094" s="27" t="s">
        <v>5804</v>
      </c>
      <c r="E5094" s="27">
        <v>310</v>
      </c>
      <c r="F5094" s="27">
        <v>55.677079999999997</v>
      </c>
      <c r="G5094" s="24" t="s">
        <v>2418</v>
      </c>
    </row>
    <row r="5095" spans="2:7" x14ac:dyDescent="0.25">
      <c r="B5095" s="23" t="s">
        <v>45</v>
      </c>
      <c r="C5095" s="27" t="s">
        <v>2141</v>
      </c>
      <c r="D5095" s="27" t="s">
        <v>5805</v>
      </c>
      <c r="E5095" s="27">
        <v>970</v>
      </c>
      <c r="F5095" s="27">
        <v>98.485388999999998</v>
      </c>
      <c r="G5095" s="24" t="s">
        <v>2418</v>
      </c>
    </row>
    <row r="5096" spans="2:7" x14ac:dyDescent="0.25">
      <c r="B5096" s="23" t="s">
        <v>45</v>
      </c>
      <c r="C5096" s="27" t="s">
        <v>2141</v>
      </c>
      <c r="D5096" s="27" t="s">
        <v>5806</v>
      </c>
      <c r="E5096" s="27">
        <v>520</v>
      </c>
      <c r="F5096" s="27">
        <v>72.109785000000002</v>
      </c>
      <c r="G5096" s="24" t="s">
        <v>2418</v>
      </c>
    </row>
    <row r="5097" spans="2:7" x14ac:dyDescent="0.25">
      <c r="B5097" s="23" t="s">
        <v>45</v>
      </c>
      <c r="C5097" s="27" t="s">
        <v>2141</v>
      </c>
      <c r="D5097" s="27" t="s">
        <v>683</v>
      </c>
      <c r="E5097" s="27">
        <v>950</v>
      </c>
      <c r="F5097" s="27">
        <v>97.464853000000005</v>
      </c>
      <c r="G5097" s="24" t="s">
        <v>2418</v>
      </c>
    </row>
    <row r="5098" spans="2:7" x14ac:dyDescent="0.25">
      <c r="B5098" s="23" t="s">
        <v>45</v>
      </c>
      <c r="C5098" s="27" t="s">
        <v>2141</v>
      </c>
      <c r="D5098" s="27" t="s">
        <v>5807</v>
      </c>
      <c r="E5098" s="27">
        <v>490</v>
      </c>
      <c r="F5098" s="27">
        <v>69.998867000000004</v>
      </c>
      <c r="G5098" s="24" t="s">
        <v>2418</v>
      </c>
    </row>
    <row r="5099" spans="2:7" x14ac:dyDescent="0.25">
      <c r="B5099" s="23" t="s">
        <v>45</v>
      </c>
      <c r="C5099" s="27" t="s">
        <v>2141</v>
      </c>
      <c r="D5099" s="27" t="s">
        <v>4472</v>
      </c>
      <c r="E5099" s="27">
        <v>930</v>
      </c>
      <c r="F5099" s="27">
        <v>96.433515</v>
      </c>
      <c r="G5099" s="24" t="s">
        <v>2418</v>
      </c>
    </row>
    <row r="5100" spans="2:7" x14ac:dyDescent="0.25">
      <c r="B5100" s="23" t="s">
        <v>45</v>
      </c>
      <c r="C5100" s="27" t="s">
        <v>2141</v>
      </c>
      <c r="D5100" s="27" t="s">
        <v>5808</v>
      </c>
      <c r="E5100" s="27">
        <v>780</v>
      </c>
      <c r="F5100" s="27">
        <v>88.315314999999998</v>
      </c>
      <c r="G5100" s="24" t="s">
        <v>2418</v>
      </c>
    </row>
    <row r="5101" spans="2:7" x14ac:dyDescent="0.25">
      <c r="B5101" s="23" t="s">
        <v>45</v>
      </c>
      <c r="C5101" s="27" t="s">
        <v>2141</v>
      </c>
      <c r="D5101" s="27" t="s">
        <v>5809</v>
      </c>
      <c r="E5101" s="27">
        <v>450</v>
      </c>
      <c r="F5101" s="27">
        <v>67.081044000000006</v>
      </c>
      <c r="G5101" s="24" t="s">
        <v>2418</v>
      </c>
    </row>
    <row r="5102" spans="2:7" x14ac:dyDescent="0.25">
      <c r="B5102" s="23" t="s">
        <v>45</v>
      </c>
      <c r="C5102" s="27" t="s">
        <v>2141</v>
      </c>
      <c r="D5102" s="27" t="s">
        <v>5810</v>
      </c>
      <c r="E5102" s="27">
        <v>130</v>
      </c>
      <c r="F5102" s="27">
        <v>36.055366999999997</v>
      </c>
      <c r="G5102" s="24" t="s">
        <v>2418</v>
      </c>
    </row>
    <row r="5103" spans="2:7" x14ac:dyDescent="0.25">
      <c r="B5103" s="23" t="s">
        <v>45</v>
      </c>
      <c r="C5103" s="27" t="s">
        <v>2141</v>
      </c>
      <c r="D5103" s="27" t="s">
        <v>5811</v>
      </c>
      <c r="E5103" s="27">
        <v>990</v>
      </c>
      <c r="F5103" s="27">
        <v>99.495455000000007</v>
      </c>
      <c r="G5103" s="24" t="s">
        <v>2418</v>
      </c>
    </row>
    <row r="5104" spans="2:7" x14ac:dyDescent="0.25">
      <c r="B5104" s="23" t="s">
        <v>45</v>
      </c>
      <c r="C5104" s="27" t="s">
        <v>2141</v>
      </c>
      <c r="D5104" s="27" t="s">
        <v>1295</v>
      </c>
      <c r="E5104" s="27">
        <v>190</v>
      </c>
      <c r="F5104" s="27">
        <v>43.588724999999997</v>
      </c>
      <c r="G5104" s="24" t="s">
        <v>2418</v>
      </c>
    </row>
    <row r="5105" spans="2:7" x14ac:dyDescent="0.25">
      <c r="B5105" s="23" t="s">
        <v>45</v>
      </c>
      <c r="C5105" s="27" t="s">
        <v>2141</v>
      </c>
      <c r="D5105" s="27" t="s">
        <v>1667</v>
      </c>
      <c r="E5105" s="27">
        <v>70</v>
      </c>
      <c r="F5105" s="27">
        <v>26.457460000000001</v>
      </c>
      <c r="G5105" s="24" t="s">
        <v>2418</v>
      </c>
    </row>
    <row r="5106" spans="2:7" x14ac:dyDescent="0.25">
      <c r="B5106" s="23" t="s">
        <v>45</v>
      </c>
      <c r="C5106" s="27" t="s">
        <v>2141</v>
      </c>
      <c r="D5106" s="27" t="s">
        <v>5812</v>
      </c>
      <c r="E5106" s="27">
        <v>980</v>
      </c>
      <c r="F5106" s="27">
        <v>98.991710999999995</v>
      </c>
      <c r="G5106" s="24" t="s">
        <v>2418</v>
      </c>
    </row>
    <row r="5107" spans="2:7" x14ac:dyDescent="0.25">
      <c r="B5107" s="23" t="s">
        <v>45</v>
      </c>
      <c r="C5107" s="27" t="s">
        <v>2141</v>
      </c>
      <c r="D5107" s="27" t="s">
        <v>5813</v>
      </c>
      <c r="E5107" s="27">
        <v>500</v>
      </c>
      <c r="F5107" s="27">
        <v>70.709509999999995</v>
      </c>
      <c r="G5107" s="24" t="s">
        <v>2418</v>
      </c>
    </row>
    <row r="5108" spans="2:7" x14ac:dyDescent="0.25">
      <c r="B5108" s="23" t="s">
        <v>45</v>
      </c>
      <c r="C5108" s="27" t="s">
        <v>2141</v>
      </c>
      <c r="D5108" s="27" t="s">
        <v>5814</v>
      </c>
      <c r="E5108" s="27">
        <v>330</v>
      </c>
      <c r="F5108" s="27">
        <v>57.445005999999999</v>
      </c>
      <c r="G5108" s="24" t="s">
        <v>2418</v>
      </c>
    </row>
    <row r="5109" spans="2:7" x14ac:dyDescent="0.25">
      <c r="B5109" s="23" t="s">
        <v>45</v>
      </c>
      <c r="C5109" s="27" t="s">
        <v>2141</v>
      </c>
      <c r="D5109" s="27" t="s">
        <v>2141</v>
      </c>
      <c r="E5109" s="27">
        <v>2580</v>
      </c>
      <c r="F5109" s="27">
        <v>160.609861</v>
      </c>
      <c r="G5109" s="24" t="s">
        <v>2415</v>
      </c>
    </row>
    <row r="5110" spans="2:7" x14ac:dyDescent="0.25">
      <c r="B5110" s="23" t="s">
        <v>46</v>
      </c>
      <c r="C5110" s="27" t="s">
        <v>267</v>
      </c>
      <c r="D5110" s="27" t="s">
        <v>267</v>
      </c>
      <c r="E5110" s="27">
        <v>2096</v>
      </c>
      <c r="F5110" s="27">
        <v>129.47991400000001</v>
      </c>
      <c r="G5110" s="24" t="s">
        <v>2418</v>
      </c>
    </row>
    <row r="5111" spans="2:7" x14ac:dyDescent="0.25">
      <c r="B5111" s="23" t="s">
        <v>46</v>
      </c>
      <c r="C5111" s="27" t="s">
        <v>267</v>
      </c>
      <c r="D5111" s="27" t="s">
        <v>5815</v>
      </c>
      <c r="E5111" s="27">
        <v>248</v>
      </c>
      <c r="F5111" s="27">
        <v>44.541663999999997</v>
      </c>
      <c r="G5111" s="24" t="s">
        <v>2418</v>
      </c>
    </row>
    <row r="5112" spans="2:7" x14ac:dyDescent="0.25">
      <c r="B5112" s="23" t="s">
        <v>46</v>
      </c>
      <c r="C5112" s="27" t="s">
        <v>267</v>
      </c>
      <c r="D5112" s="27" t="s">
        <v>4698</v>
      </c>
      <c r="E5112" s="27">
        <v>560</v>
      </c>
      <c r="F5112" s="27">
        <v>66.931245000000004</v>
      </c>
      <c r="G5112" s="24" t="s">
        <v>2418</v>
      </c>
    </row>
    <row r="5113" spans="2:7" x14ac:dyDescent="0.25">
      <c r="B5113" s="23" t="s">
        <v>46</v>
      </c>
      <c r="C5113" s="27" t="s">
        <v>267</v>
      </c>
      <c r="D5113" s="27" t="s">
        <v>2713</v>
      </c>
      <c r="E5113" s="27">
        <v>744</v>
      </c>
      <c r="F5113" s="27">
        <v>77.146811999999997</v>
      </c>
      <c r="G5113" s="24" t="s">
        <v>2418</v>
      </c>
    </row>
    <row r="5114" spans="2:7" x14ac:dyDescent="0.25">
      <c r="B5114" s="23" t="s">
        <v>46</v>
      </c>
      <c r="C5114" s="27" t="s">
        <v>267</v>
      </c>
      <c r="D5114" s="27" t="s">
        <v>5816</v>
      </c>
      <c r="E5114" s="27">
        <v>240</v>
      </c>
      <c r="F5114" s="27">
        <v>43.817376000000003</v>
      </c>
      <c r="G5114" s="24" t="s">
        <v>2418</v>
      </c>
    </row>
    <row r="5115" spans="2:7" x14ac:dyDescent="0.25">
      <c r="B5115" s="23" t="s">
        <v>46</v>
      </c>
      <c r="C5115" s="27" t="s">
        <v>267</v>
      </c>
      <c r="D5115" s="27" t="s">
        <v>5817</v>
      </c>
      <c r="E5115" s="27">
        <v>800</v>
      </c>
      <c r="F5115" s="27">
        <v>79.997328999999993</v>
      </c>
      <c r="G5115" s="24" t="s">
        <v>2418</v>
      </c>
    </row>
    <row r="5116" spans="2:7" x14ac:dyDescent="0.25">
      <c r="B5116" s="23" t="s">
        <v>46</v>
      </c>
      <c r="C5116" s="27" t="s">
        <v>267</v>
      </c>
      <c r="D5116" s="27" t="s">
        <v>5818</v>
      </c>
      <c r="E5116" s="27">
        <v>192</v>
      </c>
      <c r="F5116" s="27">
        <v>39.191532000000002</v>
      </c>
      <c r="G5116" s="24" t="s">
        <v>2418</v>
      </c>
    </row>
    <row r="5117" spans="2:7" x14ac:dyDescent="0.25">
      <c r="B5117" s="23" t="s">
        <v>46</v>
      </c>
      <c r="C5117" s="27" t="s">
        <v>267</v>
      </c>
      <c r="D5117" s="27" t="s">
        <v>2620</v>
      </c>
      <c r="E5117" s="27">
        <v>400</v>
      </c>
      <c r="F5117" s="27">
        <v>56.567608</v>
      </c>
      <c r="G5117" s="24" t="s">
        <v>2418</v>
      </c>
    </row>
    <row r="5118" spans="2:7" x14ac:dyDescent="0.25">
      <c r="B5118" s="23" t="s">
        <v>46</v>
      </c>
      <c r="C5118" s="27" t="s">
        <v>267</v>
      </c>
      <c r="D5118" s="27" t="s">
        <v>5819</v>
      </c>
      <c r="E5118" s="27">
        <v>232</v>
      </c>
      <c r="F5118" s="27">
        <v>43.080911999999998</v>
      </c>
      <c r="G5118" s="24" t="s">
        <v>2418</v>
      </c>
    </row>
    <row r="5119" spans="2:7" x14ac:dyDescent="0.25">
      <c r="B5119" s="23" t="s">
        <v>46</v>
      </c>
      <c r="C5119" s="27" t="s">
        <v>267</v>
      </c>
      <c r="D5119" s="27" t="s">
        <v>2460</v>
      </c>
      <c r="E5119" s="27">
        <v>40</v>
      </c>
      <c r="F5119" s="27">
        <v>17.88852</v>
      </c>
      <c r="G5119" s="24" t="s">
        <v>2418</v>
      </c>
    </row>
    <row r="5120" spans="2:7" x14ac:dyDescent="0.25">
      <c r="B5120" s="23" t="s">
        <v>46</v>
      </c>
      <c r="C5120" s="27" t="s">
        <v>267</v>
      </c>
      <c r="D5120" s="27" t="s">
        <v>5820</v>
      </c>
      <c r="E5120" s="27">
        <v>400</v>
      </c>
      <c r="F5120" s="27">
        <v>56.567608</v>
      </c>
      <c r="G5120" s="24" t="s">
        <v>2418</v>
      </c>
    </row>
    <row r="5121" spans="2:7" x14ac:dyDescent="0.25">
      <c r="B5121" s="23" t="s">
        <v>46</v>
      </c>
      <c r="C5121" s="27" t="s">
        <v>267</v>
      </c>
      <c r="D5121" s="27" t="s">
        <v>5821</v>
      </c>
      <c r="E5121" s="27">
        <v>576</v>
      </c>
      <c r="F5121" s="27">
        <v>67.880626000000007</v>
      </c>
      <c r="G5121" s="24" t="s">
        <v>2418</v>
      </c>
    </row>
    <row r="5122" spans="2:7" x14ac:dyDescent="0.25">
      <c r="B5122" s="23" t="s">
        <v>46</v>
      </c>
      <c r="C5122" s="27" t="s">
        <v>267</v>
      </c>
      <c r="D5122" s="27" t="s">
        <v>5822</v>
      </c>
      <c r="E5122" s="27">
        <v>120</v>
      </c>
      <c r="F5122" s="27">
        <v>30.983720000000002</v>
      </c>
      <c r="G5122" s="24" t="s">
        <v>2418</v>
      </c>
    </row>
    <row r="5123" spans="2:7" x14ac:dyDescent="0.25">
      <c r="B5123" s="23" t="s">
        <v>46</v>
      </c>
      <c r="C5123" s="27" t="s">
        <v>267</v>
      </c>
      <c r="D5123" s="27" t="s">
        <v>1665</v>
      </c>
      <c r="E5123" s="27">
        <v>800</v>
      </c>
      <c r="F5123" s="27">
        <v>79.997328999999993</v>
      </c>
      <c r="G5123" s="24" t="s">
        <v>2418</v>
      </c>
    </row>
    <row r="5124" spans="2:7" x14ac:dyDescent="0.25">
      <c r="B5124" s="23" t="s">
        <v>46</v>
      </c>
      <c r="C5124" s="27" t="s">
        <v>269</v>
      </c>
      <c r="D5124" s="27" t="s">
        <v>269</v>
      </c>
      <c r="E5124" s="27">
        <v>2555</v>
      </c>
      <c r="F5124" s="27">
        <v>133.71839399999999</v>
      </c>
      <c r="G5124" s="24" t="s">
        <v>2415</v>
      </c>
    </row>
    <row r="5125" spans="2:7" x14ac:dyDescent="0.25">
      <c r="B5125" s="23" t="s">
        <v>46</v>
      </c>
      <c r="C5125" s="27" t="s">
        <v>269</v>
      </c>
      <c r="D5125" s="27" t="s">
        <v>3308</v>
      </c>
      <c r="E5125" s="27">
        <v>1365</v>
      </c>
      <c r="F5125" s="27">
        <v>97.743285</v>
      </c>
      <c r="G5125" s="24" t="s">
        <v>2418</v>
      </c>
    </row>
    <row r="5126" spans="2:7" x14ac:dyDescent="0.25">
      <c r="B5126" s="23" t="s">
        <v>46</v>
      </c>
      <c r="C5126" s="27" t="s">
        <v>269</v>
      </c>
      <c r="D5126" s="27" t="s">
        <v>4861</v>
      </c>
      <c r="E5126" s="27">
        <v>700</v>
      </c>
      <c r="F5126" s="27">
        <v>69.997663000000003</v>
      </c>
      <c r="G5126" s="24" t="s">
        <v>2418</v>
      </c>
    </row>
    <row r="5127" spans="2:7" x14ac:dyDescent="0.25">
      <c r="B5127" s="23" t="s">
        <v>46</v>
      </c>
      <c r="C5127" s="27" t="s">
        <v>269</v>
      </c>
      <c r="D5127" s="27" t="s">
        <v>4652</v>
      </c>
      <c r="E5127" s="27">
        <v>686</v>
      </c>
      <c r="F5127" s="27">
        <v>69.294197999999994</v>
      </c>
      <c r="G5127" s="24" t="s">
        <v>2418</v>
      </c>
    </row>
    <row r="5128" spans="2:7" x14ac:dyDescent="0.25">
      <c r="B5128" s="23" t="s">
        <v>46</v>
      </c>
      <c r="C5128" s="27" t="s">
        <v>315</v>
      </c>
      <c r="D5128" s="27" t="s">
        <v>315</v>
      </c>
      <c r="E5128" s="27">
        <v>1981</v>
      </c>
      <c r="F5128" s="27">
        <v>117.747027</v>
      </c>
      <c r="G5128" s="24" t="s">
        <v>2418</v>
      </c>
    </row>
    <row r="5129" spans="2:7" x14ac:dyDescent="0.25">
      <c r="B5129" s="23" t="s">
        <v>46</v>
      </c>
      <c r="C5129" s="27" t="s">
        <v>315</v>
      </c>
      <c r="D5129" s="27" t="s">
        <v>5823</v>
      </c>
      <c r="E5129" s="27">
        <v>553</v>
      </c>
      <c r="F5129" s="27">
        <v>62.215724000000002</v>
      </c>
      <c r="G5129" s="24" t="s">
        <v>2418</v>
      </c>
    </row>
    <row r="5130" spans="2:7" x14ac:dyDescent="0.25">
      <c r="B5130" s="23" t="s">
        <v>46</v>
      </c>
      <c r="C5130" s="27" t="s">
        <v>315</v>
      </c>
      <c r="D5130" s="27" t="s">
        <v>5824</v>
      </c>
      <c r="E5130" s="27">
        <v>539</v>
      </c>
      <c r="F5130" s="27">
        <v>61.423175999999998</v>
      </c>
      <c r="G5130" s="24" t="s">
        <v>2418</v>
      </c>
    </row>
    <row r="5131" spans="2:7" x14ac:dyDescent="0.25">
      <c r="B5131" s="23" t="s">
        <v>46</v>
      </c>
      <c r="C5131" s="27" t="s">
        <v>315</v>
      </c>
      <c r="D5131" s="27" t="s">
        <v>5825</v>
      </c>
      <c r="E5131" s="27">
        <v>1239</v>
      </c>
      <c r="F5131" s="27">
        <v>93.123414999999994</v>
      </c>
      <c r="G5131" s="24" t="s">
        <v>2418</v>
      </c>
    </row>
    <row r="5132" spans="2:7" x14ac:dyDescent="0.25">
      <c r="B5132" s="23" t="s">
        <v>46</v>
      </c>
      <c r="C5132" s="27" t="s">
        <v>319</v>
      </c>
      <c r="D5132" s="27" t="s">
        <v>2851</v>
      </c>
      <c r="E5132" s="27">
        <v>770</v>
      </c>
      <c r="F5132" s="27">
        <v>87.747394999999997</v>
      </c>
      <c r="G5132" s="24" t="s">
        <v>2418</v>
      </c>
    </row>
    <row r="5133" spans="2:7" x14ac:dyDescent="0.25">
      <c r="B5133" s="23" t="s">
        <v>46</v>
      </c>
      <c r="C5133" s="27" t="s">
        <v>319</v>
      </c>
      <c r="D5133" s="27" t="s">
        <v>319</v>
      </c>
      <c r="E5133" s="27">
        <v>2630</v>
      </c>
      <c r="F5133" s="27">
        <v>162.15841699999999</v>
      </c>
      <c r="G5133" s="24" t="s">
        <v>2415</v>
      </c>
    </row>
    <row r="5134" spans="2:7" x14ac:dyDescent="0.25">
      <c r="B5134" s="23" t="s">
        <v>46</v>
      </c>
      <c r="C5134" s="27" t="s">
        <v>319</v>
      </c>
      <c r="D5134" s="27" t="s">
        <v>2636</v>
      </c>
      <c r="E5134" s="27">
        <v>270</v>
      </c>
      <c r="F5134" s="27">
        <v>51.961069000000002</v>
      </c>
      <c r="G5134" s="24" t="s">
        <v>2418</v>
      </c>
    </row>
    <row r="5135" spans="2:7" x14ac:dyDescent="0.25">
      <c r="B5135" s="23" t="s">
        <v>46</v>
      </c>
      <c r="C5135" s="27" t="s">
        <v>319</v>
      </c>
      <c r="D5135" s="27" t="s">
        <v>5826</v>
      </c>
      <c r="E5135" s="27">
        <v>120</v>
      </c>
      <c r="F5135" s="27">
        <v>34.640887999999997</v>
      </c>
      <c r="G5135" s="24" t="s">
        <v>2418</v>
      </c>
    </row>
    <row r="5136" spans="2:7" x14ac:dyDescent="0.25">
      <c r="B5136" s="23" t="s">
        <v>46</v>
      </c>
      <c r="C5136" s="27" t="s">
        <v>341</v>
      </c>
      <c r="D5136" s="27">
        <v>777</v>
      </c>
      <c r="E5136" s="27">
        <v>846</v>
      </c>
      <c r="F5136" s="27">
        <v>87.255500999999995</v>
      </c>
      <c r="G5136" s="24" t="s">
        <v>2418</v>
      </c>
    </row>
    <row r="5137" spans="2:7" x14ac:dyDescent="0.25">
      <c r="B5137" s="23" t="s">
        <v>46</v>
      </c>
      <c r="C5137" s="27" t="s">
        <v>341</v>
      </c>
      <c r="D5137" s="27" t="s">
        <v>5827</v>
      </c>
      <c r="E5137" s="27">
        <v>882</v>
      </c>
      <c r="F5137" s="27">
        <v>89.09254</v>
      </c>
      <c r="G5137" s="24" t="s">
        <v>2418</v>
      </c>
    </row>
    <row r="5138" spans="2:7" x14ac:dyDescent="0.25">
      <c r="B5138" s="23" t="s">
        <v>46</v>
      </c>
      <c r="C5138" s="27" t="s">
        <v>341</v>
      </c>
      <c r="D5138" s="27" t="s">
        <v>341</v>
      </c>
      <c r="E5138" s="27">
        <v>6345</v>
      </c>
      <c r="F5138" s="27">
        <v>238.90978000000001</v>
      </c>
      <c r="G5138" s="24" t="s">
        <v>2415</v>
      </c>
    </row>
    <row r="5139" spans="2:7" x14ac:dyDescent="0.25">
      <c r="B5139" s="23" t="s">
        <v>46</v>
      </c>
      <c r="C5139" s="27" t="s">
        <v>341</v>
      </c>
      <c r="D5139" s="27" t="s">
        <v>5828</v>
      </c>
      <c r="E5139" s="27">
        <v>900</v>
      </c>
      <c r="F5139" s="27">
        <v>89.996994999999998</v>
      </c>
      <c r="G5139" s="24" t="s">
        <v>2418</v>
      </c>
    </row>
    <row r="5140" spans="2:7" x14ac:dyDescent="0.25">
      <c r="B5140" s="23" t="s">
        <v>46</v>
      </c>
      <c r="C5140" s="27" t="s">
        <v>341</v>
      </c>
      <c r="D5140" s="27" t="s">
        <v>5829</v>
      </c>
      <c r="E5140" s="27">
        <v>270</v>
      </c>
      <c r="F5140" s="27">
        <v>49.294547999999999</v>
      </c>
      <c r="G5140" s="24" t="s">
        <v>2418</v>
      </c>
    </row>
    <row r="5141" spans="2:7" x14ac:dyDescent="0.25">
      <c r="B5141" s="23" t="s">
        <v>46</v>
      </c>
      <c r="C5141" s="27" t="s">
        <v>341</v>
      </c>
      <c r="D5141" s="27" t="s">
        <v>5830</v>
      </c>
      <c r="E5141" s="27">
        <v>783</v>
      </c>
      <c r="F5141" s="27">
        <v>83.943977000000004</v>
      </c>
      <c r="G5141" s="24" t="s">
        <v>2418</v>
      </c>
    </row>
    <row r="5142" spans="2:7" x14ac:dyDescent="0.25">
      <c r="B5142" s="23" t="s">
        <v>46</v>
      </c>
      <c r="C5142" s="27" t="s">
        <v>341</v>
      </c>
      <c r="D5142" s="27" t="s">
        <v>5831</v>
      </c>
      <c r="E5142" s="27">
        <v>333</v>
      </c>
      <c r="F5142" s="27">
        <v>54.744197999999997</v>
      </c>
      <c r="G5142" s="24" t="s">
        <v>2418</v>
      </c>
    </row>
    <row r="5143" spans="2:7" x14ac:dyDescent="0.25">
      <c r="B5143" s="23" t="s">
        <v>46</v>
      </c>
      <c r="C5143" s="27" t="s">
        <v>341</v>
      </c>
      <c r="D5143" s="27" t="s">
        <v>5832</v>
      </c>
      <c r="E5143" s="27">
        <v>702</v>
      </c>
      <c r="F5143" s="27">
        <v>79.483784</v>
      </c>
      <c r="G5143" s="24" t="s">
        <v>2418</v>
      </c>
    </row>
    <row r="5144" spans="2:7" x14ac:dyDescent="0.25">
      <c r="B5144" s="23" t="s">
        <v>46</v>
      </c>
      <c r="C5144" s="27" t="s">
        <v>341</v>
      </c>
      <c r="D5144" s="27" t="s">
        <v>5833</v>
      </c>
      <c r="E5144" s="27">
        <v>648</v>
      </c>
      <c r="F5144" s="27">
        <v>76.365703999999994</v>
      </c>
      <c r="G5144" s="24" t="s">
        <v>2418</v>
      </c>
    </row>
    <row r="5145" spans="2:7" x14ac:dyDescent="0.25">
      <c r="B5145" s="23" t="s">
        <v>46</v>
      </c>
      <c r="C5145" s="27" t="s">
        <v>341</v>
      </c>
      <c r="D5145" s="27" t="s">
        <v>5834</v>
      </c>
      <c r="E5145" s="27">
        <v>243</v>
      </c>
      <c r="F5145" s="27">
        <v>46.764961999999997</v>
      </c>
      <c r="G5145" s="24" t="s">
        <v>2418</v>
      </c>
    </row>
    <row r="5146" spans="2:7" x14ac:dyDescent="0.25">
      <c r="B5146" s="23" t="s">
        <v>46</v>
      </c>
      <c r="C5146" s="27" t="s">
        <v>341</v>
      </c>
      <c r="D5146" s="27" t="s">
        <v>5835</v>
      </c>
      <c r="E5146" s="27">
        <v>711</v>
      </c>
      <c r="F5146" s="27">
        <v>79.991645000000005</v>
      </c>
      <c r="G5146" s="24" t="s">
        <v>2418</v>
      </c>
    </row>
    <row r="5147" spans="2:7" x14ac:dyDescent="0.25">
      <c r="B5147" s="23" t="s">
        <v>46</v>
      </c>
      <c r="C5147" s="27" t="s">
        <v>341</v>
      </c>
      <c r="D5147" s="27" t="s">
        <v>5836</v>
      </c>
      <c r="E5147" s="27">
        <v>900</v>
      </c>
      <c r="F5147" s="27">
        <v>89.996994999999998</v>
      </c>
      <c r="G5147" s="24" t="s">
        <v>2418</v>
      </c>
    </row>
    <row r="5148" spans="2:7" x14ac:dyDescent="0.25">
      <c r="B5148" s="23" t="s">
        <v>46</v>
      </c>
      <c r="C5148" s="27" t="s">
        <v>341</v>
      </c>
      <c r="D5148" s="27" t="s">
        <v>3658</v>
      </c>
      <c r="E5148" s="27">
        <v>441</v>
      </c>
      <c r="F5148" s="27">
        <v>62.998980000000003</v>
      </c>
      <c r="G5148" s="24" t="s">
        <v>2418</v>
      </c>
    </row>
    <row r="5149" spans="2:7" x14ac:dyDescent="0.25">
      <c r="B5149" s="23" t="s">
        <v>46</v>
      </c>
      <c r="C5149" s="27" t="s">
        <v>341</v>
      </c>
      <c r="D5149" s="27" t="s">
        <v>5837</v>
      </c>
      <c r="E5149" s="27">
        <v>612</v>
      </c>
      <c r="F5149" s="27">
        <v>74.214224000000002</v>
      </c>
      <c r="G5149" s="24" t="s">
        <v>2418</v>
      </c>
    </row>
    <row r="5150" spans="2:7" x14ac:dyDescent="0.25">
      <c r="B5150" s="23" t="s">
        <v>46</v>
      </c>
      <c r="C5150" s="27" t="s">
        <v>341</v>
      </c>
      <c r="D5150" s="27" t="s">
        <v>4912</v>
      </c>
      <c r="E5150" s="27">
        <v>252</v>
      </c>
      <c r="F5150" s="27">
        <v>47.623089999999998</v>
      </c>
      <c r="G5150" s="24" t="s">
        <v>2418</v>
      </c>
    </row>
    <row r="5151" spans="2:7" x14ac:dyDescent="0.25">
      <c r="B5151" s="23" t="s">
        <v>46</v>
      </c>
      <c r="C5151" s="27" t="s">
        <v>341</v>
      </c>
      <c r="D5151" s="27" t="s">
        <v>5838</v>
      </c>
      <c r="E5151" s="27">
        <v>747</v>
      </c>
      <c r="F5151" s="27">
        <v>81.991635000000002</v>
      </c>
      <c r="G5151" s="24" t="s">
        <v>2418</v>
      </c>
    </row>
    <row r="5152" spans="2:7" x14ac:dyDescent="0.25">
      <c r="B5152" s="23" t="s">
        <v>46</v>
      </c>
      <c r="C5152" s="27" t="s">
        <v>341</v>
      </c>
      <c r="D5152" s="27" t="s">
        <v>5839</v>
      </c>
      <c r="E5152" s="27">
        <v>297</v>
      </c>
      <c r="F5152" s="27">
        <v>51.700505999999997</v>
      </c>
      <c r="G5152" s="24" t="s">
        <v>2418</v>
      </c>
    </row>
    <row r="5153" spans="2:7" x14ac:dyDescent="0.25">
      <c r="B5153" s="23" t="s">
        <v>46</v>
      </c>
      <c r="C5153" s="27" t="s">
        <v>341</v>
      </c>
      <c r="D5153" s="27" t="s">
        <v>5840</v>
      </c>
      <c r="E5153" s="27">
        <v>702</v>
      </c>
      <c r="F5153" s="27">
        <v>79.483784</v>
      </c>
      <c r="G5153" s="24" t="s">
        <v>2418</v>
      </c>
    </row>
    <row r="5154" spans="2:7" x14ac:dyDescent="0.25">
      <c r="B5154" s="23" t="s">
        <v>46</v>
      </c>
      <c r="C5154" s="27" t="s">
        <v>341</v>
      </c>
      <c r="D5154" s="27" t="s">
        <v>2521</v>
      </c>
      <c r="E5154" s="27">
        <v>405</v>
      </c>
      <c r="F5154" s="27">
        <v>60.372939000000002</v>
      </c>
      <c r="G5154" s="24" t="s">
        <v>2418</v>
      </c>
    </row>
    <row r="5155" spans="2:7" x14ac:dyDescent="0.25">
      <c r="B5155" s="23" t="s">
        <v>46</v>
      </c>
      <c r="C5155" s="27" t="s">
        <v>341</v>
      </c>
      <c r="D5155" s="27" t="s">
        <v>3675</v>
      </c>
      <c r="E5155" s="27">
        <v>423</v>
      </c>
      <c r="F5155" s="27">
        <v>61.699933999999999</v>
      </c>
      <c r="G5155" s="24" t="s">
        <v>2418</v>
      </c>
    </row>
    <row r="5156" spans="2:7" x14ac:dyDescent="0.25">
      <c r="B5156" s="23" t="s">
        <v>46</v>
      </c>
      <c r="C5156" s="27" t="s">
        <v>341</v>
      </c>
      <c r="D5156" s="27" t="s">
        <v>5841</v>
      </c>
      <c r="E5156" s="27">
        <v>891</v>
      </c>
      <c r="F5156" s="27">
        <v>89.545910000000006</v>
      </c>
      <c r="G5156" s="24" t="s">
        <v>2418</v>
      </c>
    </row>
    <row r="5157" spans="2:7" x14ac:dyDescent="0.25">
      <c r="B5157" s="23" t="s">
        <v>46</v>
      </c>
      <c r="C5157" s="27" t="s">
        <v>341</v>
      </c>
      <c r="D5157" s="27" t="s">
        <v>4650</v>
      </c>
      <c r="E5157" s="27">
        <v>900</v>
      </c>
      <c r="F5157" s="27">
        <v>89.996994999999998</v>
      </c>
      <c r="G5157" s="24" t="s">
        <v>2418</v>
      </c>
    </row>
    <row r="5158" spans="2:7" x14ac:dyDescent="0.25">
      <c r="B5158" s="23" t="s">
        <v>46</v>
      </c>
      <c r="C5158" s="27" t="s">
        <v>341</v>
      </c>
      <c r="D5158" s="27" t="s">
        <v>5842</v>
      </c>
      <c r="E5158" s="27">
        <v>360</v>
      </c>
      <c r="F5158" s="27">
        <v>56.920248999999998</v>
      </c>
      <c r="G5158" s="24" t="s">
        <v>2418</v>
      </c>
    </row>
    <row r="5159" spans="2:7" x14ac:dyDescent="0.25">
      <c r="B5159" s="23" t="s">
        <v>46</v>
      </c>
      <c r="C5159" s="27" t="s">
        <v>341</v>
      </c>
      <c r="D5159" s="27" t="s">
        <v>5843</v>
      </c>
      <c r="E5159" s="27">
        <v>414</v>
      </c>
      <c r="F5159" s="27">
        <v>61.040042999999997</v>
      </c>
      <c r="G5159" s="24" t="s">
        <v>2418</v>
      </c>
    </row>
    <row r="5160" spans="2:7" x14ac:dyDescent="0.25">
      <c r="B5160" s="23" t="s">
        <v>46</v>
      </c>
      <c r="C5160" s="27" t="s">
        <v>341</v>
      </c>
      <c r="D5160" s="27" t="s">
        <v>5844</v>
      </c>
      <c r="E5160" s="27">
        <v>36</v>
      </c>
      <c r="F5160" s="27">
        <v>17.999981999999999</v>
      </c>
      <c r="G5160" s="24" t="s">
        <v>2418</v>
      </c>
    </row>
    <row r="5161" spans="2:7" x14ac:dyDescent="0.25">
      <c r="B5161" s="23" t="s">
        <v>46</v>
      </c>
      <c r="C5161" s="27" t="s">
        <v>341</v>
      </c>
      <c r="D5161" s="27" t="s">
        <v>5845</v>
      </c>
      <c r="E5161" s="27">
        <v>99</v>
      </c>
      <c r="F5161" s="27">
        <v>29.849522</v>
      </c>
      <c r="G5161" s="24" t="s">
        <v>2418</v>
      </c>
    </row>
    <row r="5162" spans="2:7" x14ac:dyDescent="0.25">
      <c r="B5162" s="23" t="s">
        <v>46</v>
      </c>
      <c r="C5162" s="27" t="s">
        <v>341</v>
      </c>
      <c r="D5162" s="27" t="s">
        <v>5846</v>
      </c>
      <c r="E5162" s="27">
        <v>207</v>
      </c>
      <c r="F5162" s="27">
        <v>43.162163</v>
      </c>
      <c r="G5162" s="24" t="s">
        <v>2418</v>
      </c>
    </row>
    <row r="5163" spans="2:7" x14ac:dyDescent="0.25">
      <c r="B5163" s="23" t="s">
        <v>46</v>
      </c>
      <c r="C5163" s="27" t="s">
        <v>341</v>
      </c>
      <c r="D5163" s="27" t="s">
        <v>5847</v>
      </c>
      <c r="E5163" s="27">
        <v>846</v>
      </c>
      <c r="F5163" s="27">
        <v>87.255500999999995</v>
      </c>
      <c r="G5163" s="24" t="s">
        <v>2418</v>
      </c>
    </row>
    <row r="5164" spans="2:7" x14ac:dyDescent="0.25">
      <c r="B5164" s="23" t="s">
        <v>46</v>
      </c>
      <c r="C5164" s="27" t="s">
        <v>341</v>
      </c>
      <c r="D5164" s="27" t="s">
        <v>5848</v>
      </c>
      <c r="E5164" s="27">
        <v>90</v>
      </c>
      <c r="F5164" s="27">
        <v>28.460412999999999</v>
      </c>
      <c r="G5164" s="24" t="s">
        <v>2418</v>
      </c>
    </row>
    <row r="5165" spans="2:7" x14ac:dyDescent="0.25">
      <c r="B5165" s="23" t="s">
        <v>46</v>
      </c>
      <c r="C5165" s="27" t="s">
        <v>341</v>
      </c>
      <c r="D5165" s="27" t="s">
        <v>5849</v>
      </c>
      <c r="E5165" s="27">
        <v>549</v>
      </c>
      <c r="F5165" s="27">
        <v>70.290824999999998</v>
      </c>
      <c r="G5165" s="24" t="s">
        <v>2418</v>
      </c>
    </row>
    <row r="5166" spans="2:7" x14ac:dyDescent="0.25">
      <c r="B5166" s="23" t="s">
        <v>46</v>
      </c>
      <c r="C5166" s="27" t="s">
        <v>341</v>
      </c>
      <c r="D5166" s="27" t="s">
        <v>5850</v>
      </c>
      <c r="E5166" s="27">
        <v>639</v>
      </c>
      <c r="F5166" s="27">
        <v>75.833557999999996</v>
      </c>
      <c r="G5166" s="24" t="s">
        <v>2418</v>
      </c>
    </row>
    <row r="5167" spans="2:7" x14ac:dyDescent="0.25">
      <c r="B5167" s="23" t="s">
        <v>46</v>
      </c>
      <c r="C5167" s="27" t="s">
        <v>341</v>
      </c>
      <c r="D5167" s="27" t="s">
        <v>5851</v>
      </c>
      <c r="E5167" s="27">
        <v>882</v>
      </c>
      <c r="F5167" s="27">
        <v>89.09254</v>
      </c>
      <c r="G5167" s="24" t="s">
        <v>2418</v>
      </c>
    </row>
    <row r="5168" spans="2:7" x14ac:dyDescent="0.25">
      <c r="B5168" s="23" t="s">
        <v>46</v>
      </c>
      <c r="C5168" s="27" t="s">
        <v>341</v>
      </c>
      <c r="D5168" s="27" t="s">
        <v>5852</v>
      </c>
      <c r="E5168" s="27">
        <v>207</v>
      </c>
      <c r="F5168" s="27">
        <v>43.162163</v>
      </c>
      <c r="G5168" s="24" t="s">
        <v>2418</v>
      </c>
    </row>
    <row r="5169" spans="2:7" x14ac:dyDescent="0.25">
      <c r="B5169" s="23" t="s">
        <v>46</v>
      </c>
      <c r="C5169" s="27" t="s">
        <v>341</v>
      </c>
      <c r="D5169" s="27" t="s">
        <v>5853</v>
      </c>
      <c r="E5169" s="27">
        <v>486</v>
      </c>
      <c r="F5169" s="27">
        <v>66.135041000000001</v>
      </c>
      <c r="G5169" s="24" t="s">
        <v>2418</v>
      </c>
    </row>
    <row r="5170" spans="2:7" x14ac:dyDescent="0.25">
      <c r="B5170" s="23" t="s">
        <v>46</v>
      </c>
      <c r="C5170" s="27" t="s">
        <v>341</v>
      </c>
      <c r="D5170" s="27" t="s">
        <v>5854</v>
      </c>
      <c r="E5170" s="27">
        <v>369</v>
      </c>
      <c r="F5170" s="27">
        <v>57.627341000000001</v>
      </c>
      <c r="G5170" s="24" t="s">
        <v>2418</v>
      </c>
    </row>
    <row r="5171" spans="2:7" x14ac:dyDescent="0.25">
      <c r="B5171" s="23" t="s">
        <v>46</v>
      </c>
      <c r="C5171" s="27" t="s">
        <v>341</v>
      </c>
      <c r="D5171" s="27" t="s">
        <v>2747</v>
      </c>
      <c r="E5171" s="27">
        <v>360</v>
      </c>
      <c r="F5171" s="27">
        <v>56.920248999999998</v>
      </c>
      <c r="G5171" s="24" t="s">
        <v>2418</v>
      </c>
    </row>
    <row r="5172" spans="2:7" x14ac:dyDescent="0.25">
      <c r="B5172" s="23" t="s">
        <v>46</v>
      </c>
      <c r="C5172" s="27" t="s">
        <v>341</v>
      </c>
      <c r="D5172" s="27" t="s">
        <v>5855</v>
      </c>
      <c r="E5172" s="27">
        <v>900</v>
      </c>
      <c r="F5172" s="27">
        <v>89.996994999999998</v>
      </c>
      <c r="G5172" s="24" t="s">
        <v>2418</v>
      </c>
    </row>
    <row r="5173" spans="2:7" x14ac:dyDescent="0.25">
      <c r="B5173" s="23" t="s">
        <v>46</v>
      </c>
      <c r="C5173" s="27" t="s">
        <v>341</v>
      </c>
      <c r="D5173" s="27" t="s">
        <v>5856</v>
      </c>
      <c r="E5173" s="27">
        <v>252</v>
      </c>
      <c r="F5173" s="27">
        <v>47.623089999999998</v>
      </c>
      <c r="G5173" s="24" t="s">
        <v>2418</v>
      </c>
    </row>
    <row r="5174" spans="2:7" x14ac:dyDescent="0.25">
      <c r="B5174" s="23" t="s">
        <v>46</v>
      </c>
      <c r="C5174" s="27" t="s">
        <v>341</v>
      </c>
      <c r="D5174" s="27" t="s">
        <v>4511</v>
      </c>
      <c r="E5174" s="27">
        <v>9</v>
      </c>
      <c r="F5174" s="27">
        <v>9</v>
      </c>
      <c r="G5174" s="24" t="s">
        <v>2418</v>
      </c>
    </row>
    <row r="5175" spans="2:7" x14ac:dyDescent="0.25">
      <c r="B5175" s="23" t="s">
        <v>46</v>
      </c>
      <c r="C5175" s="27" t="s">
        <v>341</v>
      </c>
      <c r="D5175" s="27" t="s">
        <v>5857</v>
      </c>
      <c r="E5175" s="27">
        <v>864</v>
      </c>
      <c r="F5175" s="27">
        <v>88.178804999999997</v>
      </c>
      <c r="G5175" s="24" t="s">
        <v>2418</v>
      </c>
    </row>
    <row r="5176" spans="2:7" x14ac:dyDescent="0.25">
      <c r="B5176" s="23" t="s">
        <v>46</v>
      </c>
      <c r="C5176" s="27" t="s">
        <v>361</v>
      </c>
      <c r="D5176" s="27" t="s">
        <v>5858</v>
      </c>
      <c r="E5176" s="27">
        <v>600</v>
      </c>
      <c r="F5176" s="27">
        <v>84.851410999999999</v>
      </c>
      <c r="G5176" s="24" t="s">
        <v>2418</v>
      </c>
    </row>
    <row r="5177" spans="2:7" x14ac:dyDescent="0.25">
      <c r="B5177" s="23" t="s">
        <v>46</v>
      </c>
      <c r="C5177" s="27" t="s">
        <v>361</v>
      </c>
      <c r="D5177" s="27" t="s">
        <v>3654</v>
      </c>
      <c r="E5177" s="27">
        <v>480</v>
      </c>
      <c r="F5177" s="27">
        <v>75.893665999999996</v>
      </c>
      <c r="G5177" s="24" t="s">
        <v>2418</v>
      </c>
    </row>
    <row r="5178" spans="2:7" x14ac:dyDescent="0.25">
      <c r="B5178" s="23" t="s">
        <v>46</v>
      </c>
      <c r="C5178" s="27" t="s">
        <v>361</v>
      </c>
      <c r="D5178" s="27" t="s">
        <v>361</v>
      </c>
      <c r="E5178" s="27">
        <v>2364</v>
      </c>
      <c r="F5178" s="27">
        <v>168.41689199999999</v>
      </c>
      <c r="G5178" s="24" t="s">
        <v>2418</v>
      </c>
    </row>
    <row r="5179" spans="2:7" x14ac:dyDescent="0.25">
      <c r="B5179" s="23" t="s">
        <v>46</v>
      </c>
      <c r="C5179" s="27" t="s">
        <v>361</v>
      </c>
      <c r="D5179" s="27" t="s">
        <v>5859</v>
      </c>
      <c r="E5179" s="27">
        <v>96</v>
      </c>
      <c r="F5179" s="27">
        <v>33.941045000000003</v>
      </c>
      <c r="G5179" s="24" t="s">
        <v>2418</v>
      </c>
    </row>
    <row r="5180" spans="2:7" x14ac:dyDescent="0.25">
      <c r="B5180" s="23" t="s">
        <v>46</v>
      </c>
      <c r="C5180" s="27" t="s">
        <v>361</v>
      </c>
      <c r="D5180" s="27" t="s">
        <v>3171</v>
      </c>
      <c r="E5180" s="27">
        <v>120</v>
      </c>
      <c r="F5180" s="27">
        <v>37.947217000000002</v>
      </c>
      <c r="G5180" s="24" t="s">
        <v>2418</v>
      </c>
    </row>
    <row r="5181" spans="2:7" x14ac:dyDescent="0.25">
      <c r="B5181" s="23" t="s">
        <v>46</v>
      </c>
      <c r="C5181" s="27" t="s">
        <v>365</v>
      </c>
      <c r="D5181" s="27" t="s">
        <v>365</v>
      </c>
      <c r="E5181" s="27">
        <v>1530</v>
      </c>
      <c r="F5181" s="27">
        <v>117.338955</v>
      </c>
      <c r="G5181" s="24" t="s">
        <v>2418</v>
      </c>
    </row>
    <row r="5182" spans="2:7" x14ac:dyDescent="0.25">
      <c r="B5182" s="23" t="s">
        <v>46</v>
      </c>
      <c r="C5182" s="27" t="s">
        <v>365</v>
      </c>
      <c r="D5182" s="27" t="s">
        <v>2749</v>
      </c>
      <c r="E5182" s="27">
        <v>54</v>
      </c>
      <c r="F5182" s="27">
        <v>22.045370999999999</v>
      </c>
      <c r="G5182" s="24" t="s">
        <v>2418</v>
      </c>
    </row>
    <row r="5183" spans="2:7" x14ac:dyDescent="0.25">
      <c r="B5183" s="23" t="s">
        <v>46</v>
      </c>
      <c r="C5183" s="27" t="s">
        <v>365</v>
      </c>
      <c r="D5183" s="27" t="s">
        <v>5860</v>
      </c>
      <c r="E5183" s="27">
        <v>90</v>
      </c>
      <c r="F5183" s="27">
        <v>28.460412999999999</v>
      </c>
      <c r="G5183" s="24" t="s">
        <v>2418</v>
      </c>
    </row>
    <row r="5184" spans="2:7" x14ac:dyDescent="0.25">
      <c r="B5184" s="23" t="s">
        <v>46</v>
      </c>
      <c r="C5184" s="27" t="s">
        <v>365</v>
      </c>
      <c r="D5184" s="27" t="s">
        <v>5861</v>
      </c>
      <c r="E5184" s="27">
        <v>900</v>
      </c>
      <c r="F5184" s="27">
        <v>89.996994999999998</v>
      </c>
      <c r="G5184" s="24" t="s">
        <v>2418</v>
      </c>
    </row>
    <row r="5185" spans="2:7" x14ac:dyDescent="0.25">
      <c r="B5185" s="23" t="s">
        <v>46</v>
      </c>
      <c r="C5185" s="27" t="s">
        <v>365</v>
      </c>
      <c r="D5185" s="27" t="s">
        <v>5862</v>
      </c>
      <c r="E5185" s="27">
        <v>918</v>
      </c>
      <c r="F5185" s="27">
        <v>90.892448000000002</v>
      </c>
      <c r="G5185" s="24" t="s">
        <v>2418</v>
      </c>
    </row>
    <row r="5186" spans="2:7" x14ac:dyDescent="0.25">
      <c r="B5186" s="23" t="s">
        <v>46</v>
      </c>
      <c r="C5186" s="27" t="s">
        <v>365</v>
      </c>
      <c r="D5186" s="27" t="s">
        <v>5863</v>
      </c>
      <c r="E5186" s="27">
        <v>900</v>
      </c>
      <c r="F5186" s="27">
        <v>89.996994999999998</v>
      </c>
      <c r="G5186" s="24" t="s">
        <v>2418</v>
      </c>
    </row>
    <row r="5187" spans="2:7" x14ac:dyDescent="0.25">
      <c r="B5187" s="23" t="s">
        <v>46</v>
      </c>
      <c r="C5187" s="27" t="s">
        <v>366</v>
      </c>
      <c r="D5187" s="27" t="s">
        <v>5864</v>
      </c>
      <c r="E5187" s="27">
        <v>310</v>
      </c>
      <c r="F5187" s="27">
        <v>55.677079999999997</v>
      </c>
      <c r="G5187" s="24" t="s">
        <v>2418</v>
      </c>
    </row>
    <row r="5188" spans="2:7" x14ac:dyDescent="0.25">
      <c r="B5188" s="23" t="s">
        <v>46</v>
      </c>
      <c r="C5188" s="27" t="s">
        <v>366</v>
      </c>
      <c r="D5188" s="27" t="s">
        <v>366</v>
      </c>
      <c r="E5188" s="27">
        <v>1560</v>
      </c>
      <c r="F5188" s="27">
        <v>124.89343100000001</v>
      </c>
      <c r="G5188" s="24" t="s">
        <v>2418</v>
      </c>
    </row>
    <row r="5189" spans="2:7" x14ac:dyDescent="0.25">
      <c r="B5189" s="23" t="s">
        <v>46</v>
      </c>
      <c r="C5189" s="27" t="s">
        <v>366</v>
      </c>
      <c r="D5189" s="27" t="s">
        <v>5865</v>
      </c>
      <c r="E5189" s="27">
        <v>380</v>
      </c>
      <c r="F5189" s="27">
        <v>61.643371000000002</v>
      </c>
      <c r="G5189" s="24" t="s">
        <v>2418</v>
      </c>
    </row>
    <row r="5190" spans="2:7" x14ac:dyDescent="0.25">
      <c r="B5190" s="23" t="s">
        <v>46</v>
      </c>
      <c r="C5190" s="27" t="s">
        <v>366</v>
      </c>
      <c r="D5190" s="27" t="s">
        <v>4406</v>
      </c>
      <c r="E5190" s="27">
        <v>690</v>
      </c>
      <c r="F5190" s="27">
        <v>83.064334000000002</v>
      </c>
      <c r="G5190" s="24" t="s">
        <v>2418</v>
      </c>
    </row>
    <row r="5191" spans="2:7" x14ac:dyDescent="0.25">
      <c r="B5191" s="23" t="s">
        <v>46</v>
      </c>
      <c r="C5191" s="27" t="s">
        <v>366</v>
      </c>
      <c r="D5191" s="27" t="s">
        <v>5866</v>
      </c>
      <c r="E5191" s="27">
        <v>50</v>
      </c>
      <c r="F5191" s="27">
        <v>22.36065</v>
      </c>
      <c r="G5191" s="24" t="s">
        <v>2418</v>
      </c>
    </row>
    <row r="5192" spans="2:7" x14ac:dyDescent="0.25">
      <c r="B5192" s="23" t="s">
        <v>46</v>
      </c>
      <c r="C5192" s="27" t="s">
        <v>366</v>
      </c>
      <c r="D5192" s="27" t="s">
        <v>2621</v>
      </c>
      <c r="E5192" s="27">
        <v>650</v>
      </c>
      <c r="F5192" s="27">
        <v>80.620836999999995</v>
      </c>
      <c r="G5192" s="24" t="s">
        <v>2418</v>
      </c>
    </row>
    <row r="5193" spans="2:7" x14ac:dyDescent="0.25">
      <c r="B5193" s="23" t="s">
        <v>46</v>
      </c>
      <c r="C5193" s="27" t="s">
        <v>366</v>
      </c>
      <c r="D5193" s="27" t="s">
        <v>5867</v>
      </c>
      <c r="E5193" s="27">
        <v>770</v>
      </c>
      <c r="F5193" s="27">
        <v>87.747394999999997</v>
      </c>
      <c r="G5193" s="24" t="s">
        <v>2418</v>
      </c>
    </row>
    <row r="5194" spans="2:7" x14ac:dyDescent="0.25">
      <c r="B5194" s="23" t="s">
        <v>46</v>
      </c>
      <c r="C5194" s="27" t="s">
        <v>366</v>
      </c>
      <c r="D5194" s="27" t="s">
        <v>5868</v>
      </c>
      <c r="E5194" s="27">
        <v>250</v>
      </c>
      <c r="F5194" s="27">
        <v>49.999594999999999</v>
      </c>
      <c r="G5194" s="24" t="s">
        <v>2418</v>
      </c>
    </row>
    <row r="5195" spans="2:7" x14ac:dyDescent="0.25">
      <c r="B5195" s="23" t="s">
        <v>46</v>
      </c>
      <c r="C5195" s="27" t="s">
        <v>366</v>
      </c>
      <c r="D5195" s="27" t="s">
        <v>5869</v>
      </c>
      <c r="E5195" s="27">
        <v>1370</v>
      </c>
      <c r="F5195" s="27">
        <v>117.04163</v>
      </c>
      <c r="G5195" s="24" t="s">
        <v>2418</v>
      </c>
    </row>
    <row r="5196" spans="2:7" x14ac:dyDescent="0.25">
      <c r="B5196" s="23" t="s">
        <v>46</v>
      </c>
      <c r="C5196" s="27" t="s">
        <v>366</v>
      </c>
      <c r="D5196" s="27" t="s">
        <v>5870</v>
      </c>
      <c r="E5196" s="27">
        <v>1000</v>
      </c>
      <c r="F5196" s="27">
        <v>99.996661000000003</v>
      </c>
      <c r="G5196" s="24" t="s">
        <v>2418</v>
      </c>
    </row>
    <row r="5197" spans="2:7" x14ac:dyDescent="0.25">
      <c r="B5197" s="23" t="s">
        <v>46</v>
      </c>
      <c r="C5197" s="27" t="s">
        <v>366</v>
      </c>
      <c r="D5197" s="27" t="s">
        <v>5871</v>
      </c>
      <c r="E5197" s="27">
        <v>210</v>
      </c>
      <c r="F5197" s="27">
        <v>45.825448000000002</v>
      </c>
      <c r="G5197" s="24" t="s">
        <v>2418</v>
      </c>
    </row>
    <row r="5198" spans="2:7" x14ac:dyDescent="0.25">
      <c r="B5198" s="23" t="s">
        <v>46</v>
      </c>
      <c r="C5198" s="27" t="s">
        <v>366</v>
      </c>
      <c r="D5198" s="27" t="s">
        <v>3597</v>
      </c>
      <c r="E5198" s="27">
        <v>460</v>
      </c>
      <c r="F5198" s="27">
        <v>67.822270000000003</v>
      </c>
      <c r="G5198" s="24" t="s">
        <v>2418</v>
      </c>
    </row>
    <row r="5199" spans="2:7" x14ac:dyDescent="0.25">
      <c r="B5199" s="23" t="s">
        <v>46</v>
      </c>
      <c r="C5199" s="27" t="s">
        <v>380</v>
      </c>
      <c r="D5199" s="27" t="s">
        <v>2851</v>
      </c>
      <c r="E5199" s="27">
        <v>340</v>
      </c>
      <c r="F5199" s="27">
        <v>58.308869999999999</v>
      </c>
      <c r="G5199" s="24" t="s">
        <v>2418</v>
      </c>
    </row>
    <row r="5200" spans="2:7" x14ac:dyDescent="0.25">
      <c r="B5200" s="23" t="s">
        <v>46</v>
      </c>
      <c r="C5200" s="27" t="s">
        <v>380</v>
      </c>
      <c r="D5200" s="27" t="s">
        <v>380</v>
      </c>
      <c r="E5200" s="27">
        <v>8980</v>
      </c>
      <c r="F5200" s="27">
        <v>299.57581199999998</v>
      </c>
      <c r="G5200" s="24" t="s">
        <v>2415</v>
      </c>
    </row>
    <row r="5201" spans="2:7" x14ac:dyDescent="0.25">
      <c r="B5201" s="23" t="s">
        <v>46</v>
      </c>
      <c r="C5201" s="27" t="s">
        <v>380</v>
      </c>
      <c r="D5201" s="27" t="s">
        <v>420</v>
      </c>
      <c r="E5201" s="27">
        <v>420</v>
      </c>
      <c r="F5201" s="27">
        <v>64.806511</v>
      </c>
      <c r="G5201" s="24" t="s">
        <v>2418</v>
      </c>
    </row>
    <row r="5202" spans="2:7" x14ac:dyDescent="0.25">
      <c r="B5202" s="23" t="s">
        <v>46</v>
      </c>
      <c r="C5202" s="27" t="s">
        <v>380</v>
      </c>
      <c r="D5202" s="27" t="s">
        <v>2713</v>
      </c>
      <c r="E5202" s="27">
        <v>990</v>
      </c>
      <c r="F5202" s="27">
        <v>99.495455000000007</v>
      </c>
      <c r="G5202" s="24" t="s">
        <v>2418</v>
      </c>
    </row>
    <row r="5203" spans="2:7" x14ac:dyDescent="0.25">
      <c r="B5203" s="23" t="s">
        <v>46</v>
      </c>
      <c r="C5203" s="27" t="s">
        <v>380</v>
      </c>
      <c r="D5203" s="27" t="s">
        <v>2552</v>
      </c>
      <c r="E5203" s="27">
        <v>950</v>
      </c>
      <c r="F5203" s="27">
        <v>97.464853000000005</v>
      </c>
      <c r="G5203" s="24" t="s">
        <v>2418</v>
      </c>
    </row>
    <row r="5204" spans="2:7" x14ac:dyDescent="0.25">
      <c r="B5204" s="23" t="s">
        <v>46</v>
      </c>
      <c r="C5204" s="27" t="s">
        <v>380</v>
      </c>
      <c r="D5204" s="27" t="s">
        <v>5872</v>
      </c>
      <c r="E5204" s="27">
        <v>970</v>
      </c>
      <c r="F5204" s="27">
        <v>98.485388999999998</v>
      </c>
      <c r="G5204" s="24" t="s">
        <v>2418</v>
      </c>
    </row>
    <row r="5205" spans="2:7" x14ac:dyDescent="0.25">
      <c r="B5205" s="23" t="s">
        <v>46</v>
      </c>
      <c r="C5205" s="27" t="s">
        <v>380</v>
      </c>
      <c r="D5205" s="27" t="s">
        <v>3075</v>
      </c>
      <c r="E5205" s="27">
        <v>220</v>
      </c>
      <c r="F5205" s="27">
        <v>46.903824999999998</v>
      </c>
      <c r="G5205" s="24" t="s">
        <v>2418</v>
      </c>
    </row>
    <row r="5206" spans="2:7" x14ac:dyDescent="0.25">
      <c r="B5206" s="23" t="s">
        <v>46</v>
      </c>
      <c r="C5206" s="27" t="s">
        <v>380</v>
      </c>
      <c r="D5206" s="27" t="s">
        <v>5873</v>
      </c>
      <c r="E5206" s="27">
        <v>730</v>
      </c>
      <c r="F5206" s="27">
        <v>85.437962999999996</v>
      </c>
      <c r="G5206" s="24" t="s">
        <v>2418</v>
      </c>
    </row>
    <row r="5207" spans="2:7" x14ac:dyDescent="0.25">
      <c r="B5207" s="23" t="s">
        <v>46</v>
      </c>
      <c r="C5207" s="27" t="s">
        <v>380</v>
      </c>
      <c r="D5207" s="27" t="s">
        <v>4497</v>
      </c>
      <c r="E5207" s="27">
        <v>280</v>
      </c>
      <c r="F5207" s="27">
        <v>52.914543999999999</v>
      </c>
      <c r="G5207" s="24" t="s">
        <v>2418</v>
      </c>
    </row>
    <row r="5208" spans="2:7" x14ac:dyDescent="0.25">
      <c r="B5208" s="23" t="s">
        <v>46</v>
      </c>
      <c r="C5208" s="27" t="s">
        <v>380</v>
      </c>
      <c r="D5208" s="27" t="s">
        <v>5874</v>
      </c>
      <c r="E5208" s="27">
        <v>160</v>
      </c>
      <c r="F5208" s="27">
        <v>39.999797999999998</v>
      </c>
      <c r="G5208" s="24" t="s">
        <v>2418</v>
      </c>
    </row>
    <row r="5209" spans="2:7" x14ac:dyDescent="0.25">
      <c r="B5209" s="23" t="s">
        <v>46</v>
      </c>
      <c r="C5209" s="27" t="s">
        <v>380</v>
      </c>
      <c r="D5209" s="27" t="s">
        <v>5875</v>
      </c>
      <c r="E5209" s="27">
        <v>1000</v>
      </c>
      <c r="F5209" s="27">
        <v>99.996661000000003</v>
      </c>
      <c r="G5209" s="24" t="s">
        <v>2418</v>
      </c>
    </row>
    <row r="5210" spans="2:7" x14ac:dyDescent="0.25">
      <c r="B5210" s="23" t="s">
        <v>46</v>
      </c>
      <c r="C5210" s="27" t="s">
        <v>380</v>
      </c>
      <c r="D5210" s="27" t="s">
        <v>5876</v>
      </c>
      <c r="E5210" s="27">
        <v>990</v>
      </c>
      <c r="F5210" s="27">
        <v>99.495455000000007</v>
      </c>
      <c r="G5210" s="24" t="s">
        <v>2418</v>
      </c>
    </row>
    <row r="5211" spans="2:7" x14ac:dyDescent="0.25">
      <c r="B5211" s="23" t="s">
        <v>46</v>
      </c>
      <c r="C5211" s="27" t="s">
        <v>380</v>
      </c>
      <c r="D5211" s="27" t="s">
        <v>3220</v>
      </c>
      <c r="E5211" s="27">
        <v>640</v>
      </c>
      <c r="F5211" s="27">
        <v>79.9983</v>
      </c>
      <c r="G5211" s="24" t="s">
        <v>2418</v>
      </c>
    </row>
    <row r="5212" spans="2:7" x14ac:dyDescent="0.25">
      <c r="B5212" s="23" t="s">
        <v>46</v>
      </c>
      <c r="C5212" s="27" t="s">
        <v>380</v>
      </c>
      <c r="D5212" s="27" t="s">
        <v>5877</v>
      </c>
      <c r="E5212" s="27">
        <v>410</v>
      </c>
      <c r="F5212" s="27">
        <v>64.030378999999996</v>
      </c>
      <c r="G5212" s="24" t="s">
        <v>2418</v>
      </c>
    </row>
    <row r="5213" spans="2:7" x14ac:dyDescent="0.25">
      <c r="B5213" s="23" t="s">
        <v>46</v>
      </c>
      <c r="C5213" s="27" t="s">
        <v>380</v>
      </c>
      <c r="D5213" s="27" t="s">
        <v>5878</v>
      </c>
      <c r="E5213" s="27">
        <v>1000</v>
      </c>
      <c r="F5213" s="27">
        <v>99.996661000000003</v>
      </c>
      <c r="G5213" s="24" t="s">
        <v>2418</v>
      </c>
    </row>
    <row r="5214" spans="2:7" x14ac:dyDescent="0.25">
      <c r="B5214" s="23" t="s">
        <v>46</v>
      </c>
      <c r="C5214" s="27" t="s">
        <v>380</v>
      </c>
      <c r="D5214" s="27" t="s">
        <v>5879</v>
      </c>
      <c r="E5214" s="27">
        <v>740</v>
      </c>
      <c r="F5214" s="27">
        <v>86.021135000000001</v>
      </c>
      <c r="G5214" s="24" t="s">
        <v>2418</v>
      </c>
    </row>
    <row r="5215" spans="2:7" x14ac:dyDescent="0.25">
      <c r="B5215" s="23" t="s">
        <v>46</v>
      </c>
      <c r="C5215" s="27" t="s">
        <v>380</v>
      </c>
      <c r="D5215" s="27" t="s">
        <v>3867</v>
      </c>
      <c r="E5215" s="27">
        <v>340</v>
      </c>
      <c r="F5215" s="27">
        <v>58.308869999999999</v>
      </c>
      <c r="G5215" s="24" t="s">
        <v>2418</v>
      </c>
    </row>
    <row r="5216" spans="2:7" x14ac:dyDescent="0.25">
      <c r="B5216" s="23" t="s">
        <v>46</v>
      </c>
      <c r="C5216" s="27" t="s">
        <v>380</v>
      </c>
      <c r="D5216" s="27" t="s">
        <v>2566</v>
      </c>
      <c r="E5216" s="27">
        <v>870</v>
      </c>
      <c r="F5216" s="27">
        <v>93.271084999999999</v>
      </c>
      <c r="G5216" s="24" t="s">
        <v>2418</v>
      </c>
    </row>
    <row r="5217" spans="2:7" x14ac:dyDescent="0.25">
      <c r="B5217" s="23" t="s">
        <v>46</v>
      </c>
      <c r="C5217" s="27" t="s">
        <v>380</v>
      </c>
      <c r="D5217" s="27" t="s">
        <v>2693</v>
      </c>
      <c r="E5217" s="27">
        <v>690</v>
      </c>
      <c r="F5217" s="27">
        <v>83.064334000000002</v>
      </c>
      <c r="G5217" s="24" t="s">
        <v>2418</v>
      </c>
    </row>
    <row r="5218" spans="2:7" x14ac:dyDescent="0.25">
      <c r="B5218" s="23" t="s">
        <v>46</v>
      </c>
      <c r="C5218" s="27" t="s">
        <v>382</v>
      </c>
      <c r="D5218" s="27" t="s">
        <v>382</v>
      </c>
      <c r="E5218" s="27">
        <v>5608</v>
      </c>
      <c r="F5218" s="27">
        <v>211.76122599999999</v>
      </c>
      <c r="G5218" s="24" t="s">
        <v>2415</v>
      </c>
    </row>
    <row r="5219" spans="2:7" x14ac:dyDescent="0.25">
      <c r="B5219" s="23" t="s">
        <v>46</v>
      </c>
      <c r="C5219" s="27" t="s">
        <v>382</v>
      </c>
      <c r="D5219" s="27" t="s">
        <v>5880</v>
      </c>
      <c r="E5219" s="27">
        <v>248</v>
      </c>
      <c r="F5219" s="27">
        <v>44.541663999999997</v>
      </c>
      <c r="G5219" s="24" t="s">
        <v>2418</v>
      </c>
    </row>
    <row r="5220" spans="2:7" x14ac:dyDescent="0.25">
      <c r="B5220" s="23" t="s">
        <v>46</v>
      </c>
      <c r="C5220" s="27" t="s">
        <v>382</v>
      </c>
      <c r="D5220" s="27" t="s">
        <v>5881</v>
      </c>
      <c r="E5220" s="27">
        <v>24</v>
      </c>
      <c r="F5220" s="27">
        <v>13.856396999999999</v>
      </c>
      <c r="G5220" s="24" t="s">
        <v>2418</v>
      </c>
    </row>
    <row r="5221" spans="2:7" x14ac:dyDescent="0.25">
      <c r="B5221" s="23" t="s">
        <v>46</v>
      </c>
      <c r="C5221" s="27" t="s">
        <v>382</v>
      </c>
      <c r="D5221" s="27" t="s">
        <v>5882</v>
      </c>
      <c r="E5221" s="27">
        <v>168</v>
      </c>
      <c r="F5221" s="27">
        <v>36.660358000000002</v>
      </c>
      <c r="G5221" s="24" t="s">
        <v>2418</v>
      </c>
    </row>
    <row r="5222" spans="2:7" x14ac:dyDescent="0.25">
      <c r="B5222" s="23" t="s">
        <v>46</v>
      </c>
      <c r="C5222" s="27" t="s">
        <v>382</v>
      </c>
      <c r="D5222" s="27" t="s">
        <v>5883</v>
      </c>
      <c r="E5222" s="27">
        <v>528</v>
      </c>
      <c r="F5222" s="27">
        <v>64.990881999999999</v>
      </c>
      <c r="G5222" s="24" t="s">
        <v>2418</v>
      </c>
    </row>
    <row r="5223" spans="2:7" x14ac:dyDescent="0.25">
      <c r="B5223" s="23" t="s">
        <v>46</v>
      </c>
      <c r="C5223" s="27" t="s">
        <v>382</v>
      </c>
      <c r="D5223" s="27" t="s">
        <v>3591</v>
      </c>
      <c r="E5223" s="27">
        <v>752</v>
      </c>
      <c r="F5223" s="27">
        <v>77.560445000000001</v>
      </c>
      <c r="G5223" s="24" t="s">
        <v>2418</v>
      </c>
    </row>
    <row r="5224" spans="2:7" x14ac:dyDescent="0.25">
      <c r="B5224" s="23" t="s">
        <v>46</v>
      </c>
      <c r="C5224" s="27" t="s">
        <v>382</v>
      </c>
      <c r="D5224" s="27" t="s">
        <v>2707</v>
      </c>
      <c r="E5224" s="27">
        <v>520</v>
      </c>
      <c r="F5224" s="27">
        <v>64.496669999999995</v>
      </c>
      <c r="G5224" s="24" t="s">
        <v>2418</v>
      </c>
    </row>
    <row r="5225" spans="2:7" x14ac:dyDescent="0.25">
      <c r="B5225" s="23" t="s">
        <v>46</v>
      </c>
      <c r="C5225" s="27" t="s">
        <v>382</v>
      </c>
      <c r="D5225" s="27" t="s">
        <v>5884</v>
      </c>
      <c r="E5225" s="27">
        <v>208</v>
      </c>
      <c r="F5225" s="27">
        <v>40.791812</v>
      </c>
      <c r="G5225" s="24" t="s">
        <v>2418</v>
      </c>
    </row>
    <row r="5226" spans="2:7" x14ac:dyDescent="0.25">
      <c r="B5226" s="23" t="s">
        <v>46</v>
      </c>
      <c r="C5226" s="27" t="s">
        <v>389</v>
      </c>
      <c r="D5226" s="27" t="s">
        <v>5885</v>
      </c>
      <c r="E5226" s="27">
        <v>11096</v>
      </c>
      <c r="F5226" s="27">
        <v>297.80029000000002</v>
      </c>
      <c r="G5226" s="24" t="s">
        <v>2415</v>
      </c>
    </row>
    <row r="5227" spans="2:7" x14ac:dyDescent="0.25">
      <c r="B5227" s="23" t="s">
        <v>46</v>
      </c>
      <c r="C5227" s="27" t="s">
        <v>389</v>
      </c>
      <c r="D5227" s="27" t="s">
        <v>5886</v>
      </c>
      <c r="E5227" s="27">
        <v>304</v>
      </c>
      <c r="F5227" s="27">
        <v>49.314697000000002</v>
      </c>
      <c r="G5227" s="24" t="s">
        <v>2418</v>
      </c>
    </row>
    <row r="5228" spans="2:7" x14ac:dyDescent="0.25">
      <c r="B5228" s="23" t="s">
        <v>46</v>
      </c>
      <c r="C5228" s="27" t="s">
        <v>389</v>
      </c>
      <c r="D5228" s="27" t="s">
        <v>3308</v>
      </c>
      <c r="E5228" s="27">
        <v>1368</v>
      </c>
      <c r="F5228" s="27">
        <v>104.60757700000001</v>
      </c>
      <c r="G5228" s="24" t="s">
        <v>2418</v>
      </c>
    </row>
    <row r="5229" spans="2:7" x14ac:dyDescent="0.25">
      <c r="B5229" s="23" t="s">
        <v>46</v>
      </c>
      <c r="C5229" s="27" t="s">
        <v>389</v>
      </c>
      <c r="D5229" s="27" t="s">
        <v>5887</v>
      </c>
      <c r="E5229" s="27">
        <v>784</v>
      </c>
      <c r="F5229" s="27">
        <v>79.193369000000004</v>
      </c>
      <c r="G5229" s="24" t="s">
        <v>2418</v>
      </c>
    </row>
    <row r="5230" spans="2:7" x14ac:dyDescent="0.25">
      <c r="B5230" s="23" t="s">
        <v>46</v>
      </c>
      <c r="C5230" s="27" t="s">
        <v>389</v>
      </c>
      <c r="D5230" s="27" t="s">
        <v>5888</v>
      </c>
      <c r="E5230" s="27">
        <v>800</v>
      </c>
      <c r="F5230" s="27">
        <v>79.997328999999993</v>
      </c>
      <c r="G5230" s="24" t="s">
        <v>2418</v>
      </c>
    </row>
    <row r="5231" spans="2:7" x14ac:dyDescent="0.25">
      <c r="B5231" s="23" t="s">
        <v>46</v>
      </c>
      <c r="C5231" s="27" t="s">
        <v>389</v>
      </c>
      <c r="D5231" s="27" t="s">
        <v>5889</v>
      </c>
      <c r="E5231" s="27">
        <v>1600</v>
      </c>
      <c r="F5231" s="27">
        <v>113.129492</v>
      </c>
      <c r="G5231" s="24" t="s">
        <v>2418</v>
      </c>
    </row>
    <row r="5232" spans="2:7" x14ac:dyDescent="0.25">
      <c r="B5232" s="23" t="s">
        <v>46</v>
      </c>
      <c r="C5232" s="27" t="s">
        <v>389</v>
      </c>
      <c r="D5232" s="27" t="s">
        <v>5890</v>
      </c>
      <c r="E5232" s="27">
        <v>64</v>
      </c>
      <c r="F5232" s="27">
        <v>22.627364</v>
      </c>
      <c r="G5232" s="24" t="s">
        <v>2418</v>
      </c>
    </row>
    <row r="5233" spans="2:7" x14ac:dyDescent="0.25">
      <c r="B5233" s="23" t="s">
        <v>46</v>
      </c>
      <c r="C5233" s="27" t="s">
        <v>389</v>
      </c>
      <c r="D5233" s="27" t="s">
        <v>5891</v>
      </c>
      <c r="E5233" s="27">
        <v>440</v>
      </c>
      <c r="F5233" s="27">
        <v>59.328507000000002</v>
      </c>
      <c r="G5233" s="24" t="s">
        <v>2418</v>
      </c>
    </row>
    <row r="5234" spans="2:7" x14ac:dyDescent="0.25">
      <c r="B5234" s="23" t="s">
        <v>46</v>
      </c>
      <c r="C5234" s="27" t="s">
        <v>389</v>
      </c>
      <c r="D5234" s="27" t="s">
        <v>5892</v>
      </c>
      <c r="E5234" s="27">
        <v>32</v>
      </c>
      <c r="F5234" s="27">
        <v>15.999984</v>
      </c>
      <c r="G5234" s="24" t="s">
        <v>2418</v>
      </c>
    </row>
    <row r="5235" spans="2:7" x14ac:dyDescent="0.25">
      <c r="B5235" s="23" t="s">
        <v>46</v>
      </c>
      <c r="C5235" s="27" t="s">
        <v>389</v>
      </c>
      <c r="D5235" s="27" t="s">
        <v>5893</v>
      </c>
      <c r="E5235" s="27">
        <v>64</v>
      </c>
      <c r="F5235" s="27">
        <v>22.627364</v>
      </c>
      <c r="G5235" s="24" t="s">
        <v>2418</v>
      </c>
    </row>
    <row r="5236" spans="2:7" x14ac:dyDescent="0.25">
      <c r="B5236" s="23" t="s">
        <v>46</v>
      </c>
      <c r="C5236" s="27" t="s">
        <v>389</v>
      </c>
      <c r="D5236" s="27" t="s">
        <v>5894</v>
      </c>
      <c r="E5236" s="27">
        <v>512</v>
      </c>
      <c r="F5236" s="27">
        <v>63.998640000000002</v>
      </c>
      <c r="G5236" s="24" t="s">
        <v>2418</v>
      </c>
    </row>
    <row r="5237" spans="2:7" x14ac:dyDescent="0.25">
      <c r="B5237" s="23" t="s">
        <v>46</v>
      </c>
      <c r="C5237" s="27" t="s">
        <v>389</v>
      </c>
      <c r="D5237" s="27" t="s">
        <v>5895</v>
      </c>
      <c r="E5237" s="27">
        <v>80</v>
      </c>
      <c r="F5237" s="27">
        <v>25.298144000000001</v>
      </c>
      <c r="G5237" s="24" t="s">
        <v>2418</v>
      </c>
    </row>
    <row r="5238" spans="2:7" x14ac:dyDescent="0.25">
      <c r="B5238" s="23" t="s">
        <v>46</v>
      </c>
      <c r="C5238" s="27" t="s">
        <v>389</v>
      </c>
      <c r="D5238" s="27" t="s">
        <v>5896</v>
      </c>
      <c r="E5238" s="27">
        <v>400</v>
      </c>
      <c r="F5238" s="27">
        <v>56.567608</v>
      </c>
      <c r="G5238" s="24" t="s">
        <v>2418</v>
      </c>
    </row>
    <row r="5239" spans="2:7" x14ac:dyDescent="0.25">
      <c r="B5239" s="23" t="s">
        <v>46</v>
      </c>
      <c r="C5239" s="27" t="s">
        <v>389</v>
      </c>
      <c r="D5239" s="27" t="s">
        <v>5897</v>
      </c>
      <c r="E5239" s="27">
        <v>144</v>
      </c>
      <c r="F5239" s="27">
        <v>33.940930999999999</v>
      </c>
      <c r="G5239" s="24" t="s">
        <v>2418</v>
      </c>
    </row>
    <row r="5240" spans="2:7" x14ac:dyDescent="0.25">
      <c r="B5240" s="23" t="s">
        <v>46</v>
      </c>
      <c r="C5240" s="27" t="s">
        <v>389</v>
      </c>
      <c r="D5240" s="27" t="s">
        <v>5898</v>
      </c>
      <c r="E5240" s="27">
        <v>752</v>
      </c>
      <c r="F5240" s="27">
        <v>77.560445000000001</v>
      </c>
      <c r="G5240" s="24" t="s">
        <v>2418</v>
      </c>
    </row>
    <row r="5241" spans="2:7" x14ac:dyDescent="0.25">
      <c r="B5241" s="23" t="s">
        <v>46</v>
      </c>
      <c r="C5241" s="27" t="s">
        <v>389</v>
      </c>
      <c r="D5241" s="27" t="s">
        <v>3597</v>
      </c>
      <c r="E5241" s="27">
        <v>616</v>
      </c>
      <c r="F5241" s="27">
        <v>70.197916000000006</v>
      </c>
      <c r="G5241" s="24" t="s">
        <v>2418</v>
      </c>
    </row>
    <row r="5242" spans="2:7" x14ac:dyDescent="0.25">
      <c r="B5242" s="23" t="s">
        <v>46</v>
      </c>
      <c r="C5242" s="27" t="s">
        <v>395</v>
      </c>
      <c r="D5242" s="27" t="s">
        <v>5899</v>
      </c>
      <c r="E5242" s="27">
        <v>230</v>
      </c>
      <c r="F5242" s="27">
        <v>47.957959000000002</v>
      </c>
      <c r="G5242" s="24" t="s">
        <v>2418</v>
      </c>
    </row>
    <row r="5243" spans="2:7" x14ac:dyDescent="0.25">
      <c r="B5243" s="23" t="s">
        <v>46</v>
      </c>
      <c r="C5243" s="27" t="s">
        <v>395</v>
      </c>
      <c r="D5243" s="27" t="s">
        <v>395</v>
      </c>
      <c r="E5243" s="27">
        <v>3570</v>
      </c>
      <c r="F5243" s="27">
        <v>188.92174900000001</v>
      </c>
      <c r="G5243" s="24" t="s">
        <v>2415</v>
      </c>
    </row>
    <row r="5244" spans="2:7" x14ac:dyDescent="0.25">
      <c r="B5244" s="23" t="s">
        <v>46</v>
      </c>
      <c r="C5244" s="27" t="s">
        <v>395</v>
      </c>
      <c r="D5244" s="27" t="s">
        <v>5900</v>
      </c>
      <c r="E5244" s="27">
        <v>1000</v>
      </c>
      <c r="F5244" s="27">
        <v>99.996661000000003</v>
      </c>
      <c r="G5244" s="24" t="s">
        <v>2418</v>
      </c>
    </row>
    <row r="5245" spans="2:7" x14ac:dyDescent="0.25">
      <c r="B5245" s="23" t="s">
        <v>46</v>
      </c>
      <c r="C5245" s="27" t="s">
        <v>395</v>
      </c>
      <c r="D5245" s="27" t="s">
        <v>5901</v>
      </c>
      <c r="E5245" s="27">
        <v>510</v>
      </c>
      <c r="F5245" s="27">
        <v>71.413079999999994</v>
      </c>
      <c r="G5245" s="24" t="s">
        <v>2418</v>
      </c>
    </row>
    <row r="5246" spans="2:7" x14ac:dyDescent="0.25">
      <c r="B5246" s="23" t="s">
        <v>46</v>
      </c>
      <c r="C5246" s="27" t="s">
        <v>395</v>
      </c>
      <c r="D5246" s="27" t="s">
        <v>5902</v>
      </c>
      <c r="E5246" s="27">
        <v>220</v>
      </c>
      <c r="F5246" s="27">
        <v>46.903824999999998</v>
      </c>
      <c r="G5246" s="24" t="s">
        <v>2418</v>
      </c>
    </row>
    <row r="5247" spans="2:7" x14ac:dyDescent="0.25">
      <c r="B5247" s="23" t="s">
        <v>46</v>
      </c>
      <c r="C5247" s="27" t="s">
        <v>395</v>
      </c>
      <c r="D5247" s="27" t="s">
        <v>2456</v>
      </c>
      <c r="E5247" s="27">
        <v>10</v>
      </c>
      <c r="F5247" s="27">
        <v>10</v>
      </c>
      <c r="G5247" s="24" t="s">
        <v>2418</v>
      </c>
    </row>
    <row r="5248" spans="2:7" x14ac:dyDescent="0.25">
      <c r="B5248" s="23" t="s">
        <v>46</v>
      </c>
      <c r="C5248" s="27" t="s">
        <v>395</v>
      </c>
      <c r="D5248" s="27" t="s">
        <v>2552</v>
      </c>
      <c r="E5248" s="27">
        <v>850</v>
      </c>
      <c r="F5248" s="27">
        <v>92.192832999999993</v>
      </c>
      <c r="G5248" s="24" t="s">
        <v>2418</v>
      </c>
    </row>
    <row r="5249" spans="2:7" x14ac:dyDescent="0.25">
      <c r="B5249" s="23" t="s">
        <v>46</v>
      </c>
      <c r="C5249" s="27" t="s">
        <v>395</v>
      </c>
      <c r="D5249" s="27" t="s">
        <v>3834</v>
      </c>
      <c r="E5249" s="27">
        <v>970</v>
      </c>
      <c r="F5249" s="27">
        <v>98.485388999999998</v>
      </c>
      <c r="G5249" s="24" t="s">
        <v>2418</v>
      </c>
    </row>
    <row r="5250" spans="2:7" x14ac:dyDescent="0.25">
      <c r="B5250" s="23" t="s">
        <v>46</v>
      </c>
      <c r="C5250" s="27" t="s">
        <v>395</v>
      </c>
      <c r="D5250" s="27" t="s">
        <v>3185</v>
      </c>
      <c r="E5250" s="27">
        <v>470</v>
      </c>
      <c r="F5250" s="27">
        <v>68.555481999999998</v>
      </c>
      <c r="G5250" s="24" t="s">
        <v>2418</v>
      </c>
    </row>
    <row r="5251" spans="2:7" x14ac:dyDescent="0.25">
      <c r="B5251" s="23" t="s">
        <v>46</v>
      </c>
      <c r="C5251" s="27" t="s">
        <v>395</v>
      </c>
      <c r="D5251" s="27" t="s">
        <v>4958</v>
      </c>
      <c r="E5251" s="27">
        <v>1000</v>
      </c>
      <c r="F5251" s="27">
        <v>99.996661000000003</v>
      </c>
      <c r="G5251" s="24" t="s">
        <v>2418</v>
      </c>
    </row>
    <row r="5252" spans="2:7" x14ac:dyDescent="0.25">
      <c r="B5252" s="23" t="s">
        <v>46</v>
      </c>
      <c r="C5252" s="27" t="s">
        <v>395</v>
      </c>
      <c r="D5252" s="27" t="s">
        <v>5903</v>
      </c>
      <c r="E5252" s="27">
        <v>220</v>
      </c>
      <c r="F5252" s="27">
        <v>46.903824999999998</v>
      </c>
      <c r="G5252" s="24" t="s">
        <v>2418</v>
      </c>
    </row>
    <row r="5253" spans="2:7" x14ac:dyDescent="0.25">
      <c r="B5253" s="23" t="s">
        <v>46</v>
      </c>
      <c r="C5253" s="27" t="s">
        <v>395</v>
      </c>
      <c r="D5253" s="27" t="s">
        <v>5904</v>
      </c>
      <c r="E5253" s="27">
        <v>720</v>
      </c>
      <c r="F5253" s="27">
        <v>84.850781999999995</v>
      </c>
      <c r="G5253" s="24" t="s">
        <v>2418</v>
      </c>
    </row>
    <row r="5254" spans="2:7" x14ac:dyDescent="0.25">
      <c r="B5254" s="23" t="s">
        <v>46</v>
      </c>
      <c r="C5254" s="27" t="s">
        <v>395</v>
      </c>
      <c r="D5254" s="27" t="s">
        <v>5905</v>
      </c>
      <c r="E5254" s="27">
        <v>750</v>
      </c>
      <c r="F5254" s="27">
        <v>86.600379000000004</v>
      </c>
      <c r="G5254" s="24" t="s">
        <v>2418</v>
      </c>
    </row>
    <row r="5255" spans="2:7" x14ac:dyDescent="0.25">
      <c r="B5255" s="23" t="s">
        <v>46</v>
      </c>
      <c r="C5255" s="27" t="s">
        <v>395</v>
      </c>
      <c r="D5255" s="27" t="s">
        <v>5906</v>
      </c>
      <c r="E5255" s="27">
        <v>400</v>
      </c>
      <c r="F5255" s="27">
        <v>63.244720999999998</v>
      </c>
      <c r="G5255" s="24" t="s">
        <v>2418</v>
      </c>
    </row>
    <row r="5256" spans="2:7" x14ac:dyDescent="0.25">
      <c r="B5256" s="23" t="s">
        <v>46</v>
      </c>
      <c r="C5256" s="27" t="s">
        <v>395</v>
      </c>
      <c r="D5256" s="27" t="s">
        <v>3076</v>
      </c>
      <c r="E5256" s="27">
        <v>990</v>
      </c>
      <c r="F5256" s="27">
        <v>99.495455000000007</v>
      </c>
      <c r="G5256" s="24" t="s">
        <v>2418</v>
      </c>
    </row>
    <row r="5257" spans="2:7" x14ac:dyDescent="0.25">
      <c r="B5257" s="23" t="s">
        <v>46</v>
      </c>
      <c r="C5257" s="27" t="s">
        <v>395</v>
      </c>
      <c r="D5257" s="27" t="s">
        <v>4164</v>
      </c>
      <c r="E5257" s="27">
        <v>990</v>
      </c>
      <c r="F5257" s="27">
        <v>99.495455000000007</v>
      </c>
      <c r="G5257" s="24" t="s">
        <v>2418</v>
      </c>
    </row>
    <row r="5258" spans="2:7" x14ac:dyDescent="0.25">
      <c r="B5258" s="23" t="s">
        <v>46</v>
      </c>
      <c r="C5258" s="27" t="s">
        <v>395</v>
      </c>
      <c r="D5258" s="27" t="s">
        <v>2566</v>
      </c>
      <c r="E5258" s="27">
        <v>990</v>
      </c>
      <c r="F5258" s="27">
        <v>99.495455000000007</v>
      </c>
      <c r="G5258" s="24" t="s">
        <v>2418</v>
      </c>
    </row>
    <row r="5259" spans="2:7" x14ac:dyDescent="0.25">
      <c r="B5259" s="23" t="s">
        <v>46</v>
      </c>
      <c r="C5259" s="27" t="s">
        <v>395</v>
      </c>
      <c r="D5259" s="27" t="s">
        <v>2677</v>
      </c>
      <c r="E5259" s="27">
        <v>1030</v>
      </c>
      <c r="F5259" s="27">
        <v>101.48542399999999</v>
      </c>
      <c r="G5259" s="24" t="s">
        <v>2418</v>
      </c>
    </row>
    <row r="5260" spans="2:7" x14ac:dyDescent="0.25">
      <c r="B5260" s="23" t="s">
        <v>46</v>
      </c>
      <c r="C5260" s="27" t="s">
        <v>397</v>
      </c>
      <c r="D5260" s="27" t="s">
        <v>397</v>
      </c>
      <c r="E5260" s="27">
        <v>3311</v>
      </c>
      <c r="F5260" s="27">
        <v>190.82355699999999</v>
      </c>
      <c r="G5260" s="24" t="s">
        <v>2415</v>
      </c>
    </row>
    <row r="5261" spans="2:7" x14ac:dyDescent="0.25">
      <c r="B5261" s="23" t="s">
        <v>46</v>
      </c>
      <c r="C5261" s="27" t="s">
        <v>397</v>
      </c>
      <c r="D5261" s="27" t="s">
        <v>5907</v>
      </c>
      <c r="E5261" s="27">
        <v>517</v>
      </c>
      <c r="F5261" s="27">
        <v>75.411030999999994</v>
      </c>
      <c r="G5261" s="24" t="s">
        <v>2418</v>
      </c>
    </row>
    <row r="5262" spans="2:7" x14ac:dyDescent="0.25">
      <c r="B5262" s="23" t="s">
        <v>46</v>
      </c>
      <c r="C5262" s="27" t="s">
        <v>397</v>
      </c>
      <c r="D5262" s="27" t="s">
        <v>5908</v>
      </c>
      <c r="E5262" s="27">
        <v>33</v>
      </c>
      <c r="F5262" s="27">
        <v>19.052546</v>
      </c>
      <c r="G5262" s="24" t="s">
        <v>2418</v>
      </c>
    </row>
    <row r="5263" spans="2:7" x14ac:dyDescent="0.25">
      <c r="B5263" s="23" t="s">
        <v>46</v>
      </c>
      <c r="C5263" s="27" t="s">
        <v>397</v>
      </c>
      <c r="D5263" s="27" t="s">
        <v>5909</v>
      </c>
      <c r="E5263" s="27">
        <v>374</v>
      </c>
      <c r="F5263" s="27">
        <v>64.139757000000003</v>
      </c>
      <c r="G5263" s="24" t="s">
        <v>2418</v>
      </c>
    </row>
    <row r="5264" spans="2:7" x14ac:dyDescent="0.25">
      <c r="B5264" s="23" t="s">
        <v>46</v>
      </c>
      <c r="C5264" s="27" t="s">
        <v>397</v>
      </c>
      <c r="D5264" s="27" t="s">
        <v>5910</v>
      </c>
      <c r="E5264" s="27">
        <v>55</v>
      </c>
      <c r="F5264" s="27">
        <v>24.596715</v>
      </c>
      <c r="G5264" s="24" t="s">
        <v>2418</v>
      </c>
    </row>
    <row r="5265" spans="2:7" x14ac:dyDescent="0.25">
      <c r="B5265" s="23" t="s">
        <v>46</v>
      </c>
      <c r="C5265" s="27" t="s">
        <v>397</v>
      </c>
      <c r="D5265" s="27" t="s">
        <v>5046</v>
      </c>
      <c r="E5265" s="27">
        <v>77</v>
      </c>
      <c r="F5265" s="27">
        <v>29.103206</v>
      </c>
      <c r="G5265" s="24" t="s">
        <v>2418</v>
      </c>
    </row>
    <row r="5266" spans="2:7" x14ac:dyDescent="0.25">
      <c r="B5266" s="23" t="s">
        <v>46</v>
      </c>
      <c r="C5266" s="27" t="s">
        <v>397</v>
      </c>
      <c r="D5266" s="27" t="s">
        <v>5911</v>
      </c>
      <c r="E5266" s="27">
        <v>132</v>
      </c>
      <c r="F5266" s="27">
        <v>38.104976000000001</v>
      </c>
      <c r="G5266" s="24" t="s">
        <v>2418</v>
      </c>
    </row>
    <row r="5267" spans="2:7" x14ac:dyDescent="0.25">
      <c r="B5267" s="23" t="s">
        <v>46</v>
      </c>
      <c r="C5267" s="27" t="s">
        <v>397</v>
      </c>
      <c r="D5267" s="27" t="s">
        <v>5912</v>
      </c>
      <c r="E5267" s="27">
        <v>99</v>
      </c>
      <c r="F5267" s="27">
        <v>32.999910999999997</v>
      </c>
      <c r="G5267" s="24" t="s">
        <v>2418</v>
      </c>
    </row>
    <row r="5268" spans="2:7" x14ac:dyDescent="0.25">
      <c r="B5268" s="23" t="s">
        <v>46</v>
      </c>
      <c r="C5268" s="27" t="s">
        <v>397</v>
      </c>
      <c r="D5268" s="27" t="s">
        <v>5913</v>
      </c>
      <c r="E5268" s="27">
        <v>33</v>
      </c>
      <c r="F5268" s="27">
        <v>19.052546</v>
      </c>
      <c r="G5268" s="24" t="s">
        <v>2418</v>
      </c>
    </row>
    <row r="5269" spans="2:7" x14ac:dyDescent="0.25">
      <c r="B5269" s="23" t="s">
        <v>46</v>
      </c>
      <c r="C5269" s="27" t="s">
        <v>397</v>
      </c>
      <c r="D5269" s="27" t="s">
        <v>5914</v>
      </c>
      <c r="E5269" s="27">
        <v>748</v>
      </c>
      <c r="F5269" s="27">
        <v>90.706273999999993</v>
      </c>
      <c r="G5269" s="24" t="s">
        <v>2418</v>
      </c>
    </row>
    <row r="5270" spans="2:7" x14ac:dyDescent="0.25">
      <c r="B5270" s="23" t="s">
        <v>46</v>
      </c>
      <c r="C5270" s="27" t="s">
        <v>397</v>
      </c>
      <c r="D5270" s="27" t="s">
        <v>2493</v>
      </c>
      <c r="E5270" s="27">
        <v>66</v>
      </c>
      <c r="F5270" s="27">
        <v>26.944341999999999</v>
      </c>
      <c r="G5270" s="24" t="s">
        <v>2418</v>
      </c>
    </row>
    <row r="5271" spans="2:7" x14ac:dyDescent="0.25">
      <c r="B5271" s="23" t="s">
        <v>46</v>
      </c>
      <c r="C5271" s="27" t="s">
        <v>397</v>
      </c>
      <c r="D5271" s="27" t="s">
        <v>5915</v>
      </c>
      <c r="E5271" s="27">
        <v>1089</v>
      </c>
      <c r="F5271" s="27">
        <v>109.445001</v>
      </c>
      <c r="G5271" s="24" t="s">
        <v>2418</v>
      </c>
    </row>
    <row r="5272" spans="2:7" x14ac:dyDescent="0.25">
      <c r="B5272" s="23" t="s">
        <v>46</v>
      </c>
      <c r="C5272" s="27" t="s">
        <v>397</v>
      </c>
      <c r="D5272" s="27" t="s">
        <v>1461</v>
      </c>
      <c r="E5272" s="27">
        <v>1089</v>
      </c>
      <c r="F5272" s="27">
        <v>109.445001</v>
      </c>
      <c r="G5272" s="24" t="s">
        <v>2418</v>
      </c>
    </row>
    <row r="5273" spans="2:7" x14ac:dyDescent="0.25">
      <c r="B5273" s="23" t="s">
        <v>46</v>
      </c>
      <c r="C5273" s="27" t="s">
        <v>397</v>
      </c>
      <c r="D5273" s="27" t="s">
        <v>2497</v>
      </c>
      <c r="E5273" s="27">
        <v>55</v>
      </c>
      <c r="F5273" s="27">
        <v>24.596715</v>
      </c>
      <c r="G5273" s="24" t="s">
        <v>2418</v>
      </c>
    </row>
    <row r="5274" spans="2:7" x14ac:dyDescent="0.25">
      <c r="B5274" s="23" t="s">
        <v>46</v>
      </c>
      <c r="C5274" s="27" t="s">
        <v>397</v>
      </c>
      <c r="D5274" s="27" t="s">
        <v>5916</v>
      </c>
      <c r="E5274" s="27">
        <v>1089</v>
      </c>
      <c r="F5274" s="27">
        <v>109.445001</v>
      </c>
      <c r="G5274" s="24" t="s">
        <v>2418</v>
      </c>
    </row>
    <row r="5275" spans="2:7" x14ac:dyDescent="0.25">
      <c r="B5275" s="23" t="s">
        <v>46</v>
      </c>
      <c r="C5275" s="27" t="s">
        <v>418</v>
      </c>
      <c r="D5275" s="27" t="s">
        <v>5917</v>
      </c>
      <c r="E5275" s="27">
        <v>100</v>
      </c>
      <c r="F5275" s="27">
        <v>31.622681</v>
      </c>
      <c r="G5275" s="24" t="s">
        <v>2418</v>
      </c>
    </row>
    <row r="5276" spans="2:7" x14ac:dyDescent="0.25">
      <c r="B5276" s="23" t="s">
        <v>46</v>
      </c>
      <c r="C5276" s="27" t="s">
        <v>418</v>
      </c>
      <c r="D5276" s="27" t="s">
        <v>418</v>
      </c>
      <c r="E5276" s="27">
        <v>1630</v>
      </c>
      <c r="F5276" s="27">
        <v>127.664478</v>
      </c>
      <c r="G5276" s="24" t="s">
        <v>2418</v>
      </c>
    </row>
    <row r="5277" spans="2:7" x14ac:dyDescent="0.25">
      <c r="B5277" s="23" t="s">
        <v>46</v>
      </c>
      <c r="C5277" s="27" t="s">
        <v>418</v>
      </c>
      <c r="D5277" s="27" t="s">
        <v>3196</v>
      </c>
      <c r="E5277" s="27">
        <v>80</v>
      </c>
      <c r="F5277" s="27">
        <v>28.284203999999999</v>
      </c>
      <c r="G5277" s="24" t="s">
        <v>2418</v>
      </c>
    </row>
    <row r="5278" spans="2:7" x14ac:dyDescent="0.25">
      <c r="B5278" s="23" t="s">
        <v>46</v>
      </c>
      <c r="C5278" s="27" t="s">
        <v>418</v>
      </c>
      <c r="D5278" s="27" t="s">
        <v>5918</v>
      </c>
      <c r="E5278" s="27">
        <v>540</v>
      </c>
      <c r="F5278" s="27">
        <v>73.483378999999999</v>
      </c>
      <c r="G5278" s="24" t="s">
        <v>2418</v>
      </c>
    </row>
    <row r="5279" spans="2:7" x14ac:dyDescent="0.25">
      <c r="B5279" s="23" t="s">
        <v>46</v>
      </c>
      <c r="C5279" s="27" t="s">
        <v>418</v>
      </c>
      <c r="D5279" s="27" t="s">
        <v>3110</v>
      </c>
      <c r="E5279" s="27">
        <v>470</v>
      </c>
      <c r="F5279" s="27">
        <v>68.555481999999998</v>
      </c>
      <c r="G5279" s="24" t="s">
        <v>2418</v>
      </c>
    </row>
    <row r="5280" spans="2:7" x14ac:dyDescent="0.25">
      <c r="B5280" s="23" t="s">
        <v>46</v>
      </c>
      <c r="C5280" s="27" t="s">
        <v>418</v>
      </c>
      <c r="D5280" s="27" t="s">
        <v>5919</v>
      </c>
      <c r="E5280" s="27">
        <v>60</v>
      </c>
      <c r="F5280" s="27">
        <v>24.494855999999999</v>
      </c>
      <c r="G5280" s="24" t="s">
        <v>2418</v>
      </c>
    </row>
    <row r="5281" spans="2:7" x14ac:dyDescent="0.25">
      <c r="B5281" s="23" t="s">
        <v>46</v>
      </c>
      <c r="C5281" s="27" t="s">
        <v>418</v>
      </c>
      <c r="D5281" s="27" t="s">
        <v>5920</v>
      </c>
      <c r="E5281" s="27">
        <v>340</v>
      </c>
      <c r="F5281" s="27">
        <v>58.308869999999999</v>
      </c>
      <c r="G5281" s="24" t="s">
        <v>2418</v>
      </c>
    </row>
    <row r="5282" spans="2:7" x14ac:dyDescent="0.25">
      <c r="B5282" s="23" t="s">
        <v>46</v>
      </c>
      <c r="C5282" s="27" t="s">
        <v>418</v>
      </c>
      <c r="D5282" s="27" t="s">
        <v>1178</v>
      </c>
      <c r="E5282" s="27">
        <v>240</v>
      </c>
      <c r="F5282" s="27">
        <v>48.989415000000001</v>
      </c>
      <c r="G5282" s="24" t="s">
        <v>2418</v>
      </c>
    </row>
    <row r="5283" spans="2:7" x14ac:dyDescent="0.25">
      <c r="B5283" s="23" t="s">
        <v>46</v>
      </c>
      <c r="C5283" s="27" t="s">
        <v>418</v>
      </c>
      <c r="D5283" s="27" t="s">
        <v>5921</v>
      </c>
      <c r="E5283" s="27">
        <v>220</v>
      </c>
      <c r="F5283" s="27">
        <v>46.903824999999998</v>
      </c>
      <c r="G5283" s="24" t="s">
        <v>2418</v>
      </c>
    </row>
    <row r="5284" spans="2:7" x14ac:dyDescent="0.25">
      <c r="B5284" s="23" t="s">
        <v>46</v>
      </c>
      <c r="C5284" s="27" t="s">
        <v>459</v>
      </c>
      <c r="D5284" s="27" t="s">
        <v>5922</v>
      </c>
      <c r="E5284" s="27">
        <v>135</v>
      </c>
      <c r="F5284" s="27">
        <v>34.856686000000003</v>
      </c>
      <c r="G5284" s="24" t="s">
        <v>2418</v>
      </c>
    </row>
    <row r="5285" spans="2:7" x14ac:dyDescent="0.25">
      <c r="B5285" s="23" t="s">
        <v>46</v>
      </c>
      <c r="C5285" s="27" t="s">
        <v>459</v>
      </c>
      <c r="D5285" s="27" t="s">
        <v>5923</v>
      </c>
      <c r="E5285" s="27">
        <v>306</v>
      </c>
      <c r="F5285" s="27">
        <v>52.477983000000002</v>
      </c>
      <c r="G5285" s="24" t="s">
        <v>2418</v>
      </c>
    </row>
    <row r="5286" spans="2:7" x14ac:dyDescent="0.25">
      <c r="B5286" s="23" t="s">
        <v>46</v>
      </c>
      <c r="C5286" s="27" t="s">
        <v>459</v>
      </c>
      <c r="D5286" s="27" t="s">
        <v>5924</v>
      </c>
      <c r="E5286" s="27">
        <v>135</v>
      </c>
      <c r="F5286" s="27">
        <v>34.856686000000003</v>
      </c>
      <c r="G5286" s="24" t="s">
        <v>2418</v>
      </c>
    </row>
    <row r="5287" spans="2:7" x14ac:dyDescent="0.25">
      <c r="B5287" s="23" t="s">
        <v>46</v>
      </c>
      <c r="C5287" s="27" t="s">
        <v>459</v>
      </c>
      <c r="D5287" s="27" t="s">
        <v>5925</v>
      </c>
      <c r="E5287" s="27">
        <v>873</v>
      </c>
      <c r="F5287" s="27">
        <v>88.636849999999995</v>
      </c>
      <c r="G5287" s="24" t="s">
        <v>2418</v>
      </c>
    </row>
    <row r="5288" spans="2:7" x14ac:dyDescent="0.25">
      <c r="B5288" s="23" t="s">
        <v>46</v>
      </c>
      <c r="C5288" s="27" t="s">
        <v>459</v>
      </c>
      <c r="D5288" s="27" t="s">
        <v>5926</v>
      </c>
      <c r="E5288" s="27">
        <v>198</v>
      </c>
      <c r="F5288" s="27">
        <v>42.213442999999998</v>
      </c>
      <c r="G5288" s="24" t="s">
        <v>2418</v>
      </c>
    </row>
    <row r="5289" spans="2:7" x14ac:dyDescent="0.25">
      <c r="B5289" s="23" t="s">
        <v>46</v>
      </c>
      <c r="C5289" s="27" t="s">
        <v>459</v>
      </c>
      <c r="D5289" s="27" t="s">
        <v>5927</v>
      </c>
      <c r="E5289" s="27">
        <v>126</v>
      </c>
      <c r="F5289" s="27">
        <v>33.674768999999998</v>
      </c>
      <c r="G5289" s="24" t="s">
        <v>2418</v>
      </c>
    </row>
    <row r="5290" spans="2:7" x14ac:dyDescent="0.25">
      <c r="B5290" s="23" t="s">
        <v>46</v>
      </c>
      <c r="C5290" s="27" t="s">
        <v>459</v>
      </c>
      <c r="D5290" s="27" t="s">
        <v>5928</v>
      </c>
      <c r="E5290" s="27">
        <v>747</v>
      </c>
      <c r="F5290" s="27">
        <v>81.991635000000002</v>
      </c>
      <c r="G5290" s="24" t="s">
        <v>2418</v>
      </c>
    </row>
    <row r="5291" spans="2:7" x14ac:dyDescent="0.25">
      <c r="B5291" s="23" t="s">
        <v>46</v>
      </c>
      <c r="C5291" s="27" t="s">
        <v>459</v>
      </c>
      <c r="D5291" s="27" t="s">
        <v>5929</v>
      </c>
      <c r="E5291" s="27">
        <v>900</v>
      </c>
      <c r="F5291" s="27">
        <v>89.996994999999998</v>
      </c>
      <c r="G5291" s="24" t="s">
        <v>2418</v>
      </c>
    </row>
    <row r="5292" spans="2:7" x14ac:dyDescent="0.25">
      <c r="B5292" s="23" t="s">
        <v>46</v>
      </c>
      <c r="C5292" s="27" t="s">
        <v>459</v>
      </c>
      <c r="D5292" s="27" t="s">
        <v>1178</v>
      </c>
      <c r="E5292" s="27">
        <v>855</v>
      </c>
      <c r="F5292" s="27">
        <v>87.718367999999998</v>
      </c>
      <c r="G5292" s="24" t="s">
        <v>2418</v>
      </c>
    </row>
    <row r="5293" spans="2:7" x14ac:dyDescent="0.25">
      <c r="B5293" s="23" t="s">
        <v>46</v>
      </c>
      <c r="C5293" s="27" t="s">
        <v>459</v>
      </c>
      <c r="D5293" s="27" t="s">
        <v>5930</v>
      </c>
      <c r="E5293" s="27">
        <v>54</v>
      </c>
      <c r="F5293" s="27">
        <v>22.045370999999999</v>
      </c>
      <c r="G5293" s="24" t="s">
        <v>2418</v>
      </c>
    </row>
    <row r="5294" spans="2:7" x14ac:dyDescent="0.25">
      <c r="B5294" s="23" t="s">
        <v>46</v>
      </c>
      <c r="C5294" s="27" t="s">
        <v>459</v>
      </c>
      <c r="D5294" s="27" t="s">
        <v>5931</v>
      </c>
      <c r="E5294" s="27">
        <v>2682</v>
      </c>
      <c r="F5294" s="27">
        <v>155.34852599999999</v>
      </c>
      <c r="G5294" s="24" t="s">
        <v>2415</v>
      </c>
    </row>
    <row r="5295" spans="2:7" x14ac:dyDescent="0.25">
      <c r="B5295" s="23" t="s">
        <v>46</v>
      </c>
      <c r="C5295" s="27" t="s">
        <v>477</v>
      </c>
      <c r="D5295" s="27" t="s">
        <v>5932</v>
      </c>
      <c r="E5295" s="27">
        <v>1552</v>
      </c>
      <c r="F5295" s="27">
        <v>111.419853</v>
      </c>
      <c r="G5295" s="24" t="s">
        <v>2418</v>
      </c>
    </row>
    <row r="5296" spans="2:7" x14ac:dyDescent="0.25">
      <c r="B5296" s="23" t="s">
        <v>46</v>
      </c>
      <c r="C5296" s="27" t="s">
        <v>477</v>
      </c>
      <c r="D5296" s="27" t="s">
        <v>5933</v>
      </c>
      <c r="E5296" s="27">
        <v>800</v>
      </c>
      <c r="F5296" s="27">
        <v>79.997328999999993</v>
      </c>
      <c r="G5296" s="24" t="s">
        <v>2418</v>
      </c>
    </row>
    <row r="5297" spans="2:7" x14ac:dyDescent="0.25">
      <c r="B5297" s="23" t="s">
        <v>46</v>
      </c>
      <c r="C5297" s="27" t="s">
        <v>477</v>
      </c>
      <c r="D5297" s="27" t="s">
        <v>5934</v>
      </c>
      <c r="E5297" s="27">
        <v>768</v>
      </c>
      <c r="F5297" s="27">
        <v>78.381159999999994</v>
      </c>
      <c r="G5297" s="24" t="s">
        <v>2418</v>
      </c>
    </row>
    <row r="5298" spans="2:7" x14ac:dyDescent="0.25">
      <c r="B5298" s="23" t="s">
        <v>46</v>
      </c>
      <c r="C5298" s="27" t="s">
        <v>477</v>
      </c>
      <c r="D5298" s="27" t="s">
        <v>477</v>
      </c>
      <c r="E5298" s="27">
        <v>2584</v>
      </c>
      <c r="F5298" s="27">
        <v>143.76199099999999</v>
      </c>
      <c r="G5298" s="24" t="s">
        <v>2415</v>
      </c>
    </row>
    <row r="5299" spans="2:7" x14ac:dyDescent="0.25">
      <c r="B5299" s="23" t="s">
        <v>46</v>
      </c>
      <c r="C5299" s="27" t="s">
        <v>477</v>
      </c>
      <c r="D5299" s="27" t="s">
        <v>5935</v>
      </c>
      <c r="E5299" s="27">
        <v>784</v>
      </c>
      <c r="F5299" s="27">
        <v>79.193369000000004</v>
      </c>
      <c r="G5299" s="24" t="s">
        <v>2418</v>
      </c>
    </row>
    <row r="5300" spans="2:7" x14ac:dyDescent="0.25">
      <c r="B5300" s="23" t="s">
        <v>46</v>
      </c>
      <c r="C5300" s="27" t="s">
        <v>477</v>
      </c>
      <c r="D5300" s="27" t="s">
        <v>5936</v>
      </c>
      <c r="E5300" s="27">
        <v>1216</v>
      </c>
      <c r="F5300" s="27">
        <v>98.625601000000003</v>
      </c>
      <c r="G5300" s="24" t="s">
        <v>2418</v>
      </c>
    </row>
    <row r="5301" spans="2:7" x14ac:dyDescent="0.25">
      <c r="B5301" s="23" t="s">
        <v>46</v>
      </c>
      <c r="C5301" s="27" t="s">
        <v>477</v>
      </c>
      <c r="D5301" s="27" t="s">
        <v>5937</v>
      </c>
      <c r="E5301" s="27">
        <v>800</v>
      </c>
      <c r="F5301" s="27">
        <v>79.997328999999993</v>
      </c>
      <c r="G5301" s="24" t="s">
        <v>2418</v>
      </c>
    </row>
    <row r="5302" spans="2:7" x14ac:dyDescent="0.25">
      <c r="B5302" s="23" t="s">
        <v>46</v>
      </c>
      <c r="C5302" s="27" t="s">
        <v>512</v>
      </c>
      <c r="D5302" s="27" t="s">
        <v>4400</v>
      </c>
      <c r="E5302" s="27">
        <v>495</v>
      </c>
      <c r="F5302" s="27">
        <v>49.747728000000002</v>
      </c>
      <c r="G5302" s="24" t="s">
        <v>2418</v>
      </c>
    </row>
    <row r="5303" spans="2:7" x14ac:dyDescent="0.25">
      <c r="B5303" s="23" t="s">
        <v>46</v>
      </c>
      <c r="C5303" s="27" t="s">
        <v>512</v>
      </c>
      <c r="D5303" s="27" t="s">
        <v>512</v>
      </c>
      <c r="E5303" s="27">
        <v>480</v>
      </c>
      <c r="F5303" s="27">
        <v>48.988225</v>
      </c>
      <c r="G5303" s="24" t="s">
        <v>2418</v>
      </c>
    </row>
    <row r="5304" spans="2:7" x14ac:dyDescent="0.25">
      <c r="B5304" s="23" t="s">
        <v>46</v>
      </c>
      <c r="C5304" s="27" t="s">
        <v>512</v>
      </c>
      <c r="D5304" s="27" t="s">
        <v>3599</v>
      </c>
      <c r="E5304" s="27">
        <v>380</v>
      </c>
      <c r="F5304" s="27">
        <v>43.587887000000002</v>
      </c>
      <c r="G5304" s="24" t="s">
        <v>2418</v>
      </c>
    </row>
    <row r="5305" spans="2:7" x14ac:dyDescent="0.25">
      <c r="B5305" s="23" t="s">
        <v>46</v>
      </c>
      <c r="C5305" s="27" t="s">
        <v>512</v>
      </c>
      <c r="D5305" s="27" t="s">
        <v>2552</v>
      </c>
      <c r="E5305" s="27">
        <v>55</v>
      </c>
      <c r="F5305" s="27">
        <v>16.583068000000001</v>
      </c>
      <c r="G5305" s="24" t="s">
        <v>2418</v>
      </c>
    </row>
    <row r="5306" spans="2:7" x14ac:dyDescent="0.25">
      <c r="B5306" s="23" t="s">
        <v>46</v>
      </c>
      <c r="C5306" s="27" t="s">
        <v>512</v>
      </c>
      <c r="D5306" s="27" t="s">
        <v>5938</v>
      </c>
      <c r="E5306" s="27">
        <v>115</v>
      </c>
      <c r="F5306" s="27">
        <v>23.97898</v>
      </c>
      <c r="G5306" s="24" t="s">
        <v>2418</v>
      </c>
    </row>
    <row r="5307" spans="2:7" x14ac:dyDescent="0.25">
      <c r="B5307" s="23" t="s">
        <v>46</v>
      </c>
      <c r="C5307" s="27" t="s">
        <v>512</v>
      </c>
      <c r="D5307" s="27" t="s">
        <v>5939</v>
      </c>
      <c r="E5307" s="27">
        <v>120</v>
      </c>
      <c r="F5307" s="27">
        <v>24.494706999999998</v>
      </c>
      <c r="G5307" s="24" t="s">
        <v>2418</v>
      </c>
    </row>
    <row r="5308" spans="2:7" x14ac:dyDescent="0.25">
      <c r="B5308" s="23" t="s">
        <v>46</v>
      </c>
      <c r="C5308" s="27" t="s">
        <v>512</v>
      </c>
      <c r="D5308" s="27" t="s">
        <v>5940</v>
      </c>
      <c r="E5308" s="27">
        <v>210</v>
      </c>
      <c r="F5308" s="27">
        <v>32.403255000000001</v>
      </c>
      <c r="G5308" s="24" t="s">
        <v>2418</v>
      </c>
    </row>
    <row r="5309" spans="2:7" x14ac:dyDescent="0.25">
      <c r="B5309" s="23" t="s">
        <v>46</v>
      </c>
      <c r="C5309" s="27" t="s">
        <v>517</v>
      </c>
      <c r="D5309" s="27" t="s">
        <v>5941</v>
      </c>
      <c r="E5309" s="27">
        <v>243</v>
      </c>
      <c r="F5309" s="27">
        <v>46.764961999999997</v>
      </c>
      <c r="G5309" s="24" t="s">
        <v>2418</v>
      </c>
    </row>
    <row r="5310" spans="2:7" x14ac:dyDescent="0.25">
      <c r="B5310" s="23" t="s">
        <v>46</v>
      </c>
      <c r="C5310" s="27" t="s">
        <v>517</v>
      </c>
      <c r="D5310" s="27" t="s">
        <v>517</v>
      </c>
      <c r="E5310" s="27">
        <v>3186</v>
      </c>
      <c r="F5310" s="27">
        <v>169.313829</v>
      </c>
      <c r="G5310" s="24" t="s">
        <v>2415</v>
      </c>
    </row>
    <row r="5311" spans="2:7" x14ac:dyDescent="0.25">
      <c r="B5311" s="23" t="s">
        <v>46</v>
      </c>
      <c r="C5311" s="27" t="s">
        <v>517</v>
      </c>
      <c r="D5311" s="27" t="s">
        <v>3215</v>
      </c>
      <c r="E5311" s="27">
        <v>891</v>
      </c>
      <c r="F5311" s="27">
        <v>89.545910000000006</v>
      </c>
      <c r="G5311" s="24" t="s">
        <v>2418</v>
      </c>
    </row>
    <row r="5312" spans="2:7" x14ac:dyDescent="0.25">
      <c r="B5312" s="23" t="s">
        <v>46</v>
      </c>
      <c r="C5312" s="27" t="s">
        <v>517</v>
      </c>
      <c r="D5312" s="27" t="s">
        <v>4629</v>
      </c>
      <c r="E5312" s="27">
        <v>45</v>
      </c>
      <c r="F5312" s="27">
        <v>20.124585</v>
      </c>
      <c r="G5312" s="24" t="s">
        <v>2418</v>
      </c>
    </row>
    <row r="5313" spans="2:7" x14ac:dyDescent="0.25">
      <c r="B5313" s="23" t="s">
        <v>46</v>
      </c>
      <c r="C5313" s="27" t="s">
        <v>525</v>
      </c>
      <c r="D5313" s="27" t="s">
        <v>3764</v>
      </c>
      <c r="E5313" s="27">
        <v>336</v>
      </c>
      <c r="F5313" s="27">
        <v>51.845208999999997</v>
      </c>
      <c r="G5313" s="24" t="s">
        <v>2418</v>
      </c>
    </row>
    <row r="5314" spans="2:7" x14ac:dyDescent="0.25">
      <c r="B5314" s="23" t="s">
        <v>46</v>
      </c>
      <c r="C5314" s="27" t="s">
        <v>525</v>
      </c>
      <c r="D5314" s="27" t="s">
        <v>525</v>
      </c>
      <c r="E5314" s="27">
        <v>2992</v>
      </c>
      <c r="F5314" s="27">
        <v>154.693173</v>
      </c>
      <c r="G5314" s="24" t="s">
        <v>2415</v>
      </c>
    </row>
    <row r="5315" spans="2:7" x14ac:dyDescent="0.25">
      <c r="B5315" s="23" t="s">
        <v>46</v>
      </c>
      <c r="C5315" s="27" t="s">
        <v>525</v>
      </c>
      <c r="D5315" s="27" t="s">
        <v>5942</v>
      </c>
      <c r="E5315" s="27">
        <v>688</v>
      </c>
      <c r="F5315" s="27">
        <v>74.186820999999995</v>
      </c>
      <c r="G5315" s="24" t="s">
        <v>2418</v>
      </c>
    </row>
    <row r="5316" spans="2:7" x14ac:dyDescent="0.25">
      <c r="B5316" s="23" t="s">
        <v>46</v>
      </c>
      <c r="C5316" s="27" t="s">
        <v>525</v>
      </c>
      <c r="D5316" s="27" t="s">
        <v>5943</v>
      </c>
      <c r="E5316" s="27">
        <v>800</v>
      </c>
      <c r="F5316" s="27">
        <v>79.997328999999993</v>
      </c>
      <c r="G5316" s="24" t="s">
        <v>2418</v>
      </c>
    </row>
    <row r="5317" spans="2:7" x14ac:dyDescent="0.25">
      <c r="B5317" s="23" t="s">
        <v>46</v>
      </c>
      <c r="C5317" s="27" t="s">
        <v>525</v>
      </c>
      <c r="D5317" s="27" t="s">
        <v>4458</v>
      </c>
      <c r="E5317" s="27">
        <v>56</v>
      </c>
      <c r="F5317" s="27">
        <v>21.165967999999999</v>
      </c>
      <c r="G5317" s="24" t="s">
        <v>2418</v>
      </c>
    </row>
    <row r="5318" spans="2:7" x14ac:dyDescent="0.25">
      <c r="B5318" s="23" t="s">
        <v>46</v>
      </c>
      <c r="C5318" s="27" t="s">
        <v>525</v>
      </c>
      <c r="D5318" s="27" t="s">
        <v>5944</v>
      </c>
      <c r="E5318" s="27">
        <v>736</v>
      </c>
      <c r="F5318" s="27">
        <v>76.730948999999995</v>
      </c>
      <c r="G5318" s="24" t="s">
        <v>2418</v>
      </c>
    </row>
    <row r="5319" spans="2:7" x14ac:dyDescent="0.25">
      <c r="B5319" s="23" t="s">
        <v>46</v>
      </c>
      <c r="C5319" s="27" t="s">
        <v>531</v>
      </c>
      <c r="D5319" s="27" t="s">
        <v>5945</v>
      </c>
      <c r="E5319" s="27">
        <v>930</v>
      </c>
      <c r="F5319" s="27">
        <v>96.433515</v>
      </c>
      <c r="G5319" s="24" t="s">
        <v>2418</v>
      </c>
    </row>
    <row r="5320" spans="2:7" x14ac:dyDescent="0.25">
      <c r="B5320" s="23" t="s">
        <v>46</v>
      </c>
      <c r="C5320" s="27" t="s">
        <v>531</v>
      </c>
      <c r="D5320" s="27" t="s">
        <v>531</v>
      </c>
      <c r="E5320" s="27">
        <v>19770</v>
      </c>
      <c r="F5320" s="27">
        <v>444.33826800000003</v>
      </c>
      <c r="G5320" s="24" t="s">
        <v>2415</v>
      </c>
    </row>
    <row r="5321" spans="2:7" x14ac:dyDescent="0.25">
      <c r="B5321" s="23" t="s">
        <v>46</v>
      </c>
      <c r="C5321" s="27" t="s">
        <v>531</v>
      </c>
      <c r="D5321" s="27" t="s">
        <v>5946</v>
      </c>
      <c r="E5321" s="27">
        <v>150</v>
      </c>
      <c r="F5321" s="27">
        <v>38.729650999999997</v>
      </c>
      <c r="G5321" s="24" t="s">
        <v>2418</v>
      </c>
    </row>
    <row r="5322" spans="2:7" x14ac:dyDescent="0.25">
      <c r="B5322" s="23" t="s">
        <v>46</v>
      </c>
      <c r="C5322" s="27" t="s">
        <v>531</v>
      </c>
      <c r="D5322" s="27" t="s">
        <v>1549</v>
      </c>
      <c r="E5322" s="27">
        <v>150</v>
      </c>
      <c r="F5322" s="27">
        <v>38.729650999999997</v>
      </c>
      <c r="G5322" s="24" t="s">
        <v>2418</v>
      </c>
    </row>
    <row r="5323" spans="2:7" x14ac:dyDescent="0.25">
      <c r="B5323" s="23" t="s">
        <v>46</v>
      </c>
      <c r="C5323" s="27" t="s">
        <v>553</v>
      </c>
      <c r="D5323" s="27" t="s">
        <v>5947</v>
      </c>
      <c r="E5323" s="27">
        <v>657</v>
      </c>
      <c r="F5323" s="27">
        <v>76.894165999999998</v>
      </c>
      <c r="G5323" s="24" t="s">
        <v>2418</v>
      </c>
    </row>
    <row r="5324" spans="2:7" x14ac:dyDescent="0.25">
      <c r="B5324" s="23" t="s">
        <v>46</v>
      </c>
      <c r="C5324" s="27" t="s">
        <v>553</v>
      </c>
      <c r="D5324" s="27" t="s">
        <v>5948</v>
      </c>
      <c r="E5324" s="27">
        <v>306</v>
      </c>
      <c r="F5324" s="27">
        <v>52.477983000000002</v>
      </c>
      <c r="G5324" s="24" t="s">
        <v>2418</v>
      </c>
    </row>
    <row r="5325" spans="2:7" x14ac:dyDescent="0.25">
      <c r="B5325" s="23" t="s">
        <v>46</v>
      </c>
      <c r="C5325" s="27" t="s">
        <v>553</v>
      </c>
      <c r="D5325" s="27" t="s">
        <v>5949</v>
      </c>
      <c r="E5325" s="27">
        <v>90</v>
      </c>
      <c r="F5325" s="27">
        <v>28.460412999999999</v>
      </c>
      <c r="G5325" s="24" t="s">
        <v>2418</v>
      </c>
    </row>
    <row r="5326" spans="2:7" x14ac:dyDescent="0.25">
      <c r="B5326" s="23" t="s">
        <v>46</v>
      </c>
      <c r="C5326" s="27" t="s">
        <v>553</v>
      </c>
      <c r="D5326" s="27" t="s">
        <v>553</v>
      </c>
      <c r="E5326" s="27">
        <v>4608</v>
      </c>
      <c r="F5326" s="27">
        <v>203.61165399999999</v>
      </c>
      <c r="G5326" s="24" t="s">
        <v>2415</v>
      </c>
    </row>
    <row r="5327" spans="2:7" x14ac:dyDescent="0.25">
      <c r="B5327" s="23" t="s">
        <v>46</v>
      </c>
      <c r="C5327" s="27" t="s">
        <v>553</v>
      </c>
      <c r="D5327" s="27" t="s">
        <v>2791</v>
      </c>
      <c r="E5327" s="27">
        <v>900</v>
      </c>
      <c r="F5327" s="27">
        <v>89.996994999999998</v>
      </c>
      <c r="G5327" s="24" t="s">
        <v>2418</v>
      </c>
    </row>
    <row r="5328" spans="2:7" x14ac:dyDescent="0.25">
      <c r="B5328" s="23" t="s">
        <v>46</v>
      </c>
      <c r="C5328" s="27" t="s">
        <v>553</v>
      </c>
      <c r="D5328" s="27" t="s">
        <v>2713</v>
      </c>
      <c r="E5328" s="27">
        <v>900</v>
      </c>
      <c r="F5328" s="27">
        <v>89.996994999999998</v>
      </c>
      <c r="G5328" s="24" t="s">
        <v>2418</v>
      </c>
    </row>
    <row r="5329" spans="2:7" x14ac:dyDescent="0.25">
      <c r="B5329" s="23" t="s">
        <v>46</v>
      </c>
      <c r="C5329" s="27" t="s">
        <v>553</v>
      </c>
      <c r="D5329" s="27" t="s">
        <v>2750</v>
      </c>
      <c r="E5329" s="27">
        <v>234</v>
      </c>
      <c r="F5329" s="27">
        <v>45.890788999999998</v>
      </c>
      <c r="G5329" s="24" t="s">
        <v>2418</v>
      </c>
    </row>
    <row r="5330" spans="2:7" x14ac:dyDescent="0.25">
      <c r="B5330" s="23" t="s">
        <v>46</v>
      </c>
      <c r="C5330" s="27" t="s">
        <v>553</v>
      </c>
      <c r="D5330" s="27" t="s">
        <v>4725</v>
      </c>
      <c r="E5330" s="27">
        <v>900</v>
      </c>
      <c r="F5330" s="27">
        <v>89.996994999999998</v>
      </c>
      <c r="G5330" s="24" t="s">
        <v>2418</v>
      </c>
    </row>
    <row r="5331" spans="2:7" x14ac:dyDescent="0.25">
      <c r="B5331" s="23" t="s">
        <v>46</v>
      </c>
      <c r="C5331" s="27" t="s">
        <v>553</v>
      </c>
      <c r="D5331" s="27" t="s">
        <v>1443</v>
      </c>
      <c r="E5331" s="27">
        <v>900</v>
      </c>
      <c r="F5331" s="27">
        <v>89.996994999999998</v>
      </c>
      <c r="G5331" s="24" t="s">
        <v>2418</v>
      </c>
    </row>
    <row r="5332" spans="2:7" x14ac:dyDescent="0.25">
      <c r="B5332" s="23" t="s">
        <v>46</v>
      </c>
      <c r="C5332" s="27" t="s">
        <v>553</v>
      </c>
      <c r="D5332" s="27" t="s">
        <v>5950</v>
      </c>
      <c r="E5332" s="27">
        <v>900</v>
      </c>
      <c r="F5332" s="27">
        <v>89.996994999999998</v>
      </c>
      <c r="G5332" s="24" t="s">
        <v>2418</v>
      </c>
    </row>
    <row r="5333" spans="2:7" x14ac:dyDescent="0.25">
      <c r="B5333" s="23" t="s">
        <v>46</v>
      </c>
      <c r="C5333" s="27" t="s">
        <v>553</v>
      </c>
      <c r="D5333" s="27" t="s">
        <v>5951</v>
      </c>
      <c r="E5333" s="27">
        <v>18</v>
      </c>
      <c r="F5333" s="27">
        <v>12.727918000000001</v>
      </c>
      <c r="G5333" s="24" t="s">
        <v>2418</v>
      </c>
    </row>
    <row r="5334" spans="2:7" x14ac:dyDescent="0.25">
      <c r="B5334" s="23" t="s">
        <v>46</v>
      </c>
      <c r="C5334" s="27" t="s">
        <v>561</v>
      </c>
      <c r="D5334" s="27" t="s">
        <v>5952</v>
      </c>
      <c r="E5334" s="27">
        <v>190</v>
      </c>
      <c r="F5334" s="27">
        <v>43.588724999999997</v>
      </c>
      <c r="G5334" s="24" t="s">
        <v>2418</v>
      </c>
    </row>
    <row r="5335" spans="2:7" x14ac:dyDescent="0.25">
      <c r="B5335" s="23" t="s">
        <v>46</v>
      </c>
      <c r="C5335" s="27" t="s">
        <v>561</v>
      </c>
      <c r="D5335" s="27" t="s">
        <v>561</v>
      </c>
      <c r="E5335" s="27">
        <v>2770</v>
      </c>
      <c r="F5335" s="27">
        <v>166.417677</v>
      </c>
      <c r="G5335" s="24" t="s">
        <v>2415</v>
      </c>
    </row>
    <row r="5336" spans="2:7" x14ac:dyDescent="0.25">
      <c r="B5336" s="23" t="s">
        <v>46</v>
      </c>
      <c r="C5336" s="27" t="s">
        <v>561</v>
      </c>
      <c r="D5336" s="27" t="s">
        <v>5953</v>
      </c>
      <c r="E5336" s="27">
        <v>980</v>
      </c>
      <c r="F5336" s="27">
        <v>98.991710999999995</v>
      </c>
      <c r="G5336" s="24" t="s">
        <v>2418</v>
      </c>
    </row>
    <row r="5337" spans="2:7" x14ac:dyDescent="0.25">
      <c r="B5337" s="23" t="s">
        <v>46</v>
      </c>
      <c r="C5337" s="27" t="s">
        <v>561</v>
      </c>
      <c r="D5337" s="27" t="s">
        <v>4217</v>
      </c>
      <c r="E5337" s="27">
        <v>460</v>
      </c>
      <c r="F5337" s="27">
        <v>67.822270000000003</v>
      </c>
      <c r="G5337" s="24" t="s">
        <v>2418</v>
      </c>
    </row>
    <row r="5338" spans="2:7" x14ac:dyDescent="0.25">
      <c r="B5338" s="23" t="s">
        <v>46</v>
      </c>
      <c r="C5338" s="27" t="s">
        <v>561</v>
      </c>
      <c r="D5338" s="27" t="s">
        <v>5954</v>
      </c>
      <c r="E5338" s="27">
        <v>250</v>
      </c>
      <c r="F5338" s="27">
        <v>49.999594999999999</v>
      </c>
      <c r="G5338" s="24" t="s">
        <v>2418</v>
      </c>
    </row>
    <row r="5339" spans="2:7" x14ac:dyDescent="0.25">
      <c r="B5339" s="23" t="s">
        <v>46</v>
      </c>
      <c r="C5339" s="27" t="s">
        <v>595</v>
      </c>
      <c r="D5339" s="27" t="s">
        <v>5955</v>
      </c>
      <c r="E5339" s="27">
        <v>108</v>
      </c>
      <c r="F5339" s="27">
        <v>25.455698000000002</v>
      </c>
      <c r="G5339" s="24" t="s">
        <v>2418</v>
      </c>
    </row>
    <row r="5340" spans="2:7" x14ac:dyDescent="0.25">
      <c r="B5340" s="23" t="s">
        <v>46</v>
      </c>
      <c r="C5340" s="27" t="s">
        <v>595</v>
      </c>
      <c r="D5340" s="27" t="s">
        <v>595</v>
      </c>
      <c r="E5340" s="27">
        <v>1782</v>
      </c>
      <c r="F5340" s="27">
        <v>103.39180500000001</v>
      </c>
      <c r="G5340" s="24" t="s">
        <v>2418</v>
      </c>
    </row>
    <row r="5341" spans="2:7" x14ac:dyDescent="0.25">
      <c r="B5341" s="23" t="s">
        <v>46</v>
      </c>
      <c r="C5341" s="27" t="s">
        <v>595</v>
      </c>
      <c r="D5341" s="27" t="s">
        <v>5956</v>
      </c>
      <c r="E5341" s="27">
        <v>336</v>
      </c>
      <c r="F5341" s="27">
        <v>44.899056000000002</v>
      </c>
      <c r="G5341" s="24" t="s">
        <v>2418</v>
      </c>
    </row>
    <row r="5342" spans="2:7" x14ac:dyDescent="0.25">
      <c r="B5342" s="23" t="s">
        <v>46</v>
      </c>
      <c r="C5342" s="27" t="s">
        <v>595</v>
      </c>
      <c r="D5342" s="27" t="s">
        <v>5957</v>
      </c>
      <c r="E5342" s="27">
        <v>240</v>
      </c>
      <c r="F5342" s="27">
        <v>37.946832999999998</v>
      </c>
      <c r="G5342" s="24" t="s">
        <v>2418</v>
      </c>
    </row>
    <row r="5343" spans="2:7" x14ac:dyDescent="0.25">
      <c r="B5343" s="23" t="s">
        <v>46</v>
      </c>
      <c r="C5343" s="27" t="s">
        <v>610</v>
      </c>
      <c r="D5343" s="27" t="s">
        <v>5958</v>
      </c>
      <c r="E5343" s="27">
        <v>1100</v>
      </c>
      <c r="F5343" s="27">
        <v>109.99632699999999</v>
      </c>
      <c r="G5343" s="24" t="s">
        <v>2418</v>
      </c>
    </row>
    <row r="5344" spans="2:7" x14ac:dyDescent="0.25">
      <c r="B5344" s="23" t="s">
        <v>46</v>
      </c>
      <c r="C5344" s="27" t="s">
        <v>610</v>
      </c>
      <c r="D5344" s="27" t="s">
        <v>5959</v>
      </c>
      <c r="E5344" s="27">
        <v>330</v>
      </c>
      <c r="F5344" s="27">
        <v>60.248891999999998</v>
      </c>
      <c r="G5344" s="24" t="s">
        <v>2418</v>
      </c>
    </row>
    <row r="5345" spans="2:7" x14ac:dyDescent="0.25">
      <c r="B5345" s="23" t="s">
        <v>46</v>
      </c>
      <c r="C5345" s="27" t="s">
        <v>610</v>
      </c>
      <c r="D5345" s="27" t="s">
        <v>5960</v>
      </c>
      <c r="E5345" s="27">
        <v>1100</v>
      </c>
      <c r="F5345" s="27">
        <v>109.99632699999999</v>
      </c>
      <c r="G5345" s="24" t="s">
        <v>2418</v>
      </c>
    </row>
    <row r="5346" spans="2:7" x14ac:dyDescent="0.25">
      <c r="B5346" s="23" t="s">
        <v>46</v>
      </c>
      <c r="C5346" s="27" t="s">
        <v>610</v>
      </c>
      <c r="D5346" s="27" t="s">
        <v>610</v>
      </c>
      <c r="E5346" s="27">
        <v>1837</v>
      </c>
      <c r="F5346" s="27">
        <v>142.14336900000001</v>
      </c>
      <c r="G5346" s="24" t="s">
        <v>2418</v>
      </c>
    </row>
    <row r="5347" spans="2:7" x14ac:dyDescent="0.25">
      <c r="B5347" s="23" t="s">
        <v>46</v>
      </c>
      <c r="C5347" s="27" t="s">
        <v>610</v>
      </c>
      <c r="D5347" s="27" t="s">
        <v>5961</v>
      </c>
      <c r="E5347" s="27">
        <v>506</v>
      </c>
      <c r="F5347" s="27">
        <v>74.604498000000007</v>
      </c>
      <c r="G5347" s="24" t="s">
        <v>2418</v>
      </c>
    </row>
    <row r="5348" spans="2:7" x14ac:dyDescent="0.25">
      <c r="B5348" s="23" t="s">
        <v>46</v>
      </c>
      <c r="C5348" s="27" t="s">
        <v>610</v>
      </c>
      <c r="D5348" s="27" t="s">
        <v>3343</v>
      </c>
      <c r="E5348" s="27">
        <v>286</v>
      </c>
      <c r="F5348" s="27">
        <v>56.088742000000003</v>
      </c>
      <c r="G5348" s="24" t="s">
        <v>2418</v>
      </c>
    </row>
    <row r="5349" spans="2:7" x14ac:dyDescent="0.25">
      <c r="B5349" s="23" t="s">
        <v>46</v>
      </c>
      <c r="C5349" s="27" t="s">
        <v>610</v>
      </c>
      <c r="D5349" s="27" t="s">
        <v>5962</v>
      </c>
      <c r="E5349" s="27">
        <v>440</v>
      </c>
      <c r="F5349" s="27">
        <v>69.569192999999999</v>
      </c>
      <c r="G5349" s="24" t="s">
        <v>2418</v>
      </c>
    </row>
    <row r="5350" spans="2:7" x14ac:dyDescent="0.25">
      <c r="B5350" s="23" t="s">
        <v>46</v>
      </c>
      <c r="C5350" s="27" t="s">
        <v>610</v>
      </c>
      <c r="D5350" s="27" t="s">
        <v>3030</v>
      </c>
      <c r="E5350" s="27">
        <v>99</v>
      </c>
      <c r="F5350" s="27">
        <v>32.999910999999997</v>
      </c>
      <c r="G5350" s="24" t="s">
        <v>2418</v>
      </c>
    </row>
    <row r="5351" spans="2:7" x14ac:dyDescent="0.25">
      <c r="B5351" s="23" t="s">
        <v>46</v>
      </c>
      <c r="C5351" s="27" t="s">
        <v>610</v>
      </c>
      <c r="D5351" s="27" t="s">
        <v>2620</v>
      </c>
      <c r="E5351" s="27">
        <v>539</v>
      </c>
      <c r="F5351" s="27">
        <v>76.998752999999994</v>
      </c>
      <c r="G5351" s="24" t="s">
        <v>2418</v>
      </c>
    </row>
    <row r="5352" spans="2:7" x14ac:dyDescent="0.25">
      <c r="B5352" s="23" t="s">
        <v>46</v>
      </c>
      <c r="C5352" s="27" t="s">
        <v>610</v>
      </c>
      <c r="D5352" s="27" t="s">
        <v>5963</v>
      </c>
      <c r="E5352" s="27">
        <v>770</v>
      </c>
      <c r="F5352" s="27">
        <v>92.030461000000003</v>
      </c>
      <c r="G5352" s="24" t="s">
        <v>2418</v>
      </c>
    </row>
    <row r="5353" spans="2:7" x14ac:dyDescent="0.25">
      <c r="B5353" s="23" t="s">
        <v>46</v>
      </c>
      <c r="C5353" s="27" t="s">
        <v>610</v>
      </c>
      <c r="D5353" s="27" t="s">
        <v>5964</v>
      </c>
      <c r="E5353" s="27">
        <v>77</v>
      </c>
      <c r="F5353" s="27">
        <v>29.103206</v>
      </c>
      <c r="G5353" s="24" t="s">
        <v>2418</v>
      </c>
    </row>
    <row r="5354" spans="2:7" x14ac:dyDescent="0.25">
      <c r="B5354" s="23" t="s">
        <v>46</v>
      </c>
      <c r="C5354" s="27" t="s">
        <v>610</v>
      </c>
      <c r="D5354" s="27" t="s">
        <v>5965</v>
      </c>
      <c r="E5354" s="27">
        <v>1100</v>
      </c>
      <c r="F5354" s="27">
        <v>109.99632699999999</v>
      </c>
      <c r="G5354" s="24" t="s">
        <v>2418</v>
      </c>
    </row>
    <row r="5355" spans="2:7" x14ac:dyDescent="0.25">
      <c r="B5355" s="23" t="s">
        <v>46</v>
      </c>
      <c r="C5355" s="27" t="s">
        <v>610</v>
      </c>
      <c r="D5355" s="27" t="s">
        <v>5966</v>
      </c>
      <c r="E5355" s="27">
        <v>462</v>
      </c>
      <c r="F5355" s="27">
        <v>71.287161999999995</v>
      </c>
      <c r="G5355" s="24" t="s">
        <v>2418</v>
      </c>
    </row>
    <row r="5356" spans="2:7" x14ac:dyDescent="0.25">
      <c r="B5356" s="23" t="s">
        <v>46</v>
      </c>
      <c r="C5356" s="27" t="s">
        <v>610</v>
      </c>
      <c r="D5356" s="27" t="s">
        <v>5967</v>
      </c>
      <c r="E5356" s="27">
        <v>1100</v>
      </c>
      <c r="F5356" s="27">
        <v>109.99632699999999</v>
      </c>
      <c r="G5356" s="24" t="s">
        <v>2418</v>
      </c>
    </row>
    <row r="5357" spans="2:7" x14ac:dyDescent="0.25">
      <c r="B5357" s="23" t="s">
        <v>46</v>
      </c>
      <c r="C5357" s="27" t="s">
        <v>610</v>
      </c>
      <c r="D5357" s="27" t="s">
        <v>5968</v>
      </c>
      <c r="E5357" s="27">
        <v>1100</v>
      </c>
      <c r="F5357" s="27">
        <v>109.99632699999999</v>
      </c>
      <c r="G5357" s="24" t="s">
        <v>2418</v>
      </c>
    </row>
    <row r="5358" spans="2:7" x14ac:dyDescent="0.25">
      <c r="B5358" s="23" t="s">
        <v>46</v>
      </c>
      <c r="C5358" s="27" t="s">
        <v>610</v>
      </c>
      <c r="D5358" s="27" t="s">
        <v>1566</v>
      </c>
      <c r="E5358" s="27">
        <v>132</v>
      </c>
      <c r="F5358" s="27">
        <v>38.104976000000001</v>
      </c>
      <c r="G5358" s="24" t="s">
        <v>2418</v>
      </c>
    </row>
    <row r="5359" spans="2:7" x14ac:dyDescent="0.25">
      <c r="B5359" s="23" t="s">
        <v>46</v>
      </c>
      <c r="C5359" s="27" t="s">
        <v>610</v>
      </c>
      <c r="D5359" s="27" t="s">
        <v>5969</v>
      </c>
      <c r="E5359" s="27">
        <v>990</v>
      </c>
      <c r="F5359" s="27">
        <v>104.35203</v>
      </c>
      <c r="G5359" s="24" t="s">
        <v>2418</v>
      </c>
    </row>
    <row r="5360" spans="2:7" x14ac:dyDescent="0.25">
      <c r="B5360" s="23" t="s">
        <v>46</v>
      </c>
      <c r="C5360" s="27" t="s">
        <v>619</v>
      </c>
      <c r="D5360" s="27" t="s">
        <v>307</v>
      </c>
      <c r="E5360" s="27">
        <v>882</v>
      </c>
      <c r="F5360" s="27">
        <v>89.09254</v>
      </c>
      <c r="G5360" s="24" t="s">
        <v>2418</v>
      </c>
    </row>
    <row r="5361" spans="2:7" x14ac:dyDescent="0.25">
      <c r="B5361" s="23" t="s">
        <v>46</v>
      </c>
      <c r="C5361" s="27" t="s">
        <v>619</v>
      </c>
      <c r="D5361" s="27" t="s">
        <v>619</v>
      </c>
      <c r="E5361" s="27">
        <v>1827</v>
      </c>
      <c r="F5361" s="27">
        <v>128.22152600000001</v>
      </c>
      <c r="G5361" s="24" t="s">
        <v>2418</v>
      </c>
    </row>
    <row r="5362" spans="2:7" x14ac:dyDescent="0.25">
      <c r="B5362" s="23" t="s">
        <v>46</v>
      </c>
      <c r="C5362" s="27" t="s">
        <v>619</v>
      </c>
      <c r="D5362" s="27" t="s">
        <v>5970</v>
      </c>
      <c r="E5362" s="27">
        <v>603</v>
      </c>
      <c r="F5362" s="27">
        <v>73.666534999999996</v>
      </c>
      <c r="G5362" s="24" t="s">
        <v>2418</v>
      </c>
    </row>
    <row r="5363" spans="2:7" x14ac:dyDescent="0.25">
      <c r="B5363" s="23" t="s">
        <v>46</v>
      </c>
      <c r="C5363" s="27" t="s">
        <v>619</v>
      </c>
      <c r="D5363" s="27" t="s">
        <v>5971</v>
      </c>
      <c r="E5363" s="27">
        <v>252</v>
      </c>
      <c r="F5363" s="27">
        <v>47.623089999999998</v>
      </c>
      <c r="G5363" s="24" t="s">
        <v>2418</v>
      </c>
    </row>
    <row r="5364" spans="2:7" x14ac:dyDescent="0.25">
      <c r="B5364" s="23" t="s">
        <v>46</v>
      </c>
      <c r="C5364" s="27" t="s">
        <v>619</v>
      </c>
      <c r="D5364" s="27" t="s">
        <v>5972</v>
      </c>
      <c r="E5364" s="27">
        <v>792</v>
      </c>
      <c r="F5364" s="27">
        <v>84.425005999999996</v>
      </c>
      <c r="G5364" s="24" t="s">
        <v>2418</v>
      </c>
    </row>
    <row r="5365" spans="2:7" x14ac:dyDescent="0.25">
      <c r="B5365" s="23" t="s">
        <v>46</v>
      </c>
      <c r="C5365" s="27" t="s">
        <v>619</v>
      </c>
      <c r="D5365" s="27" t="s">
        <v>5973</v>
      </c>
      <c r="E5365" s="27">
        <v>657</v>
      </c>
      <c r="F5365" s="27">
        <v>76.894165999999998</v>
      </c>
      <c r="G5365" s="24" t="s">
        <v>2418</v>
      </c>
    </row>
    <row r="5366" spans="2:7" x14ac:dyDescent="0.25">
      <c r="B5366" s="23" t="s">
        <v>46</v>
      </c>
      <c r="C5366" s="27" t="s">
        <v>619</v>
      </c>
      <c r="D5366" s="27" t="s">
        <v>5974</v>
      </c>
      <c r="E5366" s="27">
        <v>279</v>
      </c>
      <c r="F5366" s="27">
        <v>50.109372</v>
      </c>
      <c r="G5366" s="24" t="s">
        <v>2418</v>
      </c>
    </row>
    <row r="5367" spans="2:7" x14ac:dyDescent="0.25">
      <c r="B5367" s="23" t="s">
        <v>46</v>
      </c>
      <c r="C5367" s="27" t="s">
        <v>619</v>
      </c>
      <c r="D5367" s="27" t="s">
        <v>5975</v>
      </c>
      <c r="E5367" s="27">
        <v>891</v>
      </c>
      <c r="F5367" s="27">
        <v>89.545910000000006</v>
      </c>
      <c r="G5367" s="24" t="s">
        <v>2418</v>
      </c>
    </row>
    <row r="5368" spans="2:7" x14ac:dyDescent="0.25">
      <c r="B5368" s="23" t="s">
        <v>46</v>
      </c>
      <c r="C5368" s="27" t="s">
        <v>619</v>
      </c>
      <c r="D5368" s="27" t="s">
        <v>5976</v>
      </c>
      <c r="E5368" s="27">
        <v>603</v>
      </c>
      <c r="F5368" s="27">
        <v>73.666534999999996</v>
      </c>
      <c r="G5368" s="24" t="s">
        <v>2418</v>
      </c>
    </row>
    <row r="5369" spans="2:7" x14ac:dyDescent="0.25">
      <c r="B5369" s="23" t="s">
        <v>46</v>
      </c>
      <c r="C5369" s="27" t="s">
        <v>619</v>
      </c>
      <c r="D5369" s="27" t="s">
        <v>5977</v>
      </c>
      <c r="E5369" s="27">
        <v>252</v>
      </c>
      <c r="F5369" s="27">
        <v>47.623089999999998</v>
      </c>
      <c r="G5369" s="24" t="s">
        <v>2418</v>
      </c>
    </row>
    <row r="5370" spans="2:7" x14ac:dyDescent="0.25">
      <c r="B5370" s="23" t="s">
        <v>46</v>
      </c>
      <c r="C5370" s="27" t="s">
        <v>619</v>
      </c>
      <c r="D5370" s="27" t="s">
        <v>2831</v>
      </c>
      <c r="E5370" s="27">
        <v>747</v>
      </c>
      <c r="F5370" s="27">
        <v>81.991635000000002</v>
      </c>
      <c r="G5370" s="24" t="s">
        <v>2418</v>
      </c>
    </row>
    <row r="5371" spans="2:7" x14ac:dyDescent="0.25">
      <c r="B5371" s="23" t="s">
        <v>46</v>
      </c>
      <c r="C5371" s="27" t="s">
        <v>619</v>
      </c>
      <c r="D5371" s="27" t="s">
        <v>881</v>
      </c>
      <c r="E5371" s="27">
        <v>567</v>
      </c>
      <c r="F5371" s="27">
        <v>71.433791999999997</v>
      </c>
      <c r="G5371" s="24" t="s">
        <v>2418</v>
      </c>
    </row>
    <row r="5372" spans="2:7" x14ac:dyDescent="0.25">
      <c r="B5372" s="23" t="s">
        <v>46</v>
      </c>
      <c r="C5372" s="27" t="s">
        <v>619</v>
      </c>
      <c r="D5372" s="27" t="s">
        <v>5978</v>
      </c>
      <c r="E5372" s="27">
        <v>585</v>
      </c>
      <c r="F5372" s="27">
        <v>72.558753999999993</v>
      </c>
      <c r="G5372" s="24" t="s">
        <v>2418</v>
      </c>
    </row>
    <row r="5373" spans="2:7" x14ac:dyDescent="0.25">
      <c r="B5373" s="23" t="s">
        <v>46</v>
      </c>
      <c r="C5373" s="27" t="s">
        <v>619</v>
      </c>
      <c r="D5373" s="27" t="s">
        <v>5979</v>
      </c>
      <c r="E5373" s="27">
        <v>162</v>
      </c>
      <c r="F5373" s="27">
        <v>38.183546999999997</v>
      </c>
      <c r="G5373" s="24" t="s">
        <v>2418</v>
      </c>
    </row>
    <row r="5374" spans="2:7" x14ac:dyDescent="0.25">
      <c r="B5374" s="23" t="s">
        <v>46</v>
      </c>
      <c r="C5374" s="27" t="s">
        <v>635</v>
      </c>
      <c r="D5374" s="27" t="s">
        <v>635</v>
      </c>
      <c r="E5374" s="27">
        <v>1064</v>
      </c>
      <c r="F5374" s="27">
        <v>92.256393000000003</v>
      </c>
      <c r="G5374" s="24" t="s">
        <v>2418</v>
      </c>
    </row>
    <row r="5375" spans="2:7" x14ac:dyDescent="0.25">
      <c r="B5375" s="23" t="s">
        <v>46</v>
      </c>
      <c r="C5375" s="27" t="s">
        <v>635</v>
      </c>
      <c r="D5375" s="27" t="s">
        <v>3463</v>
      </c>
      <c r="E5375" s="27">
        <v>208</v>
      </c>
      <c r="F5375" s="27">
        <v>40.791812</v>
      </c>
      <c r="G5375" s="24" t="s">
        <v>2418</v>
      </c>
    </row>
    <row r="5376" spans="2:7" x14ac:dyDescent="0.25">
      <c r="B5376" s="23" t="s">
        <v>46</v>
      </c>
      <c r="C5376" s="27" t="s">
        <v>635</v>
      </c>
      <c r="D5376" s="27" t="s">
        <v>5980</v>
      </c>
      <c r="E5376" s="27">
        <v>600</v>
      </c>
      <c r="F5376" s="27">
        <v>69.280303000000004</v>
      </c>
      <c r="G5376" s="24" t="s">
        <v>2418</v>
      </c>
    </row>
    <row r="5377" spans="2:7" x14ac:dyDescent="0.25">
      <c r="B5377" s="23" t="s">
        <v>46</v>
      </c>
      <c r="C5377" s="27" t="s">
        <v>635</v>
      </c>
      <c r="D5377" s="27" t="s">
        <v>2940</v>
      </c>
      <c r="E5377" s="27">
        <v>152</v>
      </c>
      <c r="F5377" s="27">
        <v>34.870980000000003</v>
      </c>
      <c r="G5377" s="24" t="s">
        <v>2418</v>
      </c>
    </row>
    <row r="5378" spans="2:7" x14ac:dyDescent="0.25">
      <c r="B5378" s="23" t="s">
        <v>46</v>
      </c>
      <c r="C5378" s="27" t="s">
        <v>635</v>
      </c>
      <c r="D5378" s="27" t="s">
        <v>5981</v>
      </c>
      <c r="E5378" s="27">
        <v>784</v>
      </c>
      <c r="F5378" s="27">
        <v>79.193369000000004</v>
      </c>
      <c r="G5378" s="24" t="s">
        <v>2418</v>
      </c>
    </row>
    <row r="5379" spans="2:7" x14ac:dyDescent="0.25">
      <c r="B5379" s="23" t="s">
        <v>46</v>
      </c>
      <c r="C5379" s="27" t="s">
        <v>635</v>
      </c>
      <c r="D5379" s="27" t="s">
        <v>2466</v>
      </c>
      <c r="E5379" s="27">
        <v>784</v>
      </c>
      <c r="F5379" s="27">
        <v>79.193369000000004</v>
      </c>
      <c r="G5379" s="24" t="s">
        <v>2418</v>
      </c>
    </row>
    <row r="5380" spans="2:7" x14ac:dyDescent="0.25">
      <c r="B5380" s="23" t="s">
        <v>46</v>
      </c>
      <c r="C5380" s="27" t="s">
        <v>637</v>
      </c>
      <c r="D5380" s="27">
        <v>777</v>
      </c>
      <c r="E5380" s="27">
        <v>112</v>
      </c>
      <c r="F5380" s="27">
        <v>27.999858</v>
      </c>
      <c r="G5380" s="24" t="s">
        <v>2418</v>
      </c>
    </row>
    <row r="5381" spans="2:7" x14ac:dyDescent="0.25">
      <c r="B5381" s="23" t="s">
        <v>46</v>
      </c>
      <c r="C5381" s="27" t="s">
        <v>637</v>
      </c>
      <c r="D5381" s="27" t="s">
        <v>637</v>
      </c>
      <c r="E5381" s="27">
        <v>1946</v>
      </c>
      <c r="F5381" s="27">
        <v>116.70242</v>
      </c>
      <c r="G5381" s="24" t="s">
        <v>2418</v>
      </c>
    </row>
    <row r="5382" spans="2:7" x14ac:dyDescent="0.25">
      <c r="B5382" s="23" t="s">
        <v>46</v>
      </c>
      <c r="C5382" s="27" t="s">
        <v>637</v>
      </c>
      <c r="D5382" s="27" t="s">
        <v>1567</v>
      </c>
      <c r="E5382" s="27">
        <v>658</v>
      </c>
      <c r="F5382" s="27">
        <v>67.865388999999993</v>
      </c>
      <c r="G5382" s="24" t="s">
        <v>2418</v>
      </c>
    </row>
    <row r="5383" spans="2:7" x14ac:dyDescent="0.25">
      <c r="B5383" s="23" t="s">
        <v>46</v>
      </c>
      <c r="C5383" s="27" t="s">
        <v>641</v>
      </c>
      <c r="D5383" s="27" t="s">
        <v>4835</v>
      </c>
      <c r="E5383" s="27">
        <v>784</v>
      </c>
      <c r="F5383" s="27">
        <v>79.193369000000004</v>
      </c>
      <c r="G5383" s="24" t="s">
        <v>2418</v>
      </c>
    </row>
    <row r="5384" spans="2:7" x14ac:dyDescent="0.25">
      <c r="B5384" s="23" t="s">
        <v>46</v>
      </c>
      <c r="C5384" s="27" t="s">
        <v>641</v>
      </c>
      <c r="D5384" s="27" t="s">
        <v>641</v>
      </c>
      <c r="E5384" s="27">
        <v>3840</v>
      </c>
      <c r="F5384" s="27">
        <v>175.24290199999999</v>
      </c>
      <c r="G5384" s="24" t="s">
        <v>2415</v>
      </c>
    </row>
    <row r="5385" spans="2:7" x14ac:dyDescent="0.25">
      <c r="B5385" s="23" t="s">
        <v>46</v>
      </c>
      <c r="C5385" s="27" t="s">
        <v>641</v>
      </c>
      <c r="D5385" s="27" t="s">
        <v>3758</v>
      </c>
      <c r="E5385" s="27">
        <v>792</v>
      </c>
      <c r="F5385" s="27">
        <v>79.596363999999994</v>
      </c>
      <c r="G5385" s="24" t="s">
        <v>2418</v>
      </c>
    </row>
    <row r="5386" spans="2:7" x14ac:dyDescent="0.25">
      <c r="B5386" s="23" t="s">
        <v>46</v>
      </c>
      <c r="C5386" s="27" t="s">
        <v>642</v>
      </c>
      <c r="D5386" s="27" t="s">
        <v>642</v>
      </c>
      <c r="E5386" s="27">
        <v>2920</v>
      </c>
      <c r="F5386" s="27">
        <v>152.821021</v>
      </c>
      <c r="G5386" s="24" t="s">
        <v>2415</v>
      </c>
    </row>
    <row r="5387" spans="2:7" x14ac:dyDescent="0.25">
      <c r="B5387" s="23" t="s">
        <v>46</v>
      </c>
      <c r="C5387" s="27" t="s">
        <v>642</v>
      </c>
      <c r="D5387" s="27" t="s">
        <v>842</v>
      </c>
      <c r="E5387" s="27">
        <v>712</v>
      </c>
      <c r="F5387" s="27">
        <v>75.469609000000005</v>
      </c>
      <c r="G5387" s="24" t="s">
        <v>2418</v>
      </c>
    </row>
    <row r="5388" spans="2:7" x14ac:dyDescent="0.25">
      <c r="B5388" s="23" t="s">
        <v>46</v>
      </c>
      <c r="C5388" s="27" t="s">
        <v>642</v>
      </c>
      <c r="D5388" s="27" t="s">
        <v>5982</v>
      </c>
      <c r="E5388" s="27">
        <v>728</v>
      </c>
      <c r="F5388" s="27">
        <v>76.312820000000002</v>
      </c>
      <c r="G5388" s="24" t="s">
        <v>2418</v>
      </c>
    </row>
    <row r="5389" spans="2:7" x14ac:dyDescent="0.25">
      <c r="B5389" s="23" t="s">
        <v>46</v>
      </c>
      <c r="C5389" s="27" t="s">
        <v>642</v>
      </c>
      <c r="D5389" s="27" t="s">
        <v>4618</v>
      </c>
      <c r="E5389" s="27">
        <v>368</v>
      </c>
      <c r="F5389" s="27">
        <v>54.257815999999998</v>
      </c>
      <c r="G5389" s="24" t="s">
        <v>2418</v>
      </c>
    </row>
    <row r="5390" spans="2:7" x14ac:dyDescent="0.25">
      <c r="B5390" s="23" t="s">
        <v>46</v>
      </c>
      <c r="C5390" s="27" t="s">
        <v>646</v>
      </c>
      <c r="D5390" s="27" t="s">
        <v>5983</v>
      </c>
      <c r="E5390" s="27">
        <v>154</v>
      </c>
      <c r="F5390" s="27">
        <v>41.158051</v>
      </c>
      <c r="G5390" s="24" t="s">
        <v>2418</v>
      </c>
    </row>
    <row r="5391" spans="2:7" x14ac:dyDescent="0.25">
      <c r="B5391" s="23" t="s">
        <v>46</v>
      </c>
      <c r="C5391" s="27" t="s">
        <v>646</v>
      </c>
      <c r="D5391" s="27" t="s">
        <v>5984</v>
      </c>
      <c r="E5391" s="27">
        <v>561</v>
      </c>
      <c r="F5391" s="27">
        <v>78.554388000000003</v>
      </c>
      <c r="G5391" s="24" t="s">
        <v>2418</v>
      </c>
    </row>
    <row r="5392" spans="2:7" x14ac:dyDescent="0.25">
      <c r="B5392" s="23" t="s">
        <v>46</v>
      </c>
      <c r="C5392" s="27" t="s">
        <v>646</v>
      </c>
      <c r="D5392" s="27" t="s">
        <v>3836</v>
      </c>
      <c r="E5392" s="27">
        <v>242</v>
      </c>
      <c r="F5392" s="27">
        <v>51.594208000000002</v>
      </c>
      <c r="G5392" s="24" t="s">
        <v>2418</v>
      </c>
    </row>
    <row r="5393" spans="2:7" x14ac:dyDescent="0.25">
      <c r="B5393" s="23" t="s">
        <v>46</v>
      </c>
      <c r="C5393" s="27" t="s">
        <v>646</v>
      </c>
      <c r="D5393" s="27" t="s">
        <v>3379</v>
      </c>
      <c r="E5393" s="27">
        <v>176</v>
      </c>
      <c r="F5393" s="27">
        <v>43.999777000000002</v>
      </c>
      <c r="G5393" s="24" t="s">
        <v>2418</v>
      </c>
    </row>
    <row r="5394" spans="2:7" x14ac:dyDescent="0.25">
      <c r="B5394" s="23" t="s">
        <v>46</v>
      </c>
      <c r="C5394" s="27" t="s">
        <v>646</v>
      </c>
      <c r="D5394" s="27" t="s">
        <v>868</v>
      </c>
      <c r="E5394" s="27">
        <v>121</v>
      </c>
      <c r="F5394" s="27">
        <v>36.482750000000003</v>
      </c>
      <c r="G5394" s="24" t="s">
        <v>2418</v>
      </c>
    </row>
    <row r="5395" spans="2:7" x14ac:dyDescent="0.25">
      <c r="B5395" s="23" t="s">
        <v>46</v>
      </c>
      <c r="C5395" s="27" t="s">
        <v>646</v>
      </c>
      <c r="D5395" s="27" t="s">
        <v>5985</v>
      </c>
      <c r="E5395" s="27">
        <v>198</v>
      </c>
      <c r="F5395" s="27">
        <v>46.668779999999998</v>
      </c>
      <c r="G5395" s="24" t="s">
        <v>2418</v>
      </c>
    </row>
    <row r="5396" spans="2:7" x14ac:dyDescent="0.25">
      <c r="B5396" s="23" t="s">
        <v>46</v>
      </c>
      <c r="C5396" s="27" t="s">
        <v>646</v>
      </c>
      <c r="D5396" s="27" t="s">
        <v>5986</v>
      </c>
      <c r="E5396" s="27">
        <v>286</v>
      </c>
      <c r="F5396" s="27">
        <v>56.088742000000003</v>
      </c>
      <c r="G5396" s="24" t="s">
        <v>2418</v>
      </c>
    </row>
    <row r="5397" spans="2:7" x14ac:dyDescent="0.25">
      <c r="B5397" s="23" t="s">
        <v>46</v>
      </c>
      <c r="C5397" s="27" t="s">
        <v>646</v>
      </c>
      <c r="D5397" s="27" t="s">
        <v>5987</v>
      </c>
      <c r="E5397" s="27">
        <v>55</v>
      </c>
      <c r="F5397" s="27">
        <v>24.596715</v>
      </c>
      <c r="G5397" s="24" t="s">
        <v>2418</v>
      </c>
    </row>
    <row r="5398" spans="2:7" x14ac:dyDescent="0.25">
      <c r="B5398" s="23" t="s">
        <v>46</v>
      </c>
      <c r="C5398" s="27" t="s">
        <v>646</v>
      </c>
      <c r="D5398" s="27" t="s">
        <v>5988</v>
      </c>
      <c r="E5398" s="27">
        <v>99</v>
      </c>
      <c r="F5398" s="27">
        <v>32.999910999999997</v>
      </c>
      <c r="G5398" s="24" t="s">
        <v>2418</v>
      </c>
    </row>
    <row r="5399" spans="2:7" x14ac:dyDescent="0.25">
      <c r="B5399" s="23" t="s">
        <v>46</v>
      </c>
      <c r="C5399" s="27" t="s">
        <v>646</v>
      </c>
      <c r="D5399" s="27" t="s">
        <v>5989</v>
      </c>
      <c r="E5399" s="27">
        <v>792</v>
      </c>
      <c r="F5399" s="27">
        <v>93.335859999999997</v>
      </c>
      <c r="G5399" s="24" t="s">
        <v>2418</v>
      </c>
    </row>
    <row r="5400" spans="2:7" x14ac:dyDescent="0.25">
      <c r="B5400" s="23" t="s">
        <v>46</v>
      </c>
      <c r="C5400" s="27" t="s">
        <v>646</v>
      </c>
      <c r="D5400" s="27" t="s">
        <v>2693</v>
      </c>
      <c r="E5400" s="27">
        <v>968</v>
      </c>
      <c r="F5400" s="27">
        <v>103.18611900000001</v>
      </c>
      <c r="G5400" s="24" t="s">
        <v>2418</v>
      </c>
    </row>
    <row r="5401" spans="2:7" x14ac:dyDescent="0.25">
      <c r="B5401" s="23" t="s">
        <v>46</v>
      </c>
      <c r="C5401" s="27" t="s">
        <v>646</v>
      </c>
      <c r="D5401" s="27" t="s">
        <v>2064</v>
      </c>
      <c r="E5401" s="27">
        <v>1540</v>
      </c>
      <c r="F5401" s="27">
        <v>130.14765399999999</v>
      </c>
      <c r="G5401" s="24" t="s">
        <v>2418</v>
      </c>
    </row>
    <row r="5402" spans="2:7" x14ac:dyDescent="0.25">
      <c r="B5402" s="23" t="s">
        <v>46</v>
      </c>
      <c r="C5402" s="27" t="s">
        <v>680</v>
      </c>
      <c r="D5402" s="27" t="s">
        <v>5990</v>
      </c>
      <c r="E5402" s="27">
        <v>63</v>
      </c>
      <c r="F5402" s="27">
        <v>23.811713999999998</v>
      </c>
      <c r="G5402" s="24" t="s">
        <v>2418</v>
      </c>
    </row>
    <row r="5403" spans="2:7" x14ac:dyDescent="0.25">
      <c r="B5403" s="23" t="s">
        <v>46</v>
      </c>
      <c r="C5403" s="27" t="s">
        <v>680</v>
      </c>
      <c r="D5403" s="27" t="s">
        <v>5043</v>
      </c>
      <c r="E5403" s="27">
        <v>27</v>
      </c>
      <c r="F5403" s="27">
        <v>15.588447</v>
      </c>
      <c r="G5403" s="24" t="s">
        <v>2418</v>
      </c>
    </row>
    <row r="5404" spans="2:7" x14ac:dyDescent="0.25">
      <c r="B5404" s="23" t="s">
        <v>46</v>
      </c>
      <c r="C5404" s="27" t="s">
        <v>680</v>
      </c>
      <c r="D5404" s="27" t="s">
        <v>5991</v>
      </c>
      <c r="E5404" s="27">
        <v>225</v>
      </c>
      <c r="F5404" s="27">
        <v>44.999636000000002</v>
      </c>
      <c r="G5404" s="24" t="s">
        <v>2418</v>
      </c>
    </row>
    <row r="5405" spans="2:7" x14ac:dyDescent="0.25">
      <c r="B5405" s="23" t="s">
        <v>46</v>
      </c>
      <c r="C5405" s="27" t="s">
        <v>680</v>
      </c>
      <c r="D5405" s="27" t="s">
        <v>2552</v>
      </c>
      <c r="E5405" s="27">
        <v>180</v>
      </c>
      <c r="F5405" s="27">
        <v>40.248966000000003</v>
      </c>
      <c r="G5405" s="24" t="s">
        <v>2418</v>
      </c>
    </row>
    <row r="5406" spans="2:7" x14ac:dyDescent="0.25">
      <c r="B5406" s="23" t="s">
        <v>46</v>
      </c>
      <c r="C5406" s="27" t="s">
        <v>680</v>
      </c>
      <c r="D5406" s="27" t="s">
        <v>680</v>
      </c>
      <c r="E5406" s="27">
        <v>1989</v>
      </c>
      <c r="F5406" s="27">
        <v>133.78469100000001</v>
      </c>
      <c r="G5406" s="24" t="s">
        <v>2418</v>
      </c>
    </row>
    <row r="5407" spans="2:7" x14ac:dyDescent="0.25">
      <c r="B5407" s="23" t="s">
        <v>46</v>
      </c>
      <c r="C5407" s="27" t="s">
        <v>680</v>
      </c>
      <c r="D5407" s="27" t="s">
        <v>842</v>
      </c>
      <c r="E5407" s="27">
        <v>819</v>
      </c>
      <c r="F5407" s="27">
        <v>85.851922000000002</v>
      </c>
      <c r="G5407" s="24" t="s">
        <v>2418</v>
      </c>
    </row>
    <row r="5408" spans="2:7" x14ac:dyDescent="0.25">
      <c r="B5408" s="23" t="s">
        <v>46</v>
      </c>
      <c r="C5408" s="27" t="s">
        <v>680</v>
      </c>
      <c r="D5408" s="27" t="s">
        <v>3675</v>
      </c>
      <c r="E5408" s="27">
        <v>225</v>
      </c>
      <c r="F5408" s="27">
        <v>44.999636000000002</v>
      </c>
      <c r="G5408" s="24" t="s">
        <v>2418</v>
      </c>
    </row>
    <row r="5409" spans="2:7" x14ac:dyDescent="0.25">
      <c r="B5409" s="23" t="s">
        <v>46</v>
      </c>
      <c r="C5409" s="27" t="s">
        <v>680</v>
      </c>
      <c r="D5409" s="27" t="s">
        <v>5992</v>
      </c>
      <c r="E5409" s="27">
        <v>81</v>
      </c>
      <c r="F5409" s="27">
        <v>26.999927</v>
      </c>
      <c r="G5409" s="24" t="s">
        <v>2418</v>
      </c>
    </row>
    <row r="5410" spans="2:7" x14ac:dyDescent="0.25">
      <c r="B5410" s="23" t="s">
        <v>46</v>
      </c>
      <c r="C5410" s="27" t="s">
        <v>680</v>
      </c>
      <c r="D5410" s="27" t="s">
        <v>3101</v>
      </c>
      <c r="E5410" s="27">
        <v>117</v>
      </c>
      <c r="F5410" s="27">
        <v>32.449829999999999</v>
      </c>
      <c r="G5410" s="24" t="s">
        <v>2418</v>
      </c>
    </row>
    <row r="5411" spans="2:7" x14ac:dyDescent="0.25">
      <c r="B5411" s="23" t="s">
        <v>46</v>
      </c>
      <c r="C5411" s="27" t="s">
        <v>680</v>
      </c>
      <c r="D5411" s="27" t="s">
        <v>5993</v>
      </c>
      <c r="E5411" s="27">
        <v>54</v>
      </c>
      <c r="F5411" s="27">
        <v>22.045370999999999</v>
      </c>
      <c r="G5411" s="24" t="s">
        <v>2418</v>
      </c>
    </row>
    <row r="5412" spans="2:7" x14ac:dyDescent="0.25">
      <c r="B5412" s="23" t="s">
        <v>46</v>
      </c>
      <c r="C5412" s="27" t="s">
        <v>680</v>
      </c>
      <c r="D5412" s="27" t="s">
        <v>5994</v>
      </c>
      <c r="E5412" s="27">
        <v>333</v>
      </c>
      <c r="F5412" s="27">
        <v>54.744197999999997</v>
      </c>
      <c r="G5412" s="24" t="s">
        <v>2418</v>
      </c>
    </row>
    <row r="5413" spans="2:7" x14ac:dyDescent="0.25">
      <c r="B5413" s="23" t="s">
        <v>46</v>
      </c>
      <c r="C5413" s="27" t="s">
        <v>680</v>
      </c>
      <c r="D5413" s="27" t="s">
        <v>2466</v>
      </c>
      <c r="E5413" s="27">
        <v>324</v>
      </c>
      <c r="F5413" s="27">
        <v>53.999363000000002</v>
      </c>
      <c r="G5413" s="24" t="s">
        <v>2418</v>
      </c>
    </row>
    <row r="5414" spans="2:7" x14ac:dyDescent="0.25">
      <c r="B5414" s="23" t="s">
        <v>46</v>
      </c>
      <c r="C5414" s="27" t="s">
        <v>681</v>
      </c>
      <c r="D5414" s="27">
        <v>777</v>
      </c>
      <c r="E5414" s="27">
        <v>4360</v>
      </c>
      <c r="F5414" s="27">
        <v>208.77549500000001</v>
      </c>
      <c r="G5414" s="24" t="s">
        <v>2415</v>
      </c>
    </row>
    <row r="5415" spans="2:7" x14ac:dyDescent="0.25">
      <c r="B5415" s="23" t="s">
        <v>46</v>
      </c>
      <c r="C5415" s="27" t="s">
        <v>681</v>
      </c>
      <c r="D5415" s="27" t="s">
        <v>5995</v>
      </c>
      <c r="E5415" s="27">
        <v>1990</v>
      </c>
      <c r="F5415" s="27">
        <v>141.057939</v>
      </c>
      <c r="G5415" s="24" t="s">
        <v>2418</v>
      </c>
    </row>
    <row r="5416" spans="2:7" x14ac:dyDescent="0.25">
      <c r="B5416" s="23" t="s">
        <v>46</v>
      </c>
      <c r="C5416" s="27" t="s">
        <v>681</v>
      </c>
      <c r="D5416" s="27" t="s">
        <v>5996</v>
      </c>
      <c r="E5416" s="27">
        <v>980</v>
      </c>
      <c r="F5416" s="27">
        <v>98.991710999999995</v>
      </c>
      <c r="G5416" s="24" t="s">
        <v>2418</v>
      </c>
    </row>
    <row r="5417" spans="2:7" x14ac:dyDescent="0.25">
      <c r="B5417" s="23" t="s">
        <v>46</v>
      </c>
      <c r="C5417" s="27" t="s">
        <v>681</v>
      </c>
      <c r="D5417" s="27" t="s">
        <v>681</v>
      </c>
      <c r="E5417" s="27">
        <v>177950</v>
      </c>
      <c r="F5417" s="27">
        <v>1325.9494030000001</v>
      </c>
      <c r="G5417" s="24" t="s">
        <v>2415</v>
      </c>
    </row>
    <row r="5418" spans="2:7" x14ac:dyDescent="0.25">
      <c r="B5418" s="23" t="s">
        <v>46</v>
      </c>
      <c r="C5418" s="27" t="s">
        <v>681</v>
      </c>
      <c r="D5418" s="27" t="s">
        <v>5997</v>
      </c>
      <c r="E5418" s="27">
        <v>1000</v>
      </c>
      <c r="F5418" s="27">
        <v>99.996661000000003</v>
      </c>
      <c r="G5418" s="24" t="s">
        <v>2418</v>
      </c>
    </row>
    <row r="5419" spans="2:7" x14ac:dyDescent="0.25">
      <c r="B5419" s="23" t="s">
        <v>46</v>
      </c>
      <c r="C5419" s="27" t="s">
        <v>681</v>
      </c>
      <c r="D5419" s="27" t="s">
        <v>5502</v>
      </c>
      <c r="E5419" s="27">
        <v>780</v>
      </c>
      <c r="F5419" s="27">
        <v>88.315314999999998</v>
      </c>
      <c r="G5419" s="24" t="s">
        <v>2418</v>
      </c>
    </row>
    <row r="5420" spans="2:7" x14ac:dyDescent="0.25">
      <c r="B5420" s="23" t="s">
        <v>46</v>
      </c>
      <c r="C5420" s="27" t="s">
        <v>681</v>
      </c>
      <c r="D5420" s="27" t="s">
        <v>5998</v>
      </c>
      <c r="E5420" s="27">
        <v>1990</v>
      </c>
      <c r="F5420" s="27">
        <v>141.057939</v>
      </c>
      <c r="G5420" s="24" t="s">
        <v>2418</v>
      </c>
    </row>
    <row r="5421" spans="2:7" x14ac:dyDescent="0.25">
      <c r="B5421" s="23" t="s">
        <v>46</v>
      </c>
      <c r="C5421" s="27" t="s">
        <v>681</v>
      </c>
      <c r="D5421" s="27" t="s">
        <v>5999</v>
      </c>
      <c r="E5421" s="27">
        <v>1000</v>
      </c>
      <c r="F5421" s="27">
        <v>99.996661000000003</v>
      </c>
      <c r="G5421" s="24" t="s">
        <v>2418</v>
      </c>
    </row>
    <row r="5422" spans="2:7" x14ac:dyDescent="0.25">
      <c r="B5422" s="23" t="s">
        <v>46</v>
      </c>
      <c r="C5422" s="27" t="s">
        <v>681</v>
      </c>
      <c r="D5422" s="27" t="s">
        <v>1155</v>
      </c>
      <c r="E5422" s="27">
        <v>1890</v>
      </c>
      <c r="F5422" s="27">
        <v>137.46855400000001</v>
      </c>
      <c r="G5422" s="24" t="s">
        <v>2418</v>
      </c>
    </row>
    <row r="5423" spans="2:7" x14ac:dyDescent="0.25">
      <c r="B5423" s="23" t="s">
        <v>46</v>
      </c>
      <c r="C5423" s="27" t="s">
        <v>681</v>
      </c>
      <c r="D5423" s="27" t="s">
        <v>4075</v>
      </c>
      <c r="E5423" s="27">
        <v>990</v>
      </c>
      <c r="F5423" s="27">
        <v>99.495455000000007</v>
      </c>
      <c r="G5423" s="24" t="s">
        <v>2418</v>
      </c>
    </row>
    <row r="5424" spans="2:7" x14ac:dyDescent="0.25">
      <c r="B5424" s="23" t="s">
        <v>46</v>
      </c>
      <c r="C5424" s="27" t="s">
        <v>681</v>
      </c>
      <c r="D5424" s="27" t="s">
        <v>6000</v>
      </c>
      <c r="E5424" s="27">
        <v>460</v>
      </c>
      <c r="F5424" s="27">
        <v>67.822270000000003</v>
      </c>
      <c r="G5424" s="24" t="s">
        <v>2418</v>
      </c>
    </row>
    <row r="5425" spans="2:7" x14ac:dyDescent="0.25">
      <c r="B5425" s="23" t="s">
        <v>46</v>
      </c>
      <c r="C5425" s="27" t="s">
        <v>681</v>
      </c>
      <c r="D5425" s="27" t="s">
        <v>6001</v>
      </c>
      <c r="E5425" s="27">
        <v>370</v>
      </c>
      <c r="F5425" s="27">
        <v>60.826886999999999</v>
      </c>
      <c r="G5425" s="24" t="s">
        <v>2418</v>
      </c>
    </row>
    <row r="5426" spans="2:7" x14ac:dyDescent="0.25">
      <c r="B5426" s="23" t="s">
        <v>46</v>
      </c>
      <c r="C5426" s="27" t="s">
        <v>710</v>
      </c>
      <c r="D5426" s="27" t="s">
        <v>420</v>
      </c>
      <c r="E5426" s="27">
        <v>624</v>
      </c>
      <c r="F5426" s="27">
        <v>70.652252000000004</v>
      </c>
      <c r="G5426" s="24" t="s">
        <v>2418</v>
      </c>
    </row>
    <row r="5427" spans="2:7" x14ac:dyDescent="0.25">
      <c r="B5427" s="23" t="s">
        <v>46</v>
      </c>
      <c r="C5427" s="27" t="s">
        <v>710</v>
      </c>
      <c r="D5427" s="27" t="s">
        <v>6002</v>
      </c>
      <c r="E5427" s="27">
        <v>1560</v>
      </c>
      <c r="F5427" s="27">
        <v>111.706611</v>
      </c>
      <c r="G5427" s="24" t="s">
        <v>2418</v>
      </c>
    </row>
    <row r="5428" spans="2:7" x14ac:dyDescent="0.25">
      <c r="B5428" s="23" t="s">
        <v>46</v>
      </c>
      <c r="C5428" s="27" t="s">
        <v>710</v>
      </c>
      <c r="D5428" s="27" t="s">
        <v>6003</v>
      </c>
      <c r="E5428" s="27">
        <v>784</v>
      </c>
      <c r="F5428" s="27">
        <v>79.193369000000004</v>
      </c>
      <c r="G5428" s="24" t="s">
        <v>2418</v>
      </c>
    </row>
    <row r="5429" spans="2:7" x14ac:dyDescent="0.25">
      <c r="B5429" s="23" t="s">
        <v>46</v>
      </c>
      <c r="C5429" s="27" t="s">
        <v>710</v>
      </c>
      <c r="D5429" s="27" t="s">
        <v>710</v>
      </c>
      <c r="E5429" s="27">
        <v>2048</v>
      </c>
      <c r="F5429" s="27">
        <v>127.988991</v>
      </c>
      <c r="G5429" s="24" t="s">
        <v>2418</v>
      </c>
    </row>
    <row r="5430" spans="2:7" x14ac:dyDescent="0.25">
      <c r="B5430" s="23" t="s">
        <v>46</v>
      </c>
      <c r="C5430" s="27" t="s">
        <v>710</v>
      </c>
      <c r="D5430" s="27" t="s">
        <v>6004</v>
      </c>
      <c r="E5430" s="27">
        <v>728</v>
      </c>
      <c r="F5430" s="27">
        <v>76.312820000000002</v>
      </c>
      <c r="G5430" s="24" t="s">
        <v>2418</v>
      </c>
    </row>
    <row r="5431" spans="2:7" x14ac:dyDescent="0.25">
      <c r="B5431" s="23" t="s">
        <v>46</v>
      </c>
      <c r="C5431" s="27" t="s">
        <v>710</v>
      </c>
      <c r="D5431" s="27" t="s">
        <v>5046</v>
      </c>
      <c r="E5431" s="27">
        <v>8</v>
      </c>
      <c r="F5431" s="27">
        <v>8</v>
      </c>
      <c r="G5431" s="24" t="s">
        <v>2418</v>
      </c>
    </row>
    <row r="5432" spans="2:7" x14ac:dyDescent="0.25">
      <c r="B5432" s="23" t="s">
        <v>46</v>
      </c>
      <c r="C5432" s="27" t="s">
        <v>710</v>
      </c>
      <c r="D5432" s="27" t="s">
        <v>6005</v>
      </c>
      <c r="E5432" s="27">
        <v>680</v>
      </c>
      <c r="F5432" s="27">
        <v>73.754266000000001</v>
      </c>
      <c r="G5432" s="24" t="s">
        <v>2418</v>
      </c>
    </row>
    <row r="5433" spans="2:7" x14ac:dyDescent="0.25">
      <c r="B5433" s="23" t="s">
        <v>46</v>
      </c>
      <c r="C5433" s="27" t="s">
        <v>710</v>
      </c>
      <c r="D5433" s="27" t="s">
        <v>6006</v>
      </c>
      <c r="E5433" s="27">
        <v>800</v>
      </c>
      <c r="F5433" s="27">
        <v>79.997328999999993</v>
      </c>
      <c r="G5433" s="24" t="s">
        <v>2418</v>
      </c>
    </row>
    <row r="5434" spans="2:7" x14ac:dyDescent="0.25">
      <c r="B5434" s="23" t="s">
        <v>46</v>
      </c>
      <c r="C5434" s="27" t="s">
        <v>710</v>
      </c>
      <c r="D5434" s="27" t="s">
        <v>6007</v>
      </c>
      <c r="E5434" s="27">
        <v>104</v>
      </c>
      <c r="F5434" s="27">
        <v>28.844293</v>
      </c>
      <c r="G5434" s="24" t="s">
        <v>2418</v>
      </c>
    </row>
    <row r="5435" spans="2:7" x14ac:dyDescent="0.25">
      <c r="B5435" s="23" t="s">
        <v>46</v>
      </c>
      <c r="C5435" s="27" t="s">
        <v>710</v>
      </c>
      <c r="D5435" s="27" t="s">
        <v>6008</v>
      </c>
      <c r="E5435" s="27">
        <v>792</v>
      </c>
      <c r="F5435" s="27">
        <v>79.596363999999994</v>
      </c>
      <c r="G5435" s="24" t="s">
        <v>2418</v>
      </c>
    </row>
    <row r="5436" spans="2:7" x14ac:dyDescent="0.25">
      <c r="B5436" s="23" t="s">
        <v>46</v>
      </c>
      <c r="C5436" s="27" t="s">
        <v>710</v>
      </c>
      <c r="D5436" s="27" t="s">
        <v>6009</v>
      </c>
      <c r="E5436" s="27">
        <v>120</v>
      </c>
      <c r="F5436" s="27">
        <v>30.983720000000002</v>
      </c>
      <c r="G5436" s="24" t="s">
        <v>2418</v>
      </c>
    </row>
    <row r="5437" spans="2:7" x14ac:dyDescent="0.25">
      <c r="B5437" s="23" t="s">
        <v>46</v>
      </c>
      <c r="C5437" s="27" t="s">
        <v>710</v>
      </c>
      <c r="D5437" s="27" t="s">
        <v>1443</v>
      </c>
      <c r="E5437" s="27">
        <v>336</v>
      </c>
      <c r="F5437" s="27">
        <v>51.845208999999997</v>
      </c>
      <c r="G5437" s="24" t="s">
        <v>2418</v>
      </c>
    </row>
    <row r="5438" spans="2:7" x14ac:dyDescent="0.25">
      <c r="B5438" s="23" t="s">
        <v>46</v>
      </c>
      <c r="C5438" s="27" t="s">
        <v>710</v>
      </c>
      <c r="D5438" s="27" t="s">
        <v>1755</v>
      </c>
      <c r="E5438" s="27">
        <v>832</v>
      </c>
      <c r="F5438" s="27">
        <v>81.581478000000004</v>
      </c>
      <c r="G5438" s="24" t="s">
        <v>2418</v>
      </c>
    </row>
    <row r="5439" spans="2:7" x14ac:dyDescent="0.25">
      <c r="B5439" s="23" t="s">
        <v>46</v>
      </c>
      <c r="C5439" s="27" t="s">
        <v>710</v>
      </c>
      <c r="D5439" s="27" t="s">
        <v>6010</v>
      </c>
      <c r="E5439" s="27">
        <v>784</v>
      </c>
      <c r="F5439" s="27">
        <v>79.193369000000004</v>
      </c>
      <c r="G5439" s="24" t="s">
        <v>2418</v>
      </c>
    </row>
    <row r="5440" spans="2:7" x14ac:dyDescent="0.25">
      <c r="B5440" s="23" t="s">
        <v>46</v>
      </c>
      <c r="C5440" s="27" t="s">
        <v>737</v>
      </c>
      <c r="D5440" s="27" t="s">
        <v>6011</v>
      </c>
      <c r="E5440" s="27">
        <v>376</v>
      </c>
      <c r="F5440" s="27">
        <v>54.844386</v>
      </c>
      <c r="G5440" s="24" t="s">
        <v>2418</v>
      </c>
    </row>
    <row r="5441" spans="2:7" x14ac:dyDescent="0.25">
      <c r="B5441" s="23" t="s">
        <v>46</v>
      </c>
      <c r="C5441" s="27" t="s">
        <v>737</v>
      </c>
      <c r="D5441" s="27" t="s">
        <v>737</v>
      </c>
      <c r="E5441" s="27">
        <v>3168</v>
      </c>
      <c r="F5441" s="27">
        <v>159.17678100000001</v>
      </c>
      <c r="G5441" s="24" t="s">
        <v>2415</v>
      </c>
    </row>
    <row r="5442" spans="2:7" x14ac:dyDescent="0.25">
      <c r="B5442" s="23" t="s">
        <v>46</v>
      </c>
      <c r="C5442" s="27" t="s">
        <v>737</v>
      </c>
      <c r="D5442" s="27" t="s">
        <v>2651</v>
      </c>
      <c r="E5442" s="27">
        <v>168</v>
      </c>
      <c r="F5442" s="27">
        <v>36.660358000000002</v>
      </c>
      <c r="G5442" s="24" t="s">
        <v>2418</v>
      </c>
    </row>
    <row r="5443" spans="2:7" x14ac:dyDescent="0.25">
      <c r="B5443" s="23" t="s">
        <v>46</v>
      </c>
      <c r="C5443" s="27" t="s">
        <v>737</v>
      </c>
      <c r="D5443" s="27" t="s">
        <v>6012</v>
      </c>
      <c r="E5443" s="27">
        <v>776</v>
      </c>
      <c r="F5443" s="27">
        <v>78.788310999999993</v>
      </c>
      <c r="G5443" s="24" t="s">
        <v>2418</v>
      </c>
    </row>
    <row r="5444" spans="2:7" x14ac:dyDescent="0.25">
      <c r="B5444" s="23" t="s">
        <v>46</v>
      </c>
      <c r="C5444" s="27" t="s">
        <v>737</v>
      </c>
      <c r="D5444" s="27" t="s">
        <v>6013</v>
      </c>
      <c r="E5444" s="27">
        <v>800</v>
      </c>
      <c r="F5444" s="27">
        <v>79.997328999999993</v>
      </c>
      <c r="G5444" s="24" t="s">
        <v>2418</v>
      </c>
    </row>
    <row r="5445" spans="2:7" x14ac:dyDescent="0.25">
      <c r="B5445" s="23" t="s">
        <v>46</v>
      </c>
      <c r="C5445" s="27" t="s">
        <v>737</v>
      </c>
      <c r="D5445" s="27" t="s">
        <v>5651</v>
      </c>
      <c r="E5445" s="27">
        <v>800</v>
      </c>
      <c r="F5445" s="27">
        <v>79.997328999999993</v>
      </c>
      <c r="G5445" s="24" t="s">
        <v>2418</v>
      </c>
    </row>
    <row r="5446" spans="2:7" x14ac:dyDescent="0.25">
      <c r="B5446" s="23" t="s">
        <v>46</v>
      </c>
      <c r="C5446" s="27" t="s">
        <v>735</v>
      </c>
      <c r="D5446" s="27" t="s">
        <v>6014</v>
      </c>
      <c r="E5446" s="27">
        <v>891</v>
      </c>
      <c r="F5446" s="27">
        <v>89.545910000000006</v>
      </c>
      <c r="G5446" s="24" t="s">
        <v>2418</v>
      </c>
    </row>
    <row r="5447" spans="2:7" x14ac:dyDescent="0.25">
      <c r="B5447" s="23" t="s">
        <v>46</v>
      </c>
      <c r="C5447" s="27" t="s">
        <v>735</v>
      </c>
      <c r="D5447" s="27" t="s">
        <v>6015</v>
      </c>
      <c r="E5447" s="27">
        <v>36</v>
      </c>
      <c r="F5447" s="27">
        <v>17.999981999999999</v>
      </c>
      <c r="G5447" s="24" t="s">
        <v>2418</v>
      </c>
    </row>
    <row r="5448" spans="2:7" x14ac:dyDescent="0.25">
      <c r="B5448" s="23" t="s">
        <v>46</v>
      </c>
      <c r="C5448" s="27" t="s">
        <v>735</v>
      </c>
      <c r="D5448" s="27" t="s">
        <v>6016</v>
      </c>
      <c r="E5448" s="27">
        <v>567</v>
      </c>
      <c r="F5448" s="27">
        <v>71.433791999999997</v>
      </c>
      <c r="G5448" s="24" t="s">
        <v>2418</v>
      </c>
    </row>
    <row r="5449" spans="2:7" x14ac:dyDescent="0.25">
      <c r="B5449" s="23" t="s">
        <v>46</v>
      </c>
      <c r="C5449" s="27" t="s">
        <v>735</v>
      </c>
      <c r="D5449" s="27" t="s">
        <v>735</v>
      </c>
      <c r="E5449" s="27">
        <v>2637</v>
      </c>
      <c r="F5449" s="27">
        <v>154.04001299999999</v>
      </c>
      <c r="G5449" s="24" t="s">
        <v>2415</v>
      </c>
    </row>
    <row r="5450" spans="2:7" x14ac:dyDescent="0.25">
      <c r="B5450" s="23" t="s">
        <v>46</v>
      </c>
      <c r="C5450" s="27" t="s">
        <v>735</v>
      </c>
      <c r="D5450" s="27" t="s">
        <v>5185</v>
      </c>
      <c r="E5450" s="27">
        <v>351</v>
      </c>
      <c r="F5450" s="27">
        <v>56.204262</v>
      </c>
      <c r="G5450" s="24" t="s">
        <v>2418</v>
      </c>
    </row>
    <row r="5451" spans="2:7" x14ac:dyDescent="0.25">
      <c r="B5451" s="23" t="s">
        <v>46</v>
      </c>
      <c r="C5451" s="27" t="s">
        <v>735</v>
      </c>
      <c r="D5451" s="27" t="s">
        <v>6017</v>
      </c>
      <c r="E5451" s="27">
        <v>828</v>
      </c>
      <c r="F5451" s="27">
        <v>86.322317999999996</v>
      </c>
      <c r="G5451" s="24" t="s">
        <v>2418</v>
      </c>
    </row>
    <row r="5452" spans="2:7" x14ac:dyDescent="0.25">
      <c r="B5452" s="23" t="s">
        <v>46</v>
      </c>
      <c r="C5452" s="27" t="s">
        <v>735</v>
      </c>
      <c r="D5452" s="27" t="s">
        <v>5406</v>
      </c>
      <c r="E5452" s="27">
        <v>720</v>
      </c>
      <c r="F5452" s="27">
        <v>80.496302</v>
      </c>
      <c r="G5452" s="24" t="s">
        <v>2418</v>
      </c>
    </row>
    <row r="5453" spans="2:7" x14ac:dyDescent="0.25">
      <c r="B5453" s="23" t="s">
        <v>46</v>
      </c>
      <c r="C5453" s="27" t="s">
        <v>735</v>
      </c>
      <c r="D5453" s="27" t="s">
        <v>1776</v>
      </c>
      <c r="E5453" s="27">
        <v>738</v>
      </c>
      <c r="F5453" s="27">
        <v>81.49624</v>
      </c>
      <c r="G5453" s="24" t="s">
        <v>2418</v>
      </c>
    </row>
    <row r="5454" spans="2:7" x14ac:dyDescent="0.25">
      <c r="B5454" s="23" t="s">
        <v>46</v>
      </c>
      <c r="C5454" s="27" t="s">
        <v>787</v>
      </c>
      <c r="D5454" s="27" t="s">
        <v>787</v>
      </c>
      <c r="E5454" s="27">
        <v>3210</v>
      </c>
      <c r="F5454" s="27">
        <v>179.14539199999999</v>
      </c>
      <c r="G5454" s="24" t="s">
        <v>2415</v>
      </c>
    </row>
    <row r="5455" spans="2:7" x14ac:dyDescent="0.25">
      <c r="B5455" s="23" t="s">
        <v>46</v>
      </c>
      <c r="C5455" s="27" t="s">
        <v>787</v>
      </c>
      <c r="D5455" s="27" t="s">
        <v>5405</v>
      </c>
      <c r="E5455" s="27">
        <v>960</v>
      </c>
      <c r="F5455" s="27">
        <v>97.97645</v>
      </c>
      <c r="G5455" s="24" t="s">
        <v>2418</v>
      </c>
    </row>
    <row r="5456" spans="2:7" x14ac:dyDescent="0.25">
      <c r="B5456" s="23" t="s">
        <v>46</v>
      </c>
      <c r="C5456" s="27" t="s">
        <v>787</v>
      </c>
      <c r="D5456" s="27" t="s">
        <v>3970</v>
      </c>
      <c r="E5456" s="27">
        <v>70</v>
      </c>
      <c r="F5456" s="27">
        <v>26.457460000000001</v>
      </c>
      <c r="G5456" s="24" t="s">
        <v>2418</v>
      </c>
    </row>
    <row r="5457" spans="2:7" x14ac:dyDescent="0.25">
      <c r="B5457" s="23" t="s">
        <v>46</v>
      </c>
      <c r="C5457" s="27" t="s">
        <v>787</v>
      </c>
      <c r="D5457" s="27" t="s">
        <v>6018</v>
      </c>
      <c r="E5457" s="27">
        <v>110</v>
      </c>
      <c r="F5457" s="27">
        <v>33.166136000000002</v>
      </c>
      <c r="G5457" s="24" t="s">
        <v>2418</v>
      </c>
    </row>
    <row r="5458" spans="2:7" x14ac:dyDescent="0.25">
      <c r="B5458" s="23" t="s">
        <v>46</v>
      </c>
      <c r="C5458" s="27" t="s">
        <v>788</v>
      </c>
      <c r="D5458" s="27" t="s">
        <v>6019</v>
      </c>
      <c r="E5458" s="27">
        <v>266</v>
      </c>
      <c r="F5458" s="27">
        <v>43.150359999999999</v>
      </c>
      <c r="G5458" s="24" t="s">
        <v>2418</v>
      </c>
    </row>
    <row r="5459" spans="2:7" x14ac:dyDescent="0.25">
      <c r="B5459" s="23" t="s">
        <v>46</v>
      </c>
      <c r="C5459" s="27" t="s">
        <v>788</v>
      </c>
      <c r="D5459" s="27" t="s">
        <v>6020</v>
      </c>
      <c r="E5459" s="27">
        <v>693</v>
      </c>
      <c r="F5459" s="27">
        <v>69.646818999999994</v>
      </c>
      <c r="G5459" s="24" t="s">
        <v>2418</v>
      </c>
    </row>
    <row r="5460" spans="2:7" x14ac:dyDescent="0.25">
      <c r="B5460" s="23" t="s">
        <v>46</v>
      </c>
      <c r="C5460" s="27" t="s">
        <v>788</v>
      </c>
      <c r="D5460" s="27" t="s">
        <v>683</v>
      </c>
      <c r="E5460" s="27">
        <v>700</v>
      </c>
      <c r="F5460" s="27">
        <v>69.997663000000003</v>
      </c>
      <c r="G5460" s="24" t="s">
        <v>2418</v>
      </c>
    </row>
    <row r="5461" spans="2:7" x14ac:dyDescent="0.25">
      <c r="B5461" s="23" t="s">
        <v>46</v>
      </c>
      <c r="C5461" s="27" t="s">
        <v>788</v>
      </c>
      <c r="D5461" s="27" t="s">
        <v>788</v>
      </c>
      <c r="E5461" s="27">
        <v>1246</v>
      </c>
      <c r="F5461" s="27">
        <v>93.386072999999996</v>
      </c>
      <c r="G5461" s="24" t="s">
        <v>2418</v>
      </c>
    </row>
    <row r="5462" spans="2:7" x14ac:dyDescent="0.25">
      <c r="B5462" s="23" t="s">
        <v>46</v>
      </c>
      <c r="C5462" s="27" t="s">
        <v>788</v>
      </c>
      <c r="D5462" s="27" t="s">
        <v>6021</v>
      </c>
      <c r="E5462" s="27">
        <v>210</v>
      </c>
      <c r="F5462" s="27">
        <v>38.340204</v>
      </c>
      <c r="G5462" s="24" t="s">
        <v>2418</v>
      </c>
    </row>
    <row r="5463" spans="2:7" x14ac:dyDescent="0.25">
      <c r="B5463" s="23" t="s">
        <v>46</v>
      </c>
      <c r="C5463" s="27" t="s">
        <v>788</v>
      </c>
      <c r="D5463" s="27" t="s">
        <v>6022</v>
      </c>
      <c r="E5463" s="27">
        <v>693</v>
      </c>
      <c r="F5463" s="27">
        <v>69.646818999999994</v>
      </c>
      <c r="G5463" s="24" t="s">
        <v>2418</v>
      </c>
    </row>
    <row r="5464" spans="2:7" x14ac:dyDescent="0.25">
      <c r="B5464" s="23" t="s">
        <v>46</v>
      </c>
      <c r="C5464" s="27" t="s">
        <v>788</v>
      </c>
      <c r="D5464" s="27" t="s">
        <v>6023</v>
      </c>
      <c r="E5464" s="27">
        <v>700</v>
      </c>
      <c r="F5464" s="27">
        <v>69.997663000000003</v>
      </c>
      <c r="G5464" s="24" t="s">
        <v>2418</v>
      </c>
    </row>
    <row r="5465" spans="2:7" x14ac:dyDescent="0.25">
      <c r="B5465" s="23" t="s">
        <v>46</v>
      </c>
      <c r="C5465" s="27" t="s">
        <v>788</v>
      </c>
      <c r="D5465" s="27" t="s">
        <v>6024</v>
      </c>
      <c r="E5465" s="27">
        <v>700</v>
      </c>
      <c r="F5465" s="27">
        <v>69.997663000000003</v>
      </c>
      <c r="G5465" s="24" t="s">
        <v>2418</v>
      </c>
    </row>
    <row r="5466" spans="2:7" x14ac:dyDescent="0.25">
      <c r="B5466" s="23" t="s">
        <v>46</v>
      </c>
      <c r="C5466" s="27" t="s">
        <v>788</v>
      </c>
      <c r="D5466" s="27" t="s">
        <v>6025</v>
      </c>
      <c r="E5466" s="27">
        <v>700</v>
      </c>
      <c r="F5466" s="27">
        <v>69.997663000000003</v>
      </c>
      <c r="G5466" s="24" t="s">
        <v>2418</v>
      </c>
    </row>
    <row r="5467" spans="2:7" x14ac:dyDescent="0.25">
      <c r="B5467" s="23" t="s">
        <v>46</v>
      </c>
      <c r="C5467" s="27" t="s">
        <v>788</v>
      </c>
      <c r="D5467" s="27" t="s">
        <v>6026</v>
      </c>
      <c r="E5467" s="27">
        <v>700</v>
      </c>
      <c r="F5467" s="27">
        <v>69.997663000000003</v>
      </c>
      <c r="G5467" s="24" t="s">
        <v>2418</v>
      </c>
    </row>
    <row r="5468" spans="2:7" x14ac:dyDescent="0.25">
      <c r="B5468" s="23" t="s">
        <v>46</v>
      </c>
      <c r="C5468" s="27" t="s">
        <v>788</v>
      </c>
      <c r="D5468" s="27" t="s">
        <v>6027</v>
      </c>
      <c r="E5468" s="27">
        <v>448</v>
      </c>
      <c r="F5468" s="27">
        <v>55.998809999999999</v>
      </c>
      <c r="G5468" s="24" t="s">
        <v>2418</v>
      </c>
    </row>
    <row r="5469" spans="2:7" x14ac:dyDescent="0.25">
      <c r="B5469" s="23" t="s">
        <v>46</v>
      </c>
      <c r="C5469" s="27" t="s">
        <v>788</v>
      </c>
      <c r="D5469" s="27" t="s">
        <v>6028</v>
      </c>
      <c r="E5469" s="27">
        <v>693</v>
      </c>
      <c r="F5469" s="27">
        <v>69.646818999999994</v>
      </c>
      <c r="G5469" s="24" t="s">
        <v>2418</v>
      </c>
    </row>
    <row r="5470" spans="2:7" x14ac:dyDescent="0.25">
      <c r="B5470" s="23" t="s">
        <v>46</v>
      </c>
      <c r="C5470" s="27" t="s">
        <v>802</v>
      </c>
      <c r="D5470" s="27" t="s">
        <v>802</v>
      </c>
      <c r="E5470" s="27">
        <v>5299</v>
      </c>
      <c r="F5470" s="27">
        <v>192.54631900000001</v>
      </c>
      <c r="G5470" s="24" t="s">
        <v>2415</v>
      </c>
    </row>
    <row r="5471" spans="2:7" x14ac:dyDescent="0.25">
      <c r="B5471" s="23" t="s">
        <v>46</v>
      </c>
      <c r="C5471" s="27" t="s">
        <v>802</v>
      </c>
      <c r="D5471" s="27" t="s">
        <v>2753</v>
      </c>
      <c r="E5471" s="27">
        <v>686</v>
      </c>
      <c r="F5471" s="27">
        <v>69.294197999999994</v>
      </c>
      <c r="G5471" s="24" t="s">
        <v>2418</v>
      </c>
    </row>
    <row r="5472" spans="2:7" x14ac:dyDescent="0.25">
      <c r="B5472" s="23" t="s">
        <v>46</v>
      </c>
      <c r="C5472" s="27" t="s">
        <v>802</v>
      </c>
      <c r="D5472" s="27" t="s">
        <v>6029</v>
      </c>
      <c r="E5472" s="27">
        <v>679</v>
      </c>
      <c r="F5472" s="27">
        <v>68.939772000000005</v>
      </c>
      <c r="G5472" s="24" t="s">
        <v>2418</v>
      </c>
    </row>
    <row r="5473" spans="2:7" x14ac:dyDescent="0.25">
      <c r="B5473" s="23" t="s">
        <v>46</v>
      </c>
      <c r="C5473" s="27" t="s">
        <v>806</v>
      </c>
      <c r="D5473" s="27" t="s">
        <v>302</v>
      </c>
      <c r="E5473" s="27">
        <v>455</v>
      </c>
      <c r="F5473" s="27">
        <v>56.434586000000003</v>
      </c>
      <c r="G5473" s="24" t="s">
        <v>2418</v>
      </c>
    </row>
    <row r="5474" spans="2:7" x14ac:dyDescent="0.25">
      <c r="B5474" s="23" t="s">
        <v>46</v>
      </c>
      <c r="C5474" s="27" t="s">
        <v>806</v>
      </c>
      <c r="D5474" s="27" t="s">
        <v>3308</v>
      </c>
      <c r="E5474" s="27">
        <v>175</v>
      </c>
      <c r="F5474" s="27">
        <v>34.999716999999997</v>
      </c>
      <c r="G5474" s="24" t="s">
        <v>2418</v>
      </c>
    </row>
    <row r="5475" spans="2:7" x14ac:dyDescent="0.25">
      <c r="B5475" s="23" t="s">
        <v>46</v>
      </c>
      <c r="C5475" s="27" t="s">
        <v>806</v>
      </c>
      <c r="D5475" s="27" t="s">
        <v>6030</v>
      </c>
      <c r="E5475" s="27">
        <v>350</v>
      </c>
      <c r="F5475" s="27">
        <v>49.496656999999999</v>
      </c>
      <c r="G5475" s="24" t="s">
        <v>2418</v>
      </c>
    </row>
    <row r="5476" spans="2:7" x14ac:dyDescent="0.25">
      <c r="B5476" s="23" t="s">
        <v>46</v>
      </c>
      <c r="C5476" s="27" t="s">
        <v>806</v>
      </c>
      <c r="D5476" s="27" t="s">
        <v>6031</v>
      </c>
      <c r="E5476" s="27">
        <v>560</v>
      </c>
      <c r="F5476" s="27">
        <v>62.608235000000001</v>
      </c>
      <c r="G5476" s="24" t="s">
        <v>2418</v>
      </c>
    </row>
    <row r="5477" spans="2:7" x14ac:dyDescent="0.25">
      <c r="B5477" s="23" t="s">
        <v>46</v>
      </c>
      <c r="C5477" s="27" t="s">
        <v>806</v>
      </c>
      <c r="D5477" s="27" t="s">
        <v>6032</v>
      </c>
      <c r="E5477" s="27">
        <v>196</v>
      </c>
      <c r="F5477" s="27">
        <v>37.040180999999997</v>
      </c>
      <c r="G5477" s="24" t="s">
        <v>2418</v>
      </c>
    </row>
    <row r="5478" spans="2:7" x14ac:dyDescent="0.25">
      <c r="B5478" s="23" t="s">
        <v>46</v>
      </c>
      <c r="C5478" s="27" t="s">
        <v>806</v>
      </c>
      <c r="D5478" s="27" t="s">
        <v>4997</v>
      </c>
      <c r="E5478" s="27">
        <v>126</v>
      </c>
      <c r="F5478" s="27">
        <v>29.698315000000001</v>
      </c>
      <c r="G5478" s="24" t="s">
        <v>2418</v>
      </c>
    </row>
    <row r="5479" spans="2:7" x14ac:dyDescent="0.25">
      <c r="B5479" s="23" t="s">
        <v>46</v>
      </c>
      <c r="C5479" s="27" t="s">
        <v>806</v>
      </c>
      <c r="D5479" s="27" t="s">
        <v>4796</v>
      </c>
      <c r="E5479" s="27">
        <v>392</v>
      </c>
      <c r="F5479" s="27">
        <v>52.382232000000002</v>
      </c>
      <c r="G5479" s="24" t="s">
        <v>2418</v>
      </c>
    </row>
    <row r="5480" spans="2:7" x14ac:dyDescent="0.25">
      <c r="B5480" s="23" t="s">
        <v>46</v>
      </c>
      <c r="C5480" s="27" t="s">
        <v>806</v>
      </c>
      <c r="D5480" s="27" t="s">
        <v>3714</v>
      </c>
      <c r="E5480" s="27">
        <v>238</v>
      </c>
      <c r="F5480" s="27">
        <v>40.816209000000001</v>
      </c>
      <c r="G5480" s="24" t="s">
        <v>2418</v>
      </c>
    </row>
    <row r="5481" spans="2:7" x14ac:dyDescent="0.25">
      <c r="B5481" s="23" t="s">
        <v>46</v>
      </c>
      <c r="C5481" s="27" t="s">
        <v>806</v>
      </c>
      <c r="D5481" s="27" t="s">
        <v>2439</v>
      </c>
      <c r="E5481" s="27">
        <v>686</v>
      </c>
      <c r="F5481" s="27">
        <v>69.294197999999994</v>
      </c>
      <c r="G5481" s="24" t="s">
        <v>2418</v>
      </c>
    </row>
    <row r="5482" spans="2:7" x14ac:dyDescent="0.25">
      <c r="B5482" s="23" t="s">
        <v>46</v>
      </c>
      <c r="C5482" s="27" t="s">
        <v>806</v>
      </c>
      <c r="D5482" s="27" t="s">
        <v>806</v>
      </c>
      <c r="E5482" s="27">
        <v>1855</v>
      </c>
      <c r="F5482" s="27">
        <v>113.941598</v>
      </c>
      <c r="G5482" s="24" t="s">
        <v>2418</v>
      </c>
    </row>
    <row r="5483" spans="2:7" x14ac:dyDescent="0.25">
      <c r="B5483" s="23" t="s">
        <v>46</v>
      </c>
      <c r="C5483" s="27" t="s">
        <v>806</v>
      </c>
      <c r="D5483" s="27" t="s">
        <v>3834</v>
      </c>
      <c r="E5483" s="27">
        <v>637</v>
      </c>
      <c r="F5483" s="27">
        <v>66.773717000000005</v>
      </c>
      <c r="G5483" s="24" t="s">
        <v>2418</v>
      </c>
    </row>
    <row r="5484" spans="2:7" x14ac:dyDescent="0.25">
      <c r="B5484" s="23" t="s">
        <v>46</v>
      </c>
      <c r="C5484" s="27" t="s">
        <v>806</v>
      </c>
      <c r="D5484" s="27" t="s">
        <v>4844</v>
      </c>
      <c r="E5484" s="27">
        <v>210</v>
      </c>
      <c r="F5484" s="27">
        <v>38.340204</v>
      </c>
      <c r="G5484" s="24" t="s">
        <v>2418</v>
      </c>
    </row>
    <row r="5485" spans="2:7" x14ac:dyDescent="0.25">
      <c r="B5485" s="23" t="s">
        <v>46</v>
      </c>
      <c r="C5485" s="27" t="s">
        <v>806</v>
      </c>
      <c r="D5485" s="27" t="s">
        <v>6033</v>
      </c>
      <c r="E5485" s="27">
        <v>546</v>
      </c>
      <c r="F5485" s="27">
        <v>61.820720999999999</v>
      </c>
      <c r="G5485" s="24" t="s">
        <v>2418</v>
      </c>
    </row>
    <row r="5486" spans="2:7" x14ac:dyDescent="0.25">
      <c r="B5486" s="23" t="s">
        <v>46</v>
      </c>
      <c r="C5486" s="27" t="s">
        <v>806</v>
      </c>
      <c r="D5486" s="27" t="s">
        <v>6034</v>
      </c>
      <c r="E5486" s="27">
        <v>147</v>
      </c>
      <c r="F5486" s="27">
        <v>32.077812999999999</v>
      </c>
      <c r="G5486" s="24" t="s">
        <v>2418</v>
      </c>
    </row>
    <row r="5487" spans="2:7" x14ac:dyDescent="0.25">
      <c r="B5487" s="23" t="s">
        <v>46</v>
      </c>
      <c r="C5487" s="27" t="s">
        <v>806</v>
      </c>
      <c r="D5487" s="27" t="s">
        <v>6035</v>
      </c>
      <c r="E5487" s="27">
        <v>308</v>
      </c>
      <c r="F5487" s="27">
        <v>46.432074</v>
      </c>
      <c r="G5487" s="24" t="s">
        <v>2418</v>
      </c>
    </row>
    <row r="5488" spans="2:7" x14ac:dyDescent="0.25">
      <c r="B5488" s="23" t="s">
        <v>46</v>
      </c>
      <c r="C5488" s="27" t="s">
        <v>806</v>
      </c>
      <c r="D5488" s="27" t="s">
        <v>4471</v>
      </c>
      <c r="E5488" s="27">
        <v>574</v>
      </c>
      <c r="F5488" s="27">
        <v>63.385964000000001</v>
      </c>
      <c r="G5488" s="24" t="s">
        <v>2418</v>
      </c>
    </row>
    <row r="5489" spans="2:7" x14ac:dyDescent="0.25">
      <c r="B5489" s="23" t="s">
        <v>46</v>
      </c>
      <c r="C5489" s="27" t="s">
        <v>806</v>
      </c>
      <c r="D5489" s="27" t="s">
        <v>3699</v>
      </c>
      <c r="E5489" s="27">
        <v>658</v>
      </c>
      <c r="F5489" s="27">
        <v>67.865388999999993</v>
      </c>
      <c r="G5489" s="24" t="s">
        <v>2418</v>
      </c>
    </row>
    <row r="5490" spans="2:7" x14ac:dyDescent="0.25">
      <c r="B5490" s="23" t="s">
        <v>46</v>
      </c>
      <c r="C5490" s="27" t="s">
        <v>806</v>
      </c>
      <c r="D5490" s="27" t="s">
        <v>6036</v>
      </c>
      <c r="E5490" s="27">
        <v>287</v>
      </c>
      <c r="F5490" s="27">
        <v>44.821264999999997</v>
      </c>
      <c r="G5490" s="24" t="s">
        <v>2418</v>
      </c>
    </row>
    <row r="5491" spans="2:7" x14ac:dyDescent="0.25">
      <c r="B5491" s="23" t="s">
        <v>46</v>
      </c>
      <c r="C5491" s="27" t="s">
        <v>806</v>
      </c>
      <c r="D5491" s="27" t="s">
        <v>6037</v>
      </c>
      <c r="E5491" s="27">
        <v>77</v>
      </c>
      <c r="F5491" s="27">
        <v>23.216294999999999</v>
      </c>
      <c r="G5491" s="24" t="s">
        <v>2418</v>
      </c>
    </row>
    <row r="5492" spans="2:7" x14ac:dyDescent="0.25">
      <c r="B5492" s="23" t="s">
        <v>46</v>
      </c>
      <c r="C5492" s="27" t="s">
        <v>806</v>
      </c>
      <c r="D5492" s="27" t="s">
        <v>6038</v>
      </c>
      <c r="E5492" s="27">
        <v>7</v>
      </c>
      <c r="F5492" s="27">
        <v>7</v>
      </c>
      <c r="G5492" s="24" t="s">
        <v>2418</v>
      </c>
    </row>
    <row r="5493" spans="2:7" x14ac:dyDescent="0.25">
      <c r="B5493" s="23" t="s">
        <v>46</v>
      </c>
      <c r="C5493" s="27" t="s">
        <v>806</v>
      </c>
      <c r="D5493" s="27" t="s">
        <v>1178</v>
      </c>
      <c r="E5493" s="27">
        <v>574</v>
      </c>
      <c r="F5493" s="27">
        <v>63.385964000000001</v>
      </c>
      <c r="G5493" s="24" t="s">
        <v>2418</v>
      </c>
    </row>
    <row r="5494" spans="2:7" x14ac:dyDescent="0.25">
      <c r="B5494" s="23" t="s">
        <v>46</v>
      </c>
      <c r="C5494" s="27" t="s">
        <v>806</v>
      </c>
      <c r="D5494" s="27" t="s">
        <v>6039</v>
      </c>
      <c r="E5494" s="27">
        <v>140</v>
      </c>
      <c r="F5494" s="27">
        <v>31.304751</v>
      </c>
      <c r="G5494" s="24" t="s">
        <v>2418</v>
      </c>
    </row>
    <row r="5495" spans="2:7" x14ac:dyDescent="0.25">
      <c r="B5495" s="23" t="s">
        <v>46</v>
      </c>
      <c r="C5495" s="27" t="s">
        <v>806</v>
      </c>
      <c r="D5495" s="27" t="s">
        <v>6040</v>
      </c>
      <c r="E5495" s="27">
        <v>693</v>
      </c>
      <c r="F5495" s="27">
        <v>69.646818999999994</v>
      </c>
      <c r="G5495" s="24" t="s">
        <v>2418</v>
      </c>
    </row>
    <row r="5496" spans="2:7" x14ac:dyDescent="0.25">
      <c r="B5496" s="23" t="s">
        <v>46</v>
      </c>
      <c r="C5496" s="27" t="s">
        <v>806</v>
      </c>
      <c r="D5496" s="27" t="s">
        <v>6041</v>
      </c>
      <c r="E5496" s="27">
        <v>147</v>
      </c>
      <c r="F5496" s="27">
        <v>32.077812999999999</v>
      </c>
      <c r="G5496" s="24" t="s">
        <v>2418</v>
      </c>
    </row>
    <row r="5497" spans="2:7" x14ac:dyDescent="0.25">
      <c r="B5497" s="23" t="s">
        <v>46</v>
      </c>
      <c r="C5497" s="27" t="s">
        <v>808</v>
      </c>
      <c r="D5497" s="27" t="s">
        <v>6042</v>
      </c>
      <c r="E5497" s="27">
        <v>108</v>
      </c>
      <c r="F5497" s="27">
        <v>31.176798999999999</v>
      </c>
      <c r="G5497" s="24" t="s">
        <v>2418</v>
      </c>
    </row>
    <row r="5498" spans="2:7" x14ac:dyDescent="0.25">
      <c r="B5498" s="23" t="s">
        <v>46</v>
      </c>
      <c r="C5498" s="27" t="s">
        <v>808</v>
      </c>
      <c r="D5498" s="27" t="s">
        <v>6043</v>
      </c>
      <c r="E5498" s="27">
        <v>81</v>
      </c>
      <c r="F5498" s="27">
        <v>26.999927</v>
      </c>
      <c r="G5498" s="24" t="s">
        <v>2418</v>
      </c>
    </row>
    <row r="5499" spans="2:7" x14ac:dyDescent="0.25">
      <c r="B5499" s="23" t="s">
        <v>46</v>
      </c>
      <c r="C5499" s="27" t="s">
        <v>808</v>
      </c>
      <c r="D5499" s="27" t="s">
        <v>6044</v>
      </c>
      <c r="E5499" s="27">
        <v>423</v>
      </c>
      <c r="F5499" s="27">
        <v>61.699933999999999</v>
      </c>
      <c r="G5499" s="24" t="s">
        <v>2418</v>
      </c>
    </row>
    <row r="5500" spans="2:7" x14ac:dyDescent="0.25">
      <c r="B5500" s="23" t="s">
        <v>46</v>
      </c>
      <c r="C5500" s="27" t="s">
        <v>808</v>
      </c>
      <c r="D5500" s="27" t="s">
        <v>6045</v>
      </c>
      <c r="E5500" s="27">
        <v>162</v>
      </c>
      <c r="F5500" s="27">
        <v>38.183546999999997</v>
      </c>
      <c r="G5500" s="24" t="s">
        <v>2418</v>
      </c>
    </row>
    <row r="5501" spans="2:7" x14ac:dyDescent="0.25">
      <c r="B5501" s="23" t="s">
        <v>46</v>
      </c>
      <c r="C5501" s="27" t="s">
        <v>808</v>
      </c>
      <c r="D5501" s="27" t="s">
        <v>6046</v>
      </c>
      <c r="E5501" s="27">
        <v>522</v>
      </c>
      <c r="F5501" s="27">
        <v>68.540639999999996</v>
      </c>
      <c r="G5501" s="24" t="s">
        <v>2418</v>
      </c>
    </row>
    <row r="5502" spans="2:7" x14ac:dyDescent="0.25">
      <c r="B5502" s="23" t="s">
        <v>46</v>
      </c>
      <c r="C5502" s="27" t="s">
        <v>808</v>
      </c>
      <c r="D5502" s="27" t="s">
        <v>808</v>
      </c>
      <c r="E5502" s="27">
        <v>1305</v>
      </c>
      <c r="F5502" s="27">
        <v>108.369088</v>
      </c>
      <c r="G5502" s="24" t="s">
        <v>2418</v>
      </c>
    </row>
    <row r="5503" spans="2:7" x14ac:dyDescent="0.25">
      <c r="B5503" s="23" t="s">
        <v>46</v>
      </c>
      <c r="C5503" s="27" t="s">
        <v>808</v>
      </c>
      <c r="D5503" s="27" t="s">
        <v>6047</v>
      </c>
      <c r="E5503" s="27">
        <v>99</v>
      </c>
      <c r="F5503" s="27">
        <v>29.849522</v>
      </c>
      <c r="G5503" s="24" t="s">
        <v>2418</v>
      </c>
    </row>
    <row r="5504" spans="2:7" x14ac:dyDescent="0.25">
      <c r="B5504" s="23" t="s">
        <v>46</v>
      </c>
      <c r="C5504" s="27" t="s">
        <v>808</v>
      </c>
      <c r="D5504" s="27" t="s">
        <v>3675</v>
      </c>
      <c r="E5504" s="27">
        <v>891</v>
      </c>
      <c r="F5504" s="27">
        <v>89.545910000000006</v>
      </c>
      <c r="G5504" s="24" t="s">
        <v>2418</v>
      </c>
    </row>
    <row r="5505" spans="2:7" x14ac:dyDescent="0.25">
      <c r="B5505" s="23" t="s">
        <v>46</v>
      </c>
      <c r="C5505" s="27" t="s">
        <v>808</v>
      </c>
      <c r="D5505" s="27" t="s">
        <v>6048</v>
      </c>
      <c r="E5505" s="27">
        <v>36</v>
      </c>
      <c r="F5505" s="27">
        <v>17.999981999999999</v>
      </c>
      <c r="G5505" s="24" t="s">
        <v>2418</v>
      </c>
    </row>
    <row r="5506" spans="2:7" x14ac:dyDescent="0.25">
      <c r="B5506" s="23" t="s">
        <v>46</v>
      </c>
      <c r="C5506" s="27" t="s">
        <v>808</v>
      </c>
      <c r="D5506" s="27" t="s">
        <v>4629</v>
      </c>
      <c r="E5506" s="27">
        <v>234</v>
      </c>
      <c r="F5506" s="27">
        <v>45.890788999999998</v>
      </c>
      <c r="G5506" s="24" t="s">
        <v>2418</v>
      </c>
    </row>
    <row r="5507" spans="2:7" x14ac:dyDescent="0.25">
      <c r="B5507" s="23" t="s">
        <v>46</v>
      </c>
      <c r="C5507" s="27" t="s">
        <v>808</v>
      </c>
      <c r="D5507" s="27" t="s">
        <v>2653</v>
      </c>
      <c r="E5507" s="27">
        <v>342</v>
      </c>
      <c r="F5507" s="27">
        <v>55.479033999999999</v>
      </c>
      <c r="G5507" s="24" t="s">
        <v>2418</v>
      </c>
    </row>
    <row r="5508" spans="2:7" x14ac:dyDescent="0.25">
      <c r="B5508" s="23" t="s">
        <v>46</v>
      </c>
      <c r="C5508" s="27" t="s">
        <v>808</v>
      </c>
      <c r="D5508" s="27" t="s">
        <v>5256</v>
      </c>
      <c r="E5508" s="27">
        <v>612</v>
      </c>
      <c r="F5508" s="27">
        <v>74.214224000000002</v>
      </c>
      <c r="G5508" s="24" t="s">
        <v>2418</v>
      </c>
    </row>
    <row r="5509" spans="2:7" x14ac:dyDescent="0.25">
      <c r="B5509" s="23" t="s">
        <v>46</v>
      </c>
      <c r="C5509" s="27" t="s">
        <v>808</v>
      </c>
      <c r="D5509" s="27" t="s">
        <v>6049</v>
      </c>
      <c r="E5509" s="27">
        <v>288</v>
      </c>
      <c r="F5509" s="27">
        <v>50.911155999999998</v>
      </c>
      <c r="G5509" s="24" t="s">
        <v>2418</v>
      </c>
    </row>
    <row r="5510" spans="2:7" x14ac:dyDescent="0.25">
      <c r="B5510" s="23" t="s">
        <v>46</v>
      </c>
      <c r="C5510" s="27" t="s">
        <v>808</v>
      </c>
      <c r="D5510" s="27" t="s">
        <v>6050</v>
      </c>
      <c r="E5510" s="27">
        <v>378</v>
      </c>
      <c r="F5510" s="27">
        <v>58.325859999999999</v>
      </c>
      <c r="G5510" s="24" t="s">
        <v>2418</v>
      </c>
    </row>
    <row r="5511" spans="2:7" x14ac:dyDescent="0.25">
      <c r="B5511" s="23" t="s">
        <v>46</v>
      </c>
      <c r="C5511" s="27" t="s">
        <v>808</v>
      </c>
      <c r="D5511" s="27" t="s">
        <v>6051</v>
      </c>
      <c r="E5511" s="27">
        <v>126</v>
      </c>
      <c r="F5511" s="27">
        <v>33.674768999999998</v>
      </c>
      <c r="G5511" s="24" t="s">
        <v>2418</v>
      </c>
    </row>
    <row r="5512" spans="2:7" x14ac:dyDescent="0.25">
      <c r="B5512" s="23" t="s">
        <v>46</v>
      </c>
      <c r="C5512" s="27" t="s">
        <v>808</v>
      </c>
      <c r="D5512" s="27" t="s">
        <v>6007</v>
      </c>
      <c r="E5512" s="27">
        <v>900</v>
      </c>
      <c r="F5512" s="27">
        <v>89.996994999999998</v>
      </c>
      <c r="G5512" s="24" t="s">
        <v>2418</v>
      </c>
    </row>
    <row r="5513" spans="2:7" x14ac:dyDescent="0.25">
      <c r="B5513" s="23" t="s">
        <v>46</v>
      </c>
      <c r="C5513" s="27" t="s">
        <v>808</v>
      </c>
      <c r="D5513" s="27" t="s">
        <v>6052</v>
      </c>
      <c r="E5513" s="27">
        <v>234</v>
      </c>
      <c r="F5513" s="27">
        <v>45.890788999999998</v>
      </c>
      <c r="G5513" s="24" t="s">
        <v>2418</v>
      </c>
    </row>
    <row r="5514" spans="2:7" x14ac:dyDescent="0.25">
      <c r="B5514" s="23" t="s">
        <v>46</v>
      </c>
      <c r="C5514" s="27" t="s">
        <v>808</v>
      </c>
      <c r="D5514" s="27" t="s">
        <v>6053</v>
      </c>
      <c r="E5514" s="27">
        <v>126</v>
      </c>
      <c r="F5514" s="27">
        <v>33.674768999999998</v>
      </c>
      <c r="G5514" s="24" t="s">
        <v>2418</v>
      </c>
    </row>
    <row r="5515" spans="2:7" x14ac:dyDescent="0.25">
      <c r="B5515" s="23" t="s">
        <v>46</v>
      </c>
      <c r="C5515" s="27" t="s">
        <v>808</v>
      </c>
      <c r="D5515" s="27" t="s">
        <v>6054</v>
      </c>
      <c r="E5515" s="27">
        <v>54</v>
      </c>
      <c r="F5515" s="27">
        <v>22.045370999999999</v>
      </c>
      <c r="G5515" s="24" t="s">
        <v>2418</v>
      </c>
    </row>
    <row r="5516" spans="2:7" x14ac:dyDescent="0.25">
      <c r="B5516" s="23" t="s">
        <v>46</v>
      </c>
      <c r="C5516" s="27" t="s">
        <v>808</v>
      </c>
      <c r="D5516" s="27" t="s">
        <v>6055</v>
      </c>
      <c r="E5516" s="27">
        <v>153</v>
      </c>
      <c r="F5516" s="27">
        <v>37.107750000000003</v>
      </c>
      <c r="G5516" s="24" t="s">
        <v>2418</v>
      </c>
    </row>
    <row r="5517" spans="2:7" x14ac:dyDescent="0.25">
      <c r="B5517" s="23" t="s">
        <v>46</v>
      </c>
      <c r="C5517" s="27" t="s">
        <v>808</v>
      </c>
      <c r="D5517" s="27" t="s">
        <v>2636</v>
      </c>
      <c r="E5517" s="27">
        <v>900</v>
      </c>
      <c r="F5517" s="27">
        <v>89.996994999999998</v>
      </c>
      <c r="G5517" s="24" t="s">
        <v>2418</v>
      </c>
    </row>
    <row r="5518" spans="2:7" x14ac:dyDescent="0.25">
      <c r="B5518" s="23" t="s">
        <v>46</v>
      </c>
      <c r="C5518" s="27" t="s">
        <v>808</v>
      </c>
      <c r="D5518" s="27" t="s">
        <v>6056</v>
      </c>
      <c r="E5518" s="27">
        <v>846</v>
      </c>
      <c r="F5518" s="27">
        <v>87.255500999999995</v>
      </c>
      <c r="G5518" s="24" t="s">
        <v>2418</v>
      </c>
    </row>
    <row r="5519" spans="2:7" x14ac:dyDescent="0.25">
      <c r="B5519" s="23" t="s">
        <v>46</v>
      </c>
      <c r="C5519" s="27" t="s">
        <v>808</v>
      </c>
      <c r="D5519" s="27" t="s">
        <v>6057</v>
      </c>
      <c r="E5519" s="27">
        <v>504</v>
      </c>
      <c r="F5519" s="27">
        <v>67.348584000000002</v>
      </c>
      <c r="G5519" s="24" t="s">
        <v>2418</v>
      </c>
    </row>
    <row r="5520" spans="2:7" x14ac:dyDescent="0.25">
      <c r="B5520" s="23" t="s">
        <v>46</v>
      </c>
      <c r="C5520" s="27" t="s">
        <v>808</v>
      </c>
      <c r="D5520" s="27" t="s">
        <v>6058</v>
      </c>
      <c r="E5520" s="27">
        <v>81</v>
      </c>
      <c r="F5520" s="27">
        <v>26.999927</v>
      </c>
      <c r="G5520" s="24" t="s">
        <v>2418</v>
      </c>
    </row>
    <row r="5521" spans="2:7" x14ac:dyDescent="0.25">
      <c r="B5521" s="23" t="s">
        <v>46</v>
      </c>
      <c r="C5521" s="27" t="s">
        <v>808</v>
      </c>
      <c r="D5521" s="27" t="s">
        <v>4544</v>
      </c>
      <c r="E5521" s="27">
        <v>378</v>
      </c>
      <c r="F5521" s="27">
        <v>58.325859999999999</v>
      </c>
      <c r="G5521" s="24" t="s">
        <v>2418</v>
      </c>
    </row>
    <row r="5522" spans="2:7" x14ac:dyDescent="0.25">
      <c r="B5522" s="23" t="s">
        <v>46</v>
      </c>
      <c r="C5522" s="27" t="s">
        <v>816</v>
      </c>
      <c r="D5522" s="27" t="s">
        <v>733</v>
      </c>
      <c r="E5522" s="27">
        <v>752</v>
      </c>
      <c r="F5522" s="27">
        <v>77.560445000000001</v>
      </c>
      <c r="G5522" s="24" t="s">
        <v>2418</v>
      </c>
    </row>
    <row r="5523" spans="2:7" x14ac:dyDescent="0.25">
      <c r="B5523" s="23" t="s">
        <v>46</v>
      </c>
      <c r="C5523" s="27" t="s">
        <v>816</v>
      </c>
      <c r="D5523" s="27" t="s">
        <v>816</v>
      </c>
      <c r="E5523" s="27">
        <v>4232</v>
      </c>
      <c r="F5523" s="27">
        <v>183.967232</v>
      </c>
      <c r="G5523" s="24" t="s">
        <v>2415</v>
      </c>
    </row>
    <row r="5524" spans="2:7" x14ac:dyDescent="0.25">
      <c r="B5524" s="23" t="s">
        <v>46</v>
      </c>
      <c r="C5524" s="27" t="s">
        <v>816</v>
      </c>
      <c r="D5524" s="27" t="s">
        <v>3267</v>
      </c>
      <c r="E5524" s="27">
        <v>344</v>
      </c>
      <c r="F5524" s="27">
        <v>52.458765</v>
      </c>
      <c r="G5524" s="24" t="s">
        <v>2418</v>
      </c>
    </row>
    <row r="5525" spans="2:7" x14ac:dyDescent="0.25">
      <c r="B5525" s="23" t="s">
        <v>46</v>
      </c>
      <c r="C5525" s="27" t="s">
        <v>816</v>
      </c>
      <c r="D5525" s="27" t="s">
        <v>6059</v>
      </c>
      <c r="E5525" s="27">
        <v>2712</v>
      </c>
      <c r="F5525" s="27">
        <v>147.278829</v>
      </c>
      <c r="G5525" s="24" t="s">
        <v>2415</v>
      </c>
    </row>
    <row r="5526" spans="2:7" x14ac:dyDescent="0.25">
      <c r="B5526" s="23" t="s">
        <v>46</v>
      </c>
      <c r="C5526" s="27" t="s">
        <v>816</v>
      </c>
      <c r="D5526" s="27" t="s">
        <v>6060</v>
      </c>
      <c r="E5526" s="27">
        <v>672</v>
      </c>
      <c r="F5526" s="27">
        <v>73.319158999999999</v>
      </c>
      <c r="G5526" s="24" t="s">
        <v>2418</v>
      </c>
    </row>
    <row r="5527" spans="2:7" x14ac:dyDescent="0.25">
      <c r="B5527" s="23" t="s">
        <v>46</v>
      </c>
      <c r="C5527" s="27" t="s">
        <v>816</v>
      </c>
      <c r="D5527" s="27" t="s">
        <v>1374</v>
      </c>
      <c r="E5527" s="27">
        <v>800</v>
      </c>
      <c r="F5527" s="27">
        <v>79.997328999999993</v>
      </c>
      <c r="G5527" s="24" t="s">
        <v>2418</v>
      </c>
    </row>
    <row r="5528" spans="2:7" x14ac:dyDescent="0.25">
      <c r="B5528" s="23" t="s">
        <v>46</v>
      </c>
      <c r="C5528" s="27" t="s">
        <v>816</v>
      </c>
      <c r="D5528" s="27" t="s">
        <v>6061</v>
      </c>
      <c r="E5528" s="27">
        <v>800</v>
      </c>
      <c r="F5528" s="27">
        <v>79.997328999999993</v>
      </c>
      <c r="G5528" s="24" t="s">
        <v>2418</v>
      </c>
    </row>
    <row r="5529" spans="2:7" x14ac:dyDescent="0.25">
      <c r="B5529" s="23" t="s">
        <v>46</v>
      </c>
      <c r="C5529" s="27" t="s">
        <v>816</v>
      </c>
      <c r="D5529" s="27" t="s">
        <v>6062</v>
      </c>
      <c r="E5529" s="27">
        <v>760</v>
      </c>
      <c r="F5529" s="27">
        <v>77.971883000000005</v>
      </c>
      <c r="G5529" s="24" t="s">
        <v>2418</v>
      </c>
    </row>
    <row r="5530" spans="2:7" x14ac:dyDescent="0.25">
      <c r="B5530" s="23" t="s">
        <v>46</v>
      </c>
      <c r="C5530" s="27" t="s">
        <v>826</v>
      </c>
      <c r="D5530" s="27" t="s">
        <v>6063</v>
      </c>
      <c r="E5530" s="27">
        <v>800</v>
      </c>
      <c r="F5530" s="27">
        <v>79.997328999999993</v>
      </c>
      <c r="G5530" s="24" t="s">
        <v>2418</v>
      </c>
    </row>
    <row r="5531" spans="2:7" x14ac:dyDescent="0.25">
      <c r="B5531" s="23" t="s">
        <v>46</v>
      </c>
      <c r="C5531" s="27" t="s">
        <v>826</v>
      </c>
      <c r="D5531" s="27" t="s">
        <v>3232</v>
      </c>
      <c r="E5531" s="27">
        <v>2264</v>
      </c>
      <c r="F5531" s="27">
        <v>134.56803099999999</v>
      </c>
      <c r="G5531" s="24" t="s">
        <v>2418</v>
      </c>
    </row>
    <row r="5532" spans="2:7" x14ac:dyDescent="0.25">
      <c r="B5532" s="23" t="s">
        <v>46</v>
      </c>
      <c r="C5532" s="27" t="s">
        <v>826</v>
      </c>
      <c r="D5532" s="27" t="s">
        <v>826</v>
      </c>
      <c r="E5532" s="27">
        <v>3040</v>
      </c>
      <c r="F5532" s="27">
        <v>155.928775</v>
      </c>
      <c r="G5532" s="24" t="s">
        <v>2415</v>
      </c>
    </row>
    <row r="5533" spans="2:7" x14ac:dyDescent="0.25">
      <c r="B5533" s="23" t="s">
        <v>46</v>
      </c>
      <c r="C5533" s="27" t="s">
        <v>826</v>
      </c>
      <c r="D5533" s="27" t="s">
        <v>6064</v>
      </c>
      <c r="E5533" s="27">
        <v>792</v>
      </c>
      <c r="F5533" s="27">
        <v>79.596363999999994</v>
      </c>
      <c r="G5533" s="24" t="s">
        <v>2418</v>
      </c>
    </row>
    <row r="5534" spans="2:7" x14ac:dyDescent="0.25">
      <c r="B5534" s="23" t="s">
        <v>46</v>
      </c>
      <c r="C5534" s="27" t="s">
        <v>826</v>
      </c>
      <c r="D5534" s="27" t="s">
        <v>6065</v>
      </c>
      <c r="E5534" s="27">
        <v>760</v>
      </c>
      <c r="F5534" s="27">
        <v>77.971883000000005</v>
      </c>
      <c r="G5534" s="24" t="s">
        <v>2418</v>
      </c>
    </row>
    <row r="5535" spans="2:7" x14ac:dyDescent="0.25">
      <c r="B5535" s="23" t="s">
        <v>46</v>
      </c>
      <c r="C5535" s="27" t="s">
        <v>826</v>
      </c>
      <c r="D5535" s="27" t="s">
        <v>1765</v>
      </c>
      <c r="E5535" s="27">
        <v>504</v>
      </c>
      <c r="F5535" s="27">
        <v>63.496704000000001</v>
      </c>
      <c r="G5535" s="24" t="s">
        <v>2418</v>
      </c>
    </row>
    <row r="5536" spans="2:7" x14ac:dyDescent="0.25">
      <c r="B5536" s="23" t="s">
        <v>46</v>
      </c>
      <c r="C5536" s="27" t="s">
        <v>826</v>
      </c>
      <c r="D5536" s="27" t="s">
        <v>6066</v>
      </c>
      <c r="E5536" s="27">
        <v>800</v>
      </c>
      <c r="F5536" s="27">
        <v>79.997328999999993</v>
      </c>
      <c r="G5536" s="24" t="s">
        <v>2418</v>
      </c>
    </row>
    <row r="5537" spans="2:7" x14ac:dyDescent="0.25">
      <c r="B5537" s="23" t="s">
        <v>46</v>
      </c>
      <c r="C5537" s="27" t="s">
        <v>830</v>
      </c>
      <c r="D5537" s="27" t="s">
        <v>6067</v>
      </c>
      <c r="E5537" s="27">
        <v>511</v>
      </c>
      <c r="F5537" s="27">
        <v>59.806573999999998</v>
      </c>
      <c r="G5537" s="24" t="s">
        <v>2418</v>
      </c>
    </row>
    <row r="5538" spans="2:7" x14ac:dyDescent="0.25">
      <c r="B5538" s="23" t="s">
        <v>46</v>
      </c>
      <c r="C5538" s="27" t="s">
        <v>830</v>
      </c>
      <c r="D5538" s="27" t="s">
        <v>6068</v>
      </c>
      <c r="E5538" s="27">
        <v>203</v>
      </c>
      <c r="F5538" s="27">
        <v>37.695798000000003</v>
      </c>
      <c r="G5538" s="24" t="s">
        <v>2418</v>
      </c>
    </row>
    <row r="5539" spans="2:7" x14ac:dyDescent="0.25">
      <c r="B5539" s="23" t="s">
        <v>46</v>
      </c>
      <c r="C5539" s="27" t="s">
        <v>830</v>
      </c>
      <c r="D5539" s="27" t="s">
        <v>830</v>
      </c>
      <c r="E5539" s="27">
        <v>2716</v>
      </c>
      <c r="F5539" s="27">
        <v>137.86601200000001</v>
      </c>
      <c r="G5539" s="24" t="s">
        <v>2415</v>
      </c>
    </row>
    <row r="5540" spans="2:7" x14ac:dyDescent="0.25">
      <c r="B5540" s="23" t="s">
        <v>46</v>
      </c>
      <c r="C5540" s="27" t="s">
        <v>830</v>
      </c>
      <c r="D5540" s="27" t="s">
        <v>5343</v>
      </c>
      <c r="E5540" s="27">
        <v>721</v>
      </c>
      <c r="F5540" s="27">
        <v>71.039796999999993</v>
      </c>
      <c r="G5540" s="24" t="s">
        <v>2418</v>
      </c>
    </row>
    <row r="5541" spans="2:7" x14ac:dyDescent="0.25">
      <c r="B5541" s="23" t="s">
        <v>46</v>
      </c>
      <c r="C5541" s="27" t="s">
        <v>830</v>
      </c>
      <c r="D5541" s="27" t="s">
        <v>2555</v>
      </c>
      <c r="E5541" s="27">
        <v>119</v>
      </c>
      <c r="F5541" s="27">
        <v>28.861584000000001</v>
      </c>
      <c r="G5541" s="24" t="s">
        <v>2418</v>
      </c>
    </row>
    <row r="5542" spans="2:7" x14ac:dyDescent="0.25">
      <c r="B5542" s="23" t="s">
        <v>46</v>
      </c>
      <c r="C5542" s="27" t="s">
        <v>830</v>
      </c>
      <c r="D5542" s="27" t="s">
        <v>2727</v>
      </c>
      <c r="E5542" s="27">
        <v>700</v>
      </c>
      <c r="F5542" s="27">
        <v>69.997663000000003</v>
      </c>
      <c r="G5542" s="24" t="s">
        <v>2418</v>
      </c>
    </row>
    <row r="5543" spans="2:7" x14ac:dyDescent="0.25">
      <c r="B5543" s="23" t="s">
        <v>46</v>
      </c>
      <c r="C5543" s="27" t="s">
        <v>840</v>
      </c>
      <c r="D5543" s="27" t="s">
        <v>3499</v>
      </c>
      <c r="E5543" s="27">
        <v>900</v>
      </c>
      <c r="F5543" s="27">
        <v>89.996994999999998</v>
      </c>
      <c r="G5543" s="24" t="s">
        <v>2418</v>
      </c>
    </row>
    <row r="5544" spans="2:7" x14ac:dyDescent="0.25">
      <c r="B5544" s="23" t="s">
        <v>46</v>
      </c>
      <c r="C5544" s="27" t="s">
        <v>840</v>
      </c>
      <c r="D5544" s="27" t="s">
        <v>639</v>
      </c>
      <c r="E5544" s="27">
        <v>891</v>
      </c>
      <c r="F5544" s="27">
        <v>89.545910000000006</v>
      </c>
      <c r="G5544" s="24" t="s">
        <v>2418</v>
      </c>
    </row>
    <row r="5545" spans="2:7" x14ac:dyDescent="0.25">
      <c r="B5545" s="23" t="s">
        <v>46</v>
      </c>
      <c r="C5545" s="27" t="s">
        <v>840</v>
      </c>
      <c r="D5545" s="27" t="s">
        <v>6069</v>
      </c>
      <c r="E5545" s="27">
        <v>900</v>
      </c>
      <c r="F5545" s="27">
        <v>89.996994999999998</v>
      </c>
      <c r="G5545" s="24" t="s">
        <v>2418</v>
      </c>
    </row>
    <row r="5546" spans="2:7" x14ac:dyDescent="0.25">
      <c r="B5546" s="23" t="s">
        <v>46</v>
      </c>
      <c r="C5546" s="27" t="s">
        <v>840</v>
      </c>
      <c r="D5546" s="27" t="s">
        <v>6070</v>
      </c>
      <c r="E5546" s="27">
        <v>900</v>
      </c>
      <c r="F5546" s="27">
        <v>89.996994999999998</v>
      </c>
      <c r="G5546" s="24" t="s">
        <v>2418</v>
      </c>
    </row>
    <row r="5547" spans="2:7" x14ac:dyDescent="0.25">
      <c r="B5547" s="23" t="s">
        <v>46</v>
      </c>
      <c r="C5547" s="27" t="s">
        <v>840</v>
      </c>
      <c r="D5547" s="27" t="s">
        <v>6071</v>
      </c>
      <c r="E5547" s="27">
        <v>900</v>
      </c>
      <c r="F5547" s="27">
        <v>89.996994999999998</v>
      </c>
      <c r="G5547" s="24" t="s">
        <v>2418</v>
      </c>
    </row>
    <row r="5548" spans="2:7" x14ac:dyDescent="0.25">
      <c r="B5548" s="23" t="s">
        <v>46</v>
      </c>
      <c r="C5548" s="27" t="s">
        <v>840</v>
      </c>
      <c r="D5548" s="27" t="s">
        <v>840</v>
      </c>
      <c r="E5548" s="27">
        <v>10980</v>
      </c>
      <c r="F5548" s="27">
        <v>314.22722099999999</v>
      </c>
      <c r="G5548" s="24" t="s">
        <v>2415</v>
      </c>
    </row>
    <row r="5549" spans="2:7" x14ac:dyDescent="0.25">
      <c r="B5549" s="23" t="s">
        <v>46</v>
      </c>
      <c r="C5549" s="27" t="s">
        <v>840</v>
      </c>
      <c r="D5549" s="27" t="s">
        <v>6072</v>
      </c>
      <c r="E5549" s="27">
        <v>450</v>
      </c>
      <c r="F5549" s="27">
        <v>63.638559000000001</v>
      </c>
      <c r="G5549" s="24" t="s">
        <v>2418</v>
      </c>
    </row>
    <row r="5550" spans="2:7" x14ac:dyDescent="0.25">
      <c r="B5550" s="23" t="s">
        <v>46</v>
      </c>
      <c r="C5550" s="27" t="s">
        <v>840</v>
      </c>
      <c r="D5550" s="27" t="s">
        <v>6073</v>
      </c>
      <c r="E5550" s="27">
        <v>891</v>
      </c>
      <c r="F5550" s="27">
        <v>89.545910000000006</v>
      </c>
      <c r="G5550" s="24" t="s">
        <v>2418</v>
      </c>
    </row>
    <row r="5551" spans="2:7" x14ac:dyDescent="0.25">
      <c r="B5551" s="23" t="s">
        <v>46</v>
      </c>
      <c r="C5551" s="27" t="s">
        <v>840</v>
      </c>
      <c r="D5551" s="27" t="s">
        <v>5655</v>
      </c>
      <c r="E5551" s="27">
        <v>1440</v>
      </c>
      <c r="F5551" s="27">
        <v>113.835891</v>
      </c>
      <c r="G5551" s="24" t="s">
        <v>2418</v>
      </c>
    </row>
    <row r="5552" spans="2:7" x14ac:dyDescent="0.25">
      <c r="B5552" s="23" t="s">
        <v>46</v>
      </c>
      <c r="C5552" s="27" t="s">
        <v>840</v>
      </c>
      <c r="D5552" s="27" t="s">
        <v>1178</v>
      </c>
      <c r="E5552" s="27">
        <v>585</v>
      </c>
      <c r="F5552" s="27">
        <v>72.558753999999993</v>
      </c>
      <c r="G5552" s="24" t="s">
        <v>2418</v>
      </c>
    </row>
    <row r="5553" spans="2:7" x14ac:dyDescent="0.25">
      <c r="B5553" s="23" t="s">
        <v>46</v>
      </c>
      <c r="C5553" s="27" t="s">
        <v>840</v>
      </c>
      <c r="D5553" s="27" t="s">
        <v>2636</v>
      </c>
      <c r="E5553" s="27">
        <v>900</v>
      </c>
      <c r="F5553" s="27">
        <v>89.996994999999998</v>
      </c>
      <c r="G5553" s="24" t="s">
        <v>2418</v>
      </c>
    </row>
    <row r="5554" spans="2:7" x14ac:dyDescent="0.25">
      <c r="B5554" s="23" t="s">
        <v>46</v>
      </c>
      <c r="C5554" s="27" t="s">
        <v>840</v>
      </c>
      <c r="D5554" s="27" t="s">
        <v>6074</v>
      </c>
      <c r="E5554" s="27">
        <v>900</v>
      </c>
      <c r="F5554" s="27">
        <v>89.996994999999998</v>
      </c>
      <c r="G5554" s="24" t="s">
        <v>2418</v>
      </c>
    </row>
    <row r="5555" spans="2:7" x14ac:dyDescent="0.25">
      <c r="B5555" s="23" t="s">
        <v>46</v>
      </c>
      <c r="C5555" s="27" t="s">
        <v>840</v>
      </c>
      <c r="D5555" s="27" t="s">
        <v>6075</v>
      </c>
      <c r="E5555" s="27">
        <v>900</v>
      </c>
      <c r="F5555" s="27">
        <v>89.996994999999998</v>
      </c>
      <c r="G5555" s="24" t="s">
        <v>2418</v>
      </c>
    </row>
    <row r="5556" spans="2:7" x14ac:dyDescent="0.25">
      <c r="B5556" s="23" t="s">
        <v>46</v>
      </c>
      <c r="C5556" s="27" t="s">
        <v>840</v>
      </c>
      <c r="D5556" s="27" t="s">
        <v>2663</v>
      </c>
      <c r="E5556" s="27">
        <v>891</v>
      </c>
      <c r="F5556" s="27">
        <v>89.545910000000006</v>
      </c>
      <c r="G5556" s="24" t="s">
        <v>2418</v>
      </c>
    </row>
    <row r="5557" spans="2:7" x14ac:dyDescent="0.25">
      <c r="B5557" s="23" t="s">
        <v>46</v>
      </c>
      <c r="C5557" s="27" t="s">
        <v>840</v>
      </c>
      <c r="D5557" s="27" t="s">
        <v>6076</v>
      </c>
      <c r="E5557" s="27">
        <v>900</v>
      </c>
      <c r="F5557" s="27">
        <v>89.996994999999998</v>
      </c>
      <c r="G5557" s="24" t="s">
        <v>2418</v>
      </c>
    </row>
    <row r="5558" spans="2:7" x14ac:dyDescent="0.25">
      <c r="B5558" s="23" t="s">
        <v>46</v>
      </c>
      <c r="C5558" s="27" t="s">
        <v>852</v>
      </c>
      <c r="D5558" s="27" t="s">
        <v>852</v>
      </c>
      <c r="E5558" s="27">
        <v>1211</v>
      </c>
      <c r="F5558" s="27">
        <v>92.065284000000005</v>
      </c>
      <c r="G5558" s="24" t="s">
        <v>2418</v>
      </c>
    </row>
    <row r="5559" spans="2:7" x14ac:dyDescent="0.25">
      <c r="B5559" s="23" t="s">
        <v>46</v>
      </c>
      <c r="C5559" s="27" t="s">
        <v>852</v>
      </c>
      <c r="D5559" s="27" t="s">
        <v>3447</v>
      </c>
      <c r="E5559" s="27">
        <v>623</v>
      </c>
      <c r="F5559" s="27">
        <v>66.035908000000006</v>
      </c>
      <c r="G5559" s="24" t="s">
        <v>2418</v>
      </c>
    </row>
    <row r="5560" spans="2:7" x14ac:dyDescent="0.25">
      <c r="B5560" s="23" t="s">
        <v>46</v>
      </c>
      <c r="C5560" s="27" t="s">
        <v>852</v>
      </c>
      <c r="D5560" s="27" t="s">
        <v>6077</v>
      </c>
      <c r="E5560" s="27">
        <v>427</v>
      </c>
      <c r="F5560" s="27">
        <v>54.670641000000003</v>
      </c>
      <c r="G5560" s="24" t="s">
        <v>2418</v>
      </c>
    </row>
    <row r="5561" spans="2:7" x14ac:dyDescent="0.25">
      <c r="B5561" s="23" t="s">
        <v>46</v>
      </c>
      <c r="C5561" s="27" t="s">
        <v>884</v>
      </c>
      <c r="D5561" s="27" t="s">
        <v>6078</v>
      </c>
      <c r="E5561" s="27">
        <v>784</v>
      </c>
      <c r="F5561" s="27">
        <v>79.193369000000004</v>
      </c>
      <c r="G5561" s="24" t="s">
        <v>2418</v>
      </c>
    </row>
    <row r="5562" spans="2:7" x14ac:dyDescent="0.25">
      <c r="B5562" s="23" t="s">
        <v>46</v>
      </c>
      <c r="C5562" s="27" t="s">
        <v>884</v>
      </c>
      <c r="D5562" s="27" t="s">
        <v>4493</v>
      </c>
      <c r="E5562" s="27">
        <v>800</v>
      </c>
      <c r="F5562" s="27">
        <v>79.997328999999993</v>
      </c>
      <c r="G5562" s="24" t="s">
        <v>2418</v>
      </c>
    </row>
    <row r="5563" spans="2:7" x14ac:dyDescent="0.25">
      <c r="B5563" s="23" t="s">
        <v>46</v>
      </c>
      <c r="C5563" s="27" t="s">
        <v>884</v>
      </c>
      <c r="D5563" s="27" t="s">
        <v>884</v>
      </c>
      <c r="E5563" s="27">
        <v>2152</v>
      </c>
      <c r="F5563" s="27">
        <v>131.19789599999999</v>
      </c>
      <c r="G5563" s="24" t="s">
        <v>2418</v>
      </c>
    </row>
    <row r="5564" spans="2:7" x14ac:dyDescent="0.25">
      <c r="B5564" s="23" t="s">
        <v>46</v>
      </c>
      <c r="C5564" s="27" t="s">
        <v>884</v>
      </c>
      <c r="D5564" s="27" t="s">
        <v>2428</v>
      </c>
      <c r="E5564" s="27">
        <v>736</v>
      </c>
      <c r="F5564" s="27">
        <v>76.730948999999995</v>
      </c>
      <c r="G5564" s="24" t="s">
        <v>2418</v>
      </c>
    </row>
    <row r="5565" spans="2:7" x14ac:dyDescent="0.25">
      <c r="B5565" s="23" t="s">
        <v>46</v>
      </c>
      <c r="C5565" s="27" t="s">
        <v>884</v>
      </c>
      <c r="D5565" s="27" t="s">
        <v>1155</v>
      </c>
      <c r="E5565" s="27">
        <v>320</v>
      </c>
      <c r="F5565" s="27">
        <v>50.595776999999998</v>
      </c>
      <c r="G5565" s="24" t="s">
        <v>2418</v>
      </c>
    </row>
    <row r="5566" spans="2:7" x14ac:dyDescent="0.25">
      <c r="B5566" s="23" t="s">
        <v>46</v>
      </c>
      <c r="C5566" s="27" t="s">
        <v>884</v>
      </c>
      <c r="D5566" s="27" t="s">
        <v>2727</v>
      </c>
      <c r="E5566" s="27">
        <v>608</v>
      </c>
      <c r="F5566" s="27">
        <v>69.740618999999995</v>
      </c>
      <c r="G5566" s="24" t="s">
        <v>2418</v>
      </c>
    </row>
    <row r="5567" spans="2:7" x14ac:dyDescent="0.25">
      <c r="B5567" s="23" t="s">
        <v>46</v>
      </c>
      <c r="C5567" s="27" t="s">
        <v>908</v>
      </c>
      <c r="D5567" s="27" t="s">
        <v>3308</v>
      </c>
      <c r="E5567" s="27">
        <v>472</v>
      </c>
      <c r="F5567" s="27">
        <v>61.447963999999999</v>
      </c>
      <c r="G5567" s="24" t="s">
        <v>2418</v>
      </c>
    </row>
    <row r="5568" spans="2:7" x14ac:dyDescent="0.25">
      <c r="B5568" s="23" t="s">
        <v>46</v>
      </c>
      <c r="C5568" s="27" t="s">
        <v>908</v>
      </c>
      <c r="D5568" s="27" t="s">
        <v>6079</v>
      </c>
      <c r="E5568" s="27">
        <v>272</v>
      </c>
      <c r="F5568" s="27">
        <v>46.647095999999998</v>
      </c>
      <c r="G5568" s="24" t="s">
        <v>2418</v>
      </c>
    </row>
    <row r="5569" spans="2:7" x14ac:dyDescent="0.25">
      <c r="B5569" s="23" t="s">
        <v>46</v>
      </c>
      <c r="C5569" s="27" t="s">
        <v>908</v>
      </c>
      <c r="D5569" s="27" t="s">
        <v>6080</v>
      </c>
      <c r="E5569" s="27">
        <v>744</v>
      </c>
      <c r="F5569" s="27">
        <v>77.146811999999997</v>
      </c>
      <c r="G5569" s="24" t="s">
        <v>2418</v>
      </c>
    </row>
    <row r="5570" spans="2:7" x14ac:dyDescent="0.25">
      <c r="B5570" s="23" t="s">
        <v>46</v>
      </c>
      <c r="C5570" s="27" t="s">
        <v>908</v>
      </c>
      <c r="D5570" s="27" t="s">
        <v>6081</v>
      </c>
      <c r="E5570" s="27">
        <v>496</v>
      </c>
      <c r="F5570" s="27">
        <v>62.990766999999998</v>
      </c>
      <c r="G5570" s="24" t="s">
        <v>2418</v>
      </c>
    </row>
    <row r="5571" spans="2:7" x14ac:dyDescent="0.25">
      <c r="B5571" s="23" t="s">
        <v>46</v>
      </c>
      <c r="C5571" s="27" t="s">
        <v>908</v>
      </c>
      <c r="D5571" s="27" t="s">
        <v>4835</v>
      </c>
      <c r="E5571" s="27">
        <v>144</v>
      </c>
      <c r="F5571" s="27">
        <v>33.940930999999999</v>
      </c>
      <c r="G5571" s="24" t="s">
        <v>2418</v>
      </c>
    </row>
    <row r="5572" spans="2:7" x14ac:dyDescent="0.25">
      <c r="B5572" s="23" t="s">
        <v>46</v>
      </c>
      <c r="C5572" s="27" t="s">
        <v>908</v>
      </c>
      <c r="D5572" s="27" t="s">
        <v>642</v>
      </c>
      <c r="E5572" s="27">
        <v>72</v>
      </c>
      <c r="F5572" s="27">
        <v>23.999935000000001</v>
      </c>
      <c r="G5572" s="24" t="s">
        <v>2418</v>
      </c>
    </row>
    <row r="5573" spans="2:7" x14ac:dyDescent="0.25">
      <c r="B5573" s="23" t="s">
        <v>46</v>
      </c>
      <c r="C5573" s="27" t="s">
        <v>908</v>
      </c>
      <c r="D5573" s="27" t="s">
        <v>6082</v>
      </c>
      <c r="E5573" s="27">
        <v>512</v>
      </c>
      <c r="F5573" s="27">
        <v>63.998640000000002</v>
      </c>
      <c r="G5573" s="24" t="s">
        <v>2418</v>
      </c>
    </row>
    <row r="5574" spans="2:7" x14ac:dyDescent="0.25">
      <c r="B5574" s="23" t="s">
        <v>46</v>
      </c>
      <c r="C5574" s="27" t="s">
        <v>908</v>
      </c>
      <c r="D5574" s="27" t="s">
        <v>6083</v>
      </c>
      <c r="E5574" s="27">
        <v>168</v>
      </c>
      <c r="F5574" s="27">
        <v>36.660358000000002</v>
      </c>
      <c r="G5574" s="24" t="s">
        <v>2418</v>
      </c>
    </row>
    <row r="5575" spans="2:7" x14ac:dyDescent="0.25">
      <c r="B5575" s="23" t="s">
        <v>46</v>
      </c>
      <c r="C5575" s="27" t="s">
        <v>908</v>
      </c>
      <c r="D5575" s="27" t="s">
        <v>908</v>
      </c>
      <c r="E5575" s="27">
        <v>4904</v>
      </c>
      <c r="F5575" s="27">
        <v>198.029808</v>
      </c>
      <c r="G5575" s="24" t="s">
        <v>2415</v>
      </c>
    </row>
    <row r="5576" spans="2:7" x14ac:dyDescent="0.25">
      <c r="B5576" s="23" t="s">
        <v>46</v>
      </c>
      <c r="C5576" s="27" t="s">
        <v>908</v>
      </c>
      <c r="D5576" s="27" t="s">
        <v>6084</v>
      </c>
      <c r="E5576" s="27">
        <v>168</v>
      </c>
      <c r="F5576" s="27">
        <v>36.660358000000002</v>
      </c>
      <c r="G5576" s="24" t="s">
        <v>2418</v>
      </c>
    </row>
    <row r="5577" spans="2:7" x14ac:dyDescent="0.25">
      <c r="B5577" s="23" t="s">
        <v>46</v>
      </c>
      <c r="C5577" s="27" t="s">
        <v>908</v>
      </c>
      <c r="D5577" s="27" t="s">
        <v>6085</v>
      </c>
      <c r="E5577" s="27">
        <v>800</v>
      </c>
      <c r="F5577" s="27">
        <v>79.997328999999993</v>
      </c>
      <c r="G5577" s="24" t="s">
        <v>2418</v>
      </c>
    </row>
    <row r="5578" spans="2:7" x14ac:dyDescent="0.25">
      <c r="B5578" s="23" t="s">
        <v>46</v>
      </c>
      <c r="C5578" s="27" t="s">
        <v>908</v>
      </c>
      <c r="D5578" s="27" t="s">
        <v>6086</v>
      </c>
      <c r="E5578" s="27">
        <v>304</v>
      </c>
      <c r="F5578" s="27">
        <v>49.314697000000002</v>
      </c>
      <c r="G5578" s="24" t="s">
        <v>2418</v>
      </c>
    </row>
    <row r="5579" spans="2:7" x14ac:dyDescent="0.25">
      <c r="B5579" s="23" t="s">
        <v>46</v>
      </c>
      <c r="C5579" s="27" t="s">
        <v>908</v>
      </c>
      <c r="D5579" s="27" t="s">
        <v>6087</v>
      </c>
      <c r="E5579" s="27">
        <v>200</v>
      </c>
      <c r="F5579" s="27">
        <v>39.999676000000001</v>
      </c>
      <c r="G5579" s="24" t="s">
        <v>2418</v>
      </c>
    </row>
    <row r="5580" spans="2:7" x14ac:dyDescent="0.25">
      <c r="B5580" s="23" t="s">
        <v>46</v>
      </c>
      <c r="C5580" s="27" t="s">
        <v>908</v>
      </c>
      <c r="D5580" s="27" t="s">
        <v>1266</v>
      </c>
      <c r="E5580" s="27">
        <v>648</v>
      </c>
      <c r="F5580" s="27">
        <v>71.998057000000003</v>
      </c>
      <c r="G5580" s="24" t="s">
        <v>2418</v>
      </c>
    </row>
    <row r="5581" spans="2:7" x14ac:dyDescent="0.25">
      <c r="B5581" s="23" t="s">
        <v>46</v>
      </c>
      <c r="C5581" s="27" t="s">
        <v>908</v>
      </c>
      <c r="D5581" s="27" t="s">
        <v>2693</v>
      </c>
      <c r="E5581" s="27">
        <v>552</v>
      </c>
      <c r="F5581" s="27">
        <v>66.451466999999994</v>
      </c>
      <c r="G5581" s="24" t="s">
        <v>2418</v>
      </c>
    </row>
    <row r="5582" spans="2:7" x14ac:dyDescent="0.25">
      <c r="B5582" s="23" t="s">
        <v>46</v>
      </c>
      <c r="C5582" s="27" t="s">
        <v>908</v>
      </c>
      <c r="D5582" s="27" t="s">
        <v>6088</v>
      </c>
      <c r="E5582" s="27">
        <v>248</v>
      </c>
      <c r="F5582" s="27">
        <v>44.541663999999997</v>
      </c>
      <c r="G5582" s="24" t="s">
        <v>2418</v>
      </c>
    </row>
    <row r="5583" spans="2:7" x14ac:dyDescent="0.25">
      <c r="B5583" s="23" t="s">
        <v>46</v>
      </c>
      <c r="C5583" s="27" t="s">
        <v>908</v>
      </c>
      <c r="D5583" s="27" t="s">
        <v>3597</v>
      </c>
      <c r="E5583" s="27">
        <v>752</v>
      </c>
      <c r="F5583" s="27">
        <v>77.560445000000001</v>
      </c>
      <c r="G5583" s="24" t="s">
        <v>2418</v>
      </c>
    </row>
    <row r="5584" spans="2:7" x14ac:dyDescent="0.25">
      <c r="B5584" s="23" t="s">
        <v>46</v>
      </c>
      <c r="C5584" s="27" t="s">
        <v>914</v>
      </c>
      <c r="D5584" s="27" t="s">
        <v>3341</v>
      </c>
      <c r="E5584" s="27">
        <v>176</v>
      </c>
      <c r="F5584" s="27">
        <v>37.523060000000001</v>
      </c>
      <c r="G5584" s="24" t="s">
        <v>2418</v>
      </c>
    </row>
    <row r="5585" spans="2:7" x14ac:dyDescent="0.25">
      <c r="B5585" s="23" t="s">
        <v>46</v>
      </c>
      <c r="C5585" s="27" t="s">
        <v>914</v>
      </c>
      <c r="D5585" s="27" t="s">
        <v>6089</v>
      </c>
      <c r="E5585" s="27">
        <v>152</v>
      </c>
      <c r="F5585" s="27">
        <v>34.870980000000003</v>
      </c>
      <c r="G5585" s="24" t="s">
        <v>2418</v>
      </c>
    </row>
    <row r="5586" spans="2:7" x14ac:dyDescent="0.25">
      <c r="B5586" s="23" t="s">
        <v>46</v>
      </c>
      <c r="C5586" s="27" t="s">
        <v>914</v>
      </c>
      <c r="D5586" s="27" t="s">
        <v>6090</v>
      </c>
      <c r="E5586" s="27">
        <v>320</v>
      </c>
      <c r="F5586" s="27">
        <v>50.595776999999998</v>
      </c>
      <c r="G5586" s="24" t="s">
        <v>2418</v>
      </c>
    </row>
    <row r="5587" spans="2:7" x14ac:dyDescent="0.25">
      <c r="B5587" s="23" t="s">
        <v>46</v>
      </c>
      <c r="C5587" s="27" t="s">
        <v>914</v>
      </c>
      <c r="D5587" s="27" t="s">
        <v>5032</v>
      </c>
      <c r="E5587" s="27">
        <v>80</v>
      </c>
      <c r="F5587" s="27">
        <v>25.298144000000001</v>
      </c>
      <c r="G5587" s="24" t="s">
        <v>2418</v>
      </c>
    </row>
    <row r="5588" spans="2:7" x14ac:dyDescent="0.25">
      <c r="B5588" s="23" t="s">
        <v>46</v>
      </c>
      <c r="C5588" s="27" t="s">
        <v>914</v>
      </c>
      <c r="D5588" s="27" t="s">
        <v>6091</v>
      </c>
      <c r="E5588" s="27">
        <v>800</v>
      </c>
      <c r="F5588" s="27">
        <v>79.997328999999993</v>
      </c>
      <c r="G5588" s="24" t="s">
        <v>2418</v>
      </c>
    </row>
    <row r="5589" spans="2:7" x14ac:dyDescent="0.25">
      <c r="B5589" s="23" t="s">
        <v>46</v>
      </c>
      <c r="C5589" s="27" t="s">
        <v>914</v>
      </c>
      <c r="D5589" s="27" t="s">
        <v>6092</v>
      </c>
      <c r="E5589" s="27">
        <v>80</v>
      </c>
      <c r="F5589" s="27">
        <v>25.298144000000001</v>
      </c>
      <c r="G5589" s="24" t="s">
        <v>2418</v>
      </c>
    </row>
    <row r="5590" spans="2:7" x14ac:dyDescent="0.25">
      <c r="B5590" s="23" t="s">
        <v>46</v>
      </c>
      <c r="C5590" s="27" t="s">
        <v>914</v>
      </c>
      <c r="D5590" s="27" t="s">
        <v>914</v>
      </c>
      <c r="E5590" s="27">
        <v>2288</v>
      </c>
      <c r="F5590" s="27">
        <v>135.27927099999999</v>
      </c>
      <c r="G5590" s="24" t="s">
        <v>2418</v>
      </c>
    </row>
    <row r="5591" spans="2:7" x14ac:dyDescent="0.25">
      <c r="B5591" s="23" t="s">
        <v>46</v>
      </c>
      <c r="C5591" s="27" t="s">
        <v>914</v>
      </c>
      <c r="D5591" s="27" t="s">
        <v>6093</v>
      </c>
      <c r="E5591" s="27">
        <v>800</v>
      </c>
      <c r="F5591" s="27">
        <v>79.997328999999993</v>
      </c>
      <c r="G5591" s="24" t="s">
        <v>2418</v>
      </c>
    </row>
    <row r="5592" spans="2:7" x14ac:dyDescent="0.25">
      <c r="B5592" s="23" t="s">
        <v>46</v>
      </c>
      <c r="C5592" s="27" t="s">
        <v>935</v>
      </c>
      <c r="D5592" s="27" t="s">
        <v>3667</v>
      </c>
      <c r="E5592" s="27">
        <v>184</v>
      </c>
      <c r="F5592" s="27">
        <v>38.366368000000001</v>
      </c>
      <c r="G5592" s="24" t="s">
        <v>2418</v>
      </c>
    </row>
    <row r="5593" spans="2:7" x14ac:dyDescent="0.25">
      <c r="B5593" s="23" t="s">
        <v>46</v>
      </c>
      <c r="C5593" s="27" t="s">
        <v>935</v>
      </c>
      <c r="D5593" s="27" t="s">
        <v>3714</v>
      </c>
      <c r="E5593" s="27">
        <v>32</v>
      </c>
      <c r="F5593" s="27">
        <v>15.999984</v>
      </c>
      <c r="G5593" s="24" t="s">
        <v>2418</v>
      </c>
    </row>
    <row r="5594" spans="2:7" x14ac:dyDescent="0.25">
      <c r="B5594" s="23" t="s">
        <v>46</v>
      </c>
      <c r="C5594" s="27" t="s">
        <v>935</v>
      </c>
      <c r="D5594" s="27" t="s">
        <v>6094</v>
      </c>
      <c r="E5594" s="27">
        <v>400</v>
      </c>
      <c r="F5594" s="27">
        <v>56.567608</v>
      </c>
      <c r="G5594" s="24" t="s">
        <v>2418</v>
      </c>
    </row>
    <row r="5595" spans="2:7" x14ac:dyDescent="0.25">
      <c r="B5595" s="23" t="s">
        <v>46</v>
      </c>
      <c r="C5595" s="27" t="s">
        <v>935</v>
      </c>
      <c r="D5595" s="27" t="s">
        <v>6012</v>
      </c>
      <c r="E5595" s="27">
        <v>744</v>
      </c>
      <c r="F5595" s="27">
        <v>77.146811999999997</v>
      </c>
      <c r="G5595" s="24" t="s">
        <v>2418</v>
      </c>
    </row>
    <row r="5596" spans="2:7" x14ac:dyDescent="0.25">
      <c r="B5596" s="23" t="s">
        <v>46</v>
      </c>
      <c r="C5596" s="27" t="s">
        <v>935</v>
      </c>
      <c r="D5596" s="27" t="s">
        <v>6095</v>
      </c>
      <c r="E5596" s="27">
        <v>72</v>
      </c>
      <c r="F5596" s="27">
        <v>23.999935000000001</v>
      </c>
      <c r="G5596" s="24" t="s">
        <v>2418</v>
      </c>
    </row>
    <row r="5597" spans="2:7" x14ac:dyDescent="0.25">
      <c r="B5597" s="23" t="s">
        <v>46</v>
      </c>
      <c r="C5597" s="27" t="s">
        <v>935</v>
      </c>
      <c r="D5597" s="27" t="s">
        <v>3298</v>
      </c>
      <c r="E5597" s="27">
        <v>800</v>
      </c>
      <c r="F5597" s="27">
        <v>79.997328999999993</v>
      </c>
      <c r="G5597" s="24" t="s">
        <v>2418</v>
      </c>
    </row>
    <row r="5598" spans="2:7" x14ac:dyDescent="0.25">
      <c r="B5598" s="23" t="s">
        <v>46</v>
      </c>
      <c r="C5598" s="27" t="s">
        <v>935</v>
      </c>
      <c r="D5598" s="27" t="s">
        <v>6096</v>
      </c>
      <c r="E5598" s="27">
        <v>280</v>
      </c>
      <c r="F5598" s="27">
        <v>47.328096000000002</v>
      </c>
      <c r="G5598" s="24" t="s">
        <v>2418</v>
      </c>
    </row>
    <row r="5599" spans="2:7" x14ac:dyDescent="0.25">
      <c r="B5599" s="23" t="s">
        <v>46</v>
      </c>
      <c r="C5599" s="27" t="s">
        <v>935</v>
      </c>
      <c r="D5599" s="27" t="s">
        <v>932</v>
      </c>
      <c r="E5599" s="27">
        <v>560</v>
      </c>
      <c r="F5599" s="27">
        <v>66.931245000000004</v>
      </c>
      <c r="G5599" s="24" t="s">
        <v>2418</v>
      </c>
    </row>
    <row r="5600" spans="2:7" x14ac:dyDescent="0.25">
      <c r="B5600" s="23" t="s">
        <v>46</v>
      </c>
      <c r="C5600" s="27" t="s">
        <v>935</v>
      </c>
      <c r="D5600" s="27" t="s">
        <v>935</v>
      </c>
      <c r="E5600" s="27">
        <v>1424</v>
      </c>
      <c r="F5600" s="27">
        <v>106.726941</v>
      </c>
      <c r="G5600" s="24" t="s">
        <v>2418</v>
      </c>
    </row>
    <row r="5601" spans="2:7" x14ac:dyDescent="0.25">
      <c r="B5601" s="23" t="s">
        <v>46</v>
      </c>
      <c r="C5601" s="27" t="s">
        <v>935</v>
      </c>
      <c r="D5601" s="27" t="s">
        <v>6097</v>
      </c>
      <c r="E5601" s="27">
        <v>592</v>
      </c>
      <c r="F5601" s="27">
        <v>68.816907999999998</v>
      </c>
      <c r="G5601" s="24" t="s">
        <v>2418</v>
      </c>
    </row>
    <row r="5602" spans="2:7" x14ac:dyDescent="0.25">
      <c r="B5602" s="23" t="s">
        <v>46</v>
      </c>
      <c r="C5602" s="27" t="s">
        <v>935</v>
      </c>
      <c r="D5602" s="27" t="s">
        <v>6098</v>
      </c>
      <c r="E5602" s="27">
        <v>392</v>
      </c>
      <c r="F5602" s="27">
        <v>55.999093000000002</v>
      </c>
      <c r="G5602" s="24" t="s">
        <v>2418</v>
      </c>
    </row>
    <row r="5603" spans="2:7" x14ac:dyDescent="0.25">
      <c r="B5603" s="23" t="s">
        <v>46</v>
      </c>
      <c r="C5603" s="27" t="s">
        <v>935</v>
      </c>
      <c r="D5603" s="27" t="s">
        <v>6099</v>
      </c>
      <c r="E5603" s="27">
        <v>608</v>
      </c>
      <c r="F5603" s="27">
        <v>69.740618999999995</v>
      </c>
      <c r="G5603" s="24" t="s">
        <v>2418</v>
      </c>
    </row>
    <row r="5604" spans="2:7" x14ac:dyDescent="0.25">
      <c r="B5604" s="23" t="s">
        <v>46</v>
      </c>
      <c r="C5604" s="27" t="s">
        <v>935</v>
      </c>
      <c r="D5604" s="27" t="s">
        <v>6100</v>
      </c>
      <c r="E5604" s="27">
        <v>800</v>
      </c>
      <c r="F5604" s="27">
        <v>79.997328999999993</v>
      </c>
      <c r="G5604" s="24" t="s">
        <v>2418</v>
      </c>
    </row>
    <row r="5605" spans="2:7" x14ac:dyDescent="0.25">
      <c r="B5605" s="23" t="s">
        <v>46</v>
      </c>
      <c r="C5605" s="27" t="s">
        <v>1016</v>
      </c>
      <c r="D5605" s="27" t="s">
        <v>6101</v>
      </c>
      <c r="E5605" s="27">
        <v>900</v>
      </c>
      <c r="F5605" s="27">
        <v>89.996994999999998</v>
      </c>
      <c r="G5605" s="24" t="s">
        <v>2418</v>
      </c>
    </row>
    <row r="5606" spans="2:7" x14ac:dyDescent="0.25">
      <c r="B5606" s="23" t="s">
        <v>46</v>
      </c>
      <c r="C5606" s="27" t="s">
        <v>1016</v>
      </c>
      <c r="D5606" s="27" t="s">
        <v>4703</v>
      </c>
      <c r="E5606" s="27">
        <v>864</v>
      </c>
      <c r="F5606" s="27">
        <v>88.178804999999997</v>
      </c>
      <c r="G5606" s="24" t="s">
        <v>2418</v>
      </c>
    </row>
    <row r="5607" spans="2:7" x14ac:dyDescent="0.25">
      <c r="B5607" s="23" t="s">
        <v>46</v>
      </c>
      <c r="C5607" s="27" t="s">
        <v>1016</v>
      </c>
      <c r="D5607" s="27" t="s">
        <v>908</v>
      </c>
      <c r="E5607" s="27">
        <v>477</v>
      </c>
      <c r="F5607" s="27">
        <v>65.519840000000002</v>
      </c>
      <c r="G5607" s="24" t="s">
        <v>2418</v>
      </c>
    </row>
    <row r="5608" spans="2:7" x14ac:dyDescent="0.25">
      <c r="B5608" s="23" t="s">
        <v>46</v>
      </c>
      <c r="C5608" s="27" t="s">
        <v>1016</v>
      </c>
      <c r="D5608" s="27" t="s">
        <v>1016</v>
      </c>
      <c r="E5608" s="27">
        <v>10422</v>
      </c>
      <c r="F5608" s="27">
        <v>306.145061</v>
      </c>
      <c r="G5608" s="24" t="s">
        <v>2415</v>
      </c>
    </row>
    <row r="5609" spans="2:7" x14ac:dyDescent="0.25">
      <c r="B5609" s="23" t="s">
        <v>46</v>
      </c>
      <c r="C5609" s="27" t="s">
        <v>1016</v>
      </c>
      <c r="D5609" s="27" t="s">
        <v>6102</v>
      </c>
      <c r="E5609" s="27">
        <v>873</v>
      </c>
      <c r="F5609" s="27">
        <v>88.636849999999995</v>
      </c>
      <c r="G5609" s="24" t="s">
        <v>2418</v>
      </c>
    </row>
    <row r="5610" spans="2:7" x14ac:dyDescent="0.25">
      <c r="B5610" s="23" t="s">
        <v>46</v>
      </c>
      <c r="C5610" s="27" t="s">
        <v>1016</v>
      </c>
      <c r="D5610" s="27" t="s">
        <v>1155</v>
      </c>
      <c r="E5610" s="27">
        <v>918</v>
      </c>
      <c r="F5610" s="27">
        <v>90.892448000000002</v>
      </c>
      <c r="G5610" s="24" t="s">
        <v>2418</v>
      </c>
    </row>
    <row r="5611" spans="2:7" x14ac:dyDescent="0.25">
      <c r="B5611" s="23" t="s">
        <v>46</v>
      </c>
      <c r="C5611" s="27" t="s">
        <v>1016</v>
      </c>
      <c r="D5611" s="27" t="s">
        <v>6103</v>
      </c>
      <c r="E5611" s="27">
        <v>882</v>
      </c>
      <c r="F5611" s="27">
        <v>89.09254</v>
      </c>
      <c r="G5611" s="24" t="s">
        <v>2418</v>
      </c>
    </row>
    <row r="5612" spans="2:7" x14ac:dyDescent="0.25">
      <c r="B5612" s="23" t="s">
        <v>46</v>
      </c>
      <c r="C5612" s="27" t="s">
        <v>1016</v>
      </c>
      <c r="D5612" s="27" t="s">
        <v>6104</v>
      </c>
      <c r="E5612" s="27">
        <v>846</v>
      </c>
      <c r="F5612" s="27">
        <v>87.255500999999995</v>
      </c>
      <c r="G5612" s="24" t="s">
        <v>2418</v>
      </c>
    </row>
    <row r="5613" spans="2:7" x14ac:dyDescent="0.25">
      <c r="B5613" s="23" t="s">
        <v>46</v>
      </c>
      <c r="C5613" s="27" t="s">
        <v>1078</v>
      </c>
      <c r="D5613" s="27" t="s">
        <v>6105</v>
      </c>
      <c r="E5613" s="27">
        <v>60</v>
      </c>
      <c r="F5613" s="27">
        <v>24.494855999999999</v>
      </c>
      <c r="G5613" s="24" t="s">
        <v>2418</v>
      </c>
    </row>
    <row r="5614" spans="2:7" x14ac:dyDescent="0.25">
      <c r="B5614" s="23" t="s">
        <v>46</v>
      </c>
      <c r="C5614" s="27" t="s">
        <v>1078</v>
      </c>
      <c r="D5614" s="27" t="s">
        <v>6106</v>
      </c>
      <c r="E5614" s="27">
        <v>940</v>
      </c>
      <c r="F5614" s="27">
        <v>96.950556000000006</v>
      </c>
      <c r="G5614" s="24" t="s">
        <v>2418</v>
      </c>
    </row>
    <row r="5615" spans="2:7" x14ac:dyDescent="0.25">
      <c r="B5615" s="23" t="s">
        <v>46</v>
      </c>
      <c r="C5615" s="27" t="s">
        <v>1078</v>
      </c>
      <c r="D5615" s="27" t="s">
        <v>6107</v>
      </c>
      <c r="E5615" s="27">
        <v>850</v>
      </c>
      <c r="F5615" s="27">
        <v>92.192832999999993</v>
      </c>
      <c r="G5615" s="24" t="s">
        <v>2418</v>
      </c>
    </row>
    <row r="5616" spans="2:7" x14ac:dyDescent="0.25">
      <c r="B5616" s="23" t="s">
        <v>46</v>
      </c>
      <c r="C5616" s="27" t="s">
        <v>1078</v>
      </c>
      <c r="D5616" s="27" t="s">
        <v>6108</v>
      </c>
      <c r="E5616" s="27">
        <v>260</v>
      </c>
      <c r="F5616" s="27">
        <v>50.989764999999998</v>
      </c>
      <c r="G5616" s="24" t="s">
        <v>2418</v>
      </c>
    </row>
    <row r="5617" spans="2:7" x14ac:dyDescent="0.25">
      <c r="B5617" s="23" t="s">
        <v>46</v>
      </c>
      <c r="C5617" s="27" t="s">
        <v>1078</v>
      </c>
      <c r="D5617" s="27" t="s">
        <v>6109</v>
      </c>
      <c r="E5617" s="27">
        <v>100</v>
      </c>
      <c r="F5617" s="27">
        <v>31.622681</v>
      </c>
      <c r="G5617" s="24" t="s">
        <v>2418</v>
      </c>
    </row>
    <row r="5618" spans="2:7" x14ac:dyDescent="0.25">
      <c r="B5618" s="23" t="s">
        <v>46</v>
      </c>
      <c r="C5618" s="27" t="s">
        <v>1078</v>
      </c>
      <c r="D5618" s="27" t="s">
        <v>6110</v>
      </c>
      <c r="E5618" s="27">
        <v>240</v>
      </c>
      <c r="F5618" s="27">
        <v>48.989415000000001</v>
      </c>
      <c r="G5618" s="24" t="s">
        <v>2418</v>
      </c>
    </row>
    <row r="5619" spans="2:7" x14ac:dyDescent="0.25">
      <c r="B5619" s="23" t="s">
        <v>46</v>
      </c>
      <c r="C5619" s="27" t="s">
        <v>1078</v>
      </c>
      <c r="D5619" s="27" t="s">
        <v>3723</v>
      </c>
      <c r="E5619" s="27">
        <v>610</v>
      </c>
      <c r="F5619" s="27">
        <v>78.100915999999998</v>
      </c>
      <c r="G5619" s="24" t="s">
        <v>2418</v>
      </c>
    </row>
    <row r="5620" spans="2:7" x14ac:dyDescent="0.25">
      <c r="B5620" s="23" t="s">
        <v>46</v>
      </c>
      <c r="C5620" s="27" t="s">
        <v>1078</v>
      </c>
      <c r="D5620" s="27" t="s">
        <v>6111</v>
      </c>
      <c r="E5620" s="27">
        <v>830</v>
      </c>
      <c r="F5620" s="27">
        <v>91.101815999999999</v>
      </c>
      <c r="G5620" s="24" t="s">
        <v>2418</v>
      </c>
    </row>
    <row r="5621" spans="2:7" x14ac:dyDescent="0.25">
      <c r="B5621" s="23" t="s">
        <v>46</v>
      </c>
      <c r="C5621" s="27" t="s">
        <v>1078</v>
      </c>
      <c r="D5621" s="27" t="s">
        <v>6112</v>
      </c>
      <c r="E5621" s="27">
        <v>200</v>
      </c>
      <c r="F5621" s="27">
        <v>44.721072999999997</v>
      </c>
      <c r="G5621" s="24" t="s">
        <v>2418</v>
      </c>
    </row>
    <row r="5622" spans="2:7" x14ac:dyDescent="0.25">
      <c r="B5622" s="23" t="s">
        <v>46</v>
      </c>
      <c r="C5622" s="27" t="s">
        <v>1078</v>
      </c>
      <c r="D5622" s="27" t="s">
        <v>3101</v>
      </c>
      <c r="E5622" s="27">
        <v>370</v>
      </c>
      <c r="F5622" s="27">
        <v>60.826886999999999</v>
      </c>
      <c r="G5622" s="24" t="s">
        <v>2418</v>
      </c>
    </row>
    <row r="5623" spans="2:7" x14ac:dyDescent="0.25">
      <c r="B5623" s="23" t="s">
        <v>46</v>
      </c>
      <c r="C5623" s="27" t="s">
        <v>1078</v>
      </c>
      <c r="D5623" s="27" t="s">
        <v>6113</v>
      </c>
      <c r="E5623" s="27">
        <v>470</v>
      </c>
      <c r="F5623" s="27">
        <v>68.555481999999998</v>
      </c>
      <c r="G5623" s="24" t="s">
        <v>2418</v>
      </c>
    </row>
    <row r="5624" spans="2:7" x14ac:dyDescent="0.25">
      <c r="B5624" s="23" t="s">
        <v>46</v>
      </c>
      <c r="C5624" s="27" t="s">
        <v>1078</v>
      </c>
      <c r="D5624" s="27" t="s">
        <v>1078</v>
      </c>
      <c r="E5624" s="27">
        <v>760</v>
      </c>
      <c r="F5624" s="27">
        <v>87.175774000000004</v>
      </c>
      <c r="G5624" s="24" t="s">
        <v>2418</v>
      </c>
    </row>
    <row r="5625" spans="2:7" x14ac:dyDescent="0.25">
      <c r="B5625" s="23" t="s">
        <v>46</v>
      </c>
      <c r="C5625" s="27" t="s">
        <v>1078</v>
      </c>
      <c r="D5625" s="27" t="s">
        <v>6114</v>
      </c>
      <c r="E5625" s="27">
        <v>770</v>
      </c>
      <c r="F5625" s="27">
        <v>87.747394999999997</v>
      </c>
      <c r="G5625" s="24" t="s">
        <v>2418</v>
      </c>
    </row>
    <row r="5626" spans="2:7" x14ac:dyDescent="0.25">
      <c r="B5626" s="23" t="s">
        <v>46</v>
      </c>
      <c r="C5626" s="27" t="s">
        <v>1090</v>
      </c>
      <c r="D5626" s="27" t="s">
        <v>606</v>
      </c>
      <c r="E5626" s="27">
        <v>120</v>
      </c>
      <c r="F5626" s="27">
        <v>34.640887999999997</v>
      </c>
      <c r="G5626" s="24" t="s">
        <v>2418</v>
      </c>
    </row>
    <row r="5627" spans="2:7" x14ac:dyDescent="0.25">
      <c r="B5627" s="23" t="s">
        <v>46</v>
      </c>
      <c r="C5627" s="27" t="s">
        <v>1090</v>
      </c>
      <c r="D5627" s="27" t="s">
        <v>4879</v>
      </c>
      <c r="E5627" s="27">
        <v>360</v>
      </c>
      <c r="F5627" s="27">
        <v>59.999291999999997</v>
      </c>
      <c r="G5627" s="24" t="s">
        <v>2418</v>
      </c>
    </row>
    <row r="5628" spans="2:7" x14ac:dyDescent="0.25">
      <c r="B5628" s="23" t="s">
        <v>46</v>
      </c>
      <c r="C5628" s="27" t="s">
        <v>1090</v>
      </c>
      <c r="D5628" s="27" t="s">
        <v>4550</v>
      </c>
      <c r="E5628" s="27">
        <v>370</v>
      </c>
      <c r="F5628" s="27">
        <v>60.826886999999999</v>
      </c>
      <c r="G5628" s="24" t="s">
        <v>2418</v>
      </c>
    </row>
    <row r="5629" spans="2:7" x14ac:dyDescent="0.25">
      <c r="B5629" s="23" t="s">
        <v>46</v>
      </c>
      <c r="C5629" s="27" t="s">
        <v>1090</v>
      </c>
      <c r="D5629" s="27" t="s">
        <v>6115</v>
      </c>
      <c r="E5629" s="27">
        <v>480</v>
      </c>
      <c r="F5629" s="27">
        <v>69.280934000000002</v>
      </c>
      <c r="G5629" s="24" t="s">
        <v>2418</v>
      </c>
    </row>
    <row r="5630" spans="2:7" x14ac:dyDescent="0.25">
      <c r="B5630" s="23" t="s">
        <v>46</v>
      </c>
      <c r="C5630" s="27" t="s">
        <v>1090</v>
      </c>
      <c r="D5630" s="27" t="s">
        <v>5965</v>
      </c>
      <c r="E5630" s="27">
        <v>650</v>
      </c>
      <c r="F5630" s="27">
        <v>80.620836999999995</v>
      </c>
      <c r="G5630" s="24" t="s">
        <v>2418</v>
      </c>
    </row>
    <row r="5631" spans="2:7" x14ac:dyDescent="0.25">
      <c r="B5631" s="23" t="s">
        <v>46</v>
      </c>
      <c r="C5631" s="27" t="s">
        <v>1090</v>
      </c>
      <c r="D5631" s="27" t="s">
        <v>5354</v>
      </c>
      <c r="E5631" s="27">
        <v>1000</v>
      </c>
      <c r="F5631" s="27">
        <v>99.996661000000003</v>
      </c>
      <c r="G5631" s="24" t="s">
        <v>2418</v>
      </c>
    </row>
    <row r="5632" spans="2:7" x14ac:dyDescent="0.25">
      <c r="B5632" s="23" t="s">
        <v>46</v>
      </c>
      <c r="C5632" s="27" t="s">
        <v>1090</v>
      </c>
      <c r="D5632" s="27" t="s">
        <v>1090</v>
      </c>
      <c r="E5632" s="27">
        <v>3810</v>
      </c>
      <c r="F5632" s="27">
        <v>195.16719599999999</v>
      </c>
      <c r="G5632" s="24" t="s">
        <v>2415</v>
      </c>
    </row>
    <row r="5633" spans="2:7" x14ac:dyDescent="0.25">
      <c r="B5633" s="23" t="s">
        <v>46</v>
      </c>
      <c r="C5633" s="27" t="s">
        <v>1090</v>
      </c>
      <c r="D5633" s="27" t="s">
        <v>6116</v>
      </c>
      <c r="E5633" s="27">
        <v>1000</v>
      </c>
      <c r="F5633" s="27">
        <v>99.996661000000003</v>
      </c>
      <c r="G5633" s="24" t="s">
        <v>2418</v>
      </c>
    </row>
    <row r="5634" spans="2:7" x14ac:dyDescent="0.25">
      <c r="B5634" s="23" t="s">
        <v>46</v>
      </c>
      <c r="C5634" s="27" t="s">
        <v>1090</v>
      </c>
      <c r="D5634" s="27" t="s">
        <v>6117</v>
      </c>
      <c r="E5634" s="27">
        <v>1000</v>
      </c>
      <c r="F5634" s="27">
        <v>99.996661000000003</v>
      </c>
      <c r="G5634" s="24" t="s">
        <v>2418</v>
      </c>
    </row>
    <row r="5635" spans="2:7" x14ac:dyDescent="0.25">
      <c r="B5635" s="23" t="s">
        <v>46</v>
      </c>
      <c r="C5635" s="27" t="s">
        <v>1090</v>
      </c>
      <c r="D5635" s="27" t="s">
        <v>6118</v>
      </c>
      <c r="E5635" s="27">
        <v>650</v>
      </c>
      <c r="F5635" s="27">
        <v>80.620836999999995</v>
      </c>
      <c r="G5635" s="24" t="s">
        <v>2418</v>
      </c>
    </row>
    <row r="5636" spans="2:7" x14ac:dyDescent="0.25">
      <c r="B5636" s="23" t="s">
        <v>46</v>
      </c>
      <c r="C5636" s="27" t="s">
        <v>1090</v>
      </c>
      <c r="D5636" s="27" t="s">
        <v>6119</v>
      </c>
      <c r="E5636" s="27">
        <v>1000</v>
      </c>
      <c r="F5636" s="27">
        <v>99.996661000000003</v>
      </c>
      <c r="G5636" s="24" t="s">
        <v>2418</v>
      </c>
    </row>
    <row r="5637" spans="2:7" x14ac:dyDescent="0.25">
      <c r="B5637" s="23" t="s">
        <v>46</v>
      </c>
      <c r="C5637" s="27" t="s">
        <v>1090</v>
      </c>
      <c r="D5637" s="27" t="s">
        <v>2707</v>
      </c>
      <c r="E5637" s="27">
        <v>200</v>
      </c>
      <c r="F5637" s="27">
        <v>44.721072999999997</v>
      </c>
      <c r="G5637" s="24" t="s">
        <v>2418</v>
      </c>
    </row>
    <row r="5638" spans="2:7" x14ac:dyDescent="0.25">
      <c r="B5638" s="23" t="s">
        <v>46</v>
      </c>
      <c r="C5638" s="27" t="s">
        <v>1098</v>
      </c>
      <c r="D5638" s="27" t="s">
        <v>6120</v>
      </c>
      <c r="E5638" s="27">
        <v>36</v>
      </c>
      <c r="F5638" s="27">
        <v>17.999981999999999</v>
      </c>
      <c r="G5638" s="24" t="s">
        <v>2418</v>
      </c>
    </row>
    <row r="5639" spans="2:7" x14ac:dyDescent="0.25">
      <c r="B5639" s="23" t="s">
        <v>46</v>
      </c>
      <c r="C5639" s="27" t="s">
        <v>1098</v>
      </c>
      <c r="D5639" s="27" t="s">
        <v>6121</v>
      </c>
      <c r="E5639" s="27">
        <v>90</v>
      </c>
      <c r="F5639" s="27">
        <v>28.460412999999999</v>
      </c>
      <c r="G5639" s="24" t="s">
        <v>2418</v>
      </c>
    </row>
    <row r="5640" spans="2:7" x14ac:dyDescent="0.25">
      <c r="B5640" s="23" t="s">
        <v>46</v>
      </c>
      <c r="C5640" s="27" t="s">
        <v>1098</v>
      </c>
      <c r="D5640" s="27" t="s">
        <v>4173</v>
      </c>
      <c r="E5640" s="27">
        <v>54</v>
      </c>
      <c r="F5640" s="27">
        <v>22.045370999999999</v>
      </c>
      <c r="G5640" s="24" t="s">
        <v>2418</v>
      </c>
    </row>
    <row r="5641" spans="2:7" x14ac:dyDescent="0.25">
      <c r="B5641" s="23" t="s">
        <v>46</v>
      </c>
      <c r="C5641" s="27" t="s">
        <v>1098</v>
      </c>
      <c r="D5641" s="27" t="s">
        <v>3585</v>
      </c>
      <c r="E5641" s="27">
        <v>54</v>
      </c>
      <c r="F5641" s="27">
        <v>22.045370999999999</v>
      </c>
      <c r="G5641" s="24" t="s">
        <v>2418</v>
      </c>
    </row>
    <row r="5642" spans="2:7" x14ac:dyDescent="0.25">
      <c r="B5642" s="23" t="s">
        <v>46</v>
      </c>
      <c r="C5642" s="27" t="s">
        <v>1098</v>
      </c>
      <c r="D5642" s="27" t="s">
        <v>6122</v>
      </c>
      <c r="E5642" s="27">
        <v>900</v>
      </c>
      <c r="F5642" s="27">
        <v>89.996994999999998</v>
      </c>
      <c r="G5642" s="24" t="s">
        <v>2418</v>
      </c>
    </row>
    <row r="5643" spans="2:7" x14ac:dyDescent="0.25">
      <c r="B5643" s="23" t="s">
        <v>46</v>
      </c>
      <c r="C5643" s="27" t="s">
        <v>1098</v>
      </c>
      <c r="D5643" s="27" t="s">
        <v>6123</v>
      </c>
      <c r="E5643" s="27">
        <v>486</v>
      </c>
      <c r="F5643" s="27">
        <v>66.135041000000001</v>
      </c>
      <c r="G5643" s="24" t="s">
        <v>2418</v>
      </c>
    </row>
    <row r="5644" spans="2:7" x14ac:dyDescent="0.25">
      <c r="B5644" s="23" t="s">
        <v>46</v>
      </c>
      <c r="C5644" s="27" t="s">
        <v>1098</v>
      </c>
      <c r="D5644" s="27" t="s">
        <v>6124</v>
      </c>
      <c r="E5644" s="27">
        <v>342</v>
      </c>
      <c r="F5644" s="27">
        <v>55.479033999999999</v>
      </c>
      <c r="G5644" s="24" t="s">
        <v>2418</v>
      </c>
    </row>
    <row r="5645" spans="2:7" x14ac:dyDescent="0.25">
      <c r="B5645" s="23" t="s">
        <v>46</v>
      </c>
      <c r="C5645" s="27" t="s">
        <v>1098</v>
      </c>
      <c r="D5645" s="27" t="s">
        <v>6125</v>
      </c>
      <c r="E5645" s="27">
        <v>297</v>
      </c>
      <c r="F5645" s="27">
        <v>51.700505999999997</v>
      </c>
      <c r="G5645" s="24" t="s">
        <v>2418</v>
      </c>
    </row>
    <row r="5646" spans="2:7" x14ac:dyDescent="0.25">
      <c r="B5646" s="23" t="s">
        <v>46</v>
      </c>
      <c r="C5646" s="27" t="s">
        <v>1098</v>
      </c>
      <c r="D5646" s="27" t="s">
        <v>781</v>
      </c>
      <c r="E5646" s="27">
        <v>657</v>
      </c>
      <c r="F5646" s="27">
        <v>76.894165999999998</v>
      </c>
      <c r="G5646" s="24" t="s">
        <v>2418</v>
      </c>
    </row>
    <row r="5647" spans="2:7" x14ac:dyDescent="0.25">
      <c r="B5647" s="23" t="s">
        <v>46</v>
      </c>
      <c r="C5647" s="27" t="s">
        <v>1098</v>
      </c>
      <c r="D5647" s="27" t="s">
        <v>2809</v>
      </c>
      <c r="E5647" s="27">
        <v>90</v>
      </c>
      <c r="F5647" s="27">
        <v>28.460412999999999</v>
      </c>
      <c r="G5647" s="24" t="s">
        <v>2418</v>
      </c>
    </row>
    <row r="5648" spans="2:7" x14ac:dyDescent="0.25">
      <c r="B5648" s="23" t="s">
        <v>46</v>
      </c>
      <c r="C5648" s="27" t="s">
        <v>1098</v>
      </c>
      <c r="D5648" s="27" t="s">
        <v>5046</v>
      </c>
      <c r="E5648" s="27">
        <v>351</v>
      </c>
      <c r="F5648" s="27">
        <v>56.204262</v>
      </c>
      <c r="G5648" s="24" t="s">
        <v>2418</v>
      </c>
    </row>
    <row r="5649" spans="2:7" x14ac:dyDescent="0.25">
      <c r="B5649" s="23" t="s">
        <v>46</v>
      </c>
      <c r="C5649" s="27" t="s">
        <v>1098</v>
      </c>
      <c r="D5649" s="27" t="s">
        <v>6126</v>
      </c>
      <c r="E5649" s="27">
        <v>900</v>
      </c>
      <c r="F5649" s="27">
        <v>89.996994999999998</v>
      </c>
      <c r="G5649" s="24" t="s">
        <v>2418</v>
      </c>
    </row>
    <row r="5650" spans="2:7" x14ac:dyDescent="0.25">
      <c r="B5650" s="23" t="s">
        <v>46</v>
      </c>
      <c r="C5650" s="27" t="s">
        <v>1098</v>
      </c>
      <c r="D5650" s="27" t="s">
        <v>6127</v>
      </c>
      <c r="E5650" s="27">
        <v>135</v>
      </c>
      <c r="F5650" s="27">
        <v>34.856686000000003</v>
      </c>
      <c r="G5650" s="24" t="s">
        <v>2418</v>
      </c>
    </row>
    <row r="5651" spans="2:7" x14ac:dyDescent="0.25">
      <c r="B5651" s="23" t="s">
        <v>46</v>
      </c>
      <c r="C5651" s="27" t="s">
        <v>1098</v>
      </c>
      <c r="D5651" s="27" t="s">
        <v>6128</v>
      </c>
      <c r="E5651" s="27">
        <v>81</v>
      </c>
      <c r="F5651" s="27">
        <v>26.999927</v>
      </c>
      <c r="G5651" s="24" t="s">
        <v>2418</v>
      </c>
    </row>
    <row r="5652" spans="2:7" x14ac:dyDescent="0.25">
      <c r="B5652" s="23" t="s">
        <v>46</v>
      </c>
      <c r="C5652" s="27" t="s">
        <v>1098</v>
      </c>
      <c r="D5652" s="27" t="s">
        <v>6129</v>
      </c>
      <c r="E5652" s="27">
        <v>144</v>
      </c>
      <c r="F5652" s="27">
        <v>35.999817999999998</v>
      </c>
      <c r="G5652" s="24" t="s">
        <v>2418</v>
      </c>
    </row>
    <row r="5653" spans="2:7" x14ac:dyDescent="0.25">
      <c r="B5653" s="23" t="s">
        <v>46</v>
      </c>
      <c r="C5653" s="27" t="s">
        <v>1098</v>
      </c>
      <c r="D5653" s="27" t="s">
        <v>1098</v>
      </c>
      <c r="E5653" s="27">
        <v>2979</v>
      </c>
      <c r="F5653" s="27">
        <v>163.72242399999999</v>
      </c>
      <c r="G5653" s="24" t="s">
        <v>2415</v>
      </c>
    </row>
    <row r="5654" spans="2:7" x14ac:dyDescent="0.25">
      <c r="B5654" s="23" t="s">
        <v>46</v>
      </c>
      <c r="C5654" s="27" t="s">
        <v>1098</v>
      </c>
      <c r="D5654" s="27" t="s">
        <v>6130</v>
      </c>
      <c r="E5654" s="27">
        <v>45</v>
      </c>
      <c r="F5654" s="27">
        <v>20.124585</v>
      </c>
      <c r="G5654" s="24" t="s">
        <v>2418</v>
      </c>
    </row>
    <row r="5655" spans="2:7" x14ac:dyDescent="0.25">
      <c r="B5655" s="23" t="s">
        <v>46</v>
      </c>
      <c r="C5655" s="27" t="s">
        <v>1098</v>
      </c>
      <c r="D5655" s="27" t="s">
        <v>6131</v>
      </c>
      <c r="E5655" s="27">
        <v>549</v>
      </c>
      <c r="F5655" s="27">
        <v>70.290824999999998</v>
      </c>
      <c r="G5655" s="24" t="s">
        <v>2418</v>
      </c>
    </row>
    <row r="5656" spans="2:7" x14ac:dyDescent="0.25">
      <c r="B5656" s="23" t="s">
        <v>46</v>
      </c>
      <c r="C5656" s="27" t="s">
        <v>1098</v>
      </c>
      <c r="D5656" s="27" t="s">
        <v>6132</v>
      </c>
      <c r="E5656" s="27">
        <v>900</v>
      </c>
      <c r="F5656" s="27">
        <v>89.996994999999998</v>
      </c>
      <c r="G5656" s="24" t="s">
        <v>2418</v>
      </c>
    </row>
    <row r="5657" spans="2:7" x14ac:dyDescent="0.25">
      <c r="B5657" s="23" t="s">
        <v>46</v>
      </c>
      <c r="C5657" s="27" t="s">
        <v>1098</v>
      </c>
      <c r="D5657" s="27" t="s">
        <v>6133</v>
      </c>
      <c r="E5657" s="27">
        <v>900</v>
      </c>
      <c r="F5657" s="27">
        <v>89.996994999999998</v>
      </c>
      <c r="G5657" s="24" t="s">
        <v>2418</v>
      </c>
    </row>
    <row r="5658" spans="2:7" x14ac:dyDescent="0.25">
      <c r="B5658" s="23" t="s">
        <v>46</v>
      </c>
      <c r="C5658" s="27" t="s">
        <v>1100</v>
      </c>
      <c r="D5658" s="27" t="s">
        <v>6134</v>
      </c>
      <c r="E5658" s="27">
        <v>240</v>
      </c>
      <c r="F5658" s="27">
        <v>43.817376000000003</v>
      </c>
      <c r="G5658" s="24" t="s">
        <v>2418</v>
      </c>
    </row>
    <row r="5659" spans="2:7" x14ac:dyDescent="0.25">
      <c r="B5659" s="23" t="s">
        <v>46</v>
      </c>
      <c r="C5659" s="27" t="s">
        <v>1100</v>
      </c>
      <c r="D5659" s="27" t="s">
        <v>6135</v>
      </c>
      <c r="E5659" s="27">
        <v>464</v>
      </c>
      <c r="F5659" s="27">
        <v>60.925013999999997</v>
      </c>
      <c r="G5659" s="24" t="s">
        <v>2418</v>
      </c>
    </row>
    <row r="5660" spans="2:7" x14ac:dyDescent="0.25">
      <c r="B5660" s="23" t="s">
        <v>46</v>
      </c>
      <c r="C5660" s="27" t="s">
        <v>1100</v>
      </c>
      <c r="D5660" s="27" t="s">
        <v>6136</v>
      </c>
      <c r="E5660" s="27">
        <v>576</v>
      </c>
      <c r="F5660" s="27">
        <v>67.880626000000007</v>
      </c>
      <c r="G5660" s="24" t="s">
        <v>2418</v>
      </c>
    </row>
    <row r="5661" spans="2:7" x14ac:dyDescent="0.25">
      <c r="B5661" s="23" t="s">
        <v>46</v>
      </c>
      <c r="C5661" s="27" t="s">
        <v>1100</v>
      </c>
      <c r="D5661" s="27" t="s">
        <v>6137</v>
      </c>
      <c r="E5661" s="27">
        <v>792</v>
      </c>
      <c r="F5661" s="27">
        <v>79.596363999999994</v>
      </c>
      <c r="G5661" s="24" t="s">
        <v>2418</v>
      </c>
    </row>
    <row r="5662" spans="2:7" x14ac:dyDescent="0.25">
      <c r="B5662" s="23" t="s">
        <v>46</v>
      </c>
      <c r="C5662" s="27" t="s">
        <v>1100</v>
      </c>
      <c r="D5662" s="27" t="s">
        <v>6138</v>
      </c>
      <c r="E5662" s="27">
        <v>360</v>
      </c>
      <c r="F5662" s="27">
        <v>53.664834999999997</v>
      </c>
      <c r="G5662" s="24" t="s">
        <v>2418</v>
      </c>
    </row>
    <row r="5663" spans="2:7" x14ac:dyDescent="0.25">
      <c r="B5663" s="23" t="s">
        <v>46</v>
      </c>
      <c r="C5663" s="27" t="s">
        <v>1100</v>
      </c>
      <c r="D5663" s="27" t="s">
        <v>6139</v>
      </c>
      <c r="E5663" s="27">
        <v>264</v>
      </c>
      <c r="F5663" s="27">
        <v>45.956004999999998</v>
      </c>
      <c r="G5663" s="24" t="s">
        <v>2418</v>
      </c>
    </row>
    <row r="5664" spans="2:7" x14ac:dyDescent="0.25">
      <c r="B5664" s="23" t="s">
        <v>46</v>
      </c>
      <c r="C5664" s="27" t="s">
        <v>1100</v>
      </c>
      <c r="D5664" s="27" t="s">
        <v>6140</v>
      </c>
      <c r="E5664" s="27">
        <v>792</v>
      </c>
      <c r="F5664" s="27">
        <v>79.596363999999994</v>
      </c>
      <c r="G5664" s="24" t="s">
        <v>2418</v>
      </c>
    </row>
    <row r="5665" spans="2:7" x14ac:dyDescent="0.25">
      <c r="B5665" s="23" t="s">
        <v>46</v>
      </c>
      <c r="C5665" s="27" t="s">
        <v>1100</v>
      </c>
      <c r="D5665" s="27" t="s">
        <v>6141</v>
      </c>
      <c r="E5665" s="27">
        <v>184</v>
      </c>
      <c r="F5665" s="27">
        <v>38.366368000000001</v>
      </c>
      <c r="G5665" s="24" t="s">
        <v>2418</v>
      </c>
    </row>
    <row r="5666" spans="2:7" x14ac:dyDescent="0.25">
      <c r="B5666" s="23" t="s">
        <v>46</v>
      </c>
      <c r="C5666" s="27" t="s">
        <v>1100</v>
      </c>
      <c r="D5666" s="27" t="s">
        <v>3573</v>
      </c>
      <c r="E5666" s="27">
        <v>760</v>
      </c>
      <c r="F5666" s="27">
        <v>77.971883000000005</v>
      </c>
      <c r="G5666" s="24" t="s">
        <v>2418</v>
      </c>
    </row>
    <row r="5667" spans="2:7" x14ac:dyDescent="0.25">
      <c r="B5667" s="23" t="s">
        <v>46</v>
      </c>
      <c r="C5667" s="27" t="s">
        <v>1100</v>
      </c>
      <c r="D5667" s="27" t="s">
        <v>6142</v>
      </c>
      <c r="E5667" s="27">
        <v>248</v>
      </c>
      <c r="F5667" s="27">
        <v>44.541663999999997</v>
      </c>
      <c r="G5667" s="24" t="s">
        <v>2418</v>
      </c>
    </row>
    <row r="5668" spans="2:7" x14ac:dyDescent="0.25">
      <c r="B5668" s="23" t="s">
        <v>46</v>
      </c>
      <c r="C5668" s="27" t="s">
        <v>1100</v>
      </c>
      <c r="D5668" s="27" t="s">
        <v>3834</v>
      </c>
      <c r="E5668" s="27">
        <v>304</v>
      </c>
      <c r="F5668" s="27">
        <v>49.314697000000002</v>
      </c>
      <c r="G5668" s="24" t="s">
        <v>2418</v>
      </c>
    </row>
    <row r="5669" spans="2:7" x14ac:dyDescent="0.25">
      <c r="B5669" s="23" t="s">
        <v>46</v>
      </c>
      <c r="C5669" s="27" t="s">
        <v>1100</v>
      </c>
      <c r="D5669" s="27" t="s">
        <v>6143</v>
      </c>
      <c r="E5669" s="27">
        <v>208</v>
      </c>
      <c r="F5669" s="27">
        <v>40.791812</v>
      </c>
      <c r="G5669" s="24" t="s">
        <v>2418</v>
      </c>
    </row>
    <row r="5670" spans="2:7" x14ac:dyDescent="0.25">
      <c r="B5670" s="23" t="s">
        <v>46</v>
      </c>
      <c r="C5670" s="27" t="s">
        <v>1100</v>
      </c>
      <c r="D5670" s="27" t="s">
        <v>6144</v>
      </c>
      <c r="E5670" s="27">
        <v>784</v>
      </c>
      <c r="F5670" s="27">
        <v>79.193369000000004</v>
      </c>
      <c r="G5670" s="24" t="s">
        <v>2418</v>
      </c>
    </row>
    <row r="5671" spans="2:7" x14ac:dyDescent="0.25">
      <c r="B5671" s="23" t="s">
        <v>46</v>
      </c>
      <c r="C5671" s="27" t="s">
        <v>1100</v>
      </c>
      <c r="D5671" s="27" t="s">
        <v>4652</v>
      </c>
      <c r="E5671" s="27">
        <v>792</v>
      </c>
      <c r="F5671" s="27">
        <v>79.596363999999994</v>
      </c>
      <c r="G5671" s="24" t="s">
        <v>2418</v>
      </c>
    </row>
    <row r="5672" spans="2:7" x14ac:dyDescent="0.25">
      <c r="B5672" s="23" t="s">
        <v>46</v>
      </c>
      <c r="C5672" s="27" t="s">
        <v>1100</v>
      </c>
      <c r="D5672" s="27" t="s">
        <v>6145</v>
      </c>
      <c r="E5672" s="27">
        <v>152</v>
      </c>
      <c r="F5672" s="27">
        <v>34.870980000000003</v>
      </c>
      <c r="G5672" s="24" t="s">
        <v>2418</v>
      </c>
    </row>
    <row r="5673" spans="2:7" x14ac:dyDescent="0.25">
      <c r="B5673" s="23" t="s">
        <v>46</v>
      </c>
      <c r="C5673" s="27" t="s">
        <v>1100</v>
      </c>
      <c r="D5673" s="27" t="s">
        <v>6146</v>
      </c>
      <c r="E5673" s="27">
        <v>776</v>
      </c>
      <c r="F5673" s="27">
        <v>78.788310999999993</v>
      </c>
      <c r="G5673" s="24" t="s">
        <v>2418</v>
      </c>
    </row>
    <row r="5674" spans="2:7" x14ac:dyDescent="0.25">
      <c r="B5674" s="23" t="s">
        <v>46</v>
      </c>
      <c r="C5674" s="27" t="s">
        <v>1100</v>
      </c>
      <c r="D5674" s="27" t="s">
        <v>3699</v>
      </c>
      <c r="E5674" s="27">
        <v>88</v>
      </c>
      <c r="F5674" s="27">
        <v>26.532909</v>
      </c>
      <c r="G5674" s="24" t="s">
        <v>2418</v>
      </c>
    </row>
    <row r="5675" spans="2:7" x14ac:dyDescent="0.25">
      <c r="B5675" s="23" t="s">
        <v>46</v>
      </c>
      <c r="C5675" s="27" t="s">
        <v>1100</v>
      </c>
      <c r="D5675" s="27" t="s">
        <v>6147</v>
      </c>
      <c r="E5675" s="27">
        <v>72</v>
      </c>
      <c r="F5675" s="27">
        <v>23.999935000000001</v>
      </c>
      <c r="G5675" s="24" t="s">
        <v>2418</v>
      </c>
    </row>
    <row r="5676" spans="2:7" x14ac:dyDescent="0.25">
      <c r="B5676" s="23" t="s">
        <v>46</v>
      </c>
      <c r="C5676" s="27" t="s">
        <v>1100</v>
      </c>
      <c r="D5676" s="27" t="s">
        <v>6148</v>
      </c>
      <c r="E5676" s="27">
        <v>416</v>
      </c>
      <c r="F5676" s="27">
        <v>57.687828000000003</v>
      </c>
      <c r="G5676" s="24" t="s">
        <v>2418</v>
      </c>
    </row>
    <row r="5677" spans="2:7" x14ac:dyDescent="0.25">
      <c r="B5677" s="23" t="s">
        <v>46</v>
      </c>
      <c r="C5677" s="27" t="s">
        <v>1100</v>
      </c>
      <c r="D5677" s="27" t="s">
        <v>1100</v>
      </c>
      <c r="E5677" s="27">
        <v>800</v>
      </c>
      <c r="F5677" s="27">
        <v>79.997328999999993</v>
      </c>
      <c r="G5677" s="24" t="s">
        <v>2418</v>
      </c>
    </row>
    <row r="5678" spans="2:7" x14ac:dyDescent="0.25">
      <c r="B5678" s="23" t="s">
        <v>46</v>
      </c>
      <c r="C5678" s="27" t="s">
        <v>1100</v>
      </c>
      <c r="D5678" s="27" t="s">
        <v>2466</v>
      </c>
      <c r="E5678" s="27">
        <v>792</v>
      </c>
      <c r="F5678" s="27">
        <v>79.596363999999994</v>
      </c>
      <c r="G5678" s="24" t="s">
        <v>2418</v>
      </c>
    </row>
    <row r="5679" spans="2:7" x14ac:dyDescent="0.25">
      <c r="B5679" s="23" t="s">
        <v>46</v>
      </c>
      <c r="C5679" s="27" t="s">
        <v>1100</v>
      </c>
      <c r="D5679" s="27" t="s">
        <v>6149</v>
      </c>
      <c r="E5679" s="27">
        <v>280</v>
      </c>
      <c r="F5679" s="27">
        <v>47.328096000000002</v>
      </c>
      <c r="G5679" s="24" t="s">
        <v>2418</v>
      </c>
    </row>
    <row r="5680" spans="2:7" x14ac:dyDescent="0.25">
      <c r="B5680" s="23" t="s">
        <v>46</v>
      </c>
      <c r="C5680" s="27" t="s">
        <v>1100</v>
      </c>
      <c r="D5680" s="27" t="s">
        <v>6150</v>
      </c>
      <c r="E5680" s="27">
        <v>784</v>
      </c>
      <c r="F5680" s="27">
        <v>79.193369000000004</v>
      </c>
      <c r="G5680" s="24" t="s">
        <v>2418</v>
      </c>
    </row>
    <row r="5681" spans="2:7" x14ac:dyDescent="0.25">
      <c r="B5681" s="23" t="s">
        <v>46</v>
      </c>
      <c r="C5681" s="27" t="s">
        <v>1100</v>
      </c>
      <c r="D5681" s="27" t="s">
        <v>6151</v>
      </c>
      <c r="E5681" s="27">
        <v>176</v>
      </c>
      <c r="F5681" s="27">
        <v>37.523060000000001</v>
      </c>
      <c r="G5681" s="24" t="s">
        <v>2418</v>
      </c>
    </row>
    <row r="5682" spans="2:7" x14ac:dyDescent="0.25">
      <c r="B5682" s="23" t="s">
        <v>46</v>
      </c>
      <c r="C5682" s="27" t="s">
        <v>1115</v>
      </c>
      <c r="D5682" s="27" t="s">
        <v>6152</v>
      </c>
      <c r="E5682" s="27">
        <v>128</v>
      </c>
      <c r="F5682" s="27">
        <v>31.999838</v>
      </c>
      <c r="G5682" s="24" t="s">
        <v>2418</v>
      </c>
    </row>
    <row r="5683" spans="2:7" x14ac:dyDescent="0.25">
      <c r="B5683" s="23" t="s">
        <v>46</v>
      </c>
      <c r="C5683" s="27" t="s">
        <v>1115</v>
      </c>
      <c r="D5683" s="27" t="s">
        <v>4835</v>
      </c>
      <c r="E5683" s="27">
        <v>152</v>
      </c>
      <c r="F5683" s="27">
        <v>34.870980000000003</v>
      </c>
      <c r="G5683" s="24" t="s">
        <v>2418</v>
      </c>
    </row>
    <row r="5684" spans="2:7" x14ac:dyDescent="0.25">
      <c r="B5684" s="23" t="s">
        <v>46</v>
      </c>
      <c r="C5684" s="27" t="s">
        <v>1115</v>
      </c>
      <c r="D5684" s="27" t="s">
        <v>6153</v>
      </c>
      <c r="E5684" s="27">
        <v>320</v>
      </c>
      <c r="F5684" s="27">
        <v>50.595776999999998</v>
      </c>
      <c r="G5684" s="24" t="s">
        <v>2418</v>
      </c>
    </row>
    <row r="5685" spans="2:7" x14ac:dyDescent="0.25">
      <c r="B5685" s="23" t="s">
        <v>46</v>
      </c>
      <c r="C5685" s="27" t="s">
        <v>1115</v>
      </c>
      <c r="D5685" s="27" t="s">
        <v>6154</v>
      </c>
      <c r="E5685" s="27">
        <v>128</v>
      </c>
      <c r="F5685" s="27">
        <v>31.999838</v>
      </c>
      <c r="G5685" s="24" t="s">
        <v>2418</v>
      </c>
    </row>
    <row r="5686" spans="2:7" x14ac:dyDescent="0.25">
      <c r="B5686" s="23" t="s">
        <v>46</v>
      </c>
      <c r="C5686" s="27" t="s">
        <v>1115</v>
      </c>
      <c r="D5686" s="27" t="s">
        <v>864</v>
      </c>
      <c r="E5686" s="27">
        <v>800</v>
      </c>
      <c r="F5686" s="27">
        <v>79.997328999999993</v>
      </c>
      <c r="G5686" s="24" t="s">
        <v>2418</v>
      </c>
    </row>
    <row r="5687" spans="2:7" x14ac:dyDescent="0.25">
      <c r="B5687" s="23" t="s">
        <v>46</v>
      </c>
      <c r="C5687" s="27" t="s">
        <v>1115</v>
      </c>
      <c r="D5687" s="27" t="s">
        <v>3574</v>
      </c>
      <c r="E5687" s="27">
        <v>440</v>
      </c>
      <c r="F5687" s="27">
        <v>59.328507000000002</v>
      </c>
      <c r="G5687" s="24" t="s">
        <v>2418</v>
      </c>
    </row>
    <row r="5688" spans="2:7" x14ac:dyDescent="0.25">
      <c r="B5688" s="23" t="s">
        <v>46</v>
      </c>
      <c r="C5688" s="27" t="s">
        <v>1115</v>
      </c>
      <c r="D5688" s="27" t="s">
        <v>6155</v>
      </c>
      <c r="E5688" s="27">
        <v>656</v>
      </c>
      <c r="F5688" s="27">
        <v>72.441102000000001</v>
      </c>
      <c r="G5688" s="24" t="s">
        <v>2418</v>
      </c>
    </row>
    <row r="5689" spans="2:7" x14ac:dyDescent="0.25">
      <c r="B5689" s="23" t="s">
        <v>46</v>
      </c>
      <c r="C5689" s="27" t="s">
        <v>1115</v>
      </c>
      <c r="D5689" s="27" t="s">
        <v>6156</v>
      </c>
      <c r="E5689" s="27">
        <v>88</v>
      </c>
      <c r="F5689" s="27">
        <v>26.532909</v>
      </c>
      <c r="G5689" s="24" t="s">
        <v>2418</v>
      </c>
    </row>
    <row r="5690" spans="2:7" x14ac:dyDescent="0.25">
      <c r="B5690" s="23" t="s">
        <v>46</v>
      </c>
      <c r="C5690" s="27" t="s">
        <v>1115</v>
      </c>
      <c r="D5690" s="27" t="s">
        <v>6157</v>
      </c>
      <c r="E5690" s="27">
        <v>256</v>
      </c>
      <c r="F5690" s="27">
        <v>45.254361000000003</v>
      </c>
      <c r="G5690" s="24" t="s">
        <v>2418</v>
      </c>
    </row>
    <row r="5691" spans="2:7" x14ac:dyDescent="0.25">
      <c r="B5691" s="23" t="s">
        <v>46</v>
      </c>
      <c r="C5691" s="27" t="s">
        <v>1115</v>
      </c>
      <c r="D5691" s="27" t="s">
        <v>1115</v>
      </c>
      <c r="E5691" s="27">
        <v>1536</v>
      </c>
      <c r="F5691" s="27">
        <v>110.844111</v>
      </c>
      <c r="G5691" s="24" t="s">
        <v>2418</v>
      </c>
    </row>
    <row r="5692" spans="2:7" x14ac:dyDescent="0.25">
      <c r="B5692" s="23" t="s">
        <v>46</v>
      </c>
      <c r="C5692" s="27" t="s">
        <v>1115</v>
      </c>
      <c r="D5692" s="27" t="s">
        <v>6158</v>
      </c>
      <c r="E5692" s="27">
        <v>120</v>
      </c>
      <c r="F5692" s="27">
        <v>30.983720000000002</v>
      </c>
      <c r="G5692" s="24" t="s">
        <v>2418</v>
      </c>
    </row>
    <row r="5693" spans="2:7" x14ac:dyDescent="0.25">
      <c r="B5693" s="23" t="s">
        <v>46</v>
      </c>
      <c r="C5693" s="27" t="s">
        <v>1115</v>
      </c>
      <c r="D5693" s="27" t="s">
        <v>3049</v>
      </c>
      <c r="E5693" s="27">
        <v>1144</v>
      </c>
      <c r="F5693" s="27">
        <v>95.661503999999994</v>
      </c>
      <c r="G5693" s="24" t="s">
        <v>2418</v>
      </c>
    </row>
    <row r="5694" spans="2:7" x14ac:dyDescent="0.25">
      <c r="B5694" s="23" t="s">
        <v>46</v>
      </c>
      <c r="C5694" s="27" t="s">
        <v>1115</v>
      </c>
      <c r="D5694" s="27" t="s">
        <v>1567</v>
      </c>
      <c r="E5694" s="27">
        <v>800</v>
      </c>
      <c r="F5694" s="27">
        <v>79.997328999999993</v>
      </c>
      <c r="G5694" s="24" t="s">
        <v>2418</v>
      </c>
    </row>
    <row r="5695" spans="2:7" x14ac:dyDescent="0.25">
      <c r="B5695" s="23" t="s">
        <v>46</v>
      </c>
      <c r="C5695" s="27" t="s">
        <v>1223</v>
      </c>
      <c r="D5695" s="27" t="s">
        <v>6159</v>
      </c>
      <c r="E5695" s="27">
        <v>490</v>
      </c>
      <c r="F5695" s="27">
        <v>69.998867000000004</v>
      </c>
      <c r="G5695" s="24" t="s">
        <v>2418</v>
      </c>
    </row>
    <row r="5696" spans="2:7" x14ac:dyDescent="0.25">
      <c r="B5696" s="23" t="s">
        <v>46</v>
      </c>
      <c r="C5696" s="27" t="s">
        <v>1223</v>
      </c>
      <c r="D5696" s="27" t="s">
        <v>4949</v>
      </c>
      <c r="E5696" s="27">
        <v>770</v>
      </c>
      <c r="F5696" s="27">
        <v>87.747394999999997</v>
      </c>
      <c r="G5696" s="24" t="s">
        <v>2418</v>
      </c>
    </row>
    <row r="5697" spans="2:7" x14ac:dyDescent="0.25">
      <c r="B5697" s="23" t="s">
        <v>46</v>
      </c>
      <c r="C5697" s="27" t="s">
        <v>1223</v>
      </c>
      <c r="D5697" s="27" t="s">
        <v>6160</v>
      </c>
      <c r="E5697" s="27">
        <v>210</v>
      </c>
      <c r="F5697" s="27">
        <v>45.825448000000002</v>
      </c>
      <c r="G5697" s="24" t="s">
        <v>2418</v>
      </c>
    </row>
    <row r="5698" spans="2:7" x14ac:dyDescent="0.25">
      <c r="B5698" s="23" t="s">
        <v>46</v>
      </c>
      <c r="C5698" s="27" t="s">
        <v>1223</v>
      </c>
      <c r="D5698" s="27" t="s">
        <v>6161</v>
      </c>
      <c r="E5698" s="27">
        <v>570</v>
      </c>
      <c r="F5698" s="27">
        <v>75.496917999999994</v>
      </c>
      <c r="G5698" s="24" t="s">
        <v>2418</v>
      </c>
    </row>
    <row r="5699" spans="2:7" x14ac:dyDescent="0.25">
      <c r="B5699" s="23" t="s">
        <v>46</v>
      </c>
      <c r="C5699" s="27" t="s">
        <v>1223</v>
      </c>
      <c r="D5699" s="27" t="s">
        <v>3518</v>
      </c>
      <c r="E5699" s="27">
        <v>100</v>
      </c>
      <c r="F5699" s="27">
        <v>31.622681</v>
      </c>
      <c r="G5699" s="24" t="s">
        <v>2418</v>
      </c>
    </row>
    <row r="5700" spans="2:7" x14ac:dyDescent="0.25">
      <c r="B5700" s="23" t="s">
        <v>46</v>
      </c>
      <c r="C5700" s="27" t="s">
        <v>1223</v>
      </c>
      <c r="D5700" s="27" t="s">
        <v>6162</v>
      </c>
      <c r="E5700" s="27">
        <v>530</v>
      </c>
      <c r="F5700" s="27">
        <v>72.799822000000006</v>
      </c>
      <c r="G5700" s="24" t="s">
        <v>2418</v>
      </c>
    </row>
    <row r="5701" spans="2:7" x14ac:dyDescent="0.25">
      <c r="B5701" s="23" t="s">
        <v>46</v>
      </c>
      <c r="C5701" s="27" t="s">
        <v>1223</v>
      </c>
      <c r="D5701" s="27" t="s">
        <v>6163</v>
      </c>
      <c r="E5701" s="27">
        <v>180</v>
      </c>
      <c r="F5701" s="27">
        <v>42.426164</v>
      </c>
      <c r="G5701" s="24" t="s">
        <v>2418</v>
      </c>
    </row>
    <row r="5702" spans="2:7" x14ac:dyDescent="0.25">
      <c r="B5702" s="23" t="s">
        <v>46</v>
      </c>
      <c r="C5702" s="27" t="s">
        <v>1223</v>
      </c>
      <c r="D5702" s="27" t="s">
        <v>4723</v>
      </c>
      <c r="E5702" s="27">
        <v>480</v>
      </c>
      <c r="F5702" s="27">
        <v>69.280934000000002</v>
      </c>
      <c r="G5702" s="24" t="s">
        <v>2418</v>
      </c>
    </row>
    <row r="5703" spans="2:7" x14ac:dyDescent="0.25">
      <c r="B5703" s="23" t="s">
        <v>46</v>
      </c>
      <c r="C5703" s="27" t="s">
        <v>1223</v>
      </c>
      <c r="D5703" s="27" t="s">
        <v>6164</v>
      </c>
      <c r="E5703" s="27">
        <v>170</v>
      </c>
      <c r="F5703" s="27">
        <v>41.230834000000002</v>
      </c>
      <c r="G5703" s="24" t="s">
        <v>2418</v>
      </c>
    </row>
    <row r="5704" spans="2:7" x14ac:dyDescent="0.25">
      <c r="B5704" s="23" t="s">
        <v>46</v>
      </c>
      <c r="C5704" s="27" t="s">
        <v>1223</v>
      </c>
      <c r="D5704" s="27" t="s">
        <v>1223</v>
      </c>
      <c r="E5704" s="27">
        <v>860</v>
      </c>
      <c r="F5704" s="27">
        <v>92.733525999999998</v>
      </c>
      <c r="G5704" s="24" t="s">
        <v>2418</v>
      </c>
    </row>
    <row r="5705" spans="2:7" x14ac:dyDescent="0.25">
      <c r="B5705" s="23" t="s">
        <v>46</v>
      </c>
      <c r="C5705" s="27" t="s">
        <v>1223</v>
      </c>
      <c r="D5705" s="27" t="s">
        <v>6165</v>
      </c>
      <c r="E5705" s="27">
        <v>150</v>
      </c>
      <c r="F5705" s="27">
        <v>38.729650999999997</v>
      </c>
      <c r="G5705" s="24" t="s">
        <v>2418</v>
      </c>
    </row>
    <row r="5706" spans="2:7" x14ac:dyDescent="0.25">
      <c r="B5706" s="23" t="s">
        <v>46</v>
      </c>
      <c r="C5706" s="27" t="s">
        <v>1223</v>
      </c>
      <c r="D5706" s="27" t="s">
        <v>6166</v>
      </c>
      <c r="E5706" s="27">
        <v>890</v>
      </c>
      <c r="F5706" s="27">
        <v>94.337011000000004</v>
      </c>
      <c r="G5706" s="24" t="s">
        <v>2418</v>
      </c>
    </row>
    <row r="5707" spans="2:7" x14ac:dyDescent="0.25">
      <c r="B5707" s="23" t="s">
        <v>46</v>
      </c>
      <c r="C5707" s="27" t="s">
        <v>1223</v>
      </c>
      <c r="D5707" s="27" t="s">
        <v>6167</v>
      </c>
      <c r="E5707" s="27">
        <v>220</v>
      </c>
      <c r="F5707" s="27">
        <v>46.903824999999998</v>
      </c>
      <c r="G5707" s="24" t="s">
        <v>2418</v>
      </c>
    </row>
    <row r="5708" spans="2:7" x14ac:dyDescent="0.25">
      <c r="B5708" s="23" t="s">
        <v>46</v>
      </c>
      <c r="C5708" s="27" t="s">
        <v>1224</v>
      </c>
      <c r="D5708" s="27" t="s">
        <v>420</v>
      </c>
      <c r="E5708" s="27">
        <v>500</v>
      </c>
      <c r="F5708" s="27">
        <v>70.709509999999995</v>
      </c>
      <c r="G5708" s="24" t="s">
        <v>2418</v>
      </c>
    </row>
    <row r="5709" spans="2:7" x14ac:dyDescent="0.25">
      <c r="B5709" s="23" t="s">
        <v>46</v>
      </c>
      <c r="C5709" s="27" t="s">
        <v>1224</v>
      </c>
      <c r="D5709" s="27" t="s">
        <v>6168</v>
      </c>
      <c r="E5709" s="27">
        <v>250</v>
      </c>
      <c r="F5709" s="27">
        <v>49.999594999999999</v>
      </c>
      <c r="G5709" s="24" t="s">
        <v>2418</v>
      </c>
    </row>
    <row r="5710" spans="2:7" x14ac:dyDescent="0.25">
      <c r="B5710" s="23" t="s">
        <v>46</v>
      </c>
      <c r="C5710" s="27" t="s">
        <v>1224</v>
      </c>
      <c r="D5710" s="27" t="s">
        <v>6169</v>
      </c>
      <c r="E5710" s="27">
        <v>420</v>
      </c>
      <c r="F5710" s="27">
        <v>64.806511</v>
      </c>
      <c r="G5710" s="24" t="s">
        <v>2418</v>
      </c>
    </row>
    <row r="5711" spans="2:7" x14ac:dyDescent="0.25">
      <c r="B5711" s="23" t="s">
        <v>46</v>
      </c>
      <c r="C5711" s="27" t="s">
        <v>1224</v>
      </c>
      <c r="D5711" s="27" t="s">
        <v>6170</v>
      </c>
      <c r="E5711" s="27">
        <v>170</v>
      </c>
      <c r="F5711" s="27">
        <v>41.230834000000002</v>
      </c>
      <c r="G5711" s="24" t="s">
        <v>2418</v>
      </c>
    </row>
    <row r="5712" spans="2:7" x14ac:dyDescent="0.25">
      <c r="B5712" s="23" t="s">
        <v>46</v>
      </c>
      <c r="C5712" s="27" t="s">
        <v>1224</v>
      </c>
      <c r="D5712" s="27" t="s">
        <v>6171</v>
      </c>
      <c r="E5712" s="27">
        <v>60</v>
      </c>
      <c r="F5712" s="27">
        <v>24.494855999999999</v>
      </c>
      <c r="G5712" s="24" t="s">
        <v>2418</v>
      </c>
    </row>
    <row r="5713" spans="2:7" x14ac:dyDescent="0.25">
      <c r="B5713" s="23" t="s">
        <v>46</v>
      </c>
      <c r="C5713" s="27" t="s">
        <v>1224</v>
      </c>
      <c r="D5713" s="27" t="s">
        <v>5843</v>
      </c>
      <c r="E5713" s="27">
        <v>680</v>
      </c>
      <c r="F5713" s="27">
        <v>82.460249000000005</v>
      </c>
      <c r="G5713" s="24" t="s">
        <v>2418</v>
      </c>
    </row>
    <row r="5714" spans="2:7" x14ac:dyDescent="0.25">
      <c r="B5714" s="23" t="s">
        <v>46</v>
      </c>
      <c r="C5714" s="27" t="s">
        <v>1224</v>
      </c>
      <c r="D5714" s="27" t="s">
        <v>6172</v>
      </c>
      <c r="E5714" s="27">
        <v>520</v>
      </c>
      <c r="F5714" s="27">
        <v>72.109785000000002</v>
      </c>
      <c r="G5714" s="24" t="s">
        <v>2418</v>
      </c>
    </row>
    <row r="5715" spans="2:7" x14ac:dyDescent="0.25">
      <c r="B5715" s="23" t="s">
        <v>46</v>
      </c>
      <c r="C5715" s="27" t="s">
        <v>1224</v>
      </c>
      <c r="D5715" s="27" t="s">
        <v>1224</v>
      </c>
      <c r="E5715" s="27">
        <v>1400</v>
      </c>
      <c r="F5715" s="27">
        <v>118.31604900000001</v>
      </c>
      <c r="G5715" s="24" t="s">
        <v>2418</v>
      </c>
    </row>
    <row r="5716" spans="2:7" x14ac:dyDescent="0.25">
      <c r="B5716" s="23" t="s">
        <v>46</v>
      </c>
      <c r="C5716" s="27" t="s">
        <v>1224</v>
      </c>
      <c r="D5716" s="27" t="s">
        <v>1374</v>
      </c>
      <c r="E5716" s="27">
        <v>180</v>
      </c>
      <c r="F5716" s="27">
        <v>42.426164</v>
      </c>
      <c r="G5716" s="24" t="s">
        <v>2418</v>
      </c>
    </row>
    <row r="5717" spans="2:7" x14ac:dyDescent="0.25">
      <c r="B5717" s="23" t="s">
        <v>46</v>
      </c>
      <c r="C5717" s="27" t="s">
        <v>1224</v>
      </c>
      <c r="D5717" s="27" t="s">
        <v>2663</v>
      </c>
      <c r="E5717" s="27">
        <v>110</v>
      </c>
      <c r="F5717" s="27">
        <v>33.166136000000002</v>
      </c>
      <c r="G5717" s="24" t="s">
        <v>2418</v>
      </c>
    </row>
    <row r="5718" spans="2:7" x14ac:dyDescent="0.25">
      <c r="B5718" s="23" t="s">
        <v>46</v>
      </c>
      <c r="C5718" s="27" t="s">
        <v>1224</v>
      </c>
      <c r="D5718" s="27" t="s">
        <v>3210</v>
      </c>
      <c r="E5718" s="27">
        <v>490</v>
      </c>
      <c r="F5718" s="27">
        <v>69.998867000000004</v>
      </c>
      <c r="G5718" s="24" t="s">
        <v>2418</v>
      </c>
    </row>
    <row r="5719" spans="2:7" x14ac:dyDescent="0.25">
      <c r="B5719" s="23" t="s">
        <v>46</v>
      </c>
      <c r="C5719" s="27" t="s">
        <v>1263</v>
      </c>
      <c r="D5719" s="27" t="s">
        <v>6173</v>
      </c>
      <c r="E5719" s="27">
        <v>900</v>
      </c>
      <c r="F5719" s="27">
        <v>89.996994999999998</v>
      </c>
      <c r="G5719" s="24" t="s">
        <v>2418</v>
      </c>
    </row>
    <row r="5720" spans="2:7" x14ac:dyDescent="0.25">
      <c r="B5720" s="23" t="s">
        <v>46</v>
      </c>
      <c r="C5720" s="27" t="s">
        <v>1263</v>
      </c>
      <c r="D5720" s="27" t="s">
        <v>5051</v>
      </c>
      <c r="E5720" s="27">
        <v>900</v>
      </c>
      <c r="F5720" s="27">
        <v>89.996994999999998</v>
      </c>
      <c r="G5720" s="24" t="s">
        <v>2418</v>
      </c>
    </row>
    <row r="5721" spans="2:7" x14ac:dyDescent="0.25">
      <c r="B5721" s="23" t="s">
        <v>46</v>
      </c>
      <c r="C5721" s="27" t="s">
        <v>1263</v>
      </c>
      <c r="D5721" s="27" t="s">
        <v>6174</v>
      </c>
      <c r="E5721" s="27">
        <v>306</v>
      </c>
      <c r="F5721" s="27">
        <v>52.477983000000002</v>
      </c>
      <c r="G5721" s="24" t="s">
        <v>2418</v>
      </c>
    </row>
    <row r="5722" spans="2:7" x14ac:dyDescent="0.25">
      <c r="B5722" s="23" t="s">
        <v>46</v>
      </c>
      <c r="C5722" s="27" t="s">
        <v>1263</v>
      </c>
      <c r="D5722" s="27" t="s">
        <v>6175</v>
      </c>
      <c r="E5722" s="27">
        <v>891</v>
      </c>
      <c r="F5722" s="27">
        <v>89.545910000000006</v>
      </c>
      <c r="G5722" s="24" t="s">
        <v>2418</v>
      </c>
    </row>
    <row r="5723" spans="2:7" x14ac:dyDescent="0.25">
      <c r="B5723" s="23" t="s">
        <v>46</v>
      </c>
      <c r="C5723" s="27" t="s">
        <v>1263</v>
      </c>
      <c r="D5723" s="27" t="s">
        <v>6176</v>
      </c>
      <c r="E5723" s="27">
        <v>432</v>
      </c>
      <c r="F5723" s="27">
        <v>62.352840999999998</v>
      </c>
      <c r="G5723" s="24" t="s">
        <v>2418</v>
      </c>
    </row>
    <row r="5724" spans="2:7" x14ac:dyDescent="0.25">
      <c r="B5724" s="23" t="s">
        <v>46</v>
      </c>
      <c r="C5724" s="27" t="s">
        <v>1263</v>
      </c>
      <c r="D5724" s="27" t="s">
        <v>6177</v>
      </c>
      <c r="E5724" s="27">
        <v>81</v>
      </c>
      <c r="F5724" s="27">
        <v>26.999927</v>
      </c>
      <c r="G5724" s="24" t="s">
        <v>2418</v>
      </c>
    </row>
    <row r="5725" spans="2:7" x14ac:dyDescent="0.25">
      <c r="B5725" s="23" t="s">
        <v>46</v>
      </c>
      <c r="C5725" s="27" t="s">
        <v>1263</v>
      </c>
      <c r="D5725" s="27" t="s">
        <v>4862</v>
      </c>
      <c r="E5725" s="27">
        <v>801</v>
      </c>
      <c r="F5725" s="27">
        <v>84.903310000000005</v>
      </c>
      <c r="G5725" s="24" t="s">
        <v>2418</v>
      </c>
    </row>
    <row r="5726" spans="2:7" x14ac:dyDescent="0.25">
      <c r="B5726" s="23" t="s">
        <v>46</v>
      </c>
      <c r="C5726" s="27" t="s">
        <v>1263</v>
      </c>
      <c r="D5726" s="27" t="s">
        <v>811</v>
      </c>
      <c r="E5726" s="27">
        <v>396</v>
      </c>
      <c r="F5726" s="27">
        <v>59.69838</v>
      </c>
      <c r="G5726" s="24" t="s">
        <v>2418</v>
      </c>
    </row>
    <row r="5727" spans="2:7" x14ac:dyDescent="0.25">
      <c r="B5727" s="23" t="s">
        <v>46</v>
      </c>
      <c r="C5727" s="27" t="s">
        <v>1263</v>
      </c>
      <c r="D5727" s="27" t="s">
        <v>6178</v>
      </c>
      <c r="E5727" s="27">
        <v>900</v>
      </c>
      <c r="F5727" s="27">
        <v>89.996994999999998</v>
      </c>
      <c r="G5727" s="24" t="s">
        <v>2418</v>
      </c>
    </row>
    <row r="5728" spans="2:7" x14ac:dyDescent="0.25">
      <c r="B5728" s="23" t="s">
        <v>46</v>
      </c>
      <c r="C5728" s="27" t="s">
        <v>1263</v>
      </c>
      <c r="D5728" s="27" t="s">
        <v>6179</v>
      </c>
      <c r="E5728" s="27">
        <v>900</v>
      </c>
      <c r="F5728" s="27">
        <v>89.996994999999998</v>
      </c>
      <c r="G5728" s="24" t="s">
        <v>2418</v>
      </c>
    </row>
    <row r="5729" spans="2:7" x14ac:dyDescent="0.25">
      <c r="B5729" s="23" t="s">
        <v>46</v>
      </c>
      <c r="C5729" s="27" t="s">
        <v>1263</v>
      </c>
      <c r="D5729" s="27" t="s">
        <v>1178</v>
      </c>
      <c r="E5729" s="27">
        <v>900</v>
      </c>
      <c r="F5729" s="27">
        <v>89.996994999999998</v>
      </c>
      <c r="G5729" s="24" t="s">
        <v>2418</v>
      </c>
    </row>
    <row r="5730" spans="2:7" x14ac:dyDescent="0.25">
      <c r="B5730" s="23" t="s">
        <v>46</v>
      </c>
      <c r="C5730" s="27" t="s">
        <v>1263</v>
      </c>
      <c r="D5730" s="27" t="s">
        <v>1263</v>
      </c>
      <c r="E5730" s="27">
        <v>1737</v>
      </c>
      <c r="F5730" s="27">
        <v>125.023899</v>
      </c>
      <c r="G5730" s="24" t="s">
        <v>2418</v>
      </c>
    </row>
    <row r="5731" spans="2:7" x14ac:dyDescent="0.25">
      <c r="B5731" s="23" t="s">
        <v>46</v>
      </c>
      <c r="C5731" s="27" t="s">
        <v>1263</v>
      </c>
      <c r="D5731" s="27" t="s">
        <v>4160</v>
      </c>
      <c r="E5731" s="27">
        <v>864</v>
      </c>
      <c r="F5731" s="27">
        <v>88.178804999999997</v>
      </c>
      <c r="G5731" s="24" t="s">
        <v>2418</v>
      </c>
    </row>
    <row r="5732" spans="2:7" x14ac:dyDescent="0.25">
      <c r="B5732" s="23" t="s">
        <v>46</v>
      </c>
      <c r="C5732" s="27" t="s">
        <v>1355</v>
      </c>
      <c r="D5732" s="27" t="s">
        <v>6180</v>
      </c>
      <c r="E5732" s="27">
        <v>429</v>
      </c>
      <c r="F5732" s="27">
        <v>68.694097999999997</v>
      </c>
      <c r="G5732" s="24" t="s">
        <v>2418</v>
      </c>
    </row>
    <row r="5733" spans="2:7" x14ac:dyDescent="0.25">
      <c r="B5733" s="23" t="s">
        <v>46</v>
      </c>
      <c r="C5733" s="27" t="s">
        <v>1355</v>
      </c>
      <c r="D5733" s="27" t="s">
        <v>6181</v>
      </c>
      <c r="E5733" s="27">
        <v>264</v>
      </c>
      <c r="F5733" s="27">
        <v>53.888356000000002</v>
      </c>
      <c r="G5733" s="24" t="s">
        <v>2418</v>
      </c>
    </row>
    <row r="5734" spans="2:7" x14ac:dyDescent="0.25">
      <c r="B5734" s="23" t="s">
        <v>46</v>
      </c>
      <c r="C5734" s="27" t="s">
        <v>1355</v>
      </c>
      <c r="D5734" s="27" t="s">
        <v>5991</v>
      </c>
      <c r="E5734" s="27">
        <v>627</v>
      </c>
      <c r="F5734" s="27">
        <v>83.046610000000001</v>
      </c>
      <c r="G5734" s="24" t="s">
        <v>2418</v>
      </c>
    </row>
    <row r="5735" spans="2:7" x14ac:dyDescent="0.25">
      <c r="B5735" s="23" t="s">
        <v>46</v>
      </c>
      <c r="C5735" s="27" t="s">
        <v>1355</v>
      </c>
      <c r="D5735" s="27" t="s">
        <v>6182</v>
      </c>
      <c r="E5735" s="27">
        <v>99</v>
      </c>
      <c r="F5735" s="27">
        <v>32.999910999999997</v>
      </c>
      <c r="G5735" s="24" t="s">
        <v>2418</v>
      </c>
    </row>
    <row r="5736" spans="2:7" x14ac:dyDescent="0.25">
      <c r="B5736" s="23" t="s">
        <v>46</v>
      </c>
      <c r="C5736" s="27" t="s">
        <v>1355</v>
      </c>
      <c r="D5736" s="27" t="s">
        <v>6183</v>
      </c>
      <c r="E5736" s="27">
        <v>132</v>
      </c>
      <c r="F5736" s="27">
        <v>38.104976000000001</v>
      </c>
      <c r="G5736" s="24" t="s">
        <v>2418</v>
      </c>
    </row>
    <row r="5737" spans="2:7" x14ac:dyDescent="0.25">
      <c r="B5737" s="23" t="s">
        <v>46</v>
      </c>
      <c r="C5737" s="27" t="s">
        <v>1355</v>
      </c>
      <c r="D5737" s="27" t="s">
        <v>1355</v>
      </c>
      <c r="E5737" s="27">
        <v>1628</v>
      </c>
      <c r="F5737" s="27">
        <v>133.81414100000001</v>
      </c>
      <c r="G5737" s="24" t="s">
        <v>2418</v>
      </c>
    </row>
    <row r="5738" spans="2:7" x14ac:dyDescent="0.25">
      <c r="B5738" s="23" t="s">
        <v>46</v>
      </c>
      <c r="C5738" s="27" t="s">
        <v>1355</v>
      </c>
      <c r="D5738" s="27" t="s">
        <v>6184</v>
      </c>
      <c r="E5738" s="27">
        <v>605</v>
      </c>
      <c r="F5738" s="27">
        <v>81.576697999999993</v>
      </c>
      <c r="G5738" s="24" t="s">
        <v>2418</v>
      </c>
    </row>
    <row r="5739" spans="2:7" x14ac:dyDescent="0.25">
      <c r="B5739" s="23" t="s">
        <v>46</v>
      </c>
      <c r="C5739" s="27" t="s">
        <v>1384</v>
      </c>
      <c r="D5739" s="27" t="s">
        <v>3412</v>
      </c>
      <c r="E5739" s="27">
        <v>776</v>
      </c>
      <c r="F5739" s="27">
        <v>78.788310999999993</v>
      </c>
      <c r="G5739" s="24" t="s">
        <v>2418</v>
      </c>
    </row>
    <row r="5740" spans="2:7" x14ac:dyDescent="0.25">
      <c r="B5740" s="23" t="s">
        <v>46</v>
      </c>
      <c r="C5740" s="27" t="s">
        <v>1384</v>
      </c>
      <c r="D5740" s="27" t="s">
        <v>2998</v>
      </c>
      <c r="E5740" s="27">
        <v>800</v>
      </c>
      <c r="F5740" s="27">
        <v>79.997328999999993</v>
      </c>
      <c r="G5740" s="24" t="s">
        <v>2418</v>
      </c>
    </row>
    <row r="5741" spans="2:7" x14ac:dyDescent="0.25">
      <c r="B5741" s="23" t="s">
        <v>46</v>
      </c>
      <c r="C5741" s="27" t="s">
        <v>1384</v>
      </c>
      <c r="D5741" s="27" t="s">
        <v>6185</v>
      </c>
      <c r="E5741" s="27">
        <v>800</v>
      </c>
      <c r="F5741" s="27">
        <v>79.997328999999993</v>
      </c>
      <c r="G5741" s="24" t="s">
        <v>2418</v>
      </c>
    </row>
    <row r="5742" spans="2:7" x14ac:dyDescent="0.25">
      <c r="B5742" s="23" t="s">
        <v>46</v>
      </c>
      <c r="C5742" s="27" t="s">
        <v>1384</v>
      </c>
      <c r="D5742" s="27" t="s">
        <v>1384</v>
      </c>
      <c r="E5742" s="27">
        <v>1128</v>
      </c>
      <c r="F5742" s="27">
        <v>94.990251000000001</v>
      </c>
      <c r="G5742" s="24" t="s">
        <v>2418</v>
      </c>
    </row>
    <row r="5743" spans="2:7" x14ac:dyDescent="0.25">
      <c r="B5743" s="23" t="s">
        <v>46</v>
      </c>
      <c r="C5743" s="27" t="s">
        <v>1384</v>
      </c>
      <c r="D5743" s="27" t="s">
        <v>2431</v>
      </c>
      <c r="E5743" s="27">
        <v>296</v>
      </c>
      <c r="F5743" s="27">
        <v>48.661509000000002</v>
      </c>
      <c r="G5743" s="24" t="s">
        <v>2418</v>
      </c>
    </row>
    <row r="5744" spans="2:7" x14ac:dyDescent="0.25">
      <c r="B5744" s="23" t="s">
        <v>46</v>
      </c>
      <c r="C5744" s="27" t="s">
        <v>1441</v>
      </c>
      <c r="D5744" s="27" t="s">
        <v>6186</v>
      </c>
      <c r="E5744" s="27">
        <v>243</v>
      </c>
      <c r="F5744" s="27">
        <v>46.764961999999997</v>
      </c>
      <c r="G5744" s="24" t="s">
        <v>2418</v>
      </c>
    </row>
    <row r="5745" spans="2:7" x14ac:dyDescent="0.25">
      <c r="B5745" s="23" t="s">
        <v>46</v>
      </c>
      <c r="C5745" s="27" t="s">
        <v>1441</v>
      </c>
      <c r="D5745" s="27" t="s">
        <v>6187</v>
      </c>
      <c r="E5745" s="27">
        <v>459</v>
      </c>
      <c r="F5745" s="27">
        <v>64.271771999999999</v>
      </c>
      <c r="G5745" s="24" t="s">
        <v>2418</v>
      </c>
    </row>
    <row r="5746" spans="2:7" x14ac:dyDescent="0.25">
      <c r="B5746" s="23" t="s">
        <v>46</v>
      </c>
      <c r="C5746" s="27" t="s">
        <v>1441</v>
      </c>
      <c r="D5746" s="27" t="s">
        <v>6188</v>
      </c>
      <c r="E5746" s="27">
        <v>900</v>
      </c>
      <c r="F5746" s="27">
        <v>89.996994999999998</v>
      </c>
      <c r="G5746" s="24" t="s">
        <v>2418</v>
      </c>
    </row>
    <row r="5747" spans="2:7" x14ac:dyDescent="0.25">
      <c r="B5747" s="23" t="s">
        <v>46</v>
      </c>
      <c r="C5747" s="27" t="s">
        <v>1441</v>
      </c>
      <c r="D5747" s="27" t="s">
        <v>6189</v>
      </c>
      <c r="E5747" s="27">
        <v>891</v>
      </c>
      <c r="F5747" s="27">
        <v>89.545910000000006</v>
      </c>
      <c r="G5747" s="24" t="s">
        <v>2418</v>
      </c>
    </row>
    <row r="5748" spans="2:7" x14ac:dyDescent="0.25">
      <c r="B5748" s="23" t="s">
        <v>46</v>
      </c>
      <c r="C5748" s="27" t="s">
        <v>1441</v>
      </c>
      <c r="D5748" s="27" t="s">
        <v>6170</v>
      </c>
      <c r="E5748" s="27">
        <v>216</v>
      </c>
      <c r="F5748" s="27">
        <v>44.090473000000003</v>
      </c>
      <c r="G5748" s="24" t="s">
        <v>2418</v>
      </c>
    </row>
    <row r="5749" spans="2:7" x14ac:dyDescent="0.25">
      <c r="B5749" s="23" t="s">
        <v>46</v>
      </c>
      <c r="C5749" s="27" t="s">
        <v>1441</v>
      </c>
      <c r="D5749" s="27" t="s">
        <v>6190</v>
      </c>
      <c r="E5749" s="27">
        <v>126</v>
      </c>
      <c r="F5749" s="27">
        <v>33.674768999999998</v>
      </c>
      <c r="G5749" s="24" t="s">
        <v>2418</v>
      </c>
    </row>
    <row r="5750" spans="2:7" x14ac:dyDescent="0.25">
      <c r="B5750" s="23" t="s">
        <v>46</v>
      </c>
      <c r="C5750" s="27" t="s">
        <v>1441</v>
      </c>
      <c r="D5750" s="27" t="s">
        <v>6191</v>
      </c>
      <c r="E5750" s="27">
        <v>81</v>
      </c>
      <c r="F5750" s="27">
        <v>26.999927</v>
      </c>
      <c r="G5750" s="24" t="s">
        <v>2418</v>
      </c>
    </row>
    <row r="5751" spans="2:7" x14ac:dyDescent="0.25">
      <c r="B5751" s="23" t="s">
        <v>46</v>
      </c>
      <c r="C5751" s="27" t="s">
        <v>1441</v>
      </c>
      <c r="D5751" s="27" t="s">
        <v>6192</v>
      </c>
      <c r="E5751" s="27">
        <v>342</v>
      </c>
      <c r="F5751" s="27">
        <v>55.479033999999999</v>
      </c>
      <c r="G5751" s="24" t="s">
        <v>2418</v>
      </c>
    </row>
    <row r="5752" spans="2:7" x14ac:dyDescent="0.25">
      <c r="B5752" s="23" t="s">
        <v>46</v>
      </c>
      <c r="C5752" s="27" t="s">
        <v>1441</v>
      </c>
      <c r="D5752" s="27" t="s">
        <v>5386</v>
      </c>
      <c r="E5752" s="27">
        <v>171</v>
      </c>
      <c r="F5752" s="27">
        <v>39.229852000000001</v>
      </c>
      <c r="G5752" s="24" t="s">
        <v>2418</v>
      </c>
    </row>
    <row r="5753" spans="2:7" x14ac:dyDescent="0.25">
      <c r="B5753" s="23" t="s">
        <v>46</v>
      </c>
      <c r="C5753" s="27" t="s">
        <v>1441</v>
      </c>
      <c r="D5753" s="27" t="s">
        <v>6193</v>
      </c>
      <c r="E5753" s="27">
        <v>504</v>
      </c>
      <c r="F5753" s="27">
        <v>67.348584000000002</v>
      </c>
      <c r="G5753" s="24" t="s">
        <v>2418</v>
      </c>
    </row>
    <row r="5754" spans="2:7" x14ac:dyDescent="0.25">
      <c r="B5754" s="23" t="s">
        <v>46</v>
      </c>
      <c r="C5754" s="27" t="s">
        <v>1441</v>
      </c>
      <c r="D5754" s="27" t="s">
        <v>6194</v>
      </c>
      <c r="E5754" s="27">
        <v>378</v>
      </c>
      <c r="F5754" s="27">
        <v>58.325859999999999</v>
      </c>
      <c r="G5754" s="24" t="s">
        <v>2418</v>
      </c>
    </row>
    <row r="5755" spans="2:7" x14ac:dyDescent="0.25">
      <c r="B5755" s="23" t="s">
        <v>46</v>
      </c>
      <c r="C5755" s="27" t="s">
        <v>1441</v>
      </c>
      <c r="D5755" s="27" t="s">
        <v>6195</v>
      </c>
      <c r="E5755" s="27">
        <v>117</v>
      </c>
      <c r="F5755" s="27">
        <v>32.449829999999999</v>
      </c>
      <c r="G5755" s="24" t="s">
        <v>2418</v>
      </c>
    </row>
    <row r="5756" spans="2:7" x14ac:dyDescent="0.25">
      <c r="B5756" s="23" t="s">
        <v>46</v>
      </c>
      <c r="C5756" s="27" t="s">
        <v>1441</v>
      </c>
      <c r="D5756" s="27" t="s">
        <v>6196</v>
      </c>
      <c r="E5756" s="27">
        <v>72</v>
      </c>
      <c r="F5756" s="27">
        <v>25.455784000000001</v>
      </c>
      <c r="G5756" s="24" t="s">
        <v>2418</v>
      </c>
    </row>
    <row r="5757" spans="2:7" x14ac:dyDescent="0.25">
      <c r="B5757" s="23" t="s">
        <v>46</v>
      </c>
      <c r="C5757" s="27" t="s">
        <v>1441</v>
      </c>
      <c r="D5757" s="27" t="s">
        <v>6197</v>
      </c>
      <c r="E5757" s="27">
        <v>558</v>
      </c>
      <c r="F5757" s="27">
        <v>70.864613000000006</v>
      </c>
      <c r="G5757" s="24" t="s">
        <v>2418</v>
      </c>
    </row>
    <row r="5758" spans="2:7" x14ac:dyDescent="0.25">
      <c r="B5758" s="23" t="s">
        <v>46</v>
      </c>
      <c r="C5758" s="27" t="s">
        <v>1441</v>
      </c>
      <c r="D5758" s="27" t="s">
        <v>6198</v>
      </c>
      <c r="E5758" s="27">
        <v>252</v>
      </c>
      <c r="F5758" s="27">
        <v>47.623089999999998</v>
      </c>
      <c r="G5758" s="24" t="s">
        <v>2418</v>
      </c>
    </row>
    <row r="5759" spans="2:7" x14ac:dyDescent="0.25">
      <c r="B5759" s="23" t="s">
        <v>46</v>
      </c>
      <c r="C5759" s="27" t="s">
        <v>1441</v>
      </c>
      <c r="D5759" s="27" t="s">
        <v>6199</v>
      </c>
      <c r="E5759" s="27">
        <v>900</v>
      </c>
      <c r="F5759" s="27">
        <v>89.996994999999998</v>
      </c>
      <c r="G5759" s="24" t="s">
        <v>2418</v>
      </c>
    </row>
    <row r="5760" spans="2:7" x14ac:dyDescent="0.25">
      <c r="B5760" s="23" t="s">
        <v>46</v>
      </c>
      <c r="C5760" s="27" t="s">
        <v>1441</v>
      </c>
      <c r="D5760" s="27" t="s">
        <v>2636</v>
      </c>
      <c r="E5760" s="27">
        <v>324</v>
      </c>
      <c r="F5760" s="27">
        <v>53.999363000000002</v>
      </c>
      <c r="G5760" s="24" t="s">
        <v>2418</v>
      </c>
    </row>
    <row r="5761" spans="2:7" x14ac:dyDescent="0.25">
      <c r="B5761" s="23" t="s">
        <v>46</v>
      </c>
      <c r="C5761" s="27" t="s">
        <v>1441</v>
      </c>
      <c r="D5761" s="27" t="s">
        <v>2465</v>
      </c>
      <c r="E5761" s="27">
        <v>225</v>
      </c>
      <c r="F5761" s="27">
        <v>44.999636000000002</v>
      </c>
      <c r="G5761" s="24" t="s">
        <v>2418</v>
      </c>
    </row>
    <row r="5762" spans="2:7" x14ac:dyDescent="0.25">
      <c r="B5762" s="23" t="s">
        <v>46</v>
      </c>
      <c r="C5762" s="27" t="s">
        <v>1441</v>
      </c>
      <c r="D5762" s="27" t="s">
        <v>3867</v>
      </c>
      <c r="E5762" s="27">
        <v>81</v>
      </c>
      <c r="F5762" s="27">
        <v>26.999927</v>
      </c>
      <c r="G5762" s="24" t="s">
        <v>2418</v>
      </c>
    </row>
    <row r="5763" spans="2:7" x14ac:dyDescent="0.25">
      <c r="B5763" s="23" t="s">
        <v>46</v>
      </c>
      <c r="C5763" s="27" t="s">
        <v>1441</v>
      </c>
      <c r="D5763" s="27" t="s">
        <v>1441</v>
      </c>
      <c r="E5763" s="27">
        <v>5949</v>
      </c>
      <c r="F5763" s="27">
        <v>231.337772</v>
      </c>
      <c r="G5763" s="24" t="s">
        <v>2415</v>
      </c>
    </row>
    <row r="5764" spans="2:7" x14ac:dyDescent="0.25">
      <c r="B5764" s="23" t="s">
        <v>46</v>
      </c>
      <c r="C5764" s="27" t="s">
        <v>1441</v>
      </c>
      <c r="D5764" s="27" t="s">
        <v>6200</v>
      </c>
      <c r="E5764" s="27">
        <v>45</v>
      </c>
      <c r="F5764" s="27">
        <v>20.124585</v>
      </c>
      <c r="G5764" s="24" t="s">
        <v>2418</v>
      </c>
    </row>
    <row r="5765" spans="2:7" x14ac:dyDescent="0.25">
      <c r="B5765" s="23" t="s">
        <v>46</v>
      </c>
      <c r="C5765" s="27" t="s">
        <v>1441</v>
      </c>
      <c r="D5765" s="27" t="s">
        <v>6201</v>
      </c>
      <c r="E5765" s="27">
        <v>180</v>
      </c>
      <c r="F5765" s="27">
        <v>40.248966000000003</v>
      </c>
      <c r="G5765" s="24" t="s">
        <v>2418</v>
      </c>
    </row>
    <row r="5766" spans="2:7" x14ac:dyDescent="0.25">
      <c r="B5766" s="23" t="s">
        <v>46</v>
      </c>
      <c r="C5766" s="27" t="s">
        <v>1520</v>
      </c>
      <c r="D5766" s="27" t="s">
        <v>6202</v>
      </c>
      <c r="E5766" s="27">
        <v>490</v>
      </c>
      <c r="F5766" s="27">
        <v>69.998867000000004</v>
      </c>
      <c r="G5766" s="24" t="s">
        <v>2418</v>
      </c>
    </row>
    <row r="5767" spans="2:7" x14ac:dyDescent="0.25">
      <c r="B5767" s="23" t="s">
        <v>46</v>
      </c>
      <c r="C5767" s="27" t="s">
        <v>1520</v>
      </c>
      <c r="D5767" s="27" t="s">
        <v>6203</v>
      </c>
      <c r="E5767" s="27">
        <v>60</v>
      </c>
      <c r="F5767" s="27">
        <v>24.494855999999999</v>
      </c>
      <c r="G5767" s="24" t="s">
        <v>2418</v>
      </c>
    </row>
    <row r="5768" spans="2:7" x14ac:dyDescent="0.25">
      <c r="B5768" s="23" t="s">
        <v>46</v>
      </c>
      <c r="C5768" s="27" t="s">
        <v>1520</v>
      </c>
      <c r="D5768" s="27" t="s">
        <v>6204</v>
      </c>
      <c r="E5768" s="27">
        <v>490</v>
      </c>
      <c r="F5768" s="27">
        <v>69.998867000000004</v>
      </c>
      <c r="G5768" s="24" t="s">
        <v>2418</v>
      </c>
    </row>
    <row r="5769" spans="2:7" x14ac:dyDescent="0.25">
      <c r="B5769" s="23" t="s">
        <v>46</v>
      </c>
      <c r="C5769" s="27" t="s">
        <v>1520</v>
      </c>
      <c r="D5769" s="27" t="s">
        <v>4197</v>
      </c>
      <c r="E5769" s="27">
        <v>270</v>
      </c>
      <c r="F5769" s="27">
        <v>51.961069000000002</v>
      </c>
      <c r="G5769" s="24" t="s">
        <v>2418</v>
      </c>
    </row>
    <row r="5770" spans="2:7" x14ac:dyDescent="0.25">
      <c r="B5770" s="23" t="s">
        <v>46</v>
      </c>
      <c r="C5770" s="27" t="s">
        <v>1520</v>
      </c>
      <c r="D5770" s="27" t="s">
        <v>6205</v>
      </c>
      <c r="E5770" s="27">
        <v>150</v>
      </c>
      <c r="F5770" s="27">
        <v>38.729650999999997</v>
      </c>
      <c r="G5770" s="24" t="s">
        <v>2418</v>
      </c>
    </row>
    <row r="5771" spans="2:7" x14ac:dyDescent="0.25">
      <c r="B5771" s="23" t="s">
        <v>46</v>
      </c>
      <c r="C5771" s="27" t="s">
        <v>1520</v>
      </c>
      <c r="D5771" s="27" t="s">
        <v>6206</v>
      </c>
      <c r="E5771" s="27">
        <v>30</v>
      </c>
      <c r="F5771" s="27">
        <v>17.320495999999999</v>
      </c>
      <c r="G5771" s="24" t="s">
        <v>2418</v>
      </c>
    </row>
    <row r="5772" spans="2:7" x14ac:dyDescent="0.25">
      <c r="B5772" s="23" t="s">
        <v>46</v>
      </c>
      <c r="C5772" s="27" t="s">
        <v>1520</v>
      </c>
      <c r="D5772" s="27" t="s">
        <v>4491</v>
      </c>
      <c r="E5772" s="27">
        <v>70</v>
      </c>
      <c r="F5772" s="27">
        <v>26.457460000000001</v>
      </c>
      <c r="G5772" s="24" t="s">
        <v>2418</v>
      </c>
    </row>
    <row r="5773" spans="2:7" x14ac:dyDescent="0.25">
      <c r="B5773" s="23" t="s">
        <v>46</v>
      </c>
      <c r="C5773" s="27" t="s">
        <v>1520</v>
      </c>
      <c r="D5773" s="27" t="s">
        <v>6207</v>
      </c>
      <c r="E5773" s="27">
        <v>40</v>
      </c>
      <c r="F5773" s="27">
        <v>19.999980000000001</v>
      </c>
      <c r="G5773" s="24" t="s">
        <v>2418</v>
      </c>
    </row>
    <row r="5774" spans="2:7" x14ac:dyDescent="0.25">
      <c r="B5774" s="23" t="s">
        <v>46</v>
      </c>
      <c r="C5774" s="27" t="s">
        <v>1520</v>
      </c>
      <c r="D5774" s="27" t="s">
        <v>6208</v>
      </c>
      <c r="E5774" s="27">
        <v>60</v>
      </c>
      <c r="F5774" s="27">
        <v>24.494855999999999</v>
      </c>
      <c r="G5774" s="24" t="s">
        <v>2418</v>
      </c>
    </row>
    <row r="5775" spans="2:7" x14ac:dyDescent="0.25">
      <c r="B5775" s="23" t="s">
        <v>46</v>
      </c>
      <c r="C5775" s="27" t="s">
        <v>1520</v>
      </c>
      <c r="D5775" s="27" t="s">
        <v>6209</v>
      </c>
      <c r="E5775" s="27">
        <v>1260</v>
      </c>
      <c r="F5775" s="27">
        <v>112.244989</v>
      </c>
      <c r="G5775" s="24" t="s">
        <v>2418</v>
      </c>
    </row>
    <row r="5776" spans="2:7" x14ac:dyDescent="0.25">
      <c r="B5776" s="23" t="s">
        <v>46</v>
      </c>
      <c r="C5776" s="27" t="s">
        <v>1520</v>
      </c>
      <c r="D5776" s="27" t="s">
        <v>1295</v>
      </c>
      <c r="E5776" s="27">
        <v>660</v>
      </c>
      <c r="F5776" s="27">
        <v>81.238602999999998</v>
      </c>
      <c r="G5776" s="24" t="s">
        <v>2418</v>
      </c>
    </row>
    <row r="5777" spans="2:7" x14ac:dyDescent="0.25">
      <c r="B5777" s="23" t="s">
        <v>46</v>
      </c>
      <c r="C5777" s="27" t="s">
        <v>1520</v>
      </c>
      <c r="D5777" s="27" t="s">
        <v>2707</v>
      </c>
      <c r="E5777" s="27">
        <v>1350</v>
      </c>
      <c r="F5777" s="27">
        <v>116.18424899999999</v>
      </c>
      <c r="G5777" s="24" t="s">
        <v>2418</v>
      </c>
    </row>
    <row r="5778" spans="2:7" x14ac:dyDescent="0.25">
      <c r="B5778" s="23" t="s">
        <v>46</v>
      </c>
      <c r="C5778" s="27" t="s">
        <v>1520</v>
      </c>
      <c r="D5778" s="27" t="s">
        <v>1567</v>
      </c>
      <c r="E5778" s="27">
        <v>130</v>
      </c>
      <c r="F5778" s="27">
        <v>36.055366999999997</v>
      </c>
      <c r="G5778" s="24" t="s">
        <v>2418</v>
      </c>
    </row>
    <row r="5779" spans="2:7" x14ac:dyDescent="0.25">
      <c r="B5779" s="23" t="s">
        <v>46</v>
      </c>
      <c r="C5779" s="27" t="s">
        <v>1520</v>
      </c>
      <c r="D5779" s="27" t="s">
        <v>6210</v>
      </c>
      <c r="E5779" s="27">
        <v>1000</v>
      </c>
      <c r="F5779" s="27">
        <v>99.996661000000003</v>
      </c>
      <c r="G5779" s="24" t="s">
        <v>2418</v>
      </c>
    </row>
    <row r="5780" spans="2:7" x14ac:dyDescent="0.25">
      <c r="B5780" s="23" t="s">
        <v>46</v>
      </c>
      <c r="C5780" s="27" t="s">
        <v>1521</v>
      </c>
      <c r="D5780" s="27" t="s">
        <v>3149</v>
      </c>
      <c r="E5780" s="27">
        <v>260</v>
      </c>
      <c r="F5780" s="27">
        <v>50.989764999999998</v>
      </c>
      <c r="G5780" s="24" t="s">
        <v>2418</v>
      </c>
    </row>
    <row r="5781" spans="2:7" x14ac:dyDescent="0.25">
      <c r="B5781" s="23" t="s">
        <v>46</v>
      </c>
      <c r="C5781" s="27" t="s">
        <v>1521</v>
      </c>
      <c r="D5781" s="27" t="s">
        <v>2921</v>
      </c>
      <c r="E5781" s="27">
        <v>1000</v>
      </c>
      <c r="F5781" s="27">
        <v>99.996661000000003</v>
      </c>
      <c r="G5781" s="24" t="s">
        <v>2418</v>
      </c>
    </row>
    <row r="5782" spans="2:7" x14ac:dyDescent="0.25">
      <c r="B5782" s="23" t="s">
        <v>46</v>
      </c>
      <c r="C5782" s="27" t="s">
        <v>1521</v>
      </c>
      <c r="D5782" s="27" t="s">
        <v>6211</v>
      </c>
      <c r="E5782" s="27">
        <v>240</v>
      </c>
      <c r="F5782" s="27">
        <v>48.989415000000001</v>
      </c>
      <c r="G5782" s="24" t="s">
        <v>2418</v>
      </c>
    </row>
    <row r="5783" spans="2:7" x14ac:dyDescent="0.25">
      <c r="B5783" s="23" t="s">
        <v>46</v>
      </c>
      <c r="C5783" s="27" t="s">
        <v>1521</v>
      </c>
      <c r="D5783" s="27" t="s">
        <v>6212</v>
      </c>
      <c r="E5783" s="27">
        <v>160</v>
      </c>
      <c r="F5783" s="27">
        <v>39.999797999999998</v>
      </c>
      <c r="G5783" s="24" t="s">
        <v>2418</v>
      </c>
    </row>
    <row r="5784" spans="2:7" x14ac:dyDescent="0.25">
      <c r="B5784" s="23" t="s">
        <v>46</v>
      </c>
      <c r="C5784" s="27" t="s">
        <v>1521</v>
      </c>
      <c r="D5784" s="27" t="s">
        <v>6213</v>
      </c>
      <c r="E5784" s="27">
        <v>300</v>
      </c>
      <c r="F5784" s="27">
        <v>54.771720000000002</v>
      </c>
      <c r="G5784" s="24" t="s">
        <v>2418</v>
      </c>
    </row>
    <row r="5785" spans="2:7" x14ac:dyDescent="0.25">
      <c r="B5785" s="23" t="s">
        <v>46</v>
      </c>
      <c r="C5785" s="27" t="s">
        <v>1521</v>
      </c>
      <c r="D5785" s="27" t="s">
        <v>6214</v>
      </c>
      <c r="E5785" s="27">
        <v>1970</v>
      </c>
      <c r="F5785" s="27">
        <v>140.34741</v>
      </c>
      <c r="G5785" s="24" t="s">
        <v>2418</v>
      </c>
    </row>
    <row r="5786" spans="2:7" x14ac:dyDescent="0.25">
      <c r="B5786" s="23" t="s">
        <v>46</v>
      </c>
      <c r="C5786" s="27" t="s">
        <v>1521</v>
      </c>
      <c r="D5786" s="27" t="s">
        <v>2707</v>
      </c>
      <c r="E5786" s="27">
        <v>1990</v>
      </c>
      <c r="F5786" s="27">
        <v>141.057939</v>
      </c>
      <c r="G5786" s="24" t="s">
        <v>2418</v>
      </c>
    </row>
    <row r="5787" spans="2:7" x14ac:dyDescent="0.25">
      <c r="B5787" s="23" t="s">
        <v>46</v>
      </c>
      <c r="C5787" s="27" t="s">
        <v>1521</v>
      </c>
      <c r="D5787" s="27" t="s">
        <v>6215</v>
      </c>
      <c r="E5787" s="27">
        <v>390</v>
      </c>
      <c r="F5787" s="27">
        <v>62.449179999999998</v>
      </c>
      <c r="G5787" s="24" t="s">
        <v>2418</v>
      </c>
    </row>
    <row r="5788" spans="2:7" x14ac:dyDescent="0.25">
      <c r="B5788" s="23" t="s">
        <v>46</v>
      </c>
      <c r="C5788" s="27" t="s">
        <v>1660</v>
      </c>
      <c r="D5788" s="27" t="s">
        <v>6042</v>
      </c>
      <c r="E5788" s="27">
        <v>900</v>
      </c>
      <c r="F5788" s="27">
        <v>89.996994999999998</v>
      </c>
      <c r="G5788" s="24" t="s">
        <v>2418</v>
      </c>
    </row>
    <row r="5789" spans="2:7" x14ac:dyDescent="0.25">
      <c r="B5789" s="23" t="s">
        <v>46</v>
      </c>
      <c r="C5789" s="27" t="s">
        <v>1660</v>
      </c>
      <c r="D5789" s="27" t="s">
        <v>6216</v>
      </c>
      <c r="E5789" s="27">
        <v>882</v>
      </c>
      <c r="F5789" s="27">
        <v>89.09254</v>
      </c>
      <c r="G5789" s="24" t="s">
        <v>2418</v>
      </c>
    </row>
    <row r="5790" spans="2:7" x14ac:dyDescent="0.25">
      <c r="B5790" s="23" t="s">
        <v>46</v>
      </c>
      <c r="C5790" s="27" t="s">
        <v>1660</v>
      </c>
      <c r="D5790" s="27" t="s">
        <v>6217</v>
      </c>
      <c r="E5790" s="27">
        <v>864</v>
      </c>
      <c r="F5790" s="27">
        <v>88.178804999999997</v>
      </c>
      <c r="G5790" s="24" t="s">
        <v>2418</v>
      </c>
    </row>
    <row r="5791" spans="2:7" x14ac:dyDescent="0.25">
      <c r="B5791" s="23" t="s">
        <v>46</v>
      </c>
      <c r="C5791" s="27" t="s">
        <v>1660</v>
      </c>
      <c r="D5791" s="27" t="s">
        <v>1660</v>
      </c>
      <c r="E5791" s="27">
        <v>1422</v>
      </c>
      <c r="F5791" s="27">
        <v>113.12225599999999</v>
      </c>
      <c r="G5791" s="24" t="s">
        <v>2418</v>
      </c>
    </row>
    <row r="5792" spans="2:7" x14ac:dyDescent="0.25">
      <c r="B5792" s="23" t="s">
        <v>46</v>
      </c>
      <c r="C5792" s="27" t="s">
        <v>1660</v>
      </c>
      <c r="D5792" s="27" t="s">
        <v>6218</v>
      </c>
      <c r="E5792" s="27">
        <v>891</v>
      </c>
      <c r="F5792" s="27">
        <v>89.545910000000006</v>
      </c>
      <c r="G5792" s="24" t="s">
        <v>2418</v>
      </c>
    </row>
    <row r="5793" spans="2:7" x14ac:dyDescent="0.25">
      <c r="B5793" s="23" t="s">
        <v>46</v>
      </c>
      <c r="C5793" s="27" t="s">
        <v>1660</v>
      </c>
      <c r="D5793" s="27" t="s">
        <v>4573</v>
      </c>
      <c r="E5793" s="27">
        <v>900</v>
      </c>
      <c r="F5793" s="27">
        <v>89.996994999999998</v>
      </c>
      <c r="G5793" s="24" t="s">
        <v>2418</v>
      </c>
    </row>
    <row r="5794" spans="2:7" x14ac:dyDescent="0.25">
      <c r="B5794" s="23" t="s">
        <v>46</v>
      </c>
      <c r="C5794" s="27" t="s">
        <v>1766</v>
      </c>
      <c r="D5794" s="27" t="s">
        <v>2434</v>
      </c>
      <c r="E5794" s="27">
        <v>682</v>
      </c>
      <c r="F5794" s="27">
        <v>86.612305000000006</v>
      </c>
      <c r="G5794" s="24" t="s">
        <v>2418</v>
      </c>
    </row>
    <row r="5795" spans="2:7" x14ac:dyDescent="0.25">
      <c r="B5795" s="23" t="s">
        <v>46</v>
      </c>
      <c r="C5795" s="27" t="s">
        <v>1766</v>
      </c>
      <c r="D5795" s="27" t="s">
        <v>1567</v>
      </c>
      <c r="E5795" s="27">
        <v>110</v>
      </c>
      <c r="F5795" s="27">
        <v>34.784948999999997</v>
      </c>
      <c r="G5795" s="24" t="s">
        <v>2418</v>
      </c>
    </row>
    <row r="5796" spans="2:7" x14ac:dyDescent="0.25">
      <c r="B5796" s="23" t="s">
        <v>46</v>
      </c>
      <c r="C5796" s="27" t="s">
        <v>1766</v>
      </c>
      <c r="D5796" s="27" t="s">
        <v>1766</v>
      </c>
      <c r="E5796" s="27">
        <v>9625</v>
      </c>
      <c r="F5796" s="27">
        <v>325.28846199999998</v>
      </c>
      <c r="G5796" s="24" t="s">
        <v>2415</v>
      </c>
    </row>
    <row r="5797" spans="2:7" x14ac:dyDescent="0.25">
      <c r="B5797" s="23" t="s">
        <v>46</v>
      </c>
      <c r="C5797" s="27" t="s">
        <v>1766</v>
      </c>
      <c r="D5797" s="27" t="s">
        <v>6219</v>
      </c>
      <c r="E5797" s="27">
        <v>2013</v>
      </c>
      <c r="F5797" s="27">
        <v>148.796108</v>
      </c>
      <c r="G5797" s="24" t="s">
        <v>2418</v>
      </c>
    </row>
    <row r="5798" spans="2:7" x14ac:dyDescent="0.25">
      <c r="B5798" s="23" t="s">
        <v>46</v>
      </c>
      <c r="C5798" s="27" t="s">
        <v>1805</v>
      </c>
      <c r="D5798" s="27" t="s">
        <v>6220</v>
      </c>
      <c r="E5798" s="27">
        <v>2000</v>
      </c>
      <c r="F5798" s="27">
        <v>141.41186500000001</v>
      </c>
      <c r="G5798" s="24" t="s">
        <v>2418</v>
      </c>
    </row>
    <row r="5799" spans="2:7" x14ac:dyDescent="0.25">
      <c r="B5799" s="23" t="s">
        <v>46</v>
      </c>
      <c r="C5799" s="27" t="s">
        <v>1805</v>
      </c>
      <c r="D5799" s="27" t="s">
        <v>6221</v>
      </c>
      <c r="E5799" s="27">
        <v>1130</v>
      </c>
      <c r="F5799" s="27">
        <v>106.297443</v>
      </c>
      <c r="G5799" s="24" t="s">
        <v>2418</v>
      </c>
    </row>
    <row r="5800" spans="2:7" x14ac:dyDescent="0.25">
      <c r="B5800" s="23" t="s">
        <v>46</v>
      </c>
      <c r="C5800" s="27" t="s">
        <v>1805</v>
      </c>
      <c r="D5800" s="27" t="s">
        <v>2713</v>
      </c>
      <c r="E5800" s="27">
        <v>1550</v>
      </c>
      <c r="F5800" s="27">
        <v>124.49253</v>
      </c>
      <c r="G5800" s="24" t="s">
        <v>2418</v>
      </c>
    </row>
    <row r="5801" spans="2:7" x14ac:dyDescent="0.25">
      <c r="B5801" s="23" t="s">
        <v>46</v>
      </c>
      <c r="C5801" s="27" t="s">
        <v>1805</v>
      </c>
      <c r="D5801" s="27" t="s">
        <v>6222</v>
      </c>
      <c r="E5801" s="27">
        <v>1000</v>
      </c>
      <c r="F5801" s="27">
        <v>99.996661000000003</v>
      </c>
      <c r="G5801" s="24" t="s">
        <v>2418</v>
      </c>
    </row>
    <row r="5802" spans="2:7" x14ac:dyDescent="0.25">
      <c r="B5802" s="23" t="s">
        <v>46</v>
      </c>
      <c r="C5802" s="27" t="s">
        <v>1805</v>
      </c>
      <c r="D5802" s="27" t="s">
        <v>2622</v>
      </c>
      <c r="E5802" s="27">
        <v>190</v>
      </c>
      <c r="F5802" s="27">
        <v>43.588724999999997</v>
      </c>
      <c r="G5802" s="24" t="s">
        <v>2418</v>
      </c>
    </row>
    <row r="5803" spans="2:7" x14ac:dyDescent="0.25">
      <c r="B5803" s="23" t="s">
        <v>46</v>
      </c>
      <c r="C5803" s="27" t="s">
        <v>1805</v>
      </c>
      <c r="D5803" s="27" t="s">
        <v>2465</v>
      </c>
      <c r="E5803" s="27">
        <v>1000</v>
      </c>
      <c r="F5803" s="27">
        <v>99.996661000000003</v>
      </c>
      <c r="G5803" s="24" t="s">
        <v>2418</v>
      </c>
    </row>
    <row r="5804" spans="2:7" x14ac:dyDescent="0.25">
      <c r="B5804" s="23" t="s">
        <v>46</v>
      </c>
      <c r="C5804" s="27" t="s">
        <v>1805</v>
      </c>
      <c r="D5804" s="27" t="s">
        <v>1805</v>
      </c>
      <c r="E5804" s="27">
        <v>5670</v>
      </c>
      <c r="F5804" s="27">
        <v>238.07216</v>
      </c>
      <c r="G5804" s="24" t="s">
        <v>2415</v>
      </c>
    </row>
    <row r="5805" spans="2:7" x14ac:dyDescent="0.25">
      <c r="B5805" s="23" t="s">
        <v>46</v>
      </c>
      <c r="C5805" s="27" t="s">
        <v>1806</v>
      </c>
      <c r="D5805" s="27" t="s">
        <v>2485</v>
      </c>
      <c r="E5805" s="27">
        <v>290</v>
      </c>
      <c r="F5805" s="27">
        <v>53.851140000000001</v>
      </c>
      <c r="G5805" s="24" t="s">
        <v>2418</v>
      </c>
    </row>
    <row r="5806" spans="2:7" x14ac:dyDescent="0.25">
      <c r="B5806" s="23" t="s">
        <v>46</v>
      </c>
      <c r="C5806" s="27" t="s">
        <v>1806</v>
      </c>
      <c r="D5806" s="27" t="s">
        <v>6135</v>
      </c>
      <c r="E5806" s="27">
        <v>160</v>
      </c>
      <c r="F5806" s="27">
        <v>39.999797999999998</v>
      </c>
      <c r="G5806" s="24" t="s">
        <v>2418</v>
      </c>
    </row>
    <row r="5807" spans="2:7" x14ac:dyDescent="0.25">
      <c r="B5807" s="23" t="s">
        <v>46</v>
      </c>
      <c r="C5807" s="27" t="s">
        <v>1806</v>
      </c>
      <c r="D5807" s="27" t="s">
        <v>5990</v>
      </c>
      <c r="E5807" s="27">
        <v>120</v>
      </c>
      <c r="F5807" s="27">
        <v>34.640887999999997</v>
      </c>
      <c r="G5807" s="24" t="s">
        <v>2418</v>
      </c>
    </row>
    <row r="5808" spans="2:7" x14ac:dyDescent="0.25">
      <c r="B5808" s="23" t="s">
        <v>46</v>
      </c>
      <c r="C5808" s="27" t="s">
        <v>1806</v>
      </c>
      <c r="D5808" s="27" t="s">
        <v>6223</v>
      </c>
      <c r="E5808" s="27">
        <v>1000</v>
      </c>
      <c r="F5808" s="27">
        <v>99.996661000000003</v>
      </c>
      <c r="G5808" s="24" t="s">
        <v>2418</v>
      </c>
    </row>
    <row r="5809" spans="2:7" x14ac:dyDescent="0.25">
      <c r="B5809" s="23" t="s">
        <v>46</v>
      </c>
      <c r="C5809" s="27" t="s">
        <v>1806</v>
      </c>
      <c r="D5809" s="27" t="s">
        <v>6224</v>
      </c>
      <c r="E5809" s="27">
        <v>980</v>
      </c>
      <c r="F5809" s="27">
        <v>98.991710999999995</v>
      </c>
      <c r="G5809" s="24" t="s">
        <v>2418</v>
      </c>
    </row>
    <row r="5810" spans="2:7" x14ac:dyDescent="0.25">
      <c r="B5810" s="23" t="s">
        <v>46</v>
      </c>
      <c r="C5810" s="27" t="s">
        <v>1806</v>
      </c>
      <c r="D5810" s="27" t="s">
        <v>6225</v>
      </c>
      <c r="E5810" s="27">
        <v>260</v>
      </c>
      <c r="F5810" s="27">
        <v>50.989764999999998</v>
      </c>
      <c r="G5810" s="24" t="s">
        <v>2418</v>
      </c>
    </row>
    <row r="5811" spans="2:7" x14ac:dyDescent="0.25">
      <c r="B5811" s="23" t="s">
        <v>46</v>
      </c>
      <c r="C5811" s="27" t="s">
        <v>1806</v>
      </c>
      <c r="D5811" s="27" t="s">
        <v>645</v>
      </c>
      <c r="E5811" s="27">
        <v>80</v>
      </c>
      <c r="F5811" s="27">
        <v>28.284203999999999</v>
      </c>
      <c r="G5811" s="24" t="s">
        <v>2418</v>
      </c>
    </row>
    <row r="5812" spans="2:7" x14ac:dyDescent="0.25">
      <c r="B5812" s="23" t="s">
        <v>46</v>
      </c>
      <c r="C5812" s="27" t="s">
        <v>1806</v>
      </c>
      <c r="D5812" s="27" t="s">
        <v>6226</v>
      </c>
      <c r="E5812" s="27">
        <v>810</v>
      </c>
      <c r="F5812" s="27">
        <v>89.997572000000005</v>
      </c>
      <c r="G5812" s="24" t="s">
        <v>2418</v>
      </c>
    </row>
    <row r="5813" spans="2:7" x14ac:dyDescent="0.25">
      <c r="B5813" s="23" t="s">
        <v>46</v>
      </c>
      <c r="C5813" s="27" t="s">
        <v>1806</v>
      </c>
      <c r="D5813" s="27" t="s">
        <v>6227</v>
      </c>
      <c r="E5813" s="27">
        <v>190</v>
      </c>
      <c r="F5813" s="27">
        <v>43.588724999999997</v>
      </c>
      <c r="G5813" s="24" t="s">
        <v>2418</v>
      </c>
    </row>
    <row r="5814" spans="2:7" x14ac:dyDescent="0.25">
      <c r="B5814" s="23" t="s">
        <v>46</v>
      </c>
      <c r="C5814" s="27" t="s">
        <v>1806</v>
      </c>
      <c r="D5814" s="27" t="s">
        <v>6228</v>
      </c>
      <c r="E5814" s="27">
        <v>40</v>
      </c>
      <c r="F5814" s="27">
        <v>19.999980000000001</v>
      </c>
      <c r="G5814" s="24" t="s">
        <v>2418</v>
      </c>
    </row>
    <row r="5815" spans="2:7" x14ac:dyDescent="0.25">
      <c r="B5815" s="23" t="s">
        <v>46</v>
      </c>
      <c r="C5815" s="27" t="s">
        <v>1806</v>
      </c>
      <c r="D5815" s="27" t="s">
        <v>5256</v>
      </c>
      <c r="E5815" s="27">
        <v>90</v>
      </c>
      <c r="F5815" s="27">
        <v>29.999918999999998</v>
      </c>
      <c r="G5815" s="24" t="s">
        <v>2418</v>
      </c>
    </row>
    <row r="5816" spans="2:7" x14ac:dyDescent="0.25">
      <c r="B5816" s="23" t="s">
        <v>46</v>
      </c>
      <c r="C5816" s="27" t="s">
        <v>1806</v>
      </c>
      <c r="D5816" s="27" t="s">
        <v>6229</v>
      </c>
      <c r="E5816" s="27">
        <v>220</v>
      </c>
      <c r="F5816" s="27">
        <v>46.903824999999998</v>
      </c>
      <c r="G5816" s="24" t="s">
        <v>2418</v>
      </c>
    </row>
    <row r="5817" spans="2:7" x14ac:dyDescent="0.25">
      <c r="B5817" s="23" t="s">
        <v>46</v>
      </c>
      <c r="C5817" s="27" t="s">
        <v>1806</v>
      </c>
      <c r="D5817" s="27" t="s">
        <v>3546</v>
      </c>
      <c r="E5817" s="27">
        <v>120</v>
      </c>
      <c r="F5817" s="27">
        <v>34.640887999999997</v>
      </c>
      <c r="G5817" s="24" t="s">
        <v>2418</v>
      </c>
    </row>
    <row r="5818" spans="2:7" x14ac:dyDescent="0.25">
      <c r="B5818" s="23" t="s">
        <v>46</v>
      </c>
      <c r="C5818" s="27" t="s">
        <v>1806</v>
      </c>
      <c r="D5818" s="27" t="s">
        <v>5406</v>
      </c>
      <c r="E5818" s="27">
        <v>350</v>
      </c>
      <c r="F5818" s="27">
        <v>59.160119000000002</v>
      </c>
      <c r="G5818" s="24" t="s">
        <v>2418</v>
      </c>
    </row>
    <row r="5819" spans="2:7" x14ac:dyDescent="0.25">
      <c r="B5819" s="23" t="s">
        <v>46</v>
      </c>
      <c r="C5819" s="27" t="s">
        <v>1806</v>
      </c>
      <c r="D5819" s="27" t="s">
        <v>6230</v>
      </c>
      <c r="E5819" s="27">
        <v>60</v>
      </c>
      <c r="F5819" s="27">
        <v>24.494855999999999</v>
      </c>
      <c r="G5819" s="24" t="s">
        <v>2418</v>
      </c>
    </row>
    <row r="5820" spans="2:7" x14ac:dyDescent="0.25">
      <c r="B5820" s="23" t="s">
        <v>46</v>
      </c>
      <c r="C5820" s="27" t="s">
        <v>1806</v>
      </c>
      <c r="D5820" s="27" t="s">
        <v>1806</v>
      </c>
      <c r="E5820" s="27">
        <v>3490</v>
      </c>
      <c r="F5820" s="27">
        <v>186.79348999999999</v>
      </c>
      <c r="G5820" s="24" t="s">
        <v>2415</v>
      </c>
    </row>
    <row r="5821" spans="2:7" x14ac:dyDescent="0.25">
      <c r="B5821" s="23" t="s">
        <v>46</v>
      </c>
      <c r="C5821" s="27" t="s">
        <v>1806</v>
      </c>
      <c r="D5821" s="27" t="s">
        <v>6231</v>
      </c>
      <c r="E5821" s="27">
        <v>410</v>
      </c>
      <c r="F5821" s="27">
        <v>64.030378999999996</v>
      </c>
      <c r="G5821" s="24" t="s">
        <v>2418</v>
      </c>
    </row>
    <row r="5822" spans="2:7" x14ac:dyDescent="0.25">
      <c r="B5822" s="23" t="s">
        <v>46</v>
      </c>
      <c r="C5822" s="27" t="s">
        <v>1809</v>
      </c>
      <c r="D5822" s="27" t="s">
        <v>6232</v>
      </c>
      <c r="E5822" s="27">
        <v>800</v>
      </c>
      <c r="F5822" s="27">
        <v>79.997328999999993</v>
      </c>
      <c r="G5822" s="24" t="s">
        <v>2418</v>
      </c>
    </row>
    <row r="5823" spans="2:7" x14ac:dyDescent="0.25">
      <c r="B5823" s="23" t="s">
        <v>46</v>
      </c>
      <c r="C5823" s="27" t="s">
        <v>1809</v>
      </c>
      <c r="D5823" s="27" t="s">
        <v>6233</v>
      </c>
      <c r="E5823" s="27">
        <v>440</v>
      </c>
      <c r="F5823" s="27">
        <v>59.328507000000002</v>
      </c>
      <c r="G5823" s="24" t="s">
        <v>2418</v>
      </c>
    </row>
    <row r="5824" spans="2:7" x14ac:dyDescent="0.25">
      <c r="B5824" s="23" t="s">
        <v>46</v>
      </c>
      <c r="C5824" s="27" t="s">
        <v>1809</v>
      </c>
      <c r="D5824" s="27" t="s">
        <v>5959</v>
      </c>
      <c r="E5824" s="27">
        <v>768</v>
      </c>
      <c r="F5824" s="27">
        <v>78.381159999999994</v>
      </c>
      <c r="G5824" s="24" t="s">
        <v>2418</v>
      </c>
    </row>
    <row r="5825" spans="2:7" x14ac:dyDescent="0.25">
      <c r="B5825" s="23" t="s">
        <v>46</v>
      </c>
      <c r="C5825" s="27" t="s">
        <v>1809</v>
      </c>
      <c r="D5825" s="27" t="s">
        <v>6234</v>
      </c>
      <c r="E5825" s="27">
        <v>184</v>
      </c>
      <c r="F5825" s="27">
        <v>38.366368000000001</v>
      </c>
      <c r="G5825" s="24" t="s">
        <v>2418</v>
      </c>
    </row>
    <row r="5826" spans="2:7" x14ac:dyDescent="0.25">
      <c r="B5826" s="23" t="s">
        <v>46</v>
      </c>
      <c r="C5826" s="27" t="s">
        <v>1809</v>
      </c>
      <c r="D5826" s="27" t="s">
        <v>6235</v>
      </c>
      <c r="E5826" s="27">
        <v>480</v>
      </c>
      <c r="F5826" s="27">
        <v>61.966500000000003</v>
      </c>
      <c r="G5826" s="24" t="s">
        <v>2418</v>
      </c>
    </row>
    <row r="5827" spans="2:7" x14ac:dyDescent="0.25">
      <c r="B5827" s="23" t="s">
        <v>46</v>
      </c>
      <c r="C5827" s="27" t="s">
        <v>1809</v>
      </c>
      <c r="D5827" s="27" t="s">
        <v>6236</v>
      </c>
      <c r="E5827" s="27">
        <v>792</v>
      </c>
      <c r="F5827" s="27">
        <v>79.596363999999994</v>
      </c>
      <c r="G5827" s="24" t="s">
        <v>2418</v>
      </c>
    </row>
    <row r="5828" spans="2:7" x14ac:dyDescent="0.25">
      <c r="B5828" s="23" t="s">
        <v>46</v>
      </c>
      <c r="C5828" s="27" t="s">
        <v>1809</v>
      </c>
      <c r="D5828" s="27" t="s">
        <v>6237</v>
      </c>
      <c r="E5828" s="27">
        <v>800</v>
      </c>
      <c r="F5828" s="27">
        <v>79.997328999999993</v>
      </c>
      <c r="G5828" s="24" t="s">
        <v>2418</v>
      </c>
    </row>
    <row r="5829" spans="2:7" x14ac:dyDescent="0.25">
      <c r="B5829" s="23" t="s">
        <v>46</v>
      </c>
      <c r="C5829" s="27" t="s">
        <v>1809</v>
      </c>
      <c r="D5829" s="27" t="s">
        <v>5389</v>
      </c>
      <c r="E5829" s="27">
        <v>784</v>
      </c>
      <c r="F5829" s="27">
        <v>79.193369000000004</v>
      </c>
      <c r="G5829" s="24" t="s">
        <v>2418</v>
      </c>
    </row>
    <row r="5830" spans="2:7" x14ac:dyDescent="0.25">
      <c r="B5830" s="23" t="s">
        <v>46</v>
      </c>
      <c r="C5830" s="27" t="s">
        <v>1809</v>
      </c>
      <c r="D5830" s="27" t="s">
        <v>6238</v>
      </c>
      <c r="E5830" s="27">
        <v>720</v>
      </c>
      <c r="F5830" s="27">
        <v>75.892386000000002</v>
      </c>
      <c r="G5830" s="24" t="s">
        <v>2418</v>
      </c>
    </row>
    <row r="5831" spans="2:7" x14ac:dyDescent="0.25">
      <c r="B5831" s="23" t="s">
        <v>46</v>
      </c>
      <c r="C5831" s="27" t="s">
        <v>1809</v>
      </c>
      <c r="D5831" s="27" t="s">
        <v>6239</v>
      </c>
      <c r="E5831" s="27">
        <v>736</v>
      </c>
      <c r="F5831" s="27">
        <v>76.730948999999995</v>
      </c>
      <c r="G5831" s="24" t="s">
        <v>2418</v>
      </c>
    </row>
    <row r="5832" spans="2:7" x14ac:dyDescent="0.25">
      <c r="B5832" s="23" t="s">
        <v>46</v>
      </c>
      <c r="C5832" s="27" t="s">
        <v>1809</v>
      </c>
      <c r="D5832" s="27" t="s">
        <v>6240</v>
      </c>
      <c r="E5832" s="27">
        <v>552</v>
      </c>
      <c r="F5832" s="27">
        <v>66.451466999999994</v>
      </c>
      <c r="G5832" s="24" t="s">
        <v>2418</v>
      </c>
    </row>
    <row r="5833" spans="2:7" x14ac:dyDescent="0.25">
      <c r="B5833" s="23" t="s">
        <v>46</v>
      </c>
      <c r="C5833" s="27" t="s">
        <v>1809</v>
      </c>
      <c r="D5833" s="27" t="s">
        <v>5046</v>
      </c>
      <c r="E5833" s="27">
        <v>576</v>
      </c>
      <c r="F5833" s="27">
        <v>67.880626000000007</v>
      </c>
      <c r="G5833" s="24" t="s">
        <v>2418</v>
      </c>
    </row>
    <row r="5834" spans="2:7" x14ac:dyDescent="0.25">
      <c r="B5834" s="23" t="s">
        <v>46</v>
      </c>
      <c r="C5834" s="27" t="s">
        <v>1809</v>
      </c>
      <c r="D5834" s="27" t="s">
        <v>2448</v>
      </c>
      <c r="E5834" s="27">
        <v>240</v>
      </c>
      <c r="F5834" s="27">
        <v>43.817376000000003</v>
      </c>
      <c r="G5834" s="24" t="s">
        <v>2418</v>
      </c>
    </row>
    <row r="5835" spans="2:7" x14ac:dyDescent="0.25">
      <c r="B5835" s="23" t="s">
        <v>46</v>
      </c>
      <c r="C5835" s="27" t="s">
        <v>1809</v>
      </c>
      <c r="D5835" s="27" t="s">
        <v>6241</v>
      </c>
      <c r="E5835" s="27">
        <v>360</v>
      </c>
      <c r="F5835" s="27">
        <v>53.664834999999997</v>
      </c>
      <c r="G5835" s="24" t="s">
        <v>2418</v>
      </c>
    </row>
    <row r="5836" spans="2:7" x14ac:dyDescent="0.25">
      <c r="B5836" s="23" t="s">
        <v>46</v>
      </c>
      <c r="C5836" s="27" t="s">
        <v>1809</v>
      </c>
      <c r="D5836" s="27" t="s">
        <v>6242</v>
      </c>
      <c r="E5836" s="27">
        <v>768</v>
      </c>
      <c r="F5836" s="27">
        <v>78.381159999999994</v>
      </c>
      <c r="G5836" s="24" t="s">
        <v>2418</v>
      </c>
    </row>
    <row r="5837" spans="2:7" x14ac:dyDescent="0.25">
      <c r="B5837" s="23" t="s">
        <v>46</v>
      </c>
      <c r="C5837" s="27" t="s">
        <v>1809</v>
      </c>
      <c r="D5837" s="27" t="s">
        <v>6243</v>
      </c>
      <c r="E5837" s="27">
        <v>224</v>
      </c>
      <c r="F5837" s="27">
        <v>42.331636000000003</v>
      </c>
      <c r="G5837" s="24" t="s">
        <v>2418</v>
      </c>
    </row>
    <row r="5838" spans="2:7" x14ac:dyDescent="0.25">
      <c r="B5838" s="23" t="s">
        <v>46</v>
      </c>
      <c r="C5838" s="27" t="s">
        <v>1809</v>
      </c>
      <c r="D5838" s="27" t="s">
        <v>1178</v>
      </c>
      <c r="E5838" s="27">
        <v>800</v>
      </c>
      <c r="F5838" s="27">
        <v>79.997328999999993</v>
      </c>
      <c r="G5838" s="24" t="s">
        <v>2418</v>
      </c>
    </row>
    <row r="5839" spans="2:7" x14ac:dyDescent="0.25">
      <c r="B5839" s="23" t="s">
        <v>46</v>
      </c>
      <c r="C5839" s="27" t="s">
        <v>1809</v>
      </c>
      <c r="D5839" s="27" t="s">
        <v>1295</v>
      </c>
      <c r="E5839" s="27">
        <v>816</v>
      </c>
      <c r="F5839" s="27">
        <v>80.793287000000007</v>
      </c>
      <c r="G5839" s="24" t="s">
        <v>2418</v>
      </c>
    </row>
    <row r="5840" spans="2:7" x14ac:dyDescent="0.25">
      <c r="B5840" s="23" t="s">
        <v>46</v>
      </c>
      <c r="C5840" s="27" t="s">
        <v>1809</v>
      </c>
      <c r="D5840" s="27" t="s">
        <v>6244</v>
      </c>
      <c r="E5840" s="27">
        <v>760</v>
      </c>
      <c r="F5840" s="27">
        <v>77.971883000000005</v>
      </c>
      <c r="G5840" s="24" t="s">
        <v>2418</v>
      </c>
    </row>
    <row r="5841" spans="2:7" x14ac:dyDescent="0.25">
      <c r="B5841" s="23" t="s">
        <v>46</v>
      </c>
      <c r="C5841" s="27" t="s">
        <v>1809</v>
      </c>
      <c r="D5841" s="27" t="s">
        <v>2898</v>
      </c>
      <c r="E5841" s="27">
        <v>752</v>
      </c>
      <c r="F5841" s="27">
        <v>77.560445000000001</v>
      </c>
      <c r="G5841" s="24" t="s">
        <v>2418</v>
      </c>
    </row>
    <row r="5842" spans="2:7" x14ac:dyDescent="0.25">
      <c r="B5842" s="23" t="s">
        <v>46</v>
      </c>
      <c r="C5842" s="27" t="s">
        <v>1809</v>
      </c>
      <c r="D5842" s="27" t="s">
        <v>2566</v>
      </c>
      <c r="E5842" s="27">
        <v>800</v>
      </c>
      <c r="F5842" s="27">
        <v>79.997328999999993</v>
      </c>
      <c r="G5842" s="24" t="s">
        <v>2418</v>
      </c>
    </row>
    <row r="5843" spans="2:7" x14ac:dyDescent="0.25">
      <c r="B5843" s="23" t="s">
        <v>46</v>
      </c>
      <c r="C5843" s="27" t="s">
        <v>1809</v>
      </c>
      <c r="D5843" s="27" t="s">
        <v>1567</v>
      </c>
      <c r="E5843" s="27">
        <v>784</v>
      </c>
      <c r="F5843" s="27">
        <v>79.193369000000004</v>
      </c>
      <c r="G5843" s="24" t="s">
        <v>2418</v>
      </c>
    </row>
    <row r="5844" spans="2:7" x14ac:dyDescent="0.25">
      <c r="B5844" s="23" t="s">
        <v>46</v>
      </c>
      <c r="C5844" s="27" t="s">
        <v>1809</v>
      </c>
      <c r="D5844" s="27" t="s">
        <v>2693</v>
      </c>
      <c r="E5844" s="27">
        <v>800</v>
      </c>
      <c r="F5844" s="27">
        <v>79.997328999999993</v>
      </c>
      <c r="G5844" s="24" t="s">
        <v>2418</v>
      </c>
    </row>
    <row r="5845" spans="2:7" x14ac:dyDescent="0.25">
      <c r="B5845" s="23" t="s">
        <v>46</v>
      </c>
      <c r="C5845" s="27" t="s">
        <v>1809</v>
      </c>
      <c r="D5845" s="27" t="s">
        <v>6245</v>
      </c>
      <c r="E5845" s="27">
        <v>760</v>
      </c>
      <c r="F5845" s="27">
        <v>77.971883000000005</v>
      </c>
      <c r="G5845" s="24" t="s">
        <v>2418</v>
      </c>
    </row>
    <row r="5846" spans="2:7" x14ac:dyDescent="0.25">
      <c r="B5846" s="23" t="s">
        <v>46</v>
      </c>
      <c r="C5846" s="27" t="s">
        <v>1809</v>
      </c>
      <c r="D5846" s="27" t="s">
        <v>1809</v>
      </c>
      <c r="E5846" s="27">
        <v>3712</v>
      </c>
      <c r="F5846" s="27">
        <v>172.29836299999999</v>
      </c>
      <c r="G5846" s="24" t="s">
        <v>2415</v>
      </c>
    </row>
    <row r="5847" spans="2:7" x14ac:dyDescent="0.25">
      <c r="B5847" s="23" t="s">
        <v>46</v>
      </c>
      <c r="C5847" s="27" t="s">
        <v>1828</v>
      </c>
      <c r="D5847" s="27" t="s">
        <v>6246</v>
      </c>
      <c r="E5847" s="27">
        <v>792</v>
      </c>
      <c r="F5847" s="27">
        <v>79.596363999999994</v>
      </c>
      <c r="G5847" s="24" t="s">
        <v>2418</v>
      </c>
    </row>
    <row r="5848" spans="2:7" x14ac:dyDescent="0.25">
      <c r="B5848" s="23" t="s">
        <v>46</v>
      </c>
      <c r="C5848" s="27" t="s">
        <v>1828</v>
      </c>
      <c r="D5848" s="27" t="s">
        <v>420</v>
      </c>
      <c r="E5848" s="27">
        <v>344</v>
      </c>
      <c r="F5848" s="27">
        <v>52.458765</v>
      </c>
      <c r="G5848" s="24" t="s">
        <v>2418</v>
      </c>
    </row>
    <row r="5849" spans="2:7" x14ac:dyDescent="0.25">
      <c r="B5849" s="23" t="s">
        <v>46</v>
      </c>
      <c r="C5849" s="27" t="s">
        <v>1828</v>
      </c>
      <c r="D5849" s="27" t="s">
        <v>826</v>
      </c>
      <c r="E5849" s="27">
        <v>800</v>
      </c>
      <c r="F5849" s="27">
        <v>79.997328999999993</v>
      </c>
      <c r="G5849" s="24" t="s">
        <v>2418</v>
      </c>
    </row>
    <row r="5850" spans="2:7" x14ac:dyDescent="0.25">
      <c r="B5850" s="23" t="s">
        <v>46</v>
      </c>
      <c r="C5850" s="27" t="s">
        <v>1828</v>
      </c>
      <c r="D5850" s="27" t="s">
        <v>846</v>
      </c>
      <c r="E5850" s="27">
        <v>256</v>
      </c>
      <c r="F5850" s="27">
        <v>45.254361000000003</v>
      </c>
      <c r="G5850" s="24" t="s">
        <v>2418</v>
      </c>
    </row>
    <row r="5851" spans="2:7" x14ac:dyDescent="0.25">
      <c r="B5851" s="23" t="s">
        <v>46</v>
      </c>
      <c r="C5851" s="27" t="s">
        <v>1828</v>
      </c>
      <c r="D5851" s="27" t="s">
        <v>6247</v>
      </c>
      <c r="E5851" s="27">
        <v>784</v>
      </c>
      <c r="F5851" s="27">
        <v>79.193369000000004</v>
      </c>
      <c r="G5851" s="24" t="s">
        <v>2418</v>
      </c>
    </row>
    <row r="5852" spans="2:7" x14ac:dyDescent="0.25">
      <c r="B5852" s="23" t="s">
        <v>46</v>
      </c>
      <c r="C5852" s="27" t="s">
        <v>1828</v>
      </c>
      <c r="D5852" s="27" t="s">
        <v>2620</v>
      </c>
      <c r="E5852" s="27">
        <v>592</v>
      </c>
      <c r="F5852" s="27">
        <v>68.816907999999998</v>
      </c>
      <c r="G5852" s="24" t="s">
        <v>2418</v>
      </c>
    </row>
    <row r="5853" spans="2:7" x14ac:dyDescent="0.25">
      <c r="B5853" s="23" t="s">
        <v>46</v>
      </c>
      <c r="C5853" s="27" t="s">
        <v>1828</v>
      </c>
      <c r="D5853" s="27" t="s">
        <v>6248</v>
      </c>
      <c r="E5853" s="27">
        <v>536</v>
      </c>
      <c r="F5853" s="27">
        <v>65.481364999999997</v>
      </c>
      <c r="G5853" s="24" t="s">
        <v>2418</v>
      </c>
    </row>
    <row r="5854" spans="2:7" x14ac:dyDescent="0.25">
      <c r="B5854" s="23" t="s">
        <v>46</v>
      </c>
      <c r="C5854" s="27" t="s">
        <v>1828</v>
      </c>
      <c r="D5854" s="27" t="s">
        <v>1093</v>
      </c>
      <c r="E5854" s="27">
        <v>648</v>
      </c>
      <c r="F5854" s="27">
        <v>71.998057000000003</v>
      </c>
      <c r="G5854" s="24" t="s">
        <v>2418</v>
      </c>
    </row>
    <row r="5855" spans="2:7" x14ac:dyDescent="0.25">
      <c r="B5855" s="23" t="s">
        <v>46</v>
      </c>
      <c r="C5855" s="27" t="s">
        <v>1828</v>
      </c>
      <c r="D5855" s="27" t="s">
        <v>1178</v>
      </c>
      <c r="E5855" s="27">
        <v>824</v>
      </c>
      <c r="F5855" s="27">
        <v>81.188338999999999</v>
      </c>
      <c r="G5855" s="24" t="s">
        <v>2418</v>
      </c>
    </row>
    <row r="5856" spans="2:7" x14ac:dyDescent="0.25">
      <c r="B5856" s="23" t="s">
        <v>46</v>
      </c>
      <c r="C5856" s="27" t="s">
        <v>1828</v>
      </c>
      <c r="D5856" s="27" t="s">
        <v>1828</v>
      </c>
      <c r="E5856" s="27">
        <v>2496</v>
      </c>
      <c r="F5856" s="27">
        <v>141.293352</v>
      </c>
      <c r="G5856" s="24" t="s">
        <v>2418</v>
      </c>
    </row>
    <row r="5857" spans="2:7" x14ac:dyDescent="0.25">
      <c r="B5857" s="23" t="s">
        <v>46</v>
      </c>
      <c r="C5857" s="27" t="s">
        <v>1839</v>
      </c>
      <c r="D5857" s="27" t="s">
        <v>6249</v>
      </c>
      <c r="E5857" s="27">
        <v>410</v>
      </c>
      <c r="F5857" s="27">
        <v>64.030378999999996</v>
      </c>
      <c r="G5857" s="24" t="s">
        <v>2418</v>
      </c>
    </row>
    <row r="5858" spans="2:7" x14ac:dyDescent="0.25">
      <c r="B5858" s="23" t="s">
        <v>46</v>
      </c>
      <c r="C5858" s="27" t="s">
        <v>1839</v>
      </c>
      <c r="D5858" s="27" t="s">
        <v>6250</v>
      </c>
      <c r="E5858" s="27">
        <v>190</v>
      </c>
      <c r="F5858" s="27">
        <v>43.588724999999997</v>
      </c>
      <c r="G5858" s="24" t="s">
        <v>2418</v>
      </c>
    </row>
    <row r="5859" spans="2:7" x14ac:dyDescent="0.25">
      <c r="B5859" s="23" t="s">
        <v>46</v>
      </c>
      <c r="C5859" s="27" t="s">
        <v>1839</v>
      </c>
      <c r="D5859" s="27" t="s">
        <v>6251</v>
      </c>
      <c r="E5859" s="27">
        <v>220</v>
      </c>
      <c r="F5859" s="27">
        <v>46.903824999999998</v>
      </c>
      <c r="G5859" s="24" t="s">
        <v>2418</v>
      </c>
    </row>
    <row r="5860" spans="2:7" x14ac:dyDescent="0.25">
      <c r="B5860" s="23" t="s">
        <v>46</v>
      </c>
      <c r="C5860" s="27" t="s">
        <v>1839</v>
      </c>
      <c r="D5860" s="27" t="s">
        <v>6252</v>
      </c>
      <c r="E5860" s="27">
        <v>980</v>
      </c>
      <c r="F5860" s="27">
        <v>98.991710999999995</v>
      </c>
      <c r="G5860" s="24" t="s">
        <v>2418</v>
      </c>
    </row>
    <row r="5861" spans="2:7" x14ac:dyDescent="0.25">
      <c r="B5861" s="23" t="s">
        <v>46</v>
      </c>
      <c r="C5861" s="27" t="s">
        <v>1839</v>
      </c>
      <c r="D5861" s="27" t="s">
        <v>6253</v>
      </c>
      <c r="E5861" s="27">
        <v>880</v>
      </c>
      <c r="F5861" s="27">
        <v>93.805563000000006</v>
      </c>
      <c r="G5861" s="24" t="s">
        <v>2418</v>
      </c>
    </row>
    <row r="5862" spans="2:7" x14ac:dyDescent="0.25">
      <c r="B5862" s="23" t="s">
        <v>46</v>
      </c>
      <c r="C5862" s="27" t="s">
        <v>1839</v>
      </c>
      <c r="D5862" s="27" t="s">
        <v>6254</v>
      </c>
      <c r="E5862" s="27">
        <v>590</v>
      </c>
      <c r="F5862" s="27">
        <v>76.809955000000002</v>
      </c>
      <c r="G5862" s="24" t="s">
        <v>2418</v>
      </c>
    </row>
    <row r="5863" spans="2:7" x14ac:dyDescent="0.25">
      <c r="B5863" s="23" t="s">
        <v>46</v>
      </c>
      <c r="C5863" s="27" t="s">
        <v>1839</v>
      </c>
      <c r="D5863" s="27" t="s">
        <v>6255</v>
      </c>
      <c r="E5863" s="27">
        <v>1000</v>
      </c>
      <c r="F5863" s="27">
        <v>99.996661000000003</v>
      </c>
      <c r="G5863" s="24" t="s">
        <v>2418</v>
      </c>
    </row>
    <row r="5864" spans="2:7" x14ac:dyDescent="0.25">
      <c r="B5864" s="23" t="s">
        <v>46</v>
      </c>
      <c r="C5864" s="27" t="s">
        <v>1839</v>
      </c>
      <c r="D5864" s="27" t="s">
        <v>6256</v>
      </c>
      <c r="E5864" s="27">
        <v>1000</v>
      </c>
      <c r="F5864" s="27">
        <v>99.996661000000003</v>
      </c>
      <c r="G5864" s="24" t="s">
        <v>2418</v>
      </c>
    </row>
    <row r="5865" spans="2:7" x14ac:dyDescent="0.25">
      <c r="B5865" s="23" t="s">
        <v>46</v>
      </c>
      <c r="C5865" s="27" t="s">
        <v>1839</v>
      </c>
      <c r="D5865" s="27" t="s">
        <v>1839</v>
      </c>
      <c r="E5865" s="27">
        <v>4600</v>
      </c>
      <c r="F5865" s="27">
        <v>214.442902</v>
      </c>
      <c r="G5865" s="24" t="s">
        <v>2415</v>
      </c>
    </row>
    <row r="5866" spans="2:7" x14ac:dyDescent="0.25">
      <c r="B5866" s="23" t="s">
        <v>46</v>
      </c>
      <c r="C5866" s="27" t="s">
        <v>1841</v>
      </c>
      <c r="D5866" s="27" t="s">
        <v>6257</v>
      </c>
      <c r="E5866" s="27">
        <v>500</v>
      </c>
      <c r="F5866" s="27">
        <v>49.998331</v>
      </c>
      <c r="G5866" s="24" t="s">
        <v>2418</v>
      </c>
    </row>
    <row r="5867" spans="2:7" x14ac:dyDescent="0.25">
      <c r="B5867" s="23" t="s">
        <v>46</v>
      </c>
      <c r="C5867" s="27" t="s">
        <v>1841</v>
      </c>
      <c r="D5867" s="27" t="s">
        <v>2552</v>
      </c>
      <c r="E5867" s="27">
        <v>495</v>
      </c>
      <c r="F5867" s="27">
        <v>49.747728000000002</v>
      </c>
      <c r="G5867" s="24" t="s">
        <v>2418</v>
      </c>
    </row>
    <row r="5868" spans="2:7" x14ac:dyDescent="0.25">
      <c r="B5868" s="23" t="s">
        <v>46</v>
      </c>
      <c r="C5868" s="27" t="s">
        <v>1841</v>
      </c>
      <c r="D5868" s="27" t="s">
        <v>6258</v>
      </c>
      <c r="E5868" s="27">
        <v>1000</v>
      </c>
      <c r="F5868" s="27">
        <v>70.705932000000004</v>
      </c>
      <c r="G5868" s="24" t="s">
        <v>2418</v>
      </c>
    </row>
    <row r="5869" spans="2:7" x14ac:dyDescent="0.25">
      <c r="B5869" s="23" t="s">
        <v>46</v>
      </c>
      <c r="C5869" s="27" t="s">
        <v>1880</v>
      </c>
      <c r="D5869" s="27" t="s">
        <v>6259</v>
      </c>
      <c r="E5869" s="27">
        <v>891</v>
      </c>
      <c r="F5869" s="27">
        <v>89.545910000000006</v>
      </c>
      <c r="G5869" s="24" t="s">
        <v>2418</v>
      </c>
    </row>
    <row r="5870" spans="2:7" x14ac:dyDescent="0.25">
      <c r="B5870" s="23" t="s">
        <v>46</v>
      </c>
      <c r="C5870" s="27" t="s">
        <v>1880</v>
      </c>
      <c r="D5870" s="27" t="s">
        <v>6260</v>
      </c>
      <c r="E5870" s="27">
        <v>486</v>
      </c>
      <c r="F5870" s="27">
        <v>66.135041000000001</v>
      </c>
      <c r="G5870" s="24" t="s">
        <v>2418</v>
      </c>
    </row>
    <row r="5871" spans="2:7" x14ac:dyDescent="0.25">
      <c r="B5871" s="23" t="s">
        <v>46</v>
      </c>
      <c r="C5871" s="27" t="s">
        <v>1880</v>
      </c>
      <c r="D5871" s="27" t="s">
        <v>6195</v>
      </c>
      <c r="E5871" s="27">
        <v>882</v>
      </c>
      <c r="F5871" s="27">
        <v>89.09254</v>
      </c>
      <c r="G5871" s="24" t="s">
        <v>2418</v>
      </c>
    </row>
    <row r="5872" spans="2:7" x14ac:dyDescent="0.25">
      <c r="B5872" s="23" t="s">
        <v>46</v>
      </c>
      <c r="C5872" s="27" t="s">
        <v>1880</v>
      </c>
      <c r="D5872" s="27" t="s">
        <v>6261</v>
      </c>
      <c r="E5872" s="27">
        <v>288</v>
      </c>
      <c r="F5872" s="27">
        <v>50.911155999999998</v>
      </c>
      <c r="G5872" s="24" t="s">
        <v>2418</v>
      </c>
    </row>
    <row r="5873" spans="2:7" x14ac:dyDescent="0.25">
      <c r="B5873" s="23" t="s">
        <v>46</v>
      </c>
      <c r="C5873" s="27" t="s">
        <v>1880</v>
      </c>
      <c r="D5873" s="27" t="s">
        <v>6262</v>
      </c>
      <c r="E5873" s="27">
        <v>1485</v>
      </c>
      <c r="F5873" s="27">
        <v>115.60069900000001</v>
      </c>
      <c r="G5873" s="24" t="s">
        <v>2418</v>
      </c>
    </row>
    <row r="5874" spans="2:7" x14ac:dyDescent="0.25">
      <c r="B5874" s="23" t="s">
        <v>46</v>
      </c>
      <c r="C5874" s="27" t="s">
        <v>1880</v>
      </c>
      <c r="D5874" s="27" t="s">
        <v>5178</v>
      </c>
      <c r="E5874" s="27">
        <v>639</v>
      </c>
      <c r="F5874" s="27">
        <v>75.833557999999996</v>
      </c>
      <c r="G5874" s="24" t="s">
        <v>2418</v>
      </c>
    </row>
    <row r="5875" spans="2:7" x14ac:dyDescent="0.25">
      <c r="B5875" s="23" t="s">
        <v>46</v>
      </c>
      <c r="C5875" s="27" t="s">
        <v>1880</v>
      </c>
      <c r="D5875" s="27" t="s">
        <v>6263</v>
      </c>
      <c r="E5875" s="27">
        <v>891</v>
      </c>
      <c r="F5875" s="27">
        <v>89.545910000000006</v>
      </c>
      <c r="G5875" s="24" t="s">
        <v>2418</v>
      </c>
    </row>
    <row r="5876" spans="2:7" x14ac:dyDescent="0.25">
      <c r="B5876" s="23" t="s">
        <v>46</v>
      </c>
      <c r="C5876" s="27" t="s">
        <v>1880</v>
      </c>
      <c r="D5876" s="27" t="s">
        <v>1880</v>
      </c>
      <c r="E5876" s="27">
        <v>4770</v>
      </c>
      <c r="F5876" s="27">
        <v>207.158591</v>
      </c>
      <c r="G5876" s="24" t="s">
        <v>2415</v>
      </c>
    </row>
    <row r="5877" spans="2:7" x14ac:dyDescent="0.25">
      <c r="B5877" s="23" t="s">
        <v>46</v>
      </c>
      <c r="C5877" s="27" t="s">
        <v>1880</v>
      </c>
      <c r="D5877" s="27" t="s">
        <v>3597</v>
      </c>
      <c r="E5877" s="27">
        <v>117</v>
      </c>
      <c r="F5877" s="27">
        <v>32.449829999999999</v>
      </c>
      <c r="G5877" s="24" t="s">
        <v>2418</v>
      </c>
    </row>
    <row r="5878" spans="2:7" x14ac:dyDescent="0.25">
      <c r="B5878" s="23" t="s">
        <v>46</v>
      </c>
      <c r="C5878" s="27" t="s">
        <v>1891</v>
      </c>
      <c r="D5878" s="27" t="s">
        <v>5899</v>
      </c>
      <c r="E5878" s="27">
        <v>440</v>
      </c>
      <c r="F5878" s="27">
        <v>66.331534000000005</v>
      </c>
      <c r="G5878" s="24" t="s">
        <v>2418</v>
      </c>
    </row>
    <row r="5879" spans="2:7" x14ac:dyDescent="0.25">
      <c r="B5879" s="23" t="s">
        <v>46</v>
      </c>
      <c r="C5879" s="27" t="s">
        <v>1891</v>
      </c>
      <c r="D5879" s="27" t="s">
        <v>6264</v>
      </c>
      <c r="E5879" s="27">
        <v>260</v>
      </c>
      <c r="F5879" s="27">
        <v>50.989764999999998</v>
      </c>
      <c r="G5879" s="24" t="s">
        <v>2418</v>
      </c>
    </row>
    <row r="5880" spans="2:7" x14ac:dyDescent="0.25">
      <c r="B5880" s="23" t="s">
        <v>46</v>
      </c>
      <c r="C5880" s="27" t="s">
        <v>1891</v>
      </c>
      <c r="D5880" s="27" t="s">
        <v>3149</v>
      </c>
      <c r="E5880" s="27">
        <v>50</v>
      </c>
      <c r="F5880" s="27">
        <v>22.36065</v>
      </c>
      <c r="G5880" s="24" t="s">
        <v>2418</v>
      </c>
    </row>
    <row r="5881" spans="2:7" x14ac:dyDescent="0.25">
      <c r="B5881" s="23" t="s">
        <v>46</v>
      </c>
      <c r="C5881" s="27" t="s">
        <v>1891</v>
      </c>
      <c r="D5881" s="27" t="s">
        <v>6265</v>
      </c>
      <c r="E5881" s="27">
        <v>1300</v>
      </c>
      <c r="F5881" s="27">
        <v>114.01258199999999</v>
      </c>
      <c r="G5881" s="24" t="s">
        <v>2418</v>
      </c>
    </row>
    <row r="5882" spans="2:7" x14ac:dyDescent="0.25">
      <c r="B5882" s="23" t="s">
        <v>46</v>
      </c>
      <c r="C5882" s="27" t="s">
        <v>1891</v>
      </c>
      <c r="D5882" s="27" t="s">
        <v>6266</v>
      </c>
      <c r="E5882" s="27">
        <v>500</v>
      </c>
      <c r="F5882" s="27">
        <v>70.709509999999995</v>
      </c>
      <c r="G5882" s="24" t="s">
        <v>2418</v>
      </c>
    </row>
    <row r="5883" spans="2:7" x14ac:dyDescent="0.25">
      <c r="B5883" s="23" t="s">
        <v>46</v>
      </c>
      <c r="C5883" s="27" t="s">
        <v>1891</v>
      </c>
      <c r="D5883" s="27" t="s">
        <v>6267</v>
      </c>
      <c r="E5883" s="27">
        <v>80</v>
      </c>
      <c r="F5883" s="27">
        <v>28.284203999999999</v>
      </c>
      <c r="G5883" s="24" t="s">
        <v>2418</v>
      </c>
    </row>
    <row r="5884" spans="2:7" x14ac:dyDescent="0.25">
      <c r="B5884" s="23" t="s">
        <v>46</v>
      </c>
      <c r="C5884" s="27" t="s">
        <v>1891</v>
      </c>
      <c r="D5884" s="27" t="s">
        <v>6268</v>
      </c>
      <c r="E5884" s="27">
        <v>1000</v>
      </c>
      <c r="F5884" s="27">
        <v>99.996661000000003</v>
      </c>
      <c r="G5884" s="24" t="s">
        <v>2418</v>
      </c>
    </row>
    <row r="5885" spans="2:7" x14ac:dyDescent="0.25">
      <c r="B5885" s="23" t="s">
        <v>46</v>
      </c>
      <c r="C5885" s="27" t="s">
        <v>1891</v>
      </c>
      <c r="D5885" s="27" t="s">
        <v>3083</v>
      </c>
      <c r="E5885" s="27">
        <v>470</v>
      </c>
      <c r="F5885" s="27">
        <v>68.555481999999998</v>
      </c>
      <c r="G5885" s="24" t="s">
        <v>2418</v>
      </c>
    </row>
    <row r="5886" spans="2:7" x14ac:dyDescent="0.25">
      <c r="B5886" s="23" t="s">
        <v>46</v>
      </c>
      <c r="C5886" s="27" t="s">
        <v>1891</v>
      </c>
      <c r="D5886" s="27" t="s">
        <v>6269</v>
      </c>
      <c r="E5886" s="27">
        <v>660</v>
      </c>
      <c r="F5886" s="27">
        <v>81.238602999999998</v>
      </c>
      <c r="G5886" s="24" t="s">
        <v>2418</v>
      </c>
    </row>
    <row r="5887" spans="2:7" x14ac:dyDescent="0.25">
      <c r="B5887" s="23" t="s">
        <v>46</v>
      </c>
      <c r="C5887" s="27" t="s">
        <v>1891</v>
      </c>
      <c r="D5887" s="27" t="s">
        <v>6270</v>
      </c>
      <c r="E5887" s="27">
        <v>620</v>
      </c>
      <c r="F5887" s="27">
        <v>78.738459000000006</v>
      </c>
      <c r="G5887" s="24" t="s">
        <v>2418</v>
      </c>
    </row>
    <row r="5888" spans="2:7" x14ac:dyDescent="0.25">
      <c r="B5888" s="23" t="s">
        <v>46</v>
      </c>
      <c r="C5888" s="27" t="s">
        <v>1891</v>
      </c>
      <c r="D5888" s="27" t="s">
        <v>6271</v>
      </c>
      <c r="E5888" s="27">
        <v>140</v>
      </c>
      <c r="F5888" s="27">
        <v>37.416409999999999</v>
      </c>
      <c r="G5888" s="24" t="s">
        <v>2418</v>
      </c>
    </row>
    <row r="5889" spans="2:7" x14ac:dyDescent="0.25">
      <c r="B5889" s="23" t="s">
        <v>46</v>
      </c>
      <c r="C5889" s="27" t="s">
        <v>1891</v>
      </c>
      <c r="D5889" s="27" t="s">
        <v>6272</v>
      </c>
      <c r="E5889" s="27">
        <v>490</v>
      </c>
      <c r="F5889" s="27">
        <v>69.998867000000004</v>
      </c>
      <c r="G5889" s="24" t="s">
        <v>2418</v>
      </c>
    </row>
    <row r="5890" spans="2:7" x14ac:dyDescent="0.25">
      <c r="B5890" s="23" t="s">
        <v>46</v>
      </c>
      <c r="C5890" s="27" t="s">
        <v>1891</v>
      </c>
      <c r="D5890" s="27" t="s">
        <v>6273</v>
      </c>
      <c r="E5890" s="27">
        <v>770</v>
      </c>
      <c r="F5890" s="27">
        <v>87.747394999999997</v>
      </c>
      <c r="G5890" s="24" t="s">
        <v>2418</v>
      </c>
    </row>
    <row r="5891" spans="2:7" x14ac:dyDescent="0.25">
      <c r="B5891" s="23" t="s">
        <v>46</v>
      </c>
      <c r="C5891" s="27" t="s">
        <v>1891</v>
      </c>
      <c r="D5891" s="27" t="s">
        <v>656</v>
      </c>
      <c r="E5891" s="27">
        <v>90</v>
      </c>
      <c r="F5891" s="27">
        <v>29.999918999999998</v>
      </c>
      <c r="G5891" s="24" t="s">
        <v>2418</v>
      </c>
    </row>
    <row r="5892" spans="2:7" x14ac:dyDescent="0.25">
      <c r="B5892" s="23" t="s">
        <v>46</v>
      </c>
      <c r="C5892" s="27" t="s">
        <v>1891</v>
      </c>
      <c r="D5892" s="27" t="s">
        <v>6274</v>
      </c>
      <c r="E5892" s="27">
        <v>930</v>
      </c>
      <c r="F5892" s="27">
        <v>96.433515</v>
      </c>
      <c r="G5892" s="24" t="s">
        <v>2418</v>
      </c>
    </row>
    <row r="5893" spans="2:7" x14ac:dyDescent="0.25">
      <c r="B5893" s="23" t="s">
        <v>46</v>
      </c>
      <c r="C5893" s="27" t="s">
        <v>1891</v>
      </c>
      <c r="D5893" s="27" t="s">
        <v>2521</v>
      </c>
      <c r="E5893" s="27">
        <v>60</v>
      </c>
      <c r="F5893" s="27">
        <v>24.494855999999999</v>
      </c>
      <c r="G5893" s="24" t="s">
        <v>2418</v>
      </c>
    </row>
    <row r="5894" spans="2:7" x14ac:dyDescent="0.25">
      <c r="B5894" s="23" t="s">
        <v>46</v>
      </c>
      <c r="C5894" s="27" t="s">
        <v>1891</v>
      </c>
      <c r="D5894" s="27" t="s">
        <v>6275</v>
      </c>
      <c r="E5894" s="27">
        <v>280</v>
      </c>
      <c r="F5894" s="27">
        <v>52.914543999999999</v>
      </c>
      <c r="G5894" s="24" t="s">
        <v>2418</v>
      </c>
    </row>
    <row r="5895" spans="2:7" x14ac:dyDescent="0.25">
      <c r="B5895" s="23" t="s">
        <v>46</v>
      </c>
      <c r="C5895" s="27" t="s">
        <v>1891</v>
      </c>
      <c r="D5895" s="27" t="s">
        <v>6276</v>
      </c>
      <c r="E5895" s="27">
        <v>290</v>
      </c>
      <c r="F5895" s="27">
        <v>53.851140000000001</v>
      </c>
      <c r="G5895" s="24" t="s">
        <v>2418</v>
      </c>
    </row>
    <row r="5896" spans="2:7" x14ac:dyDescent="0.25">
      <c r="B5896" s="23" t="s">
        <v>46</v>
      </c>
      <c r="C5896" s="27" t="s">
        <v>1891</v>
      </c>
      <c r="D5896" s="27" t="s">
        <v>2651</v>
      </c>
      <c r="E5896" s="27">
        <v>180</v>
      </c>
      <c r="F5896" s="27">
        <v>42.426164</v>
      </c>
      <c r="G5896" s="24" t="s">
        <v>2418</v>
      </c>
    </row>
    <row r="5897" spans="2:7" x14ac:dyDescent="0.25">
      <c r="B5897" s="23" t="s">
        <v>46</v>
      </c>
      <c r="C5897" s="27" t="s">
        <v>1891</v>
      </c>
      <c r="D5897" s="27" t="s">
        <v>3171</v>
      </c>
      <c r="E5897" s="27">
        <v>990</v>
      </c>
      <c r="F5897" s="27">
        <v>99.495455000000007</v>
      </c>
      <c r="G5897" s="24" t="s">
        <v>2418</v>
      </c>
    </row>
    <row r="5898" spans="2:7" x14ac:dyDescent="0.25">
      <c r="B5898" s="23" t="s">
        <v>46</v>
      </c>
      <c r="C5898" s="27" t="s">
        <v>1891</v>
      </c>
      <c r="D5898" s="27" t="s">
        <v>6277</v>
      </c>
      <c r="E5898" s="27">
        <v>640</v>
      </c>
      <c r="F5898" s="27">
        <v>79.9983</v>
      </c>
      <c r="G5898" s="24" t="s">
        <v>2418</v>
      </c>
    </row>
    <row r="5899" spans="2:7" x14ac:dyDescent="0.25">
      <c r="B5899" s="23" t="s">
        <v>46</v>
      </c>
      <c r="C5899" s="27" t="s">
        <v>1891</v>
      </c>
      <c r="D5899" s="27" t="s">
        <v>6278</v>
      </c>
      <c r="E5899" s="27">
        <v>280</v>
      </c>
      <c r="F5899" s="27">
        <v>52.914543999999999</v>
      </c>
      <c r="G5899" s="24" t="s">
        <v>2418</v>
      </c>
    </row>
    <row r="5900" spans="2:7" x14ac:dyDescent="0.25">
      <c r="B5900" s="23" t="s">
        <v>46</v>
      </c>
      <c r="C5900" s="27" t="s">
        <v>1891</v>
      </c>
      <c r="D5900" s="27" t="s">
        <v>6279</v>
      </c>
      <c r="E5900" s="27">
        <v>80</v>
      </c>
      <c r="F5900" s="27">
        <v>28.284203999999999</v>
      </c>
      <c r="G5900" s="24" t="s">
        <v>2418</v>
      </c>
    </row>
    <row r="5901" spans="2:7" x14ac:dyDescent="0.25">
      <c r="B5901" s="23" t="s">
        <v>46</v>
      </c>
      <c r="C5901" s="27" t="s">
        <v>1891</v>
      </c>
      <c r="D5901" s="27" t="s">
        <v>5963</v>
      </c>
      <c r="E5901" s="27">
        <v>930</v>
      </c>
      <c r="F5901" s="27">
        <v>96.433515</v>
      </c>
      <c r="G5901" s="24" t="s">
        <v>2418</v>
      </c>
    </row>
    <row r="5902" spans="2:7" x14ac:dyDescent="0.25">
      <c r="B5902" s="23" t="s">
        <v>46</v>
      </c>
      <c r="C5902" s="27" t="s">
        <v>1891</v>
      </c>
      <c r="D5902" s="27" t="s">
        <v>6280</v>
      </c>
      <c r="E5902" s="27">
        <v>230</v>
      </c>
      <c r="F5902" s="27">
        <v>47.957959000000002</v>
      </c>
      <c r="G5902" s="24" t="s">
        <v>2418</v>
      </c>
    </row>
    <row r="5903" spans="2:7" x14ac:dyDescent="0.25">
      <c r="B5903" s="23" t="s">
        <v>46</v>
      </c>
      <c r="C5903" s="27" t="s">
        <v>1891</v>
      </c>
      <c r="D5903" s="27" t="s">
        <v>3736</v>
      </c>
      <c r="E5903" s="27">
        <v>1000</v>
      </c>
      <c r="F5903" s="27">
        <v>99.996661000000003</v>
      </c>
      <c r="G5903" s="24" t="s">
        <v>2418</v>
      </c>
    </row>
    <row r="5904" spans="2:7" x14ac:dyDescent="0.25">
      <c r="B5904" s="23" t="s">
        <v>46</v>
      </c>
      <c r="C5904" s="27" t="s">
        <v>1891</v>
      </c>
      <c r="D5904" s="27" t="s">
        <v>6281</v>
      </c>
      <c r="E5904" s="27">
        <v>1000</v>
      </c>
      <c r="F5904" s="27">
        <v>99.996661000000003</v>
      </c>
      <c r="G5904" s="24" t="s">
        <v>2418</v>
      </c>
    </row>
    <row r="5905" spans="2:7" x14ac:dyDescent="0.25">
      <c r="B5905" s="23" t="s">
        <v>46</v>
      </c>
      <c r="C5905" s="27" t="s">
        <v>1891</v>
      </c>
      <c r="D5905" s="27" t="s">
        <v>5354</v>
      </c>
      <c r="E5905" s="27">
        <v>470</v>
      </c>
      <c r="F5905" s="27">
        <v>68.555481999999998</v>
      </c>
      <c r="G5905" s="24" t="s">
        <v>2418</v>
      </c>
    </row>
    <row r="5906" spans="2:7" x14ac:dyDescent="0.25">
      <c r="B5906" s="23" t="s">
        <v>46</v>
      </c>
      <c r="C5906" s="27" t="s">
        <v>1891</v>
      </c>
      <c r="D5906" s="27" t="s">
        <v>3220</v>
      </c>
      <c r="E5906" s="27">
        <v>1000</v>
      </c>
      <c r="F5906" s="27">
        <v>99.996661000000003</v>
      </c>
      <c r="G5906" s="24" t="s">
        <v>2418</v>
      </c>
    </row>
    <row r="5907" spans="2:7" x14ac:dyDescent="0.25">
      <c r="B5907" s="23" t="s">
        <v>46</v>
      </c>
      <c r="C5907" s="27" t="s">
        <v>1891</v>
      </c>
      <c r="D5907" s="27" t="s">
        <v>2555</v>
      </c>
      <c r="E5907" s="27">
        <v>990</v>
      </c>
      <c r="F5907" s="27">
        <v>99.495455000000007</v>
      </c>
      <c r="G5907" s="24" t="s">
        <v>2418</v>
      </c>
    </row>
    <row r="5908" spans="2:7" x14ac:dyDescent="0.25">
      <c r="B5908" s="23" t="s">
        <v>46</v>
      </c>
      <c r="C5908" s="27" t="s">
        <v>1891</v>
      </c>
      <c r="D5908" s="27" t="s">
        <v>4632</v>
      </c>
      <c r="E5908" s="27">
        <v>100</v>
      </c>
      <c r="F5908" s="27">
        <v>31.622681</v>
      </c>
      <c r="G5908" s="24" t="s">
        <v>2418</v>
      </c>
    </row>
    <row r="5909" spans="2:7" x14ac:dyDescent="0.25">
      <c r="B5909" s="23" t="s">
        <v>46</v>
      </c>
      <c r="C5909" s="27" t="s">
        <v>1891</v>
      </c>
      <c r="D5909" s="27" t="s">
        <v>6282</v>
      </c>
      <c r="E5909" s="27">
        <v>1940</v>
      </c>
      <c r="F5909" s="27">
        <v>139.27481599999999</v>
      </c>
      <c r="G5909" s="24" t="s">
        <v>2418</v>
      </c>
    </row>
    <row r="5910" spans="2:7" x14ac:dyDescent="0.25">
      <c r="B5910" s="23" t="s">
        <v>46</v>
      </c>
      <c r="C5910" s="27" t="s">
        <v>1891</v>
      </c>
      <c r="D5910" s="27" t="s">
        <v>6283</v>
      </c>
      <c r="E5910" s="27">
        <v>660</v>
      </c>
      <c r="F5910" s="27">
        <v>81.238602999999998</v>
      </c>
      <c r="G5910" s="24" t="s">
        <v>2418</v>
      </c>
    </row>
    <row r="5911" spans="2:7" x14ac:dyDescent="0.25">
      <c r="B5911" s="23" t="s">
        <v>46</v>
      </c>
      <c r="C5911" s="27" t="s">
        <v>1891</v>
      </c>
      <c r="D5911" s="27" t="s">
        <v>6284</v>
      </c>
      <c r="E5911" s="27">
        <v>760</v>
      </c>
      <c r="F5911" s="27">
        <v>87.175774000000004</v>
      </c>
      <c r="G5911" s="24" t="s">
        <v>2418</v>
      </c>
    </row>
    <row r="5912" spans="2:7" x14ac:dyDescent="0.25">
      <c r="B5912" s="23" t="s">
        <v>46</v>
      </c>
      <c r="C5912" s="27" t="s">
        <v>1891</v>
      </c>
      <c r="D5912" s="27" t="s">
        <v>6285</v>
      </c>
      <c r="E5912" s="27">
        <v>960</v>
      </c>
      <c r="F5912" s="27">
        <v>97.97645</v>
      </c>
      <c r="G5912" s="24" t="s">
        <v>2418</v>
      </c>
    </row>
    <row r="5913" spans="2:7" x14ac:dyDescent="0.25">
      <c r="B5913" s="23" t="s">
        <v>46</v>
      </c>
      <c r="C5913" s="27" t="s">
        <v>1891</v>
      </c>
      <c r="D5913" s="27" t="s">
        <v>3166</v>
      </c>
      <c r="E5913" s="27">
        <v>790</v>
      </c>
      <c r="F5913" s="27">
        <v>88.879605999999995</v>
      </c>
      <c r="G5913" s="24" t="s">
        <v>2418</v>
      </c>
    </row>
    <row r="5914" spans="2:7" x14ac:dyDescent="0.25">
      <c r="B5914" s="23" t="s">
        <v>46</v>
      </c>
      <c r="C5914" s="27" t="s">
        <v>1891</v>
      </c>
      <c r="D5914" s="27" t="s">
        <v>1198</v>
      </c>
      <c r="E5914" s="27">
        <v>940</v>
      </c>
      <c r="F5914" s="27">
        <v>96.950556000000006</v>
      </c>
      <c r="G5914" s="24" t="s">
        <v>2418</v>
      </c>
    </row>
    <row r="5915" spans="2:7" x14ac:dyDescent="0.25">
      <c r="B5915" s="23" t="s">
        <v>46</v>
      </c>
      <c r="C5915" s="27" t="s">
        <v>1891</v>
      </c>
      <c r="D5915" s="27" t="s">
        <v>5178</v>
      </c>
      <c r="E5915" s="27">
        <v>670</v>
      </c>
      <c r="F5915" s="27">
        <v>81.851705999999993</v>
      </c>
      <c r="G5915" s="24" t="s">
        <v>2418</v>
      </c>
    </row>
    <row r="5916" spans="2:7" x14ac:dyDescent="0.25">
      <c r="B5916" s="23" t="s">
        <v>46</v>
      </c>
      <c r="C5916" s="27" t="s">
        <v>1891</v>
      </c>
      <c r="D5916" s="27" t="s">
        <v>1449</v>
      </c>
      <c r="E5916" s="27">
        <v>180</v>
      </c>
      <c r="F5916" s="27">
        <v>42.426164</v>
      </c>
      <c r="G5916" s="24" t="s">
        <v>2418</v>
      </c>
    </row>
    <row r="5917" spans="2:7" x14ac:dyDescent="0.25">
      <c r="B5917" s="23" t="s">
        <v>46</v>
      </c>
      <c r="C5917" s="27" t="s">
        <v>1891</v>
      </c>
      <c r="D5917" s="27" t="s">
        <v>2431</v>
      </c>
      <c r="E5917" s="27">
        <v>1000</v>
      </c>
      <c r="F5917" s="27">
        <v>99.996661000000003</v>
      </c>
      <c r="G5917" s="24" t="s">
        <v>2418</v>
      </c>
    </row>
    <row r="5918" spans="2:7" x14ac:dyDescent="0.25">
      <c r="B5918" s="23" t="s">
        <v>46</v>
      </c>
      <c r="C5918" s="27" t="s">
        <v>1891</v>
      </c>
      <c r="D5918" s="27" t="s">
        <v>1665</v>
      </c>
      <c r="E5918" s="27">
        <v>670</v>
      </c>
      <c r="F5918" s="27">
        <v>81.851705999999993</v>
      </c>
      <c r="G5918" s="24" t="s">
        <v>2418</v>
      </c>
    </row>
    <row r="5919" spans="2:7" x14ac:dyDescent="0.25">
      <c r="B5919" s="23" t="s">
        <v>46</v>
      </c>
      <c r="C5919" s="27" t="s">
        <v>1891</v>
      </c>
      <c r="D5919" s="27" t="s">
        <v>6286</v>
      </c>
      <c r="E5919" s="27">
        <v>270</v>
      </c>
      <c r="F5919" s="27">
        <v>51.961069000000002</v>
      </c>
      <c r="G5919" s="24" t="s">
        <v>2418</v>
      </c>
    </row>
    <row r="5920" spans="2:7" x14ac:dyDescent="0.25">
      <c r="B5920" s="23" t="s">
        <v>46</v>
      </c>
      <c r="C5920" s="27" t="s">
        <v>1891</v>
      </c>
      <c r="D5920" s="27" t="s">
        <v>1891</v>
      </c>
      <c r="E5920" s="27">
        <v>7280</v>
      </c>
      <c r="F5920" s="27">
        <v>269.74858799999998</v>
      </c>
      <c r="G5920" s="24" t="s">
        <v>2415</v>
      </c>
    </row>
    <row r="5921" spans="2:7" x14ac:dyDescent="0.25">
      <c r="B5921" s="23" t="s">
        <v>46</v>
      </c>
      <c r="C5921" s="27" t="s">
        <v>1916</v>
      </c>
      <c r="D5921" s="27" t="s">
        <v>6287</v>
      </c>
      <c r="E5921" s="27">
        <v>280</v>
      </c>
      <c r="F5921" s="27">
        <v>47.328096000000002</v>
      </c>
      <c r="G5921" s="24" t="s">
        <v>2418</v>
      </c>
    </row>
    <row r="5922" spans="2:7" x14ac:dyDescent="0.25">
      <c r="B5922" s="23" t="s">
        <v>46</v>
      </c>
      <c r="C5922" s="27" t="s">
        <v>1916</v>
      </c>
      <c r="D5922" s="27" t="s">
        <v>517</v>
      </c>
      <c r="E5922" s="27">
        <v>512</v>
      </c>
      <c r="F5922" s="27">
        <v>63.998640000000002</v>
      </c>
      <c r="G5922" s="24" t="s">
        <v>2418</v>
      </c>
    </row>
    <row r="5923" spans="2:7" x14ac:dyDescent="0.25">
      <c r="B5923" s="23" t="s">
        <v>46</v>
      </c>
      <c r="C5923" s="27" t="s">
        <v>1916</v>
      </c>
      <c r="D5923" s="27" t="s">
        <v>6288</v>
      </c>
      <c r="E5923" s="27">
        <v>56</v>
      </c>
      <c r="F5923" s="27">
        <v>21.165967999999999</v>
      </c>
      <c r="G5923" s="24" t="s">
        <v>2418</v>
      </c>
    </row>
    <row r="5924" spans="2:7" x14ac:dyDescent="0.25">
      <c r="B5924" s="23" t="s">
        <v>46</v>
      </c>
      <c r="C5924" s="27" t="s">
        <v>1916</v>
      </c>
      <c r="D5924" s="27" t="s">
        <v>2949</v>
      </c>
      <c r="E5924" s="27">
        <v>792</v>
      </c>
      <c r="F5924" s="27">
        <v>79.596363999999994</v>
      </c>
      <c r="G5924" s="24" t="s">
        <v>2418</v>
      </c>
    </row>
    <row r="5925" spans="2:7" x14ac:dyDescent="0.25">
      <c r="B5925" s="23" t="s">
        <v>46</v>
      </c>
      <c r="C5925" s="27" t="s">
        <v>1916</v>
      </c>
      <c r="D5925" s="27" t="s">
        <v>6289</v>
      </c>
      <c r="E5925" s="27">
        <v>768</v>
      </c>
      <c r="F5925" s="27">
        <v>78.381159999999994</v>
      </c>
      <c r="G5925" s="24" t="s">
        <v>2418</v>
      </c>
    </row>
    <row r="5926" spans="2:7" x14ac:dyDescent="0.25">
      <c r="B5926" s="23" t="s">
        <v>46</v>
      </c>
      <c r="C5926" s="27" t="s">
        <v>1916</v>
      </c>
      <c r="D5926" s="27" t="s">
        <v>3389</v>
      </c>
      <c r="E5926" s="27">
        <v>56</v>
      </c>
      <c r="F5926" s="27">
        <v>21.165967999999999</v>
      </c>
      <c r="G5926" s="24" t="s">
        <v>2418</v>
      </c>
    </row>
    <row r="5927" spans="2:7" x14ac:dyDescent="0.25">
      <c r="B5927" s="23" t="s">
        <v>46</v>
      </c>
      <c r="C5927" s="27" t="s">
        <v>1916</v>
      </c>
      <c r="D5927" s="27" t="s">
        <v>2862</v>
      </c>
      <c r="E5927" s="27">
        <v>784</v>
      </c>
      <c r="F5927" s="27">
        <v>79.193369000000004</v>
      </c>
      <c r="G5927" s="24" t="s">
        <v>2418</v>
      </c>
    </row>
    <row r="5928" spans="2:7" x14ac:dyDescent="0.25">
      <c r="B5928" s="23" t="s">
        <v>46</v>
      </c>
      <c r="C5928" s="27" t="s">
        <v>1916</v>
      </c>
      <c r="D5928" s="27" t="s">
        <v>4655</v>
      </c>
      <c r="E5928" s="27">
        <v>792</v>
      </c>
      <c r="F5928" s="27">
        <v>79.596363999999994</v>
      </c>
      <c r="G5928" s="24" t="s">
        <v>2418</v>
      </c>
    </row>
    <row r="5929" spans="2:7" x14ac:dyDescent="0.25">
      <c r="B5929" s="23" t="s">
        <v>46</v>
      </c>
      <c r="C5929" s="27" t="s">
        <v>1916</v>
      </c>
      <c r="D5929" s="27" t="s">
        <v>6290</v>
      </c>
      <c r="E5929" s="27">
        <v>400</v>
      </c>
      <c r="F5929" s="27">
        <v>56.567608</v>
      </c>
      <c r="G5929" s="24" t="s">
        <v>2418</v>
      </c>
    </row>
    <row r="5930" spans="2:7" x14ac:dyDescent="0.25">
      <c r="B5930" s="23" t="s">
        <v>46</v>
      </c>
      <c r="C5930" s="27" t="s">
        <v>1916</v>
      </c>
      <c r="D5930" s="27" t="s">
        <v>1374</v>
      </c>
      <c r="E5930" s="27">
        <v>792</v>
      </c>
      <c r="F5930" s="27">
        <v>79.596363999999994</v>
      </c>
      <c r="G5930" s="24" t="s">
        <v>2418</v>
      </c>
    </row>
    <row r="5931" spans="2:7" x14ac:dyDescent="0.25">
      <c r="B5931" s="23" t="s">
        <v>46</v>
      </c>
      <c r="C5931" s="27" t="s">
        <v>1916</v>
      </c>
      <c r="D5931" s="27" t="s">
        <v>2982</v>
      </c>
      <c r="E5931" s="27">
        <v>240</v>
      </c>
      <c r="F5931" s="27">
        <v>43.817376000000003</v>
      </c>
      <c r="G5931" s="24" t="s">
        <v>2418</v>
      </c>
    </row>
    <row r="5932" spans="2:7" x14ac:dyDescent="0.25">
      <c r="B5932" s="23" t="s">
        <v>46</v>
      </c>
      <c r="C5932" s="27" t="s">
        <v>1916</v>
      </c>
      <c r="D5932" s="27" t="s">
        <v>6291</v>
      </c>
      <c r="E5932" s="27">
        <v>760</v>
      </c>
      <c r="F5932" s="27">
        <v>77.971883000000005</v>
      </c>
      <c r="G5932" s="24" t="s">
        <v>2418</v>
      </c>
    </row>
    <row r="5933" spans="2:7" x14ac:dyDescent="0.25">
      <c r="B5933" s="23" t="s">
        <v>46</v>
      </c>
      <c r="C5933" s="27" t="s">
        <v>1916</v>
      </c>
      <c r="D5933" s="27" t="s">
        <v>1916</v>
      </c>
      <c r="E5933" s="27">
        <v>4144</v>
      </c>
      <c r="F5933" s="27">
        <v>182.04515699999999</v>
      </c>
      <c r="G5933" s="24" t="s">
        <v>2415</v>
      </c>
    </row>
    <row r="5934" spans="2:7" x14ac:dyDescent="0.25">
      <c r="B5934" s="23" t="s">
        <v>46</v>
      </c>
      <c r="C5934" s="27" t="s">
        <v>1957</v>
      </c>
      <c r="D5934" s="27" t="s">
        <v>6292</v>
      </c>
      <c r="E5934" s="27">
        <v>864</v>
      </c>
      <c r="F5934" s="27">
        <v>88.178804999999997</v>
      </c>
      <c r="G5934" s="24" t="s">
        <v>2418</v>
      </c>
    </row>
    <row r="5935" spans="2:7" x14ac:dyDescent="0.25">
      <c r="B5935" s="23" t="s">
        <v>46</v>
      </c>
      <c r="C5935" s="27" t="s">
        <v>1957</v>
      </c>
      <c r="D5935" s="27" t="s">
        <v>5405</v>
      </c>
      <c r="E5935" s="27">
        <v>432</v>
      </c>
      <c r="F5935" s="27">
        <v>62.352840999999998</v>
      </c>
      <c r="G5935" s="24" t="s">
        <v>2418</v>
      </c>
    </row>
    <row r="5936" spans="2:7" x14ac:dyDescent="0.25">
      <c r="B5936" s="23" t="s">
        <v>46</v>
      </c>
      <c r="C5936" s="27" t="s">
        <v>1957</v>
      </c>
      <c r="D5936" s="27" t="s">
        <v>6293</v>
      </c>
      <c r="E5936" s="27">
        <v>882</v>
      </c>
      <c r="F5936" s="27">
        <v>89.09254</v>
      </c>
      <c r="G5936" s="24" t="s">
        <v>2418</v>
      </c>
    </row>
    <row r="5937" spans="2:7" x14ac:dyDescent="0.25">
      <c r="B5937" s="23" t="s">
        <v>46</v>
      </c>
      <c r="C5937" s="27" t="s">
        <v>1957</v>
      </c>
      <c r="D5937" s="27" t="s">
        <v>6294</v>
      </c>
      <c r="E5937" s="27">
        <v>900</v>
      </c>
      <c r="F5937" s="27">
        <v>89.996994999999998</v>
      </c>
      <c r="G5937" s="24" t="s">
        <v>2418</v>
      </c>
    </row>
    <row r="5938" spans="2:7" x14ac:dyDescent="0.25">
      <c r="B5938" s="23" t="s">
        <v>46</v>
      </c>
      <c r="C5938" s="27" t="s">
        <v>1957</v>
      </c>
      <c r="D5938" s="27" t="s">
        <v>1957</v>
      </c>
      <c r="E5938" s="27">
        <v>3528</v>
      </c>
      <c r="F5938" s="27">
        <v>178.16740999999999</v>
      </c>
      <c r="G5938" s="24" t="s">
        <v>2415</v>
      </c>
    </row>
    <row r="5939" spans="2:7" x14ac:dyDescent="0.25">
      <c r="B5939" s="23" t="s">
        <v>46</v>
      </c>
      <c r="C5939" s="27" t="s">
        <v>1973</v>
      </c>
      <c r="D5939" s="27">
        <v>777</v>
      </c>
      <c r="E5939" s="27">
        <v>568</v>
      </c>
      <c r="F5939" s="27">
        <v>67.407606999999999</v>
      </c>
      <c r="G5939" s="24" t="s">
        <v>2418</v>
      </c>
    </row>
    <row r="5940" spans="2:7" x14ac:dyDescent="0.25">
      <c r="B5940" s="23" t="s">
        <v>46</v>
      </c>
      <c r="C5940" s="27" t="s">
        <v>1973</v>
      </c>
      <c r="D5940" s="27" t="s">
        <v>420</v>
      </c>
      <c r="E5940" s="27">
        <v>800</v>
      </c>
      <c r="F5940" s="27">
        <v>79.997328999999993</v>
      </c>
      <c r="G5940" s="24" t="s">
        <v>2418</v>
      </c>
    </row>
    <row r="5941" spans="2:7" x14ac:dyDescent="0.25">
      <c r="B5941" s="23" t="s">
        <v>46</v>
      </c>
      <c r="C5941" s="27" t="s">
        <v>1973</v>
      </c>
      <c r="D5941" s="27" t="s">
        <v>6295</v>
      </c>
      <c r="E5941" s="27">
        <v>800</v>
      </c>
      <c r="F5941" s="27">
        <v>79.997328999999993</v>
      </c>
      <c r="G5941" s="24" t="s">
        <v>2418</v>
      </c>
    </row>
    <row r="5942" spans="2:7" x14ac:dyDescent="0.25">
      <c r="B5942" s="23" t="s">
        <v>46</v>
      </c>
      <c r="C5942" s="27" t="s">
        <v>1973</v>
      </c>
      <c r="D5942" s="27" t="s">
        <v>6296</v>
      </c>
      <c r="E5942" s="27">
        <v>744</v>
      </c>
      <c r="F5942" s="27">
        <v>77.146811999999997</v>
      </c>
      <c r="G5942" s="24" t="s">
        <v>2418</v>
      </c>
    </row>
    <row r="5943" spans="2:7" x14ac:dyDescent="0.25">
      <c r="B5943" s="23" t="s">
        <v>46</v>
      </c>
      <c r="C5943" s="27" t="s">
        <v>1973</v>
      </c>
      <c r="D5943" s="27" t="s">
        <v>6297</v>
      </c>
      <c r="E5943" s="27">
        <v>72</v>
      </c>
      <c r="F5943" s="27">
        <v>23.999935000000001</v>
      </c>
      <c r="G5943" s="24" t="s">
        <v>2418</v>
      </c>
    </row>
    <row r="5944" spans="2:7" x14ac:dyDescent="0.25">
      <c r="B5944" s="23" t="s">
        <v>46</v>
      </c>
      <c r="C5944" s="27" t="s">
        <v>1973</v>
      </c>
      <c r="D5944" s="27" t="s">
        <v>3567</v>
      </c>
      <c r="E5944" s="27">
        <v>1568</v>
      </c>
      <c r="F5944" s="27">
        <v>111.992634</v>
      </c>
      <c r="G5944" s="24" t="s">
        <v>2418</v>
      </c>
    </row>
    <row r="5945" spans="2:7" x14ac:dyDescent="0.25">
      <c r="B5945" s="23" t="s">
        <v>46</v>
      </c>
      <c r="C5945" s="27" t="s">
        <v>1973</v>
      </c>
      <c r="D5945" s="27" t="s">
        <v>6298</v>
      </c>
      <c r="E5945" s="27">
        <v>88</v>
      </c>
      <c r="F5945" s="27">
        <v>26.532909</v>
      </c>
      <c r="G5945" s="24" t="s">
        <v>2418</v>
      </c>
    </row>
    <row r="5946" spans="2:7" x14ac:dyDescent="0.25">
      <c r="B5946" s="23" t="s">
        <v>46</v>
      </c>
      <c r="C5946" s="27" t="s">
        <v>1973</v>
      </c>
      <c r="D5946" s="27" t="s">
        <v>3343</v>
      </c>
      <c r="E5946" s="27">
        <v>536</v>
      </c>
      <c r="F5946" s="27">
        <v>65.481364999999997</v>
      </c>
      <c r="G5946" s="24" t="s">
        <v>2418</v>
      </c>
    </row>
    <row r="5947" spans="2:7" x14ac:dyDescent="0.25">
      <c r="B5947" s="23" t="s">
        <v>46</v>
      </c>
      <c r="C5947" s="27" t="s">
        <v>1973</v>
      </c>
      <c r="D5947" s="27" t="s">
        <v>3389</v>
      </c>
      <c r="E5947" s="27">
        <v>744</v>
      </c>
      <c r="F5947" s="27">
        <v>77.146811999999997</v>
      </c>
      <c r="G5947" s="24" t="s">
        <v>2418</v>
      </c>
    </row>
    <row r="5948" spans="2:7" x14ac:dyDescent="0.25">
      <c r="B5948" s="23" t="s">
        <v>46</v>
      </c>
      <c r="C5948" s="27" t="s">
        <v>1973</v>
      </c>
      <c r="D5948" s="27" t="s">
        <v>3075</v>
      </c>
      <c r="E5948" s="27">
        <v>760</v>
      </c>
      <c r="F5948" s="27">
        <v>77.971883000000005</v>
      </c>
      <c r="G5948" s="24" t="s">
        <v>2418</v>
      </c>
    </row>
    <row r="5949" spans="2:7" x14ac:dyDescent="0.25">
      <c r="B5949" s="23" t="s">
        <v>46</v>
      </c>
      <c r="C5949" s="27" t="s">
        <v>1973</v>
      </c>
      <c r="D5949" s="27" t="s">
        <v>2753</v>
      </c>
      <c r="E5949" s="27">
        <v>576</v>
      </c>
      <c r="F5949" s="27">
        <v>67.880626000000007</v>
      </c>
      <c r="G5949" s="24" t="s">
        <v>2418</v>
      </c>
    </row>
    <row r="5950" spans="2:7" x14ac:dyDescent="0.25">
      <c r="B5950" s="23" t="s">
        <v>46</v>
      </c>
      <c r="C5950" s="27" t="s">
        <v>1973</v>
      </c>
      <c r="D5950" s="27" t="s">
        <v>6299</v>
      </c>
      <c r="E5950" s="27">
        <v>792</v>
      </c>
      <c r="F5950" s="27">
        <v>79.596363999999994</v>
      </c>
      <c r="G5950" s="24" t="s">
        <v>2418</v>
      </c>
    </row>
    <row r="5951" spans="2:7" x14ac:dyDescent="0.25">
      <c r="B5951" s="23" t="s">
        <v>46</v>
      </c>
      <c r="C5951" s="27" t="s">
        <v>1973</v>
      </c>
      <c r="D5951" s="27" t="s">
        <v>2466</v>
      </c>
      <c r="E5951" s="27">
        <v>48</v>
      </c>
      <c r="F5951" s="27">
        <v>19.595884999999999</v>
      </c>
      <c r="G5951" s="24" t="s">
        <v>2418</v>
      </c>
    </row>
    <row r="5952" spans="2:7" x14ac:dyDescent="0.25">
      <c r="B5952" s="23" t="s">
        <v>46</v>
      </c>
      <c r="C5952" s="27" t="s">
        <v>1973</v>
      </c>
      <c r="D5952" s="27" t="s">
        <v>6300</v>
      </c>
      <c r="E5952" s="27">
        <v>1568</v>
      </c>
      <c r="F5952" s="27">
        <v>111.992634</v>
      </c>
      <c r="G5952" s="24" t="s">
        <v>2418</v>
      </c>
    </row>
    <row r="5953" spans="2:7" x14ac:dyDescent="0.25">
      <c r="B5953" s="23" t="s">
        <v>46</v>
      </c>
      <c r="C5953" s="27" t="s">
        <v>1973</v>
      </c>
      <c r="D5953" s="27" t="s">
        <v>6301</v>
      </c>
      <c r="E5953" s="27">
        <v>800</v>
      </c>
      <c r="F5953" s="27">
        <v>79.997328999999993</v>
      </c>
      <c r="G5953" s="24" t="s">
        <v>2418</v>
      </c>
    </row>
    <row r="5954" spans="2:7" x14ac:dyDescent="0.25">
      <c r="B5954" s="23" t="s">
        <v>46</v>
      </c>
      <c r="C5954" s="27" t="s">
        <v>1973</v>
      </c>
      <c r="D5954" s="27" t="s">
        <v>6302</v>
      </c>
      <c r="E5954" s="27">
        <v>776</v>
      </c>
      <c r="F5954" s="27">
        <v>78.788310999999993</v>
      </c>
      <c r="G5954" s="24" t="s">
        <v>2418</v>
      </c>
    </row>
    <row r="5955" spans="2:7" x14ac:dyDescent="0.25">
      <c r="B5955" s="23" t="s">
        <v>46</v>
      </c>
      <c r="C5955" s="27" t="s">
        <v>1973</v>
      </c>
      <c r="D5955" s="27" t="s">
        <v>6303</v>
      </c>
      <c r="E5955" s="27">
        <v>4480</v>
      </c>
      <c r="F5955" s="27">
        <v>189.27885900000001</v>
      </c>
      <c r="G5955" s="24" t="s">
        <v>2415</v>
      </c>
    </row>
    <row r="5956" spans="2:7" x14ac:dyDescent="0.25">
      <c r="B5956" s="23" t="s">
        <v>46</v>
      </c>
      <c r="C5956" s="27" t="s">
        <v>1988</v>
      </c>
      <c r="D5956" s="27" t="s">
        <v>2454</v>
      </c>
      <c r="E5956" s="27">
        <v>48</v>
      </c>
      <c r="F5956" s="27">
        <v>19.595884999999999</v>
      </c>
      <c r="G5956" s="24" t="s">
        <v>2418</v>
      </c>
    </row>
    <row r="5957" spans="2:7" x14ac:dyDescent="0.25">
      <c r="B5957" s="23" t="s">
        <v>46</v>
      </c>
      <c r="C5957" s="27" t="s">
        <v>1988</v>
      </c>
      <c r="D5957" s="27" t="s">
        <v>6270</v>
      </c>
      <c r="E5957" s="27">
        <v>800</v>
      </c>
      <c r="F5957" s="27">
        <v>79.997328999999993</v>
      </c>
      <c r="G5957" s="24" t="s">
        <v>2418</v>
      </c>
    </row>
    <row r="5958" spans="2:7" x14ac:dyDescent="0.25">
      <c r="B5958" s="23" t="s">
        <v>46</v>
      </c>
      <c r="C5958" s="27" t="s">
        <v>1988</v>
      </c>
      <c r="D5958" s="27" t="s">
        <v>6304</v>
      </c>
      <c r="E5958" s="27">
        <v>592</v>
      </c>
      <c r="F5958" s="27">
        <v>68.816907999999998</v>
      </c>
      <c r="G5958" s="24" t="s">
        <v>2418</v>
      </c>
    </row>
    <row r="5959" spans="2:7" x14ac:dyDescent="0.25">
      <c r="B5959" s="23" t="s">
        <v>46</v>
      </c>
      <c r="C5959" s="27" t="s">
        <v>1988</v>
      </c>
      <c r="D5959" s="27" t="s">
        <v>6305</v>
      </c>
      <c r="E5959" s="27">
        <v>752</v>
      </c>
      <c r="F5959" s="27">
        <v>77.560445000000001</v>
      </c>
      <c r="G5959" s="24" t="s">
        <v>2418</v>
      </c>
    </row>
    <row r="5960" spans="2:7" x14ac:dyDescent="0.25">
      <c r="B5960" s="23" t="s">
        <v>46</v>
      </c>
      <c r="C5960" s="27" t="s">
        <v>1988</v>
      </c>
      <c r="D5960" s="27" t="s">
        <v>6306</v>
      </c>
      <c r="E5960" s="27">
        <v>1536</v>
      </c>
      <c r="F5960" s="27">
        <v>110.844111</v>
      </c>
      <c r="G5960" s="24" t="s">
        <v>2418</v>
      </c>
    </row>
    <row r="5961" spans="2:7" x14ac:dyDescent="0.25">
      <c r="B5961" s="23" t="s">
        <v>46</v>
      </c>
      <c r="C5961" s="27" t="s">
        <v>1988</v>
      </c>
      <c r="D5961" s="27" t="s">
        <v>6307</v>
      </c>
      <c r="E5961" s="27">
        <v>720</v>
      </c>
      <c r="F5961" s="27">
        <v>75.892386000000002</v>
      </c>
      <c r="G5961" s="24" t="s">
        <v>2418</v>
      </c>
    </row>
    <row r="5962" spans="2:7" x14ac:dyDescent="0.25">
      <c r="B5962" s="23" t="s">
        <v>46</v>
      </c>
      <c r="C5962" s="27" t="s">
        <v>1988</v>
      </c>
      <c r="D5962" s="27" t="s">
        <v>6308</v>
      </c>
      <c r="E5962" s="27">
        <v>880</v>
      </c>
      <c r="F5962" s="27">
        <v>83.901623000000001</v>
      </c>
      <c r="G5962" s="24" t="s">
        <v>2418</v>
      </c>
    </row>
    <row r="5963" spans="2:7" x14ac:dyDescent="0.25">
      <c r="B5963" s="23" t="s">
        <v>46</v>
      </c>
      <c r="C5963" s="27" t="s">
        <v>1988</v>
      </c>
      <c r="D5963" s="27" t="s">
        <v>2747</v>
      </c>
      <c r="E5963" s="27">
        <v>1480</v>
      </c>
      <c r="F5963" s="27">
        <v>108.80501099999999</v>
      </c>
      <c r="G5963" s="24" t="s">
        <v>2418</v>
      </c>
    </row>
    <row r="5964" spans="2:7" x14ac:dyDescent="0.25">
      <c r="B5964" s="23" t="s">
        <v>46</v>
      </c>
      <c r="C5964" s="27" t="s">
        <v>1988</v>
      </c>
      <c r="D5964" s="27" t="s">
        <v>1988</v>
      </c>
      <c r="E5964" s="27">
        <v>6888</v>
      </c>
      <c r="F5964" s="27">
        <v>234.674317</v>
      </c>
      <c r="G5964" s="24" t="s">
        <v>2415</v>
      </c>
    </row>
    <row r="5965" spans="2:7" x14ac:dyDescent="0.25">
      <c r="B5965" s="23" t="s">
        <v>46</v>
      </c>
      <c r="C5965" s="27" t="s">
        <v>1988</v>
      </c>
      <c r="D5965" s="27" t="s">
        <v>6309</v>
      </c>
      <c r="E5965" s="27">
        <v>792</v>
      </c>
      <c r="F5965" s="27">
        <v>79.596363999999994</v>
      </c>
      <c r="G5965" s="24" t="s">
        <v>2418</v>
      </c>
    </row>
    <row r="5966" spans="2:7" x14ac:dyDescent="0.25">
      <c r="B5966" s="23" t="s">
        <v>46</v>
      </c>
      <c r="C5966" s="27" t="s">
        <v>2000</v>
      </c>
      <c r="D5966" s="27" t="s">
        <v>566</v>
      </c>
      <c r="E5966" s="27">
        <v>364</v>
      </c>
      <c r="F5966" s="27">
        <v>71.385671000000002</v>
      </c>
      <c r="G5966" s="24" t="s">
        <v>2418</v>
      </c>
    </row>
    <row r="5967" spans="2:7" x14ac:dyDescent="0.25">
      <c r="B5967" s="23" t="s">
        <v>46</v>
      </c>
      <c r="C5967" s="27" t="s">
        <v>2000</v>
      </c>
      <c r="D5967" s="27" t="s">
        <v>6310</v>
      </c>
      <c r="E5967" s="27">
        <v>168</v>
      </c>
      <c r="F5967" s="27">
        <v>48.497242999999997</v>
      </c>
      <c r="G5967" s="24" t="s">
        <v>2418</v>
      </c>
    </row>
    <row r="5968" spans="2:7" x14ac:dyDescent="0.25">
      <c r="B5968" s="23" t="s">
        <v>46</v>
      </c>
      <c r="C5968" s="27" t="s">
        <v>2000</v>
      </c>
      <c r="D5968" s="27" t="s">
        <v>3574</v>
      </c>
      <c r="E5968" s="27">
        <v>98</v>
      </c>
      <c r="F5968" s="27">
        <v>37.040443000000003</v>
      </c>
      <c r="G5968" s="24" t="s">
        <v>2418</v>
      </c>
    </row>
    <row r="5969" spans="2:7" x14ac:dyDescent="0.25">
      <c r="B5969" s="23" t="s">
        <v>46</v>
      </c>
      <c r="C5969" s="27" t="s">
        <v>2000</v>
      </c>
      <c r="D5969" s="27" t="s">
        <v>6311</v>
      </c>
      <c r="E5969" s="27">
        <v>896</v>
      </c>
      <c r="F5969" s="27">
        <v>111.99762</v>
      </c>
      <c r="G5969" s="24" t="s">
        <v>2418</v>
      </c>
    </row>
    <row r="5970" spans="2:7" x14ac:dyDescent="0.25">
      <c r="B5970" s="23" t="s">
        <v>46</v>
      </c>
      <c r="C5970" s="27" t="s">
        <v>2000</v>
      </c>
      <c r="D5970" s="27" t="s">
        <v>2693</v>
      </c>
      <c r="E5970" s="27">
        <v>336</v>
      </c>
      <c r="F5970" s="27">
        <v>68.585181000000006</v>
      </c>
      <c r="G5970" s="24" t="s">
        <v>2418</v>
      </c>
    </row>
    <row r="5971" spans="2:7" x14ac:dyDescent="0.25">
      <c r="B5971" s="23" t="s">
        <v>46</v>
      </c>
      <c r="C5971" s="27" t="s">
        <v>2000</v>
      </c>
      <c r="D5971" s="27" t="s">
        <v>2000</v>
      </c>
      <c r="E5971" s="27">
        <v>2478</v>
      </c>
      <c r="F5971" s="27">
        <v>186.24682999999999</v>
      </c>
      <c r="G5971" s="24" t="s">
        <v>2418</v>
      </c>
    </row>
    <row r="5972" spans="2:7" x14ac:dyDescent="0.25">
      <c r="B5972" s="23" t="s">
        <v>46</v>
      </c>
      <c r="C5972" s="27" t="s">
        <v>2001</v>
      </c>
      <c r="D5972" s="27">
        <v>777</v>
      </c>
      <c r="E5972" s="27">
        <v>552</v>
      </c>
      <c r="F5972" s="27">
        <v>81.386724999999998</v>
      </c>
      <c r="G5972" s="24" t="s">
        <v>2418</v>
      </c>
    </row>
    <row r="5973" spans="2:7" x14ac:dyDescent="0.25">
      <c r="B5973" s="23" t="s">
        <v>46</v>
      </c>
      <c r="C5973" s="27" t="s">
        <v>2001</v>
      </c>
      <c r="D5973" s="27" t="s">
        <v>6312</v>
      </c>
      <c r="E5973" s="27">
        <v>120</v>
      </c>
      <c r="F5973" s="27">
        <v>37.947217000000002</v>
      </c>
      <c r="G5973" s="24" t="s">
        <v>2418</v>
      </c>
    </row>
    <row r="5974" spans="2:7" x14ac:dyDescent="0.25">
      <c r="B5974" s="23" t="s">
        <v>46</v>
      </c>
      <c r="C5974" s="27" t="s">
        <v>2001</v>
      </c>
      <c r="D5974" s="27" t="s">
        <v>6313</v>
      </c>
      <c r="E5974" s="27">
        <v>72</v>
      </c>
      <c r="F5974" s="27">
        <v>29.393827000000002</v>
      </c>
      <c r="G5974" s="24" t="s">
        <v>2418</v>
      </c>
    </row>
    <row r="5975" spans="2:7" x14ac:dyDescent="0.25">
      <c r="B5975" s="23" t="s">
        <v>46</v>
      </c>
      <c r="C5975" s="27" t="s">
        <v>2001</v>
      </c>
      <c r="D5975" s="27" t="s">
        <v>6314</v>
      </c>
      <c r="E5975" s="27">
        <v>84</v>
      </c>
      <c r="F5975" s="27">
        <v>31.748951000000002</v>
      </c>
      <c r="G5975" s="24" t="s">
        <v>2418</v>
      </c>
    </row>
    <row r="5976" spans="2:7" x14ac:dyDescent="0.25">
      <c r="B5976" s="23" t="s">
        <v>46</v>
      </c>
      <c r="C5976" s="27" t="s">
        <v>2001</v>
      </c>
      <c r="D5976" s="27" t="s">
        <v>3563</v>
      </c>
      <c r="E5976" s="27">
        <v>120</v>
      </c>
      <c r="F5976" s="27">
        <v>37.947217000000002</v>
      </c>
      <c r="G5976" s="24" t="s">
        <v>2418</v>
      </c>
    </row>
    <row r="5977" spans="2:7" x14ac:dyDescent="0.25">
      <c r="B5977" s="23" t="s">
        <v>46</v>
      </c>
      <c r="C5977" s="27" t="s">
        <v>2001</v>
      </c>
      <c r="D5977" s="27" t="s">
        <v>6315</v>
      </c>
      <c r="E5977" s="27">
        <v>144</v>
      </c>
      <c r="F5977" s="27">
        <v>41.569065000000002</v>
      </c>
      <c r="G5977" s="24" t="s">
        <v>2418</v>
      </c>
    </row>
    <row r="5978" spans="2:7" x14ac:dyDescent="0.25">
      <c r="B5978" s="23" t="s">
        <v>46</v>
      </c>
      <c r="C5978" s="27" t="s">
        <v>2001</v>
      </c>
      <c r="D5978" s="27" t="s">
        <v>6316</v>
      </c>
      <c r="E5978" s="27">
        <v>240</v>
      </c>
      <c r="F5978" s="27">
        <v>53.665287999999997</v>
      </c>
      <c r="G5978" s="24" t="s">
        <v>2418</v>
      </c>
    </row>
    <row r="5979" spans="2:7" x14ac:dyDescent="0.25">
      <c r="B5979" s="23" t="s">
        <v>46</v>
      </c>
      <c r="C5979" s="27" t="s">
        <v>2001</v>
      </c>
      <c r="D5979" s="27" t="s">
        <v>3723</v>
      </c>
      <c r="E5979" s="27">
        <v>84</v>
      </c>
      <c r="F5979" s="27">
        <v>31.748951000000002</v>
      </c>
      <c r="G5979" s="24" t="s">
        <v>2418</v>
      </c>
    </row>
    <row r="5980" spans="2:7" x14ac:dyDescent="0.25">
      <c r="B5980" s="23" t="s">
        <v>46</v>
      </c>
      <c r="C5980" s="27" t="s">
        <v>2001</v>
      </c>
      <c r="D5980" s="27" t="s">
        <v>5045</v>
      </c>
      <c r="E5980" s="27">
        <v>108</v>
      </c>
      <c r="F5980" s="27">
        <v>35.999903000000003</v>
      </c>
      <c r="G5980" s="24" t="s">
        <v>2418</v>
      </c>
    </row>
    <row r="5981" spans="2:7" x14ac:dyDescent="0.25">
      <c r="B5981" s="23" t="s">
        <v>46</v>
      </c>
      <c r="C5981" s="27" t="s">
        <v>2001</v>
      </c>
      <c r="D5981" s="27" t="s">
        <v>4473</v>
      </c>
      <c r="E5981" s="27">
        <v>384</v>
      </c>
      <c r="F5981" s="27">
        <v>67.881540999999999</v>
      </c>
      <c r="G5981" s="24" t="s">
        <v>2418</v>
      </c>
    </row>
    <row r="5982" spans="2:7" x14ac:dyDescent="0.25">
      <c r="B5982" s="23" t="s">
        <v>46</v>
      </c>
      <c r="C5982" s="27" t="s">
        <v>2001</v>
      </c>
      <c r="D5982" s="27" t="s">
        <v>1295</v>
      </c>
      <c r="E5982" s="27">
        <v>432</v>
      </c>
      <c r="F5982" s="27">
        <v>71.99915</v>
      </c>
      <c r="G5982" s="24" t="s">
        <v>2418</v>
      </c>
    </row>
    <row r="5983" spans="2:7" x14ac:dyDescent="0.25">
      <c r="B5983" s="23" t="s">
        <v>46</v>
      </c>
      <c r="C5983" s="27" t="s">
        <v>2001</v>
      </c>
      <c r="D5983" s="27" t="s">
        <v>2727</v>
      </c>
      <c r="E5983" s="27">
        <v>996</v>
      </c>
      <c r="F5983" s="27">
        <v>109.32217900000001</v>
      </c>
      <c r="G5983" s="24" t="s">
        <v>2418</v>
      </c>
    </row>
    <row r="5984" spans="2:7" x14ac:dyDescent="0.25">
      <c r="B5984" s="23" t="s">
        <v>46</v>
      </c>
      <c r="C5984" s="27" t="s">
        <v>2001</v>
      </c>
      <c r="D5984" s="27" t="s">
        <v>2001</v>
      </c>
      <c r="E5984" s="27">
        <v>1200</v>
      </c>
      <c r="F5984" s="27">
        <v>119.995993</v>
      </c>
      <c r="G5984" s="24" t="s">
        <v>2418</v>
      </c>
    </row>
    <row r="5985" spans="2:7" x14ac:dyDescent="0.25">
      <c r="B5985" s="23" t="s">
        <v>46</v>
      </c>
      <c r="C5985" s="27" t="s">
        <v>2002</v>
      </c>
      <c r="D5985" s="27" t="s">
        <v>6317</v>
      </c>
      <c r="E5985" s="27">
        <v>873</v>
      </c>
      <c r="F5985" s="27">
        <v>88.636849999999995</v>
      </c>
      <c r="G5985" s="24" t="s">
        <v>2418</v>
      </c>
    </row>
    <row r="5986" spans="2:7" x14ac:dyDescent="0.25">
      <c r="B5986" s="23" t="s">
        <v>46</v>
      </c>
      <c r="C5986" s="27" t="s">
        <v>2002</v>
      </c>
      <c r="D5986" s="27" t="s">
        <v>6318</v>
      </c>
      <c r="E5986" s="27">
        <v>153</v>
      </c>
      <c r="F5986" s="27">
        <v>37.107750000000003</v>
      </c>
      <c r="G5986" s="24" t="s">
        <v>2418</v>
      </c>
    </row>
    <row r="5987" spans="2:7" x14ac:dyDescent="0.25">
      <c r="B5987" s="23" t="s">
        <v>46</v>
      </c>
      <c r="C5987" s="27" t="s">
        <v>2002</v>
      </c>
      <c r="D5987" s="27" t="s">
        <v>2705</v>
      </c>
      <c r="E5987" s="27">
        <v>1602</v>
      </c>
      <c r="F5987" s="27">
        <v>120.067809</v>
      </c>
      <c r="G5987" s="24" t="s">
        <v>2418</v>
      </c>
    </row>
    <row r="5988" spans="2:7" x14ac:dyDescent="0.25">
      <c r="B5988" s="23" t="s">
        <v>46</v>
      </c>
      <c r="C5988" s="27" t="s">
        <v>2002</v>
      </c>
      <c r="D5988" s="27" t="s">
        <v>6319</v>
      </c>
      <c r="E5988" s="27">
        <v>900</v>
      </c>
      <c r="F5988" s="27">
        <v>89.996994999999998</v>
      </c>
      <c r="G5988" s="24" t="s">
        <v>2418</v>
      </c>
    </row>
    <row r="5989" spans="2:7" x14ac:dyDescent="0.25">
      <c r="B5989" s="23" t="s">
        <v>46</v>
      </c>
      <c r="C5989" s="27" t="s">
        <v>2002</v>
      </c>
      <c r="D5989" s="27" t="s">
        <v>6320</v>
      </c>
      <c r="E5989" s="27">
        <v>423</v>
      </c>
      <c r="F5989" s="27">
        <v>61.699933999999999</v>
      </c>
      <c r="G5989" s="24" t="s">
        <v>2418</v>
      </c>
    </row>
    <row r="5990" spans="2:7" x14ac:dyDescent="0.25">
      <c r="B5990" s="23" t="s">
        <v>46</v>
      </c>
      <c r="C5990" s="27" t="s">
        <v>2002</v>
      </c>
      <c r="D5990" s="27" t="s">
        <v>2002</v>
      </c>
      <c r="E5990" s="27">
        <v>3348</v>
      </c>
      <c r="F5990" s="27">
        <v>173.56399300000001</v>
      </c>
      <c r="G5990" s="24" t="s">
        <v>2415</v>
      </c>
    </row>
    <row r="5991" spans="2:7" x14ac:dyDescent="0.25">
      <c r="B5991" s="23" t="s">
        <v>46</v>
      </c>
      <c r="C5991" s="27" t="s">
        <v>2002</v>
      </c>
      <c r="D5991" s="27" t="s">
        <v>6321</v>
      </c>
      <c r="E5991" s="27">
        <v>846</v>
      </c>
      <c r="F5991" s="27">
        <v>87.255500999999995</v>
      </c>
      <c r="G5991" s="24" t="s">
        <v>2418</v>
      </c>
    </row>
    <row r="5992" spans="2:7" x14ac:dyDescent="0.25">
      <c r="B5992" s="23" t="s">
        <v>46</v>
      </c>
      <c r="C5992" s="27" t="s">
        <v>2004</v>
      </c>
      <c r="D5992" s="27" t="s">
        <v>6322</v>
      </c>
      <c r="E5992" s="27">
        <v>84</v>
      </c>
      <c r="F5992" s="27">
        <v>31.748951000000002</v>
      </c>
      <c r="G5992" s="24" t="s">
        <v>2418</v>
      </c>
    </row>
    <row r="5993" spans="2:7" x14ac:dyDescent="0.25">
      <c r="B5993" s="23" t="s">
        <v>46</v>
      </c>
      <c r="C5993" s="27" t="s">
        <v>2004</v>
      </c>
      <c r="D5993" s="27" t="s">
        <v>6323</v>
      </c>
      <c r="E5993" s="27">
        <v>1200</v>
      </c>
      <c r="F5993" s="27">
        <v>119.995993</v>
      </c>
      <c r="G5993" s="24" t="s">
        <v>2418</v>
      </c>
    </row>
    <row r="5994" spans="2:7" x14ac:dyDescent="0.25">
      <c r="B5994" s="23" t="s">
        <v>46</v>
      </c>
      <c r="C5994" s="27" t="s">
        <v>2004</v>
      </c>
      <c r="D5994" s="27" t="s">
        <v>4177</v>
      </c>
      <c r="E5994" s="27">
        <v>420</v>
      </c>
      <c r="F5994" s="27">
        <v>70.992142999999999</v>
      </c>
      <c r="G5994" s="24" t="s">
        <v>2418</v>
      </c>
    </row>
    <row r="5995" spans="2:7" x14ac:dyDescent="0.25">
      <c r="B5995" s="23" t="s">
        <v>46</v>
      </c>
      <c r="C5995" s="27" t="s">
        <v>2004</v>
      </c>
      <c r="D5995" s="27" t="s">
        <v>6324</v>
      </c>
      <c r="E5995" s="27">
        <v>192</v>
      </c>
      <c r="F5995" s="27">
        <v>47.999757000000002</v>
      </c>
      <c r="G5995" s="24" t="s">
        <v>2418</v>
      </c>
    </row>
    <row r="5996" spans="2:7" x14ac:dyDescent="0.25">
      <c r="B5996" s="23" t="s">
        <v>46</v>
      </c>
      <c r="C5996" s="27" t="s">
        <v>2004</v>
      </c>
      <c r="D5996" s="27" t="s">
        <v>6325</v>
      </c>
      <c r="E5996" s="27">
        <v>228</v>
      </c>
      <c r="F5996" s="27">
        <v>52.306469999999997</v>
      </c>
      <c r="G5996" s="24" t="s">
        <v>2418</v>
      </c>
    </row>
    <row r="5997" spans="2:7" x14ac:dyDescent="0.25">
      <c r="B5997" s="23" t="s">
        <v>46</v>
      </c>
      <c r="C5997" s="27" t="s">
        <v>2004</v>
      </c>
      <c r="D5997" s="27" t="s">
        <v>2004</v>
      </c>
      <c r="E5997" s="27">
        <v>2088</v>
      </c>
      <c r="F5997" s="27">
        <v>158.28163599999999</v>
      </c>
      <c r="G5997" s="24" t="s">
        <v>2418</v>
      </c>
    </row>
    <row r="5998" spans="2:7" x14ac:dyDescent="0.25">
      <c r="B5998" s="23" t="s">
        <v>46</v>
      </c>
      <c r="C5998" s="27" t="s">
        <v>2005</v>
      </c>
      <c r="D5998" s="27" t="s">
        <v>366</v>
      </c>
      <c r="E5998" s="27">
        <v>752</v>
      </c>
      <c r="F5998" s="27">
        <v>77.560445000000001</v>
      </c>
      <c r="G5998" s="24" t="s">
        <v>2418</v>
      </c>
    </row>
    <row r="5999" spans="2:7" x14ac:dyDescent="0.25">
      <c r="B5999" s="23" t="s">
        <v>46</v>
      </c>
      <c r="C5999" s="27" t="s">
        <v>2005</v>
      </c>
      <c r="D5999" s="27" t="s">
        <v>2458</v>
      </c>
      <c r="E5999" s="27">
        <v>800</v>
      </c>
      <c r="F5999" s="27">
        <v>79.997328999999993</v>
      </c>
      <c r="G5999" s="24" t="s">
        <v>2418</v>
      </c>
    </row>
    <row r="6000" spans="2:7" x14ac:dyDescent="0.25">
      <c r="B6000" s="23" t="s">
        <v>46</v>
      </c>
      <c r="C6000" s="27" t="s">
        <v>2005</v>
      </c>
      <c r="D6000" s="27" t="s">
        <v>2445</v>
      </c>
      <c r="E6000" s="27">
        <v>1560</v>
      </c>
      <c r="F6000" s="27">
        <v>111.706611</v>
      </c>
      <c r="G6000" s="24" t="s">
        <v>2418</v>
      </c>
    </row>
    <row r="6001" spans="2:7" x14ac:dyDescent="0.25">
      <c r="B6001" s="23" t="s">
        <v>46</v>
      </c>
      <c r="C6001" s="27" t="s">
        <v>2005</v>
      </c>
      <c r="D6001" s="27" t="s">
        <v>2005</v>
      </c>
      <c r="E6001" s="27">
        <v>1736</v>
      </c>
      <c r="F6001" s="27">
        <v>117.838774</v>
      </c>
      <c r="G6001" s="24" t="s">
        <v>2418</v>
      </c>
    </row>
    <row r="6002" spans="2:7" x14ac:dyDescent="0.25">
      <c r="B6002" s="23" t="s">
        <v>46</v>
      </c>
      <c r="C6002" s="27" t="s">
        <v>2007</v>
      </c>
      <c r="D6002" s="27" t="s">
        <v>6326</v>
      </c>
      <c r="E6002" s="27">
        <v>744</v>
      </c>
      <c r="F6002" s="27">
        <v>77.146811999999997</v>
      </c>
      <c r="G6002" s="24" t="s">
        <v>2418</v>
      </c>
    </row>
    <row r="6003" spans="2:7" x14ac:dyDescent="0.25">
      <c r="B6003" s="23" t="s">
        <v>46</v>
      </c>
      <c r="C6003" s="27" t="s">
        <v>2007</v>
      </c>
      <c r="D6003" s="27" t="s">
        <v>3801</v>
      </c>
      <c r="E6003" s="27">
        <v>32</v>
      </c>
      <c r="F6003" s="27">
        <v>15.999984</v>
      </c>
      <c r="G6003" s="24" t="s">
        <v>2418</v>
      </c>
    </row>
    <row r="6004" spans="2:7" x14ac:dyDescent="0.25">
      <c r="B6004" s="23" t="s">
        <v>46</v>
      </c>
      <c r="C6004" s="27" t="s">
        <v>2007</v>
      </c>
      <c r="D6004" s="27" t="s">
        <v>6327</v>
      </c>
      <c r="E6004" s="27">
        <v>8</v>
      </c>
      <c r="F6004" s="27">
        <v>8</v>
      </c>
      <c r="G6004" s="24" t="s">
        <v>2418</v>
      </c>
    </row>
    <row r="6005" spans="2:7" x14ac:dyDescent="0.25">
      <c r="B6005" s="23" t="s">
        <v>46</v>
      </c>
      <c r="C6005" s="27" t="s">
        <v>2007</v>
      </c>
      <c r="D6005" s="27" t="s">
        <v>6328</v>
      </c>
      <c r="E6005" s="27">
        <v>120</v>
      </c>
      <c r="F6005" s="27">
        <v>30.983720000000002</v>
      </c>
      <c r="G6005" s="24" t="s">
        <v>2418</v>
      </c>
    </row>
    <row r="6006" spans="2:7" x14ac:dyDescent="0.25">
      <c r="B6006" s="23" t="s">
        <v>46</v>
      </c>
      <c r="C6006" s="27" t="s">
        <v>2007</v>
      </c>
      <c r="D6006" s="27" t="s">
        <v>6329</v>
      </c>
      <c r="E6006" s="27">
        <v>328</v>
      </c>
      <c r="F6006" s="27">
        <v>51.224302999999999</v>
      </c>
      <c r="G6006" s="24" t="s">
        <v>2418</v>
      </c>
    </row>
    <row r="6007" spans="2:7" x14ac:dyDescent="0.25">
      <c r="B6007" s="23" t="s">
        <v>46</v>
      </c>
      <c r="C6007" s="27" t="s">
        <v>2007</v>
      </c>
      <c r="D6007" s="27" t="s">
        <v>4555</v>
      </c>
      <c r="E6007" s="27">
        <v>352</v>
      </c>
      <c r="F6007" s="27">
        <v>53.065227</v>
      </c>
      <c r="G6007" s="24" t="s">
        <v>2418</v>
      </c>
    </row>
    <row r="6008" spans="2:7" x14ac:dyDescent="0.25">
      <c r="B6008" s="23" t="s">
        <v>46</v>
      </c>
      <c r="C6008" s="27" t="s">
        <v>2007</v>
      </c>
      <c r="D6008" s="27" t="s">
        <v>4853</v>
      </c>
      <c r="E6008" s="27">
        <v>160</v>
      </c>
      <c r="F6008" s="27">
        <v>35.776857999999997</v>
      </c>
      <c r="G6008" s="24" t="s">
        <v>2418</v>
      </c>
    </row>
    <row r="6009" spans="2:7" x14ac:dyDescent="0.25">
      <c r="B6009" s="23" t="s">
        <v>46</v>
      </c>
      <c r="C6009" s="27" t="s">
        <v>2007</v>
      </c>
      <c r="D6009" s="27" t="s">
        <v>6330</v>
      </c>
      <c r="E6009" s="27">
        <v>32</v>
      </c>
      <c r="F6009" s="27">
        <v>15.999984</v>
      </c>
      <c r="G6009" s="24" t="s">
        <v>2418</v>
      </c>
    </row>
    <row r="6010" spans="2:7" x14ac:dyDescent="0.25">
      <c r="B6010" s="23" t="s">
        <v>46</v>
      </c>
      <c r="C6010" s="27" t="s">
        <v>2007</v>
      </c>
      <c r="D6010" s="27" t="s">
        <v>1232</v>
      </c>
      <c r="E6010" s="27">
        <v>312</v>
      </c>
      <c r="F6010" s="27">
        <v>49.959344000000002</v>
      </c>
      <c r="G6010" s="24" t="s">
        <v>2418</v>
      </c>
    </row>
    <row r="6011" spans="2:7" x14ac:dyDescent="0.25">
      <c r="B6011" s="23" t="s">
        <v>46</v>
      </c>
      <c r="C6011" s="27" t="s">
        <v>2007</v>
      </c>
      <c r="D6011" s="27" t="s">
        <v>6331</v>
      </c>
      <c r="E6011" s="27">
        <v>256</v>
      </c>
      <c r="F6011" s="27">
        <v>45.254361000000003</v>
      </c>
      <c r="G6011" s="24" t="s">
        <v>2418</v>
      </c>
    </row>
    <row r="6012" spans="2:7" x14ac:dyDescent="0.25">
      <c r="B6012" s="23" t="s">
        <v>46</v>
      </c>
      <c r="C6012" s="27" t="s">
        <v>2007</v>
      </c>
      <c r="D6012" s="27" t="s">
        <v>6332</v>
      </c>
      <c r="E6012" s="27">
        <v>192</v>
      </c>
      <c r="F6012" s="27">
        <v>39.191532000000002</v>
      </c>
      <c r="G6012" s="24" t="s">
        <v>2418</v>
      </c>
    </row>
    <row r="6013" spans="2:7" x14ac:dyDescent="0.25">
      <c r="B6013" s="23" t="s">
        <v>46</v>
      </c>
      <c r="C6013" s="27" t="s">
        <v>2007</v>
      </c>
      <c r="D6013" s="27" t="s">
        <v>1584</v>
      </c>
      <c r="E6013" s="27">
        <v>272</v>
      </c>
      <c r="F6013" s="27">
        <v>46.647095999999998</v>
      </c>
      <c r="G6013" s="24" t="s">
        <v>2418</v>
      </c>
    </row>
    <row r="6014" spans="2:7" x14ac:dyDescent="0.25">
      <c r="B6014" s="23" t="s">
        <v>46</v>
      </c>
      <c r="C6014" s="27" t="s">
        <v>2007</v>
      </c>
      <c r="D6014" s="27" t="s">
        <v>6333</v>
      </c>
      <c r="E6014" s="27">
        <v>328</v>
      </c>
      <c r="F6014" s="27">
        <v>51.224302999999999</v>
      </c>
      <c r="G6014" s="24" t="s">
        <v>2418</v>
      </c>
    </row>
    <row r="6015" spans="2:7" x14ac:dyDescent="0.25">
      <c r="B6015" s="23" t="s">
        <v>46</v>
      </c>
      <c r="C6015" s="27" t="s">
        <v>2007</v>
      </c>
      <c r="D6015" s="27" t="s">
        <v>6334</v>
      </c>
      <c r="E6015" s="27">
        <v>384</v>
      </c>
      <c r="F6015" s="27">
        <v>55.424747000000004</v>
      </c>
      <c r="G6015" s="24" t="s">
        <v>2418</v>
      </c>
    </row>
    <row r="6016" spans="2:7" x14ac:dyDescent="0.25">
      <c r="B6016" s="23" t="s">
        <v>46</v>
      </c>
      <c r="C6016" s="27" t="s">
        <v>2007</v>
      </c>
      <c r="D6016" s="27" t="s">
        <v>2007</v>
      </c>
      <c r="E6016" s="27">
        <v>1336</v>
      </c>
      <c r="F6016" s="27">
        <v>103.37699600000001</v>
      </c>
      <c r="G6016" s="24" t="s">
        <v>2418</v>
      </c>
    </row>
    <row r="6017" spans="2:7" x14ac:dyDescent="0.25">
      <c r="B6017" s="23" t="s">
        <v>46</v>
      </c>
      <c r="C6017" s="27" t="s">
        <v>2007</v>
      </c>
      <c r="D6017" s="27" t="s">
        <v>6335</v>
      </c>
      <c r="E6017" s="27">
        <v>800</v>
      </c>
      <c r="F6017" s="27">
        <v>79.997328999999993</v>
      </c>
      <c r="G6017" s="24" t="s">
        <v>2418</v>
      </c>
    </row>
    <row r="6018" spans="2:7" x14ac:dyDescent="0.25">
      <c r="B6018" s="23" t="s">
        <v>46</v>
      </c>
      <c r="C6018" s="27" t="s">
        <v>2007</v>
      </c>
      <c r="D6018" s="27" t="s">
        <v>6336</v>
      </c>
      <c r="E6018" s="27">
        <v>416</v>
      </c>
      <c r="F6018" s="27">
        <v>57.687828000000003</v>
      </c>
      <c r="G6018" s="24" t="s">
        <v>2418</v>
      </c>
    </row>
    <row r="6019" spans="2:7" x14ac:dyDescent="0.25">
      <c r="B6019" s="23" t="s">
        <v>46</v>
      </c>
      <c r="C6019" s="27" t="s">
        <v>2011</v>
      </c>
      <c r="D6019" s="27" t="s">
        <v>6337</v>
      </c>
      <c r="E6019" s="27">
        <v>700</v>
      </c>
      <c r="F6019" s="27">
        <v>69.997663000000003</v>
      </c>
      <c r="G6019" s="24" t="s">
        <v>2418</v>
      </c>
    </row>
    <row r="6020" spans="2:7" x14ac:dyDescent="0.25">
      <c r="B6020" s="23" t="s">
        <v>46</v>
      </c>
      <c r="C6020" s="27" t="s">
        <v>2011</v>
      </c>
      <c r="D6020" s="27" t="s">
        <v>6338</v>
      </c>
      <c r="E6020" s="27">
        <v>658</v>
      </c>
      <c r="F6020" s="27">
        <v>67.865388999999993</v>
      </c>
      <c r="G6020" s="24" t="s">
        <v>2418</v>
      </c>
    </row>
    <row r="6021" spans="2:7" x14ac:dyDescent="0.25">
      <c r="B6021" s="23" t="s">
        <v>46</v>
      </c>
      <c r="C6021" s="27" t="s">
        <v>2011</v>
      </c>
      <c r="D6021" s="27" t="s">
        <v>6339</v>
      </c>
      <c r="E6021" s="27">
        <v>700</v>
      </c>
      <c r="F6021" s="27">
        <v>69.997663000000003</v>
      </c>
      <c r="G6021" s="24" t="s">
        <v>2418</v>
      </c>
    </row>
    <row r="6022" spans="2:7" x14ac:dyDescent="0.25">
      <c r="B6022" s="23" t="s">
        <v>46</v>
      </c>
      <c r="C6022" s="27" t="s">
        <v>2011</v>
      </c>
      <c r="D6022" s="27" t="s">
        <v>6340</v>
      </c>
      <c r="E6022" s="27">
        <v>133</v>
      </c>
      <c r="F6022" s="27">
        <v>30.512107</v>
      </c>
      <c r="G6022" s="24" t="s">
        <v>2418</v>
      </c>
    </row>
    <row r="6023" spans="2:7" x14ac:dyDescent="0.25">
      <c r="B6023" s="23" t="s">
        <v>46</v>
      </c>
      <c r="C6023" s="27" t="s">
        <v>2011</v>
      </c>
      <c r="D6023" s="27" t="s">
        <v>6341</v>
      </c>
      <c r="E6023" s="27">
        <v>119</v>
      </c>
      <c r="F6023" s="27">
        <v>28.861584000000001</v>
      </c>
      <c r="G6023" s="24" t="s">
        <v>2418</v>
      </c>
    </row>
    <row r="6024" spans="2:7" x14ac:dyDescent="0.25">
      <c r="B6024" s="23" t="s">
        <v>46</v>
      </c>
      <c r="C6024" s="27" t="s">
        <v>2011</v>
      </c>
      <c r="D6024" s="27" t="s">
        <v>2465</v>
      </c>
      <c r="E6024" s="27">
        <v>588</v>
      </c>
      <c r="F6024" s="27">
        <v>64.154263999999998</v>
      </c>
      <c r="G6024" s="24" t="s">
        <v>2418</v>
      </c>
    </row>
    <row r="6025" spans="2:7" x14ac:dyDescent="0.25">
      <c r="B6025" s="23" t="s">
        <v>46</v>
      </c>
      <c r="C6025" s="27" t="s">
        <v>2011</v>
      </c>
      <c r="D6025" s="27" t="s">
        <v>2011</v>
      </c>
      <c r="E6025" s="27">
        <v>2975</v>
      </c>
      <c r="F6025" s="27">
        <v>144.28806</v>
      </c>
      <c r="G6025" s="24" t="s">
        <v>2415</v>
      </c>
    </row>
    <row r="6026" spans="2:7" x14ac:dyDescent="0.25">
      <c r="B6026" s="23" t="s">
        <v>46</v>
      </c>
      <c r="C6026" s="27" t="s">
        <v>2011</v>
      </c>
      <c r="D6026" s="27" t="s">
        <v>6342</v>
      </c>
      <c r="E6026" s="27">
        <v>1400</v>
      </c>
      <c r="F6026" s="27">
        <v>98.988304999999997</v>
      </c>
      <c r="G6026" s="24" t="s">
        <v>2418</v>
      </c>
    </row>
    <row r="6027" spans="2:7" x14ac:dyDescent="0.25">
      <c r="B6027" s="23" t="s">
        <v>46</v>
      </c>
      <c r="C6027" s="27" t="s">
        <v>2021</v>
      </c>
      <c r="D6027" s="27" t="s">
        <v>336</v>
      </c>
      <c r="E6027" s="27">
        <v>744</v>
      </c>
      <c r="F6027" s="27">
        <v>77.146811999999997</v>
      </c>
      <c r="G6027" s="24" t="s">
        <v>2418</v>
      </c>
    </row>
    <row r="6028" spans="2:7" x14ac:dyDescent="0.25">
      <c r="B6028" s="23" t="s">
        <v>46</v>
      </c>
      <c r="C6028" s="27" t="s">
        <v>2021</v>
      </c>
      <c r="D6028" s="27" t="s">
        <v>6343</v>
      </c>
      <c r="E6028" s="27">
        <v>704</v>
      </c>
      <c r="F6028" s="27">
        <v>75.044449999999998</v>
      </c>
      <c r="G6028" s="24" t="s">
        <v>2418</v>
      </c>
    </row>
    <row r="6029" spans="2:7" x14ac:dyDescent="0.25">
      <c r="B6029" s="23" t="s">
        <v>46</v>
      </c>
      <c r="C6029" s="27" t="s">
        <v>2021</v>
      </c>
      <c r="D6029" s="27" t="s">
        <v>6344</v>
      </c>
      <c r="E6029" s="27">
        <v>152</v>
      </c>
      <c r="F6029" s="27">
        <v>34.870980000000003</v>
      </c>
      <c r="G6029" s="24" t="s">
        <v>2418</v>
      </c>
    </row>
    <row r="6030" spans="2:7" x14ac:dyDescent="0.25">
      <c r="B6030" s="23" t="s">
        <v>46</v>
      </c>
      <c r="C6030" s="27" t="s">
        <v>2021</v>
      </c>
      <c r="D6030" s="27" t="s">
        <v>2021</v>
      </c>
      <c r="E6030" s="27">
        <v>912</v>
      </c>
      <c r="F6030" s="27">
        <v>85.413370999999998</v>
      </c>
      <c r="G6030" s="24" t="s">
        <v>2418</v>
      </c>
    </row>
    <row r="6031" spans="2:7" x14ac:dyDescent="0.25">
      <c r="B6031" s="23" t="s">
        <v>46</v>
      </c>
      <c r="C6031" s="27" t="s">
        <v>2021</v>
      </c>
      <c r="D6031" s="27" t="s">
        <v>6345</v>
      </c>
      <c r="E6031" s="27">
        <v>760</v>
      </c>
      <c r="F6031" s="27">
        <v>77.971883000000005</v>
      </c>
      <c r="G6031" s="24" t="s">
        <v>2418</v>
      </c>
    </row>
    <row r="6032" spans="2:7" x14ac:dyDescent="0.25">
      <c r="B6032" s="23" t="s">
        <v>46</v>
      </c>
      <c r="C6032" s="27" t="s">
        <v>2022</v>
      </c>
      <c r="D6032" s="27" t="s">
        <v>6346</v>
      </c>
      <c r="E6032" s="27">
        <v>413</v>
      </c>
      <c r="F6032" s="27">
        <v>53.766967999999999</v>
      </c>
      <c r="G6032" s="24" t="s">
        <v>2418</v>
      </c>
    </row>
    <row r="6033" spans="2:7" x14ac:dyDescent="0.25">
      <c r="B6033" s="23" t="s">
        <v>46</v>
      </c>
      <c r="C6033" s="27" t="s">
        <v>2022</v>
      </c>
      <c r="D6033" s="27" t="s">
        <v>6347</v>
      </c>
      <c r="E6033" s="27">
        <v>1400</v>
      </c>
      <c r="F6033" s="27">
        <v>98.988304999999997</v>
      </c>
      <c r="G6033" s="24" t="s">
        <v>2418</v>
      </c>
    </row>
    <row r="6034" spans="2:7" x14ac:dyDescent="0.25">
      <c r="B6034" s="23" t="s">
        <v>46</v>
      </c>
      <c r="C6034" s="27" t="s">
        <v>2022</v>
      </c>
      <c r="D6034" s="27" t="s">
        <v>6348</v>
      </c>
      <c r="E6034" s="27">
        <v>574</v>
      </c>
      <c r="F6034" s="27">
        <v>63.385964000000001</v>
      </c>
      <c r="G6034" s="24" t="s">
        <v>2418</v>
      </c>
    </row>
    <row r="6035" spans="2:7" x14ac:dyDescent="0.25">
      <c r="B6035" s="23" t="s">
        <v>46</v>
      </c>
      <c r="C6035" s="27" t="s">
        <v>2022</v>
      </c>
      <c r="D6035" s="27" t="s">
        <v>2022</v>
      </c>
      <c r="E6035" s="27">
        <v>1624</v>
      </c>
      <c r="F6035" s="27">
        <v>106.612517</v>
      </c>
      <c r="G6035" s="24" t="s">
        <v>2418</v>
      </c>
    </row>
    <row r="6036" spans="2:7" x14ac:dyDescent="0.25">
      <c r="B6036" s="23" t="s">
        <v>46</v>
      </c>
      <c r="C6036" s="27" t="s">
        <v>2023</v>
      </c>
      <c r="D6036" s="27" t="s">
        <v>6349</v>
      </c>
      <c r="E6036" s="27">
        <v>144</v>
      </c>
      <c r="F6036" s="27">
        <v>35.999817999999998</v>
      </c>
      <c r="G6036" s="24" t="s">
        <v>2418</v>
      </c>
    </row>
    <row r="6037" spans="2:7" x14ac:dyDescent="0.25">
      <c r="B6037" s="23" t="s">
        <v>46</v>
      </c>
      <c r="C6037" s="27" t="s">
        <v>2023</v>
      </c>
      <c r="D6037" s="27" t="s">
        <v>6350</v>
      </c>
      <c r="E6037" s="27">
        <v>846</v>
      </c>
      <c r="F6037" s="27">
        <v>87.255500999999995</v>
      </c>
      <c r="G6037" s="24" t="s">
        <v>2418</v>
      </c>
    </row>
    <row r="6038" spans="2:7" x14ac:dyDescent="0.25">
      <c r="B6038" s="23" t="s">
        <v>46</v>
      </c>
      <c r="C6038" s="27" t="s">
        <v>2023</v>
      </c>
      <c r="D6038" s="27" t="s">
        <v>6351</v>
      </c>
      <c r="E6038" s="27">
        <v>873</v>
      </c>
      <c r="F6038" s="27">
        <v>88.636849999999995</v>
      </c>
      <c r="G6038" s="24" t="s">
        <v>2418</v>
      </c>
    </row>
    <row r="6039" spans="2:7" x14ac:dyDescent="0.25">
      <c r="B6039" s="23" t="s">
        <v>46</v>
      </c>
      <c r="C6039" s="27" t="s">
        <v>2023</v>
      </c>
      <c r="D6039" s="27" t="s">
        <v>6352</v>
      </c>
      <c r="E6039" s="27">
        <v>153</v>
      </c>
      <c r="F6039" s="27">
        <v>37.107750000000003</v>
      </c>
      <c r="G6039" s="24" t="s">
        <v>2418</v>
      </c>
    </row>
    <row r="6040" spans="2:7" x14ac:dyDescent="0.25">
      <c r="B6040" s="23" t="s">
        <v>46</v>
      </c>
      <c r="C6040" s="27" t="s">
        <v>2023</v>
      </c>
      <c r="D6040" s="27" t="s">
        <v>6353</v>
      </c>
      <c r="E6040" s="27">
        <v>225</v>
      </c>
      <c r="F6040" s="27">
        <v>44.999636000000002</v>
      </c>
      <c r="G6040" s="24" t="s">
        <v>2418</v>
      </c>
    </row>
    <row r="6041" spans="2:7" x14ac:dyDescent="0.25">
      <c r="B6041" s="23" t="s">
        <v>46</v>
      </c>
      <c r="C6041" s="27" t="s">
        <v>2023</v>
      </c>
      <c r="D6041" s="27" t="s">
        <v>5293</v>
      </c>
      <c r="E6041" s="27">
        <v>423</v>
      </c>
      <c r="F6041" s="27">
        <v>61.699933999999999</v>
      </c>
      <c r="G6041" s="24" t="s">
        <v>2418</v>
      </c>
    </row>
    <row r="6042" spans="2:7" x14ac:dyDescent="0.25">
      <c r="B6042" s="23" t="s">
        <v>46</v>
      </c>
      <c r="C6042" s="27" t="s">
        <v>2023</v>
      </c>
      <c r="D6042" s="27" t="s">
        <v>6354</v>
      </c>
      <c r="E6042" s="27">
        <v>207</v>
      </c>
      <c r="F6042" s="27">
        <v>43.162163</v>
      </c>
      <c r="G6042" s="24" t="s">
        <v>2418</v>
      </c>
    </row>
    <row r="6043" spans="2:7" x14ac:dyDescent="0.25">
      <c r="B6043" s="23" t="s">
        <v>46</v>
      </c>
      <c r="C6043" s="27" t="s">
        <v>2023</v>
      </c>
      <c r="D6043" s="27" t="s">
        <v>1667</v>
      </c>
      <c r="E6043" s="27">
        <v>873</v>
      </c>
      <c r="F6043" s="27">
        <v>88.636849999999995</v>
      </c>
      <c r="G6043" s="24" t="s">
        <v>2418</v>
      </c>
    </row>
    <row r="6044" spans="2:7" x14ac:dyDescent="0.25">
      <c r="B6044" s="23" t="s">
        <v>46</v>
      </c>
      <c r="C6044" s="27" t="s">
        <v>2023</v>
      </c>
      <c r="D6044" s="27" t="s">
        <v>2023</v>
      </c>
      <c r="E6044" s="27">
        <v>7110</v>
      </c>
      <c r="F6044" s="27">
        <v>252.895126</v>
      </c>
      <c r="G6044" s="24" t="s">
        <v>2415</v>
      </c>
    </row>
    <row r="6045" spans="2:7" x14ac:dyDescent="0.25">
      <c r="B6045" s="23" t="s">
        <v>46</v>
      </c>
      <c r="C6045" s="27" t="s">
        <v>2035</v>
      </c>
      <c r="D6045" s="27" t="s">
        <v>6355</v>
      </c>
      <c r="E6045" s="27">
        <v>700</v>
      </c>
      <c r="F6045" s="27">
        <v>69.997663000000003</v>
      </c>
      <c r="G6045" s="24" t="s">
        <v>2418</v>
      </c>
    </row>
    <row r="6046" spans="2:7" x14ac:dyDescent="0.25">
      <c r="B6046" s="23" t="s">
        <v>46</v>
      </c>
      <c r="C6046" s="27" t="s">
        <v>2035</v>
      </c>
      <c r="D6046" s="27" t="s">
        <v>6356</v>
      </c>
      <c r="E6046" s="27">
        <v>693</v>
      </c>
      <c r="F6046" s="27">
        <v>69.646818999999994</v>
      </c>
      <c r="G6046" s="24" t="s">
        <v>2418</v>
      </c>
    </row>
    <row r="6047" spans="2:7" x14ac:dyDescent="0.25">
      <c r="B6047" s="23" t="s">
        <v>46</v>
      </c>
      <c r="C6047" s="27" t="s">
        <v>2035</v>
      </c>
      <c r="D6047" s="27" t="s">
        <v>4466</v>
      </c>
      <c r="E6047" s="27">
        <v>693</v>
      </c>
      <c r="F6047" s="27">
        <v>69.646818999999994</v>
      </c>
      <c r="G6047" s="24" t="s">
        <v>2418</v>
      </c>
    </row>
    <row r="6048" spans="2:7" x14ac:dyDescent="0.25">
      <c r="B6048" s="23" t="s">
        <v>46</v>
      </c>
      <c r="C6048" s="27" t="s">
        <v>2035</v>
      </c>
      <c r="D6048" s="27" t="s">
        <v>6357</v>
      </c>
      <c r="E6048" s="27">
        <v>672</v>
      </c>
      <c r="F6048" s="27">
        <v>68.583515000000006</v>
      </c>
      <c r="G6048" s="24" t="s">
        <v>2418</v>
      </c>
    </row>
    <row r="6049" spans="2:7" x14ac:dyDescent="0.25">
      <c r="B6049" s="23" t="s">
        <v>46</v>
      </c>
      <c r="C6049" s="27" t="s">
        <v>2035</v>
      </c>
      <c r="D6049" s="27" t="s">
        <v>6358</v>
      </c>
      <c r="E6049" s="27">
        <v>686</v>
      </c>
      <c r="F6049" s="27">
        <v>69.294197999999994</v>
      </c>
      <c r="G6049" s="24" t="s">
        <v>2418</v>
      </c>
    </row>
    <row r="6050" spans="2:7" x14ac:dyDescent="0.25">
      <c r="B6050" s="23" t="s">
        <v>46</v>
      </c>
      <c r="C6050" s="27" t="s">
        <v>2035</v>
      </c>
      <c r="D6050" s="27" t="s">
        <v>6273</v>
      </c>
      <c r="E6050" s="27">
        <v>700</v>
      </c>
      <c r="F6050" s="27">
        <v>69.997663000000003</v>
      </c>
      <c r="G6050" s="24" t="s">
        <v>2418</v>
      </c>
    </row>
    <row r="6051" spans="2:7" x14ac:dyDescent="0.25">
      <c r="B6051" s="23" t="s">
        <v>46</v>
      </c>
      <c r="C6051" s="27" t="s">
        <v>2035</v>
      </c>
      <c r="D6051" s="27" t="s">
        <v>2552</v>
      </c>
      <c r="E6051" s="27">
        <v>329</v>
      </c>
      <c r="F6051" s="27">
        <v>47.988838000000001</v>
      </c>
      <c r="G6051" s="24" t="s">
        <v>2418</v>
      </c>
    </row>
    <row r="6052" spans="2:7" x14ac:dyDescent="0.25">
      <c r="B6052" s="23" t="s">
        <v>46</v>
      </c>
      <c r="C6052" s="27" t="s">
        <v>2035</v>
      </c>
      <c r="D6052" s="27" t="s">
        <v>6359</v>
      </c>
      <c r="E6052" s="27">
        <v>217</v>
      </c>
      <c r="F6052" s="27">
        <v>38.973956000000001</v>
      </c>
      <c r="G6052" s="24" t="s">
        <v>2418</v>
      </c>
    </row>
    <row r="6053" spans="2:7" x14ac:dyDescent="0.25">
      <c r="B6053" s="23" t="s">
        <v>46</v>
      </c>
      <c r="C6053" s="27" t="s">
        <v>2035</v>
      </c>
      <c r="D6053" s="27" t="s">
        <v>5139</v>
      </c>
      <c r="E6053" s="27">
        <v>672</v>
      </c>
      <c r="F6053" s="27">
        <v>68.583515000000006</v>
      </c>
      <c r="G6053" s="24" t="s">
        <v>2418</v>
      </c>
    </row>
    <row r="6054" spans="2:7" x14ac:dyDescent="0.25">
      <c r="B6054" s="23" t="s">
        <v>46</v>
      </c>
      <c r="C6054" s="27" t="s">
        <v>2035</v>
      </c>
      <c r="D6054" s="27" t="s">
        <v>2652</v>
      </c>
      <c r="E6054" s="27">
        <v>462</v>
      </c>
      <c r="F6054" s="27">
        <v>56.867021999999999</v>
      </c>
      <c r="G6054" s="24" t="s">
        <v>2418</v>
      </c>
    </row>
    <row r="6055" spans="2:7" x14ac:dyDescent="0.25">
      <c r="B6055" s="23" t="s">
        <v>46</v>
      </c>
      <c r="C6055" s="27" t="s">
        <v>2035</v>
      </c>
      <c r="D6055" s="27" t="s">
        <v>6360</v>
      </c>
      <c r="E6055" s="27">
        <v>266</v>
      </c>
      <c r="F6055" s="27">
        <v>43.150359999999999</v>
      </c>
      <c r="G6055" s="24" t="s">
        <v>2418</v>
      </c>
    </row>
    <row r="6056" spans="2:7" x14ac:dyDescent="0.25">
      <c r="B6056" s="23" t="s">
        <v>46</v>
      </c>
      <c r="C6056" s="27" t="s">
        <v>2035</v>
      </c>
      <c r="D6056" s="27" t="s">
        <v>6361</v>
      </c>
      <c r="E6056" s="27">
        <v>455</v>
      </c>
      <c r="F6056" s="27">
        <v>56.434586000000003</v>
      </c>
      <c r="G6056" s="24" t="s">
        <v>2418</v>
      </c>
    </row>
    <row r="6057" spans="2:7" x14ac:dyDescent="0.25">
      <c r="B6057" s="23" t="s">
        <v>46</v>
      </c>
      <c r="C6057" s="27" t="s">
        <v>2035</v>
      </c>
      <c r="D6057" s="27" t="s">
        <v>1178</v>
      </c>
      <c r="E6057" s="27">
        <v>203</v>
      </c>
      <c r="F6057" s="27">
        <v>37.695798000000003</v>
      </c>
      <c r="G6057" s="24" t="s">
        <v>2418</v>
      </c>
    </row>
    <row r="6058" spans="2:7" x14ac:dyDescent="0.25">
      <c r="B6058" s="23" t="s">
        <v>46</v>
      </c>
      <c r="C6058" s="27" t="s">
        <v>2035</v>
      </c>
      <c r="D6058" s="27" t="s">
        <v>2465</v>
      </c>
      <c r="E6058" s="27">
        <v>56</v>
      </c>
      <c r="F6058" s="27">
        <v>19.798943000000001</v>
      </c>
      <c r="G6058" s="24" t="s">
        <v>2418</v>
      </c>
    </row>
    <row r="6059" spans="2:7" x14ac:dyDescent="0.25">
      <c r="B6059" s="23" t="s">
        <v>46</v>
      </c>
      <c r="C6059" s="27" t="s">
        <v>2035</v>
      </c>
      <c r="D6059" s="27" t="s">
        <v>2566</v>
      </c>
      <c r="E6059" s="27">
        <v>406</v>
      </c>
      <c r="F6059" s="27">
        <v>53.309387000000001</v>
      </c>
      <c r="G6059" s="24" t="s">
        <v>2418</v>
      </c>
    </row>
    <row r="6060" spans="2:7" x14ac:dyDescent="0.25">
      <c r="B6060" s="23" t="s">
        <v>46</v>
      </c>
      <c r="C6060" s="27" t="s">
        <v>2035</v>
      </c>
      <c r="D6060" s="27" t="s">
        <v>1567</v>
      </c>
      <c r="E6060" s="27">
        <v>700</v>
      </c>
      <c r="F6060" s="27">
        <v>69.997663000000003</v>
      </c>
      <c r="G6060" s="24" t="s">
        <v>2418</v>
      </c>
    </row>
    <row r="6061" spans="2:7" x14ac:dyDescent="0.25">
      <c r="B6061" s="23" t="s">
        <v>46</v>
      </c>
      <c r="C6061" s="27" t="s">
        <v>2035</v>
      </c>
      <c r="D6061" s="27" t="s">
        <v>6362</v>
      </c>
      <c r="E6061" s="27">
        <v>665</v>
      </c>
      <c r="F6061" s="27">
        <v>68.225397000000001</v>
      </c>
      <c r="G6061" s="24" t="s">
        <v>2418</v>
      </c>
    </row>
    <row r="6062" spans="2:7" x14ac:dyDescent="0.25">
      <c r="B6062" s="23" t="s">
        <v>46</v>
      </c>
      <c r="C6062" s="27" t="s">
        <v>2035</v>
      </c>
      <c r="D6062" s="27" t="s">
        <v>6363</v>
      </c>
      <c r="E6062" s="27">
        <v>98</v>
      </c>
      <c r="F6062" s="27">
        <v>26.191486999999999</v>
      </c>
      <c r="G6062" s="24" t="s">
        <v>2418</v>
      </c>
    </row>
    <row r="6063" spans="2:7" x14ac:dyDescent="0.25">
      <c r="B6063" s="23" t="s">
        <v>46</v>
      </c>
      <c r="C6063" s="27" t="s">
        <v>2035</v>
      </c>
      <c r="D6063" s="27" t="s">
        <v>2035</v>
      </c>
      <c r="E6063" s="27">
        <v>1988</v>
      </c>
      <c r="F6063" s="27">
        <v>117.954837</v>
      </c>
      <c r="G6063" s="24" t="s">
        <v>2418</v>
      </c>
    </row>
    <row r="6064" spans="2:7" x14ac:dyDescent="0.25">
      <c r="B6064" s="23" t="s">
        <v>46</v>
      </c>
      <c r="C6064" s="27" t="s">
        <v>2036</v>
      </c>
      <c r="D6064" s="27" t="s">
        <v>6364</v>
      </c>
      <c r="E6064" s="27">
        <v>472</v>
      </c>
      <c r="F6064" s="27">
        <v>61.447963999999999</v>
      </c>
      <c r="G6064" s="24" t="s">
        <v>2418</v>
      </c>
    </row>
    <row r="6065" spans="2:7" x14ac:dyDescent="0.25">
      <c r="B6065" s="23" t="s">
        <v>46</v>
      </c>
      <c r="C6065" s="27" t="s">
        <v>2036</v>
      </c>
      <c r="D6065" s="27" t="s">
        <v>2737</v>
      </c>
      <c r="E6065" s="27">
        <v>480</v>
      </c>
      <c r="F6065" s="27">
        <v>61.966500000000003</v>
      </c>
      <c r="G6065" s="24" t="s">
        <v>2418</v>
      </c>
    </row>
    <row r="6066" spans="2:7" x14ac:dyDescent="0.25">
      <c r="B6066" s="23" t="s">
        <v>46</v>
      </c>
      <c r="C6066" s="27" t="s">
        <v>2036</v>
      </c>
      <c r="D6066" s="27" t="s">
        <v>6365</v>
      </c>
      <c r="E6066" s="27">
        <v>96</v>
      </c>
      <c r="F6066" s="27">
        <v>27.712710000000001</v>
      </c>
      <c r="G6066" s="24" t="s">
        <v>2418</v>
      </c>
    </row>
    <row r="6067" spans="2:7" x14ac:dyDescent="0.25">
      <c r="B6067" s="23" t="s">
        <v>46</v>
      </c>
      <c r="C6067" s="27" t="s">
        <v>2036</v>
      </c>
      <c r="D6067" s="27" t="s">
        <v>6366</v>
      </c>
      <c r="E6067" s="27">
        <v>432</v>
      </c>
      <c r="F6067" s="27">
        <v>58.786703000000003</v>
      </c>
      <c r="G6067" s="24" t="s">
        <v>2418</v>
      </c>
    </row>
    <row r="6068" spans="2:7" x14ac:dyDescent="0.25">
      <c r="B6068" s="23" t="s">
        <v>46</v>
      </c>
      <c r="C6068" s="27" t="s">
        <v>2036</v>
      </c>
      <c r="D6068" s="27" t="s">
        <v>6367</v>
      </c>
      <c r="E6068" s="27">
        <v>800</v>
      </c>
      <c r="F6068" s="27">
        <v>79.997328999999993</v>
      </c>
      <c r="G6068" s="24" t="s">
        <v>2418</v>
      </c>
    </row>
    <row r="6069" spans="2:7" x14ac:dyDescent="0.25">
      <c r="B6069" s="23" t="s">
        <v>46</v>
      </c>
      <c r="C6069" s="27" t="s">
        <v>2036</v>
      </c>
      <c r="D6069" s="27" t="s">
        <v>2847</v>
      </c>
      <c r="E6069" s="27">
        <v>768</v>
      </c>
      <c r="F6069" s="27">
        <v>78.381159999999994</v>
      </c>
      <c r="G6069" s="24" t="s">
        <v>2418</v>
      </c>
    </row>
    <row r="6070" spans="2:7" x14ac:dyDescent="0.25">
      <c r="B6070" s="23" t="s">
        <v>46</v>
      </c>
      <c r="C6070" s="27" t="s">
        <v>2036</v>
      </c>
      <c r="D6070" s="27" t="s">
        <v>2431</v>
      </c>
      <c r="E6070" s="27">
        <v>376</v>
      </c>
      <c r="F6070" s="27">
        <v>54.844386</v>
      </c>
      <c r="G6070" s="24" t="s">
        <v>2418</v>
      </c>
    </row>
    <row r="6071" spans="2:7" x14ac:dyDescent="0.25">
      <c r="B6071" s="23" t="s">
        <v>46</v>
      </c>
      <c r="C6071" s="27" t="s">
        <v>2036</v>
      </c>
      <c r="D6071" s="27" t="s">
        <v>2036</v>
      </c>
      <c r="E6071" s="27">
        <v>4544</v>
      </c>
      <c r="F6071" s="27">
        <v>190.625542</v>
      </c>
      <c r="G6071" s="24" t="s">
        <v>2415</v>
      </c>
    </row>
    <row r="6072" spans="2:7" x14ac:dyDescent="0.25">
      <c r="B6072" s="23" t="s">
        <v>46</v>
      </c>
      <c r="C6072" s="27" t="s">
        <v>2045</v>
      </c>
      <c r="D6072" s="27" t="s">
        <v>6368</v>
      </c>
      <c r="E6072" s="27">
        <v>32</v>
      </c>
      <c r="F6072" s="27">
        <v>15.999984</v>
      </c>
      <c r="G6072" s="24" t="s">
        <v>2418</v>
      </c>
    </row>
    <row r="6073" spans="2:7" x14ac:dyDescent="0.25">
      <c r="B6073" s="23" t="s">
        <v>46</v>
      </c>
      <c r="C6073" s="27" t="s">
        <v>2045</v>
      </c>
      <c r="D6073" s="27" t="s">
        <v>6369</v>
      </c>
      <c r="E6073" s="27">
        <v>400</v>
      </c>
      <c r="F6073" s="27">
        <v>56.567608</v>
      </c>
      <c r="G6073" s="24" t="s">
        <v>2418</v>
      </c>
    </row>
    <row r="6074" spans="2:7" x14ac:dyDescent="0.25">
      <c r="B6074" s="23" t="s">
        <v>46</v>
      </c>
      <c r="C6074" s="27" t="s">
        <v>2045</v>
      </c>
      <c r="D6074" s="27" t="s">
        <v>6370</v>
      </c>
      <c r="E6074" s="27">
        <v>96</v>
      </c>
      <c r="F6074" s="27">
        <v>27.712710000000001</v>
      </c>
      <c r="G6074" s="24" t="s">
        <v>2418</v>
      </c>
    </row>
    <row r="6075" spans="2:7" x14ac:dyDescent="0.25">
      <c r="B6075" s="23" t="s">
        <v>46</v>
      </c>
      <c r="C6075" s="27" t="s">
        <v>2045</v>
      </c>
      <c r="D6075" s="27" t="s">
        <v>5361</v>
      </c>
      <c r="E6075" s="27">
        <v>344</v>
      </c>
      <c r="F6075" s="27">
        <v>52.458765</v>
      </c>
      <c r="G6075" s="24" t="s">
        <v>2418</v>
      </c>
    </row>
    <row r="6076" spans="2:7" x14ac:dyDescent="0.25">
      <c r="B6076" s="23" t="s">
        <v>46</v>
      </c>
      <c r="C6076" s="27" t="s">
        <v>2045</v>
      </c>
      <c r="D6076" s="27" t="s">
        <v>6371</v>
      </c>
      <c r="E6076" s="27">
        <v>416</v>
      </c>
      <c r="F6076" s="27">
        <v>57.687828000000003</v>
      </c>
      <c r="G6076" s="24" t="s">
        <v>2418</v>
      </c>
    </row>
    <row r="6077" spans="2:7" x14ac:dyDescent="0.25">
      <c r="B6077" s="23" t="s">
        <v>46</v>
      </c>
      <c r="C6077" s="27" t="s">
        <v>2045</v>
      </c>
      <c r="D6077" s="27" t="s">
        <v>6372</v>
      </c>
      <c r="E6077" s="27">
        <v>152</v>
      </c>
      <c r="F6077" s="27">
        <v>34.870980000000003</v>
      </c>
      <c r="G6077" s="24" t="s">
        <v>2418</v>
      </c>
    </row>
    <row r="6078" spans="2:7" x14ac:dyDescent="0.25">
      <c r="B6078" s="23" t="s">
        <v>46</v>
      </c>
      <c r="C6078" s="27" t="s">
        <v>2045</v>
      </c>
      <c r="D6078" s="27" t="s">
        <v>6373</v>
      </c>
      <c r="E6078" s="27">
        <v>88</v>
      </c>
      <c r="F6078" s="27">
        <v>26.532909</v>
      </c>
      <c r="G6078" s="24" t="s">
        <v>2418</v>
      </c>
    </row>
    <row r="6079" spans="2:7" x14ac:dyDescent="0.25">
      <c r="B6079" s="23" t="s">
        <v>46</v>
      </c>
      <c r="C6079" s="27" t="s">
        <v>2045</v>
      </c>
      <c r="D6079" s="27" t="s">
        <v>6374</v>
      </c>
      <c r="E6079" s="27">
        <v>664</v>
      </c>
      <c r="F6079" s="27">
        <v>72.881452999999993</v>
      </c>
      <c r="G6079" s="24" t="s">
        <v>2418</v>
      </c>
    </row>
    <row r="6080" spans="2:7" x14ac:dyDescent="0.25">
      <c r="B6080" s="23" t="s">
        <v>46</v>
      </c>
      <c r="C6080" s="27" t="s">
        <v>2045</v>
      </c>
      <c r="D6080" s="27" t="s">
        <v>6375</v>
      </c>
      <c r="E6080" s="27">
        <v>184</v>
      </c>
      <c r="F6080" s="27">
        <v>38.366368000000001</v>
      </c>
      <c r="G6080" s="24" t="s">
        <v>2418</v>
      </c>
    </row>
    <row r="6081" spans="2:7" x14ac:dyDescent="0.25">
      <c r="B6081" s="23" t="s">
        <v>46</v>
      </c>
      <c r="C6081" s="27" t="s">
        <v>2045</v>
      </c>
      <c r="D6081" s="27" t="s">
        <v>6376</v>
      </c>
      <c r="E6081" s="27">
        <v>760</v>
      </c>
      <c r="F6081" s="27">
        <v>77.971883000000005</v>
      </c>
      <c r="G6081" s="24" t="s">
        <v>2418</v>
      </c>
    </row>
    <row r="6082" spans="2:7" x14ac:dyDescent="0.25">
      <c r="B6082" s="23" t="s">
        <v>46</v>
      </c>
      <c r="C6082" s="27" t="s">
        <v>2045</v>
      </c>
      <c r="D6082" s="27" t="s">
        <v>6377</v>
      </c>
      <c r="E6082" s="27">
        <v>312</v>
      </c>
      <c r="F6082" s="27">
        <v>49.959344000000002</v>
      </c>
      <c r="G6082" s="24" t="s">
        <v>2418</v>
      </c>
    </row>
    <row r="6083" spans="2:7" x14ac:dyDescent="0.25">
      <c r="B6083" s="23" t="s">
        <v>46</v>
      </c>
      <c r="C6083" s="27" t="s">
        <v>2045</v>
      </c>
      <c r="D6083" s="27" t="s">
        <v>2045</v>
      </c>
      <c r="E6083" s="27">
        <v>1816</v>
      </c>
      <c r="F6083" s="27">
        <v>120.522966</v>
      </c>
      <c r="G6083" s="24" t="s">
        <v>2418</v>
      </c>
    </row>
    <row r="6084" spans="2:7" x14ac:dyDescent="0.25">
      <c r="B6084" s="23" t="s">
        <v>46</v>
      </c>
      <c r="C6084" s="27" t="s">
        <v>2046</v>
      </c>
      <c r="D6084" s="27" t="s">
        <v>3764</v>
      </c>
      <c r="E6084" s="27">
        <v>84</v>
      </c>
      <c r="F6084" s="27">
        <v>24.248621</v>
      </c>
      <c r="G6084" s="24" t="s">
        <v>2418</v>
      </c>
    </row>
    <row r="6085" spans="2:7" x14ac:dyDescent="0.25">
      <c r="B6085" s="23" t="s">
        <v>46</v>
      </c>
      <c r="C6085" s="27" t="s">
        <v>2046</v>
      </c>
      <c r="D6085" s="27" t="s">
        <v>6378</v>
      </c>
      <c r="E6085" s="27">
        <v>196</v>
      </c>
      <c r="F6085" s="27">
        <v>37.040180999999997</v>
      </c>
      <c r="G6085" s="24" t="s">
        <v>2418</v>
      </c>
    </row>
    <row r="6086" spans="2:7" x14ac:dyDescent="0.25">
      <c r="B6086" s="23" t="s">
        <v>46</v>
      </c>
      <c r="C6086" s="27" t="s">
        <v>2046</v>
      </c>
      <c r="D6086" s="27" t="s">
        <v>6379</v>
      </c>
      <c r="E6086" s="27">
        <v>700</v>
      </c>
      <c r="F6086" s="27">
        <v>69.997663000000003</v>
      </c>
      <c r="G6086" s="24" t="s">
        <v>2418</v>
      </c>
    </row>
    <row r="6087" spans="2:7" x14ac:dyDescent="0.25">
      <c r="B6087" s="23" t="s">
        <v>46</v>
      </c>
      <c r="C6087" s="27" t="s">
        <v>2046</v>
      </c>
      <c r="D6087" s="27" t="s">
        <v>6380</v>
      </c>
      <c r="E6087" s="27">
        <v>567</v>
      </c>
      <c r="F6087" s="27">
        <v>62.9983</v>
      </c>
      <c r="G6087" s="24" t="s">
        <v>2418</v>
      </c>
    </row>
    <row r="6088" spans="2:7" x14ac:dyDescent="0.25">
      <c r="B6088" s="23" t="s">
        <v>46</v>
      </c>
      <c r="C6088" s="27" t="s">
        <v>2046</v>
      </c>
      <c r="D6088" s="27" t="s">
        <v>6381</v>
      </c>
      <c r="E6088" s="27">
        <v>476</v>
      </c>
      <c r="F6088" s="27">
        <v>57.722174000000003</v>
      </c>
      <c r="G6088" s="24" t="s">
        <v>2418</v>
      </c>
    </row>
    <row r="6089" spans="2:7" x14ac:dyDescent="0.25">
      <c r="B6089" s="23" t="s">
        <v>46</v>
      </c>
      <c r="C6089" s="27" t="s">
        <v>2046</v>
      </c>
      <c r="D6089" s="27" t="s">
        <v>6382</v>
      </c>
      <c r="E6089" s="27">
        <v>63</v>
      </c>
      <c r="F6089" s="27">
        <v>20.999942999999998</v>
      </c>
      <c r="G6089" s="24" t="s">
        <v>2418</v>
      </c>
    </row>
    <row r="6090" spans="2:7" x14ac:dyDescent="0.25">
      <c r="B6090" s="23" t="s">
        <v>46</v>
      </c>
      <c r="C6090" s="27" t="s">
        <v>2046</v>
      </c>
      <c r="D6090" s="27" t="s">
        <v>2046</v>
      </c>
      <c r="E6090" s="27">
        <v>1337</v>
      </c>
      <c r="F6090" s="27">
        <v>96.735725000000002</v>
      </c>
      <c r="G6090" s="24" t="s">
        <v>2418</v>
      </c>
    </row>
    <row r="6091" spans="2:7" x14ac:dyDescent="0.25">
      <c r="B6091" s="23" t="s">
        <v>46</v>
      </c>
      <c r="C6091" s="27" t="s">
        <v>2056</v>
      </c>
      <c r="D6091" s="27" t="s">
        <v>6383</v>
      </c>
      <c r="E6091" s="27">
        <v>2590</v>
      </c>
      <c r="F6091" s="27">
        <v>160.92076499999999</v>
      </c>
      <c r="G6091" s="24" t="s">
        <v>2415</v>
      </c>
    </row>
    <row r="6092" spans="2:7" x14ac:dyDescent="0.25">
      <c r="B6092" s="23" t="s">
        <v>46</v>
      </c>
      <c r="C6092" s="27" t="s">
        <v>2056</v>
      </c>
      <c r="D6092" s="27" t="s">
        <v>2056</v>
      </c>
      <c r="E6092" s="27">
        <v>3260</v>
      </c>
      <c r="F6092" s="27">
        <v>180.534909</v>
      </c>
      <c r="G6092" s="24" t="s">
        <v>2415</v>
      </c>
    </row>
    <row r="6093" spans="2:7" x14ac:dyDescent="0.25">
      <c r="B6093" s="23" t="s">
        <v>46</v>
      </c>
      <c r="C6093" s="27" t="s">
        <v>2103</v>
      </c>
      <c r="D6093" s="27" t="s">
        <v>6384</v>
      </c>
      <c r="E6093" s="27">
        <v>340</v>
      </c>
      <c r="F6093" s="27">
        <v>58.308869999999999</v>
      </c>
      <c r="G6093" s="24" t="s">
        <v>2418</v>
      </c>
    </row>
    <row r="6094" spans="2:7" x14ac:dyDescent="0.25">
      <c r="B6094" s="23" t="s">
        <v>46</v>
      </c>
      <c r="C6094" s="27" t="s">
        <v>2103</v>
      </c>
      <c r="D6094" s="27" t="s">
        <v>6385</v>
      </c>
      <c r="E6094" s="27">
        <v>330</v>
      </c>
      <c r="F6094" s="27">
        <v>57.445005999999999</v>
      </c>
      <c r="G6094" s="24" t="s">
        <v>2418</v>
      </c>
    </row>
    <row r="6095" spans="2:7" x14ac:dyDescent="0.25">
      <c r="B6095" s="23" t="s">
        <v>46</v>
      </c>
      <c r="C6095" s="27" t="s">
        <v>2103</v>
      </c>
      <c r="D6095" s="27" t="s">
        <v>6386</v>
      </c>
      <c r="E6095" s="27">
        <v>720</v>
      </c>
      <c r="F6095" s="27">
        <v>84.850781999999995</v>
      </c>
      <c r="G6095" s="24" t="s">
        <v>2418</v>
      </c>
    </row>
    <row r="6096" spans="2:7" x14ac:dyDescent="0.25">
      <c r="B6096" s="23" t="s">
        <v>46</v>
      </c>
      <c r="C6096" s="27" t="s">
        <v>2103</v>
      </c>
      <c r="D6096" s="27" t="s">
        <v>6387</v>
      </c>
      <c r="E6096" s="27">
        <v>820</v>
      </c>
      <c r="F6096" s="27">
        <v>90.551378</v>
      </c>
      <c r="G6096" s="24" t="s">
        <v>2418</v>
      </c>
    </row>
    <row r="6097" spans="2:7" x14ac:dyDescent="0.25">
      <c r="B6097" s="23" t="s">
        <v>46</v>
      </c>
      <c r="C6097" s="27" t="s">
        <v>2103</v>
      </c>
      <c r="D6097" s="27" t="s">
        <v>6388</v>
      </c>
      <c r="E6097" s="27">
        <v>330</v>
      </c>
      <c r="F6097" s="27">
        <v>57.445005999999999</v>
      </c>
      <c r="G6097" s="24" t="s">
        <v>2418</v>
      </c>
    </row>
    <row r="6098" spans="2:7" x14ac:dyDescent="0.25">
      <c r="B6098" s="23" t="s">
        <v>46</v>
      </c>
      <c r="C6098" s="27" t="s">
        <v>2103</v>
      </c>
      <c r="D6098" s="27" t="s">
        <v>5804</v>
      </c>
      <c r="E6098" s="27">
        <v>250</v>
      </c>
      <c r="F6098" s="27">
        <v>49.999594999999999</v>
      </c>
      <c r="G6098" s="24" t="s">
        <v>2418</v>
      </c>
    </row>
    <row r="6099" spans="2:7" x14ac:dyDescent="0.25">
      <c r="B6099" s="23" t="s">
        <v>46</v>
      </c>
      <c r="C6099" s="27" t="s">
        <v>2103</v>
      </c>
      <c r="D6099" s="27" t="s">
        <v>6090</v>
      </c>
      <c r="E6099" s="27">
        <v>400</v>
      </c>
      <c r="F6099" s="27">
        <v>63.244720999999998</v>
      </c>
      <c r="G6099" s="24" t="s">
        <v>2418</v>
      </c>
    </row>
    <row r="6100" spans="2:7" x14ac:dyDescent="0.25">
      <c r="B6100" s="23" t="s">
        <v>46</v>
      </c>
      <c r="C6100" s="27" t="s">
        <v>2103</v>
      </c>
      <c r="D6100" s="27" t="s">
        <v>6389</v>
      </c>
      <c r="E6100" s="27">
        <v>180</v>
      </c>
      <c r="F6100" s="27">
        <v>42.426164</v>
      </c>
      <c r="G6100" s="24" t="s">
        <v>2418</v>
      </c>
    </row>
    <row r="6101" spans="2:7" x14ac:dyDescent="0.25">
      <c r="B6101" s="23" t="s">
        <v>46</v>
      </c>
      <c r="C6101" s="27" t="s">
        <v>2103</v>
      </c>
      <c r="D6101" s="27" t="s">
        <v>4866</v>
      </c>
      <c r="E6101" s="27">
        <v>350</v>
      </c>
      <c r="F6101" s="27">
        <v>59.160119000000002</v>
      </c>
      <c r="G6101" s="24" t="s">
        <v>2418</v>
      </c>
    </row>
    <row r="6102" spans="2:7" x14ac:dyDescent="0.25">
      <c r="B6102" s="23" t="s">
        <v>46</v>
      </c>
      <c r="C6102" s="27" t="s">
        <v>2103</v>
      </c>
      <c r="D6102" s="27" t="s">
        <v>5938</v>
      </c>
      <c r="E6102" s="27">
        <v>80</v>
      </c>
      <c r="F6102" s="27">
        <v>28.284203999999999</v>
      </c>
      <c r="G6102" s="24" t="s">
        <v>2418</v>
      </c>
    </row>
    <row r="6103" spans="2:7" x14ac:dyDescent="0.25">
      <c r="B6103" s="23" t="s">
        <v>46</v>
      </c>
      <c r="C6103" s="27" t="s">
        <v>2103</v>
      </c>
      <c r="D6103" s="27" t="s">
        <v>6390</v>
      </c>
      <c r="E6103" s="27">
        <v>120</v>
      </c>
      <c r="F6103" s="27">
        <v>34.640887999999997</v>
      </c>
      <c r="G6103" s="24" t="s">
        <v>2418</v>
      </c>
    </row>
    <row r="6104" spans="2:7" x14ac:dyDescent="0.25">
      <c r="B6104" s="23" t="s">
        <v>46</v>
      </c>
      <c r="C6104" s="27" t="s">
        <v>2103</v>
      </c>
      <c r="D6104" s="27" t="s">
        <v>5046</v>
      </c>
      <c r="E6104" s="27">
        <v>40</v>
      </c>
      <c r="F6104" s="27">
        <v>19.999980000000001</v>
      </c>
      <c r="G6104" s="24" t="s">
        <v>2418</v>
      </c>
    </row>
    <row r="6105" spans="2:7" x14ac:dyDescent="0.25">
      <c r="B6105" s="23" t="s">
        <v>46</v>
      </c>
      <c r="C6105" s="27" t="s">
        <v>2103</v>
      </c>
      <c r="D6105" s="27" t="s">
        <v>6391</v>
      </c>
      <c r="E6105" s="27">
        <v>350</v>
      </c>
      <c r="F6105" s="27">
        <v>59.160119000000002</v>
      </c>
      <c r="G6105" s="24" t="s">
        <v>2418</v>
      </c>
    </row>
    <row r="6106" spans="2:7" x14ac:dyDescent="0.25">
      <c r="B6106" s="23" t="s">
        <v>46</v>
      </c>
      <c r="C6106" s="27" t="s">
        <v>2103</v>
      </c>
      <c r="D6106" s="27" t="s">
        <v>6392</v>
      </c>
      <c r="E6106" s="27">
        <v>980</v>
      </c>
      <c r="F6106" s="27">
        <v>98.991710999999995</v>
      </c>
      <c r="G6106" s="24" t="s">
        <v>2418</v>
      </c>
    </row>
    <row r="6107" spans="2:7" x14ac:dyDescent="0.25">
      <c r="B6107" s="23" t="s">
        <v>46</v>
      </c>
      <c r="C6107" s="27" t="s">
        <v>2103</v>
      </c>
      <c r="D6107" s="27" t="s">
        <v>6393</v>
      </c>
      <c r="E6107" s="27">
        <v>530</v>
      </c>
      <c r="F6107" s="27">
        <v>72.799822000000006</v>
      </c>
      <c r="G6107" s="24" t="s">
        <v>2418</v>
      </c>
    </row>
    <row r="6108" spans="2:7" x14ac:dyDescent="0.25">
      <c r="B6108" s="23" t="s">
        <v>46</v>
      </c>
      <c r="C6108" s="27" t="s">
        <v>2103</v>
      </c>
      <c r="D6108" s="27" t="s">
        <v>6394</v>
      </c>
      <c r="E6108" s="27">
        <v>570</v>
      </c>
      <c r="F6108" s="27">
        <v>75.496917999999994</v>
      </c>
      <c r="G6108" s="24" t="s">
        <v>2418</v>
      </c>
    </row>
    <row r="6109" spans="2:7" x14ac:dyDescent="0.25">
      <c r="B6109" s="23" t="s">
        <v>46</v>
      </c>
      <c r="C6109" s="27" t="s">
        <v>2103</v>
      </c>
      <c r="D6109" s="27" t="s">
        <v>4828</v>
      </c>
      <c r="E6109" s="27">
        <v>420</v>
      </c>
      <c r="F6109" s="27">
        <v>64.806511</v>
      </c>
      <c r="G6109" s="24" t="s">
        <v>2418</v>
      </c>
    </row>
    <row r="6110" spans="2:7" x14ac:dyDescent="0.25">
      <c r="B6110" s="23" t="s">
        <v>46</v>
      </c>
      <c r="C6110" s="27" t="s">
        <v>2103</v>
      </c>
      <c r="D6110" s="27" t="s">
        <v>5637</v>
      </c>
      <c r="E6110" s="27">
        <v>530</v>
      </c>
      <c r="F6110" s="27">
        <v>72.799822000000006</v>
      </c>
      <c r="G6110" s="24" t="s">
        <v>2418</v>
      </c>
    </row>
    <row r="6111" spans="2:7" x14ac:dyDescent="0.25">
      <c r="B6111" s="23" t="s">
        <v>46</v>
      </c>
      <c r="C6111" s="27" t="s">
        <v>2103</v>
      </c>
      <c r="D6111" s="27" t="s">
        <v>6395</v>
      </c>
      <c r="E6111" s="27">
        <v>190</v>
      </c>
      <c r="F6111" s="27">
        <v>43.588724999999997</v>
      </c>
      <c r="G6111" s="24" t="s">
        <v>2418</v>
      </c>
    </row>
    <row r="6112" spans="2:7" x14ac:dyDescent="0.25">
      <c r="B6112" s="23" t="s">
        <v>46</v>
      </c>
      <c r="C6112" s="27" t="s">
        <v>2103</v>
      </c>
      <c r="D6112" s="27" t="s">
        <v>6396</v>
      </c>
      <c r="E6112" s="27">
        <v>450</v>
      </c>
      <c r="F6112" s="27">
        <v>67.081044000000006</v>
      </c>
      <c r="G6112" s="24" t="s">
        <v>2418</v>
      </c>
    </row>
    <row r="6113" spans="2:7" x14ac:dyDescent="0.25">
      <c r="B6113" s="23" t="s">
        <v>46</v>
      </c>
      <c r="C6113" s="27" t="s">
        <v>2103</v>
      </c>
      <c r="D6113" s="27" t="s">
        <v>6397</v>
      </c>
      <c r="E6113" s="27">
        <v>390</v>
      </c>
      <c r="F6113" s="27">
        <v>62.449179999999998</v>
      </c>
      <c r="G6113" s="24" t="s">
        <v>2418</v>
      </c>
    </row>
    <row r="6114" spans="2:7" x14ac:dyDescent="0.25">
      <c r="B6114" s="23" t="s">
        <v>46</v>
      </c>
      <c r="C6114" s="27" t="s">
        <v>2103</v>
      </c>
      <c r="D6114" s="27" t="s">
        <v>2103</v>
      </c>
      <c r="E6114" s="27">
        <v>5360</v>
      </c>
      <c r="F6114" s="27">
        <v>231.47496100000001</v>
      </c>
      <c r="G6114" s="24" t="s">
        <v>2415</v>
      </c>
    </row>
    <row r="6115" spans="2:7" x14ac:dyDescent="0.25">
      <c r="B6115" s="23" t="s">
        <v>46</v>
      </c>
      <c r="C6115" s="27" t="s">
        <v>2123</v>
      </c>
      <c r="D6115" s="27" t="s">
        <v>6398</v>
      </c>
      <c r="E6115" s="27">
        <v>2167</v>
      </c>
      <c r="F6115" s="27">
        <v>154.38215099999999</v>
      </c>
      <c r="G6115" s="24" t="s">
        <v>2418</v>
      </c>
    </row>
    <row r="6116" spans="2:7" x14ac:dyDescent="0.25">
      <c r="B6116" s="23" t="s">
        <v>46</v>
      </c>
      <c r="C6116" s="27" t="s">
        <v>2123</v>
      </c>
      <c r="D6116" s="27" t="s">
        <v>6399</v>
      </c>
      <c r="E6116" s="27">
        <v>77</v>
      </c>
      <c r="F6116" s="27">
        <v>29.103206</v>
      </c>
      <c r="G6116" s="24" t="s">
        <v>2418</v>
      </c>
    </row>
    <row r="6117" spans="2:7" x14ac:dyDescent="0.25">
      <c r="B6117" s="23" t="s">
        <v>46</v>
      </c>
      <c r="C6117" s="27" t="s">
        <v>2123</v>
      </c>
      <c r="D6117" s="27" t="s">
        <v>6400</v>
      </c>
      <c r="E6117" s="27">
        <v>1089</v>
      </c>
      <c r="F6117" s="27">
        <v>109.445001</v>
      </c>
      <c r="G6117" s="24" t="s">
        <v>2418</v>
      </c>
    </row>
    <row r="6118" spans="2:7" x14ac:dyDescent="0.25">
      <c r="B6118" s="23" t="s">
        <v>46</v>
      </c>
      <c r="C6118" s="27" t="s">
        <v>2123</v>
      </c>
      <c r="D6118" s="27" t="s">
        <v>6401</v>
      </c>
      <c r="E6118" s="27">
        <v>1089</v>
      </c>
      <c r="F6118" s="27">
        <v>109.445001</v>
      </c>
      <c r="G6118" s="24" t="s">
        <v>2418</v>
      </c>
    </row>
    <row r="6119" spans="2:7" x14ac:dyDescent="0.25">
      <c r="B6119" s="23" t="s">
        <v>46</v>
      </c>
      <c r="C6119" s="27" t="s">
        <v>2123</v>
      </c>
      <c r="D6119" s="27" t="s">
        <v>4623</v>
      </c>
      <c r="E6119" s="27">
        <v>242</v>
      </c>
      <c r="F6119" s="27">
        <v>51.594208000000002</v>
      </c>
      <c r="G6119" s="24" t="s">
        <v>2418</v>
      </c>
    </row>
    <row r="6120" spans="2:7" x14ac:dyDescent="0.25">
      <c r="B6120" s="23" t="s">
        <v>46</v>
      </c>
      <c r="C6120" s="27" t="s">
        <v>2123</v>
      </c>
      <c r="D6120" s="27" t="s">
        <v>6402</v>
      </c>
      <c r="E6120" s="27">
        <v>33</v>
      </c>
      <c r="F6120" s="27">
        <v>19.052546</v>
      </c>
      <c r="G6120" s="24" t="s">
        <v>2418</v>
      </c>
    </row>
    <row r="6121" spans="2:7" x14ac:dyDescent="0.25">
      <c r="B6121" s="23" t="s">
        <v>46</v>
      </c>
      <c r="C6121" s="27" t="s">
        <v>2123</v>
      </c>
      <c r="D6121" s="27" t="s">
        <v>2594</v>
      </c>
      <c r="E6121" s="27">
        <v>990</v>
      </c>
      <c r="F6121" s="27">
        <v>104.35203</v>
      </c>
      <c r="G6121" s="24" t="s">
        <v>2418</v>
      </c>
    </row>
    <row r="6122" spans="2:7" x14ac:dyDescent="0.25">
      <c r="B6122" s="23" t="s">
        <v>46</v>
      </c>
      <c r="C6122" s="27" t="s">
        <v>2123</v>
      </c>
      <c r="D6122" s="27" t="s">
        <v>2445</v>
      </c>
      <c r="E6122" s="27">
        <v>583</v>
      </c>
      <c r="F6122" s="27">
        <v>80.079803999999996</v>
      </c>
      <c r="G6122" s="24" t="s">
        <v>2418</v>
      </c>
    </row>
    <row r="6123" spans="2:7" x14ac:dyDescent="0.25">
      <c r="B6123" s="23" t="s">
        <v>46</v>
      </c>
      <c r="C6123" s="27" t="s">
        <v>2123</v>
      </c>
      <c r="D6123" s="27" t="s">
        <v>1549</v>
      </c>
      <c r="E6123" s="27">
        <v>1309</v>
      </c>
      <c r="F6123" s="27">
        <v>119.991058</v>
      </c>
      <c r="G6123" s="24" t="s">
        <v>2418</v>
      </c>
    </row>
    <row r="6124" spans="2:7" x14ac:dyDescent="0.25">
      <c r="B6124" s="23" t="s">
        <v>46</v>
      </c>
      <c r="C6124" s="27" t="s">
        <v>2123</v>
      </c>
      <c r="D6124" s="27" t="s">
        <v>2123</v>
      </c>
      <c r="E6124" s="27">
        <v>7909</v>
      </c>
      <c r="F6124" s="27">
        <v>294.88449600000001</v>
      </c>
      <c r="G6124" s="24" t="s">
        <v>2415</v>
      </c>
    </row>
    <row r="6125" spans="2:7" x14ac:dyDescent="0.25">
      <c r="B6125" s="23" t="s">
        <v>46</v>
      </c>
      <c r="C6125" s="27" t="s">
        <v>2127</v>
      </c>
      <c r="D6125" s="27" t="s">
        <v>6403</v>
      </c>
      <c r="E6125" s="27">
        <v>800</v>
      </c>
      <c r="F6125" s="27">
        <v>79.997328999999993</v>
      </c>
      <c r="G6125" s="24" t="s">
        <v>2418</v>
      </c>
    </row>
    <row r="6126" spans="2:7" x14ac:dyDescent="0.25">
      <c r="B6126" s="23" t="s">
        <v>46</v>
      </c>
      <c r="C6126" s="27" t="s">
        <v>2127</v>
      </c>
      <c r="D6126" s="27" t="s">
        <v>6404</v>
      </c>
      <c r="E6126" s="27">
        <v>216</v>
      </c>
      <c r="F6126" s="27">
        <v>41.568854999999999</v>
      </c>
      <c r="G6126" s="24" t="s">
        <v>2418</v>
      </c>
    </row>
    <row r="6127" spans="2:7" x14ac:dyDescent="0.25">
      <c r="B6127" s="23" t="s">
        <v>46</v>
      </c>
      <c r="C6127" s="27" t="s">
        <v>2127</v>
      </c>
      <c r="D6127" s="27" t="s">
        <v>6405</v>
      </c>
      <c r="E6127" s="27">
        <v>736</v>
      </c>
      <c r="F6127" s="27">
        <v>76.730948999999995</v>
      </c>
      <c r="G6127" s="24" t="s">
        <v>2418</v>
      </c>
    </row>
    <row r="6128" spans="2:7" x14ac:dyDescent="0.25">
      <c r="B6128" s="23" t="s">
        <v>46</v>
      </c>
      <c r="C6128" s="27" t="s">
        <v>2127</v>
      </c>
      <c r="D6128" s="27" t="s">
        <v>2715</v>
      </c>
      <c r="E6128" s="27">
        <v>2040</v>
      </c>
      <c r="F6128" s="27">
        <v>127.738811</v>
      </c>
      <c r="G6128" s="24" t="s">
        <v>2418</v>
      </c>
    </row>
    <row r="6129" spans="2:7" x14ac:dyDescent="0.25">
      <c r="B6129" s="23" t="s">
        <v>46</v>
      </c>
      <c r="C6129" s="27" t="s">
        <v>2127</v>
      </c>
      <c r="D6129" s="27" t="s">
        <v>6406</v>
      </c>
      <c r="E6129" s="27">
        <v>800</v>
      </c>
      <c r="F6129" s="27">
        <v>79.997328999999993</v>
      </c>
      <c r="G6129" s="24" t="s">
        <v>2418</v>
      </c>
    </row>
    <row r="6130" spans="2:7" x14ac:dyDescent="0.25">
      <c r="B6130" s="23" t="s">
        <v>46</v>
      </c>
      <c r="C6130" s="27" t="s">
        <v>2127</v>
      </c>
      <c r="D6130" s="27" t="s">
        <v>6407</v>
      </c>
      <c r="E6130" s="27">
        <v>800</v>
      </c>
      <c r="F6130" s="27">
        <v>79.997328999999993</v>
      </c>
      <c r="G6130" s="24" t="s">
        <v>2418</v>
      </c>
    </row>
    <row r="6131" spans="2:7" x14ac:dyDescent="0.25">
      <c r="B6131" s="23" t="s">
        <v>46</v>
      </c>
      <c r="C6131" s="27" t="s">
        <v>2127</v>
      </c>
      <c r="D6131" s="27" t="s">
        <v>6408</v>
      </c>
      <c r="E6131" s="27">
        <v>592</v>
      </c>
      <c r="F6131" s="27">
        <v>68.816907999999998</v>
      </c>
      <c r="G6131" s="24" t="s">
        <v>2418</v>
      </c>
    </row>
    <row r="6132" spans="2:7" x14ac:dyDescent="0.25">
      <c r="B6132" s="23" t="s">
        <v>46</v>
      </c>
      <c r="C6132" s="27" t="s">
        <v>2127</v>
      </c>
      <c r="D6132" s="27" t="s">
        <v>2557</v>
      </c>
      <c r="E6132" s="27">
        <v>696</v>
      </c>
      <c r="F6132" s="27">
        <v>74.616867999999997</v>
      </c>
      <c r="G6132" s="24" t="s">
        <v>2418</v>
      </c>
    </row>
    <row r="6133" spans="2:7" x14ac:dyDescent="0.25">
      <c r="B6133" s="23" t="s">
        <v>46</v>
      </c>
      <c r="C6133" s="27" t="s">
        <v>2127</v>
      </c>
      <c r="D6133" s="27" t="s">
        <v>3093</v>
      </c>
      <c r="E6133" s="27">
        <v>280</v>
      </c>
      <c r="F6133" s="27">
        <v>47.328096000000002</v>
      </c>
      <c r="G6133" s="24" t="s">
        <v>2418</v>
      </c>
    </row>
    <row r="6134" spans="2:7" x14ac:dyDescent="0.25">
      <c r="B6134" s="23" t="s">
        <v>46</v>
      </c>
      <c r="C6134" s="27" t="s">
        <v>2127</v>
      </c>
      <c r="D6134" s="27" t="s">
        <v>6409</v>
      </c>
      <c r="E6134" s="27">
        <v>784</v>
      </c>
      <c r="F6134" s="27">
        <v>79.193369000000004</v>
      </c>
      <c r="G6134" s="24" t="s">
        <v>2418</v>
      </c>
    </row>
    <row r="6135" spans="2:7" x14ac:dyDescent="0.25">
      <c r="B6135" s="23" t="s">
        <v>46</v>
      </c>
      <c r="C6135" s="27" t="s">
        <v>2127</v>
      </c>
      <c r="D6135" s="27" t="s">
        <v>6410</v>
      </c>
      <c r="E6135" s="27">
        <v>1472</v>
      </c>
      <c r="F6135" s="27">
        <v>108.510582</v>
      </c>
      <c r="G6135" s="24" t="s">
        <v>2418</v>
      </c>
    </row>
    <row r="6136" spans="2:7" x14ac:dyDescent="0.25">
      <c r="B6136" s="23" t="s">
        <v>46</v>
      </c>
      <c r="C6136" s="27" t="s">
        <v>2127</v>
      </c>
      <c r="D6136" s="27" t="s">
        <v>2663</v>
      </c>
      <c r="E6136" s="27">
        <v>792</v>
      </c>
      <c r="F6136" s="27">
        <v>79.596363999999994</v>
      </c>
      <c r="G6136" s="24" t="s">
        <v>2418</v>
      </c>
    </row>
    <row r="6137" spans="2:7" x14ac:dyDescent="0.25">
      <c r="B6137" s="23" t="s">
        <v>46</v>
      </c>
      <c r="C6137" s="27" t="s">
        <v>2127</v>
      </c>
      <c r="D6137" s="27" t="s">
        <v>6411</v>
      </c>
      <c r="E6137" s="27">
        <v>1144</v>
      </c>
      <c r="F6137" s="27">
        <v>95.661503999999994</v>
      </c>
      <c r="G6137" s="24" t="s">
        <v>2418</v>
      </c>
    </row>
    <row r="6138" spans="2:7" x14ac:dyDescent="0.25">
      <c r="B6138" s="23" t="s">
        <v>46</v>
      </c>
      <c r="C6138" s="27" t="s">
        <v>2127</v>
      </c>
      <c r="D6138" s="27" t="s">
        <v>6412</v>
      </c>
      <c r="E6138" s="27">
        <v>800</v>
      </c>
      <c r="F6138" s="27">
        <v>79.997328999999993</v>
      </c>
      <c r="G6138" s="24" t="s">
        <v>2418</v>
      </c>
    </row>
    <row r="6139" spans="2:7" x14ac:dyDescent="0.25">
      <c r="B6139" s="23" t="s">
        <v>46</v>
      </c>
      <c r="C6139" s="27" t="s">
        <v>2127</v>
      </c>
      <c r="D6139" s="27" t="s">
        <v>2127</v>
      </c>
      <c r="E6139" s="27">
        <v>2888</v>
      </c>
      <c r="F6139" s="27">
        <v>151.98154400000001</v>
      </c>
      <c r="G6139" s="24" t="s">
        <v>2415</v>
      </c>
    </row>
    <row r="6140" spans="2:7" x14ac:dyDescent="0.25">
      <c r="B6140" s="23" t="s">
        <v>46</v>
      </c>
      <c r="C6140" s="27" t="s">
        <v>2128</v>
      </c>
      <c r="D6140" s="27" t="s">
        <v>6413</v>
      </c>
      <c r="E6140" s="27">
        <v>800</v>
      </c>
      <c r="F6140" s="27">
        <v>79.997328999999993</v>
      </c>
      <c r="G6140" s="24" t="s">
        <v>2418</v>
      </c>
    </row>
    <row r="6141" spans="2:7" x14ac:dyDescent="0.25">
      <c r="B6141" s="23" t="s">
        <v>46</v>
      </c>
      <c r="C6141" s="27" t="s">
        <v>2128</v>
      </c>
      <c r="D6141" s="27" t="s">
        <v>2488</v>
      </c>
      <c r="E6141" s="27">
        <v>1848</v>
      </c>
      <c r="F6141" s="27">
        <v>121.58004099999999</v>
      </c>
      <c r="G6141" s="24" t="s">
        <v>2418</v>
      </c>
    </row>
    <row r="6142" spans="2:7" x14ac:dyDescent="0.25">
      <c r="B6142" s="23" t="s">
        <v>46</v>
      </c>
      <c r="C6142" s="27" t="s">
        <v>2128</v>
      </c>
      <c r="D6142" s="27" t="s">
        <v>6414</v>
      </c>
      <c r="E6142" s="27">
        <v>792</v>
      </c>
      <c r="F6142" s="27">
        <v>79.596363999999994</v>
      </c>
      <c r="G6142" s="24" t="s">
        <v>2418</v>
      </c>
    </row>
    <row r="6143" spans="2:7" x14ac:dyDescent="0.25">
      <c r="B6143" s="23" t="s">
        <v>46</v>
      </c>
      <c r="C6143" s="27" t="s">
        <v>2128</v>
      </c>
      <c r="D6143" s="27" t="s">
        <v>6415</v>
      </c>
      <c r="E6143" s="27">
        <v>800</v>
      </c>
      <c r="F6143" s="27">
        <v>79.997328999999993</v>
      </c>
      <c r="G6143" s="24" t="s">
        <v>2418</v>
      </c>
    </row>
    <row r="6144" spans="2:7" x14ac:dyDescent="0.25">
      <c r="B6144" s="23" t="s">
        <v>46</v>
      </c>
      <c r="C6144" s="27" t="s">
        <v>2128</v>
      </c>
      <c r="D6144" s="27" t="s">
        <v>6416</v>
      </c>
      <c r="E6144" s="27">
        <v>752</v>
      </c>
      <c r="F6144" s="27">
        <v>77.560445000000001</v>
      </c>
      <c r="G6144" s="24" t="s">
        <v>2418</v>
      </c>
    </row>
    <row r="6145" spans="2:7" x14ac:dyDescent="0.25">
      <c r="B6145" s="23" t="s">
        <v>46</v>
      </c>
      <c r="C6145" s="27" t="s">
        <v>2128</v>
      </c>
      <c r="D6145" s="27" t="s">
        <v>6417</v>
      </c>
      <c r="E6145" s="27">
        <v>560</v>
      </c>
      <c r="F6145" s="27">
        <v>66.931245000000004</v>
      </c>
      <c r="G6145" s="24" t="s">
        <v>2418</v>
      </c>
    </row>
    <row r="6146" spans="2:7" x14ac:dyDescent="0.25">
      <c r="B6146" s="23" t="s">
        <v>46</v>
      </c>
      <c r="C6146" s="27" t="s">
        <v>2128</v>
      </c>
      <c r="D6146" s="27" t="s">
        <v>2128</v>
      </c>
      <c r="E6146" s="27">
        <v>4584</v>
      </c>
      <c r="F6146" s="27">
        <v>191.462401</v>
      </c>
      <c r="G6146" s="24" t="s">
        <v>2415</v>
      </c>
    </row>
    <row r="6147" spans="2:7" x14ac:dyDescent="0.25">
      <c r="B6147" s="23" t="s">
        <v>46</v>
      </c>
      <c r="C6147" s="27" t="s">
        <v>2128</v>
      </c>
      <c r="D6147" s="27" t="s">
        <v>6418</v>
      </c>
      <c r="E6147" s="27">
        <v>264</v>
      </c>
      <c r="F6147" s="27">
        <v>45.956004999999998</v>
      </c>
      <c r="G6147" s="24" t="s">
        <v>2418</v>
      </c>
    </row>
    <row r="6148" spans="2:7" x14ac:dyDescent="0.25">
      <c r="B6148" s="23" t="s">
        <v>46</v>
      </c>
      <c r="C6148" s="27" t="s">
        <v>2129</v>
      </c>
      <c r="D6148" s="27" t="s">
        <v>6419</v>
      </c>
      <c r="E6148" s="27">
        <v>800</v>
      </c>
      <c r="F6148" s="27">
        <v>79.997328999999993</v>
      </c>
      <c r="G6148" s="24" t="s">
        <v>2418</v>
      </c>
    </row>
    <row r="6149" spans="2:7" x14ac:dyDescent="0.25">
      <c r="B6149" s="23" t="s">
        <v>46</v>
      </c>
      <c r="C6149" s="27" t="s">
        <v>2129</v>
      </c>
      <c r="D6149" s="27" t="s">
        <v>5405</v>
      </c>
      <c r="E6149" s="27">
        <v>248</v>
      </c>
      <c r="F6149" s="27">
        <v>44.541663999999997</v>
      </c>
      <c r="G6149" s="24" t="s">
        <v>2418</v>
      </c>
    </row>
    <row r="6150" spans="2:7" x14ac:dyDescent="0.25">
      <c r="B6150" s="23" t="s">
        <v>46</v>
      </c>
      <c r="C6150" s="27" t="s">
        <v>2129</v>
      </c>
      <c r="D6150" s="27" t="s">
        <v>921</v>
      </c>
      <c r="E6150" s="27">
        <v>792</v>
      </c>
      <c r="F6150" s="27">
        <v>79.596363999999994</v>
      </c>
      <c r="G6150" s="24" t="s">
        <v>2418</v>
      </c>
    </row>
    <row r="6151" spans="2:7" x14ac:dyDescent="0.25">
      <c r="B6151" s="23" t="s">
        <v>46</v>
      </c>
      <c r="C6151" s="27" t="s">
        <v>2129</v>
      </c>
      <c r="D6151" s="27" t="s">
        <v>6420</v>
      </c>
      <c r="E6151" s="27">
        <v>200</v>
      </c>
      <c r="F6151" s="27">
        <v>39.999676000000001</v>
      </c>
      <c r="G6151" s="24" t="s">
        <v>2418</v>
      </c>
    </row>
    <row r="6152" spans="2:7" x14ac:dyDescent="0.25">
      <c r="B6152" s="23" t="s">
        <v>46</v>
      </c>
      <c r="C6152" s="27" t="s">
        <v>2129</v>
      </c>
      <c r="D6152" s="27" t="s">
        <v>4565</v>
      </c>
      <c r="E6152" s="27">
        <v>128</v>
      </c>
      <c r="F6152" s="27">
        <v>31.999838</v>
      </c>
      <c r="G6152" s="24" t="s">
        <v>2418</v>
      </c>
    </row>
    <row r="6153" spans="2:7" x14ac:dyDescent="0.25">
      <c r="B6153" s="23" t="s">
        <v>46</v>
      </c>
      <c r="C6153" s="27" t="s">
        <v>2129</v>
      </c>
      <c r="D6153" s="27" t="s">
        <v>2675</v>
      </c>
      <c r="E6153" s="27">
        <v>784</v>
      </c>
      <c r="F6153" s="27">
        <v>79.193369000000004</v>
      </c>
      <c r="G6153" s="24" t="s">
        <v>2418</v>
      </c>
    </row>
    <row r="6154" spans="2:7" x14ac:dyDescent="0.25">
      <c r="B6154" s="23" t="s">
        <v>46</v>
      </c>
      <c r="C6154" s="27" t="s">
        <v>2129</v>
      </c>
      <c r="D6154" s="27" t="s">
        <v>6421</v>
      </c>
      <c r="E6154" s="27">
        <v>536</v>
      </c>
      <c r="F6154" s="27">
        <v>65.481364999999997</v>
      </c>
      <c r="G6154" s="24" t="s">
        <v>2418</v>
      </c>
    </row>
    <row r="6155" spans="2:7" x14ac:dyDescent="0.25">
      <c r="B6155" s="23" t="s">
        <v>46</v>
      </c>
      <c r="C6155" s="27" t="s">
        <v>2129</v>
      </c>
      <c r="D6155" s="27" t="s">
        <v>2129</v>
      </c>
      <c r="E6155" s="27">
        <v>1296</v>
      </c>
      <c r="F6155" s="27">
        <v>101.817847</v>
      </c>
      <c r="G6155" s="24" t="s">
        <v>2418</v>
      </c>
    </row>
    <row r="6156" spans="2:7" x14ac:dyDescent="0.25">
      <c r="B6156" s="23" t="s">
        <v>46</v>
      </c>
      <c r="C6156" s="27" t="s">
        <v>2135</v>
      </c>
      <c r="D6156" s="27" t="s">
        <v>5955</v>
      </c>
      <c r="E6156" s="27">
        <v>441</v>
      </c>
      <c r="F6156" s="27">
        <v>62.998980000000003</v>
      </c>
      <c r="G6156" s="24" t="s">
        <v>2418</v>
      </c>
    </row>
    <row r="6157" spans="2:7" x14ac:dyDescent="0.25">
      <c r="B6157" s="23" t="s">
        <v>46</v>
      </c>
      <c r="C6157" s="27" t="s">
        <v>2135</v>
      </c>
      <c r="D6157" s="27" t="s">
        <v>6422</v>
      </c>
      <c r="E6157" s="27">
        <v>396</v>
      </c>
      <c r="F6157" s="27">
        <v>59.69838</v>
      </c>
      <c r="G6157" s="24" t="s">
        <v>2418</v>
      </c>
    </row>
    <row r="6158" spans="2:7" x14ac:dyDescent="0.25">
      <c r="B6158" s="23" t="s">
        <v>46</v>
      </c>
      <c r="C6158" s="27" t="s">
        <v>2135</v>
      </c>
      <c r="D6158" s="27" t="s">
        <v>2478</v>
      </c>
      <c r="E6158" s="27">
        <v>900</v>
      </c>
      <c r="F6158" s="27">
        <v>89.996994999999998</v>
      </c>
      <c r="G6158" s="24" t="s">
        <v>2418</v>
      </c>
    </row>
    <row r="6159" spans="2:7" x14ac:dyDescent="0.25">
      <c r="B6159" s="23" t="s">
        <v>46</v>
      </c>
      <c r="C6159" s="27" t="s">
        <v>2135</v>
      </c>
      <c r="D6159" s="27" t="s">
        <v>6423</v>
      </c>
      <c r="E6159" s="27">
        <v>882</v>
      </c>
      <c r="F6159" s="27">
        <v>89.09254</v>
      </c>
      <c r="G6159" s="24" t="s">
        <v>2418</v>
      </c>
    </row>
    <row r="6160" spans="2:7" x14ac:dyDescent="0.25">
      <c r="B6160" s="23" t="s">
        <v>46</v>
      </c>
      <c r="C6160" s="27" t="s">
        <v>2135</v>
      </c>
      <c r="D6160" s="27" t="s">
        <v>6424</v>
      </c>
      <c r="E6160" s="27">
        <v>900</v>
      </c>
      <c r="F6160" s="27">
        <v>89.996994999999998</v>
      </c>
      <c r="G6160" s="24" t="s">
        <v>2418</v>
      </c>
    </row>
    <row r="6161" spans="2:7" x14ac:dyDescent="0.25">
      <c r="B6161" s="23" t="s">
        <v>46</v>
      </c>
      <c r="C6161" s="27" t="s">
        <v>2135</v>
      </c>
      <c r="D6161" s="27" t="s">
        <v>6425</v>
      </c>
      <c r="E6161" s="27">
        <v>369</v>
      </c>
      <c r="F6161" s="27">
        <v>57.627341000000001</v>
      </c>
      <c r="G6161" s="24" t="s">
        <v>2418</v>
      </c>
    </row>
    <row r="6162" spans="2:7" x14ac:dyDescent="0.25">
      <c r="B6162" s="23" t="s">
        <v>46</v>
      </c>
      <c r="C6162" s="27" t="s">
        <v>2135</v>
      </c>
      <c r="D6162" s="27" t="s">
        <v>2135</v>
      </c>
      <c r="E6162" s="27">
        <v>2484</v>
      </c>
      <c r="F6162" s="27">
        <v>149.50536199999999</v>
      </c>
      <c r="G6162" s="24" t="s">
        <v>2418</v>
      </c>
    </row>
    <row r="6163" spans="2:7" x14ac:dyDescent="0.25">
      <c r="B6163" s="23" t="s">
        <v>46</v>
      </c>
      <c r="C6163" s="27" t="s">
        <v>2134</v>
      </c>
      <c r="D6163" s="27" t="s">
        <v>6426</v>
      </c>
      <c r="E6163" s="27">
        <v>900</v>
      </c>
      <c r="F6163" s="27">
        <v>89.996994999999998</v>
      </c>
      <c r="G6163" s="24" t="s">
        <v>2418</v>
      </c>
    </row>
    <row r="6164" spans="2:7" x14ac:dyDescent="0.25">
      <c r="B6164" s="23" t="s">
        <v>46</v>
      </c>
      <c r="C6164" s="27" t="s">
        <v>2134</v>
      </c>
      <c r="D6164" s="27" t="s">
        <v>6427</v>
      </c>
      <c r="E6164" s="27">
        <v>900</v>
      </c>
      <c r="F6164" s="27">
        <v>89.996994999999998</v>
      </c>
      <c r="G6164" s="24" t="s">
        <v>2418</v>
      </c>
    </row>
    <row r="6165" spans="2:7" x14ac:dyDescent="0.25">
      <c r="B6165" s="23" t="s">
        <v>46</v>
      </c>
      <c r="C6165" s="27" t="s">
        <v>2134</v>
      </c>
      <c r="D6165" s="27" t="s">
        <v>6428</v>
      </c>
      <c r="E6165" s="27">
        <v>450</v>
      </c>
      <c r="F6165" s="27">
        <v>63.638559000000001</v>
      </c>
      <c r="G6165" s="24" t="s">
        <v>2418</v>
      </c>
    </row>
    <row r="6166" spans="2:7" x14ac:dyDescent="0.25">
      <c r="B6166" s="23" t="s">
        <v>46</v>
      </c>
      <c r="C6166" s="27" t="s">
        <v>2134</v>
      </c>
      <c r="D6166" s="27" t="s">
        <v>6429</v>
      </c>
      <c r="E6166" s="27">
        <v>18</v>
      </c>
      <c r="F6166" s="27">
        <v>12.727918000000001</v>
      </c>
      <c r="G6166" s="24" t="s">
        <v>2418</v>
      </c>
    </row>
    <row r="6167" spans="2:7" x14ac:dyDescent="0.25">
      <c r="B6167" s="23" t="s">
        <v>46</v>
      </c>
      <c r="C6167" s="27" t="s">
        <v>2134</v>
      </c>
      <c r="D6167" s="27" t="s">
        <v>4949</v>
      </c>
      <c r="E6167" s="27">
        <v>198</v>
      </c>
      <c r="F6167" s="27">
        <v>42.213442999999998</v>
      </c>
      <c r="G6167" s="24" t="s">
        <v>2418</v>
      </c>
    </row>
    <row r="6168" spans="2:7" x14ac:dyDescent="0.25">
      <c r="B6168" s="23" t="s">
        <v>46</v>
      </c>
      <c r="C6168" s="27" t="s">
        <v>2134</v>
      </c>
      <c r="D6168" s="27" t="s">
        <v>6430</v>
      </c>
      <c r="E6168" s="27">
        <v>819</v>
      </c>
      <c r="F6168" s="27">
        <v>85.851922000000002</v>
      </c>
      <c r="G6168" s="24" t="s">
        <v>2418</v>
      </c>
    </row>
    <row r="6169" spans="2:7" x14ac:dyDescent="0.25">
      <c r="B6169" s="23" t="s">
        <v>46</v>
      </c>
      <c r="C6169" s="27" t="s">
        <v>2134</v>
      </c>
      <c r="D6169" s="27" t="s">
        <v>4919</v>
      </c>
      <c r="E6169" s="27">
        <v>900</v>
      </c>
      <c r="F6169" s="27">
        <v>89.996994999999998</v>
      </c>
      <c r="G6169" s="24" t="s">
        <v>2418</v>
      </c>
    </row>
    <row r="6170" spans="2:7" x14ac:dyDescent="0.25">
      <c r="B6170" s="23" t="s">
        <v>46</v>
      </c>
      <c r="C6170" s="27" t="s">
        <v>2134</v>
      </c>
      <c r="D6170" s="27" t="s">
        <v>6431</v>
      </c>
      <c r="E6170" s="27">
        <v>900</v>
      </c>
      <c r="F6170" s="27">
        <v>89.996994999999998</v>
      </c>
      <c r="G6170" s="24" t="s">
        <v>2418</v>
      </c>
    </row>
    <row r="6171" spans="2:7" x14ac:dyDescent="0.25">
      <c r="B6171" s="23" t="s">
        <v>46</v>
      </c>
      <c r="C6171" s="27" t="s">
        <v>2134</v>
      </c>
      <c r="D6171" s="27" t="s">
        <v>6432</v>
      </c>
      <c r="E6171" s="27">
        <v>900</v>
      </c>
      <c r="F6171" s="27">
        <v>89.996994999999998</v>
      </c>
      <c r="G6171" s="24" t="s">
        <v>2418</v>
      </c>
    </row>
    <row r="6172" spans="2:7" x14ac:dyDescent="0.25">
      <c r="B6172" s="23" t="s">
        <v>46</v>
      </c>
      <c r="C6172" s="27" t="s">
        <v>2134</v>
      </c>
      <c r="D6172" s="27" t="s">
        <v>6433</v>
      </c>
      <c r="E6172" s="27">
        <v>135</v>
      </c>
      <c r="F6172" s="27">
        <v>34.856686000000003</v>
      </c>
      <c r="G6172" s="24" t="s">
        <v>2418</v>
      </c>
    </row>
    <row r="6173" spans="2:7" x14ac:dyDescent="0.25">
      <c r="B6173" s="23" t="s">
        <v>46</v>
      </c>
      <c r="C6173" s="27" t="s">
        <v>2134</v>
      </c>
      <c r="D6173" s="27" t="s">
        <v>4472</v>
      </c>
      <c r="E6173" s="27">
        <v>855</v>
      </c>
      <c r="F6173" s="27">
        <v>87.718367999999998</v>
      </c>
      <c r="G6173" s="24" t="s">
        <v>2418</v>
      </c>
    </row>
    <row r="6174" spans="2:7" x14ac:dyDescent="0.25">
      <c r="B6174" s="23" t="s">
        <v>46</v>
      </c>
      <c r="C6174" s="27" t="s">
        <v>2134</v>
      </c>
      <c r="D6174" s="27" t="s">
        <v>6434</v>
      </c>
      <c r="E6174" s="27">
        <v>54</v>
      </c>
      <c r="F6174" s="27">
        <v>22.045370999999999</v>
      </c>
      <c r="G6174" s="24" t="s">
        <v>2418</v>
      </c>
    </row>
    <row r="6175" spans="2:7" x14ac:dyDescent="0.25">
      <c r="B6175" s="23" t="s">
        <v>46</v>
      </c>
      <c r="C6175" s="27" t="s">
        <v>2134</v>
      </c>
      <c r="D6175" s="27" t="s">
        <v>6435</v>
      </c>
      <c r="E6175" s="27">
        <v>243</v>
      </c>
      <c r="F6175" s="27">
        <v>46.764961999999997</v>
      </c>
      <c r="G6175" s="24" t="s">
        <v>2418</v>
      </c>
    </row>
    <row r="6176" spans="2:7" x14ac:dyDescent="0.25">
      <c r="B6176" s="23" t="s">
        <v>46</v>
      </c>
      <c r="C6176" s="27" t="s">
        <v>2134</v>
      </c>
      <c r="D6176" s="27" t="s">
        <v>6436</v>
      </c>
      <c r="E6176" s="27">
        <v>270</v>
      </c>
      <c r="F6176" s="27">
        <v>49.294547999999999</v>
      </c>
      <c r="G6176" s="24" t="s">
        <v>2418</v>
      </c>
    </row>
    <row r="6177" spans="2:7" x14ac:dyDescent="0.25">
      <c r="B6177" s="23" t="s">
        <v>46</v>
      </c>
      <c r="C6177" s="27" t="s">
        <v>2134</v>
      </c>
      <c r="D6177" s="27" t="s">
        <v>6437</v>
      </c>
      <c r="E6177" s="27">
        <v>270</v>
      </c>
      <c r="F6177" s="27">
        <v>49.294547999999999</v>
      </c>
      <c r="G6177" s="24" t="s">
        <v>2418</v>
      </c>
    </row>
    <row r="6178" spans="2:7" x14ac:dyDescent="0.25">
      <c r="B6178" s="23" t="s">
        <v>46</v>
      </c>
      <c r="C6178" s="27" t="s">
        <v>2134</v>
      </c>
      <c r="D6178" s="27" t="s">
        <v>6438</v>
      </c>
      <c r="E6178" s="27">
        <v>882</v>
      </c>
      <c r="F6178" s="27">
        <v>89.09254</v>
      </c>
      <c r="G6178" s="24" t="s">
        <v>2418</v>
      </c>
    </row>
    <row r="6179" spans="2:7" x14ac:dyDescent="0.25">
      <c r="B6179" s="23" t="s">
        <v>46</v>
      </c>
      <c r="C6179" s="27" t="s">
        <v>2134</v>
      </c>
      <c r="D6179" s="27" t="s">
        <v>6439</v>
      </c>
      <c r="E6179" s="27">
        <v>441</v>
      </c>
      <c r="F6179" s="27">
        <v>62.998980000000003</v>
      </c>
      <c r="G6179" s="24" t="s">
        <v>2418</v>
      </c>
    </row>
    <row r="6180" spans="2:7" x14ac:dyDescent="0.25">
      <c r="B6180" s="23" t="s">
        <v>46</v>
      </c>
      <c r="C6180" s="27" t="s">
        <v>2134</v>
      </c>
      <c r="D6180" s="27" t="s">
        <v>3472</v>
      </c>
      <c r="E6180" s="27">
        <v>900</v>
      </c>
      <c r="F6180" s="27">
        <v>89.996994999999998</v>
      </c>
      <c r="G6180" s="24" t="s">
        <v>2418</v>
      </c>
    </row>
    <row r="6181" spans="2:7" x14ac:dyDescent="0.25">
      <c r="B6181" s="23" t="s">
        <v>46</v>
      </c>
      <c r="C6181" s="27" t="s">
        <v>2134</v>
      </c>
      <c r="D6181" s="27" t="s">
        <v>2721</v>
      </c>
      <c r="E6181" s="27">
        <v>900</v>
      </c>
      <c r="F6181" s="27">
        <v>89.996994999999998</v>
      </c>
      <c r="G6181" s="24" t="s">
        <v>2418</v>
      </c>
    </row>
    <row r="6182" spans="2:7" x14ac:dyDescent="0.25">
      <c r="B6182" s="23" t="s">
        <v>46</v>
      </c>
      <c r="C6182" s="27" t="s">
        <v>2134</v>
      </c>
      <c r="D6182" s="27" t="s">
        <v>2677</v>
      </c>
      <c r="E6182" s="27">
        <v>891</v>
      </c>
      <c r="F6182" s="27">
        <v>89.545910000000006</v>
      </c>
      <c r="G6182" s="24" t="s">
        <v>2418</v>
      </c>
    </row>
    <row r="6183" spans="2:7" x14ac:dyDescent="0.25">
      <c r="B6183" s="23" t="s">
        <v>46</v>
      </c>
      <c r="C6183" s="27" t="s">
        <v>2134</v>
      </c>
      <c r="D6183" s="27" t="s">
        <v>6440</v>
      </c>
      <c r="E6183" s="27">
        <v>900</v>
      </c>
      <c r="F6183" s="27">
        <v>89.996994999999998</v>
      </c>
      <c r="G6183" s="24" t="s">
        <v>2418</v>
      </c>
    </row>
    <row r="6184" spans="2:7" x14ac:dyDescent="0.25">
      <c r="B6184" s="23" t="s">
        <v>46</v>
      </c>
      <c r="C6184" s="27" t="s">
        <v>2134</v>
      </c>
      <c r="D6184" s="27" t="s">
        <v>6441</v>
      </c>
      <c r="E6184" s="27">
        <v>189</v>
      </c>
      <c r="F6184" s="27">
        <v>41.242902999999998</v>
      </c>
      <c r="G6184" s="24" t="s">
        <v>2418</v>
      </c>
    </row>
    <row r="6185" spans="2:7" x14ac:dyDescent="0.25">
      <c r="B6185" s="23" t="s">
        <v>46</v>
      </c>
      <c r="C6185" s="27" t="s">
        <v>2134</v>
      </c>
      <c r="D6185" s="27" t="s">
        <v>2134</v>
      </c>
      <c r="E6185" s="27">
        <v>3411</v>
      </c>
      <c r="F6185" s="27">
        <v>175.188963</v>
      </c>
      <c r="G6185" s="24" t="s">
        <v>2415</v>
      </c>
    </row>
    <row r="6186" spans="2:7" x14ac:dyDescent="0.25">
      <c r="B6186" s="23" t="s">
        <v>47</v>
      </c>
      <c r="C6186" s="27" t="s">
        <v>277</v>
      </c>
      <c r="D6186" s="27" t="s">
        <v>6442</v>
      </c>
      <c r="E6186" s="27">
        <v>2385</v>
      </c>
      <c r="F6186" s="27">
        <v>146.49634</v>
      </c>
      <c r="G6186" s="24" t="s">
        <v>2418</v>
      </c>
    </row>
    <row r="6187" spans="2:7" x14ac:dyDescent="0.25">
      <c r="B6187" s="23" t="s">
        <v>47</v>
      </c>
      <c r="C6187" s="27" t="s">
        <v>277</v>
      </c>
      <c r="D6187" s="27" t="s">
        <v>6443</v>
      </c>
      <c r="E6187" s="27">
        <v>900</v>
      </c>
      <c r="F6187" s="27">
        <v>89.996994999999998</v>
      </c>
      <c r="G6187" s="24" t="s">
        <v>2418</v>
      </c>
    </row>
    <row r="6188" spans="2:7" x14ac:dyDescent="0.25">
      <c r="B6188" s="23" t="s">
        <v>47</v>
      </c>
      <c r="C6188" s="27" t="s">
        <v>277</v>
      </c>
      <c r="D6188" s="27" t="s">
        <v>6444</v>
      </c>
      <c r="E6188" s="27">
        <v>873</v>
      </c>
      <c r="F6188" s="27">
        <v>88.636849999999995</v>
      </c>
      <c r="G6188" s="24" t="s">
        <v>2418</v>
      </c>
    </row>
    <row r="6189" spans="2:7" x14ac:dyDescent="0.25">
      <c r="B6189" s="23" t="s">
        <v>47</v>
      </c>
      <c r="C6189" s="27" t="s">
        <v>277</v>
      </c>
      <c r="D6189" s="27" t="s">
        <v>4912</v>
      </c>
      <c r="E6189" s="27">
        <v>576</v>
      </c>
      <c r="F6189" s="27">
        <v>71.998469999999998</v>
      </c>
      <c r="G6189" s="24" t="s">
        <v>2418</v>
      </c>
    </row>
    <row r="6190" spans="2:7" x14ac:dyDescent="0.25">
      <c r="B6190" s="23" t="s">
        <v>47</v>
      </c>
      <c r="C6190" s="27" t="s">
        <v>277</v>
      </c>
      <c r="D6190" s="27" t="s">
        <v>6445</v>
      </c>
      <c r="E6190" s="27">
        <v>900</v>
      </c>
      <c r="F6190" s="27">
        <v>89.996994999999998</v>
      </c>
      <c r="G6190" s="24" t="s">
        <v>2418</v>
      </c>
    </row>
    <row r="6191" spans="2:7" x14ac:dyDescent="0.25">
      <c r="B6191" s="23" t="s">
        <v>47</v>
      </c>
      <c r="C6191" s="27" t="s">
        <v>277</v>
      </c>
      <c r="D6191" s="27" t="s">
        <v>6446</v>
      </c>
      <c r="E6191" s="27">
        <v>900</v>
      </c>
      <c r="F6191" s="27">
        <v>89.996994999999998</v>
      </c>
      <c r="G6191" s="24" t="s">
        <v>2418</v>
      </c>
    </row>
    <row r="6192" spans="2:7" x14ac:dyDescent="0.25">
      <c r="B6192" s="23" t="s">
        <v>47</v>
      </c>
      <c r="C6192" s="27" t="s">
        <v>277</v>
      </c>
      <c r="D6192" s="27" t="s">
        <v>2895</v>
      </c>
      <c r="E6192" s="27">
        <v>63</v>
      </c>
      <c r="F6192" s="27">
        <v>23.811713999999998</v>
      </c>
      <c r="G6192" s="24" t="s">
        <v>2418</v>
      </c>
    </row>
    <row r="6193" spans="2:7" x14ac:dyDescent="0.25">
      <c r="B6193" s="23" t="s">
        <v>47</v>
      </c>
      <c r="C6193" s="27" t="s">
        <v>277</v>
      </c>
      <c r="D6193" s="27" t="s">
        <v>3458</v>
      </c>
      <c r="E6193" s="27">
        <v>864</v>
      </c>
      <c r="F6193" s="27">
        <v>88.178804999999997</v>
      </c>
      <c r="G6193" s="24" t="s">
        <v>2418</v>
      </c>
    </row>
    <row r="6194" spans="2:7" x14ac:dyDescent="0.25">
      <c r="B6194" s="23" t="s">
        <v>47</v>
      </c>
      <c r="C6194" s="27" t="s">
        <v>277</v>
      </c>
      <c r="D6194" s="27" t="s">
        <v>854</v>
      </c>
      <c r="E6194" s="27">
        <v>900</v>
      </c>
      <c r="F6194" s="27">
        <v>89.996994999999998</v>
      </c>
      <c r="G6194" s="24" t="s">
        <v>2418</v>
      </c>
    </row>
    <row r="6195" spans="2:7" x14ac:dyDescent="0.25">
      <c r="B6195" s="23" t="s">
        <v>47</v>
      </c>
      <c r="C6195" s="27" t="s">
        <v>277</v>
      </c>
      <c r="D6195" s="27" t="s">
        <v>2620</v>
      </c>
      <c r="E6195" s="27">
        <v>36</v>
      </c>
      <c r="F6195" s="27">
        <v>17.999981999999999</v>
      </c>
      <c r="G6195" s="24" t="s">
        <v>2418</v>
      </c>
    </row>
    <row r="6196" spans="2:7" x14ac:dyDescent="0.25">
      <c r="B6196" s="23" t="s">
        <v>47</v>
      </c>
      <c r="C6196" s="27" t="s">
        <v>277</v>
      </c>
      <c r="D6196" s="27" t="s">
        <v>4629</v>
      </c>
      <c r="E6196" s="27">
        <v>873</v>
      </c>
      <c r="F6196" s="27">
        <v>88.636849999999995</v>
      </c>
      <c r="G6196" s="24" t="s">
        <v>2418</v>
      </c>
    </row>
    <row r="6197" spans="2:7" x14ac:dyDescent="0.25">
      <c r="B6197" s="23" t="s">
        <v>47</v>
      </c>
      <c r="C6197" s="27" t="s">
        <v>277</v>
      </c>
      <c r="D6197" s="27" t="s">
        <v>6447</v>
      </c>
      <c r="E6197" s="27">
        <v>900</v>
      </c>
      <c r="F6197" s="27">
        <v>89.996994999999998</v>
      </c>
      <c r="G6197" s="24" t="s">
        <v>2418</v>
      </c>
    </row>
    <row r="6198" spans="2:7" x14ac:dyDescent="0.25">
      <c r="B6198" s="23" t="s">
        <v>47</v>
      </c>
      <c r="C6198" s="27" t="s">
        <v>286</v>
      </c>
      <c r="D6198" s="27" t="s">
        <v>6448</v>
      </c>
      <c r="E6198" s="27">
        <v>2745</v>
      </c>
      <c r="F6198" s="27">
        <v>157.162127</v>
      </c>
      <c r="G6198" s="24" t="s">
        <v>2415</v>
      </c>
    </row>
    <row r="6199" spans="2:7" x14ac:dyDescent="0.25">
      <c r="B6199" s="23" t="s">
        <v>47</v>
      </c>
      <c r="C6199" s="27" t="s">
        <v>286</v>
      </c>
      <c r="D6199" s="27" t="s">
        <v>5249</v>
      </c>
      <c r="E6199" s="27">
        <v>306</v>
      </c>
      <c r="F6199" s="27">
        <v>52.477983000000002</v>
      </c>
      <c r="G6199" s="24" t="s">
        <v>2418</v>
      </c>
    </row>
    <row r="6200" spans="2:7" x14ac:dyDescent="0.25">
      <c r="B6200" s="23" t="s">
        <v>47</v>
      </c>
      <c r="C6200" s="27" t="s">
        <v>286</v>
      </c>
      <c r="D6200" s="27" t="s">
        <v>6449</v>
      </c>
      <c r="E6200" s="27">
        <v>855</v>
      </c>
      <c r="F6200" s="27">
        <v>87.718367999999998</v>
      </c>
      <c r="G6200" s="24" t="s">
        <v>2418</v>
      </c>
    </row>
    <row r="6201" spans="2:7" x14ac:dyDescent="0.25">
      <c r="B6201" s="23" t="s">
        <v>47</v>
      </c>
      <c r="C6201" s="27" t="s">
        <v>286</v>
      </c>
      <c r="D6201" s="27" t="s">
        <v>2629</v>
      </c>
      <c r="E6201" s="27">
        <v>540</v>
      </c>
      <c r="F6201" s="27">
        <v>69.712312999999995</v>
      </c>
      <c r="G6201" s="24" t="s">
        <v>2418</v>
      </c>
    </row>
    <row r="6202" spans="2:7" x14ac:dyDescent="0.25">
      <c r="B6202" s="23" t="s">
        <v>47</v>
      </c>
      <c r="C6202" s="27" t="s">
        <v>286</v>
      </c>
      <c r="D6202" s="27" t="s">
        <v>637</v>
      </c>
      <c r="E6202" s="27">
        <v>414</v>
      </c>
      <c r="F6202" s="27">
        <v>61.040042999999997</v>
      </c>
      <c r="G6202" s="24" t="s">
        <v>2418</v>
      </c>
    </row>
    <row r="6203" spans="2:7" x14ac:dyDescent="0.25">
      <c r="B6203" s="23" t="s">
        <v>47</v>
      </c>
      <c r="C6203" s="27" t="s">
        <v>286</v>
      </c>
      <c r="D6203" s="27" t="s">
        <v>4197</v>
      </c>
      <c r="E6203" s="27">
        <v>126</v>
      </c>
      <c r="F6203" s="27">
        <v>33.674768999999998</v>
      </c>
      <c r="G6203" s="24" t="s">
        <v>2418</v>
      </c>
    </row>
    <row r="6204" spans="2:7" x14ac:dyDescent="0.25">
      <c r="B6204" s="23" t="s">
        <v>47</v>
      </c>
      <c r="C6204" s="27" t="s">
        <v>286</v>
      </c>
      <c r="D6204" s="27" t="s">
        <v>6450</v>
      </c>
      <c r="E6204" s="27">
        <v>72</v>
      </c>
      <c r="F6204" s="27">
        <v>25.455784000000001</v>
      </c>
      <c r="G6204" s="24" t="s">
        <v>2418</v>
      </c>
    </row>
    <row r="6205" spans="2:7" x14ac:dyDescent="0.25">
      <c r="B6205" s="23" t="s">
        <v>47</v>
      </c>
      <c r="C6205" s="27" t="s">
        <v>286</v>
      </c>
      <c r="D6205" s="27" t="s">
        <v>6451</v>
      </c>
      <c r="E6205" s="27">
        <v>90</v>
      </c>
      <c r="F6205" s="27">
        <v>28.460412999999999</v>
      </c>
      <c r="G6205" s="24" t="s">
        <v>2418</v>
      </c>
    </row>
    <row r="6206" spans="2:7" x14ac:dyDescent="0.25">
      <c r="B6206" s="23" t="s">
        <v>47</v>
      </c>
      <c r="C6206" s="27" t="s">
        <v>286</v>
      </c>
      <c r="D6206" s="27" t="s">
        <v>6452</v>
      </c>
      <c r="E6206" s="27">
        <v>126</v>
      </c>
      <c r="F6206" s="27">
        <v>33.674768999999998</v>
      </c>
      <c r="G6206" s="24" t="s">
        <v>2418</v>
      </c>
    </row>
    <row r="6207" spans="2:7" x14ac:dyDescent="0.25">
      <c r="B6207" s="23" t="s">
        <v>47</v>
      </c>
      <c r="C6207" s="27" t="s">
        <v>286</v>
      </c>
      <c r="D6207" s="27" t="s">
        <v>6453</v>
      </c>
      <c r="E6207" s="27">
        <v>612</v>
      </c>
      <c r="F6207" s="27">
        <v>74.214224000000002</v>
      </c>
      <c r="G6207" s="24" t="s">
        <v>2418</v>
      </c>
    </row>
    <row r="6208" spans="2:7" x14ac:dyDescent="0.25">
      <c r="B6208" s="23" t="s">
        <v>47</v>
      </c>
      <c r="C6208" s="27" t="s">
        <v>286</v>
      </c>
      <c r="D6208" s="27" t="s">
        <v>6454</v>
      </c>
      <c r="E6208" s="27">
        <v>540</v>
      </c>
      <c r="F6208" s="27">
        <v>69.712312999999995</v>
      </c>
      <c r="G6208" s="24" t="s">
        <v>2418</v>
      </c>
    </row>
    <row r="6209" spans="2:7" x14ac:dyDescent="0.25">
      <c r="B6209" s="23" t="s">
        <v>47</v>
      </c>
      <c r="C6209" s="27" t="s">
        <v>286</v>
      </c>
      <c r="D6209" s="27" t="s">
        <v>854</v>
      </c>
      <c r="E6209" s="27">
        <v>162</v>
      </c>
      <c r="F6209" s="27">
        <v>38.183546999999997</v>
      </c>
      <c r="G6209" s="24" t="s">
        <v>2418</v>
      </c>
    </row>
    <row r="6210" spans="2:7" x14ac:dyDescent="0.25">
      <c r="B6210" s="23" t="s">
        <v>47</v>
      </c>
      <c r="C6210" s="27" t="s">
        <v>286</v>
      </c>
      <c r="D6210" s="27" t="s">
        <v>2571</v>
      </c>
      <c r="E6210" s="27">
        <v>729</v>
      </c>
      <c r="F6210" s="27">
        <v>80.997815000000003</v>
      </c>
      <c r="G6210" s="24" t="s">
        <v>2418</v>
      </c>
    </row>
    <row r="6211" spans="2:7" x14ac:dyDescent="0.25">
      <c r="B6211" s="23" t="s">
        <v>47</v>
      </c>
      <c r="C6211" s="27" t="s">
        <v>286</v>
      </c>
      <c r="D6211" s="27" t="s">
        <v>6455</v>
      </c>
      <c r="E6211" s="27">
        <v>324</v>
      </c>
      <c r="F6211" s="27">
        <v>53.999363000000002</v>
      </c>
      <c r="G6211" s="24" t="s">
        <v>2418</v>
      </c>
    </row>
    <row r="6212" spans="2:7" x14ac:dyDescent="0.25">
      <c r="B6212" s="23" t="s">
        <v>47</v>
      </c>
      <c r="C6212" s="27" t="s">
        <v>286</v>
      </c>
      <c r="D6212" s="27" t="s">
        <v>6456</v>
      </c>
      <c r="E6212" s="27">
        <v>459</v>
      </c>
      <c r="F6212" s="27">
        <v>64.271771999999999</v>
      </c>
      <c r="G6212" s="24" t="s">
        <v>2418</v>
      </c>
    </row>
    <row r="6213" spans="2:7" x14ac:dyDescent="0.25">
      <c r="B6213" s="23" t="s">
        <v>47</v>
      </c>
      <c r="C6213" s="27" t="s">
        <v>286</v>
      </c>
      <c r="D6213" s="27" t="s">
        <v>6457</v>
      </c>
      <c r="E6213" s="27">
        <v>171</v>
      </c>
      <c r="F6213" s="27">
        <v>39.229852000000001</v>
      </c>
      <c r="G6213" s="24" t="s">
        <v>2418</v>
      </c>
    </row>
    <row r="6214" spans="2:7" x14ac:dyDescent="0.25">
      <c r="B6214" s="23" t="s">
        <v>47</v>
      </c>
      <c r="C6214" s="27" t="s">
        <v>2160</v>
      </c>
      <c r="D6214" s="27" t="s">
        <v>2160</v>
      </c>
      <c r="E6214" s="27">
        <v>2100</v>
      </c>
      <c r="F6214" s="27">
        <v>121.23133</v>
      </c>
      <c r="G6214" s="24" t="s">
        <v>2418</v>
      </c>
    </row>
    <row r="6215" spans="2:7" x14ac:dyDescent="0.25">
      <c r="B6215" s="23" t="s">
        <v>47</v>
      </c>
      <c r="C6215" s="27" t="s">
        <v>2160</v>
      </c>
      <c r="D6215" s="27" t="s">
        <v>6458</v>
      </c>
      <c r="E6215" s="27">
        <v>665</v>
      </c>
      <c r="F6215" s="27">
        <v>68.225397000000001</v>
      </c>
      <c r="G6215" s="24" t="s">
        <v>2418</v>
      </c>
    </row>
    <row r="6216" spans="2:7" x14ac:dyDescent="0.25">
      <c r="B6216" s="23" t="s">
        <v>47</v>
      </c>
      <c r="C6216" s="27" t="s">
        <v>2160</v>
      </c>
      <c r="D6216" s="27" t="s">
        <v>6459</v>
      </c>
      <c r="E6216" s="27">
        <v>700</v>
      </c>
      <c r="F6216" s="27">
        <v>69.997663000000003</v>
      </c>
      <c r="G6216" s="24" t="s">
        <v>2418</v>
      </c>
    </row>
    <row r="6217" spans="2:7" x14ac:dyDescent="0.25">
      <c r="B6217" s="23" t="s">
        <v>47</v>
      </c>
      <c r="C6217" s="27" t="s">
        <v>2160</v>
      </c>
      <c r="D6217" s="27" t="s">
        <v>3758</v>
      </c>
      <c r="E6217" s="27">
        <v>693</v>
      </c>
      <c r="F6217" s="27">
        <v>69.646818999999994</v>
      </c>
      <c r="G6217" s="24" t="s">
        <v>2418</v>
      </c>
    </row>
    <row r="6218" spans="2:7" x14ac:dyDescent="0.25">
      <c r="B6218" s="23" t="s">
        <v>47</v>
      </c>
      <c r="C6218" s="27" t="s">
        <v>2160</v>
      </c>
      <c r="D6218" s="27" t="s">
        <v>6460</v>
      </c>
      <c r="E6218" s="27">
        <v>686</v>
      </c>
      <c r="F6218" s="27">
        <v>69.294197999999994</v>
      </c>
      <c r="G6218" s="24" t="s">
        <v>2418</v>
      </c>
    </row>
    <row r="6219" spans="2:7" x14ac:dyDescent="0.25">
      <c r="B6219" s="23" t="s">
        <v>47</v>
      </c>
      <c r="C6219" s="27" t="s">
        <v>327</v>
      </c>
      <c r="D6219" s="27" t="s">
        <v>2485</v>
      </c>
      <c r="E6219" s="27">
        <v>800</v>
      </c>
      <c r="F6219" s="27">
        <v>79.997328999999993</v>
      </c>
      <c r="G6219" s="24" t="s">
        <v>2418</v>
      </c>
    </row>
    <row r="6220" spans="2:7" x14ac:dyDescent="0.25">
      <c r="B6220" s="23" t="s">
        <v>47</v>
      </c>
      <c r="C6220" s="27" t="s">
        <v>327</v>
      </c>
      <c r="D6220" s="27" t="s">
        <v>327</v>
      </c>
      <c r="E6220" s="27">
        <v>2504</v>
      </c>
      <c r="F6220" s="27">
        <v>141.519554</v>
      </c>
      <c r="G6220" s="24" t="s">
        <v>2415</v>
      </c>
    </row>
    <row r="6221" spans="2:7" x14ac:dyDescent="0.25">
      <c r="B6221" s="23" t="s">
        <v>47</v>
      </c>
      <c r="C6221" s="27" t="s">
        <v>327</v>
      </c>
      <c r="D6221" s="27" t="s">
        <v>6461</v>
      </c>
      <c r="E6221" s="27">
        <v>800</v>
      </c>
      <c r="F6221" s="27">
        <v>79.997328999999993</v>
      </c>
      <c r="G6221" s="24" t="s">
        <v>2418</v>
      </c>
    </row>
    <row r="6222" spans="2:7" x14ac:dyDescent="0.25">
      <c r="B6222" s="23" t="s">
        <v>47</v>
      </c>
      <c r="C6222" s="27" t="s">
        <v>327</v>
      </c>
      <c r="D6222" s="27" t="s">
        <v>6462</v>
      </c>
      <c r="E6222" s="27">
        <v>784</v>
      </c>
      <c r="F6222" s="27">
        <v>79.193369000000004</v>
      </c>
      <c r="G6222" s="24" t="s">
        <v>2418</v>
      </c>
    </row>
    <row r="6223" spans="2:7" x14ac:dyDescent="0.25">
      <c r="B6223" s="23" t="s">
        <v>47</v>
      </c>
      <c r="C6223" s="27" t="s">
        <v>327</v>
      </c>
      <c r="D6223" s="27" t="s">
        <v>6463</v>
      </c>
      <c r="E6223" s="27">
        <v>800</v>
      </c>
      <c r="F6223" s="27">
        <v>79.997328999999993</v>
      </c>
      <c r="G6223" s="24" t="s">
        <v>2418</v>
      </c>
    </row>
    <row r="6224" spans="2:7" x14ac:dyDescent="0.25">
      <c r="B6224" s="23" t="s">
        <v>47</v>
      </c>
      <c r="C6224" s="27" t="s">
        <v>327</v>
      </c>
      <c r="D6224" s="27" t="s">
        <v>4764</v>
      </c>
      <c r="E6224" s="27">
        <v>704</v>
      </c>
      <c r="F6224" s="27">
        <v>75.044449999999998</v>
      </c>
      <c r="G6224" s="24" t="s">
        <v>2418</v>
      </c>
    </row>
    <row r="6225" spans="2:7" x14ac:dyDescent="0.25">
      <c r="B6225" s="23" t="s">
        <v>47</v>
      </c>
      <c r="C6225" s="27" t="s">
        <v>327</v>
      </c>
      <c r="D6225" s="27" t="s">
        <v>5737</v>
      </c>
      <c r="E6225" s="27">
        <v>1320</v>
      </c>
      <c r="F6225" s="27">
        <v>102.75617699999999</v>
      </c>
      <c r="G6225" s="24" t="s">
        <v>2418</v>
      </c>
    </row>
    <row r="6226" spans="2:7" x14ac:dyDescent="0.25">
      <c r="B6226" s="23" t="s">
        <v>47</v>
      </c>
      <c r="C6226" s="27" t="s">
        <v>327</v>
      </c>
      <c r="D6226" s="27" t="s">
        <v>2727</v>
      </c>
      <c r="E6226" s="27">
        <v>384</v>
      </c>
      <c r="F6226" s="27">
        <v>55.424747000000004</v>
      </c>
      <c r="G6226" s="24" t="s">
        <v>2418</v>
      </c>
    </row>
    <row r="6227" spans="2:7" x14ac:dyDescent="0.25">
      <c r="B6227" s="23" t="s">
        <v>47</v>
      </c>
      <c r="C6227" s="27" t="s">
        <v>327</v>
      </c>
      <c r="D6227" s="27" t="s">
        <v>6464</v>
      </c>
      <c r="E6227" s="27">
        <v>384</v>
      </c>
      <c r="F6227" s="27">
        <v>55.424747000000004</v>
      </c>
      <c r="G6227" s="24" t="s">
        <v>2418</v>
      </c>
    </row>
    <row r="6228" spans="2:7" x14ac:dyDescent="0.25">
      <c r="B6228" s="23" t="s">
        <v>47</v>
      </c>
      <c r="C6228" s="27" t="s">
        <v>331</v>
      </c>
      <c r="D6228" s="27" t="s">
        <v>6465</v>
      </c>
      <c r="E6228" s="27">
        <v>784</v>
      </c>
      <c r="F6228" s="27">
        <v>79.193369000000004</v>
      </c>
      <c r="G6228" s="24" t="s">
        <v>2418</v>
      </c>
    </row>
    <row r="6229" spans="2:7" x14ac:dyDescent="0.25">
      <c r="B6229" s="23" t="s">
        <v>47</v>
      </c>
      <c r="C6229" s="27" t="s">
        <v>331</v>
      </c>
      <c r="D6229" s="27" t="s">
        <v>331</v>
      </c>
      <c r="E6229" s="27">
        <v>1296</v>
      </c>
      <c r="F6229" s="27">
        <v>101.817847</v>
      </c>
      <c r="G6229" s="24" t="s">
        <v>2418</v>
      </c>
    </row>
    <row r="6230" spans="2:7" x14ac:dyDescent="0.25">
      <c r="B6230" s="23" t="s">
        <v>47</v>
      </c>
      <c r="C6230" s="27" t="s">
        <v>331</v>
      </c>
      <c r="D6230" s="27" t="s">
        <v>6466</v>
      </c>
      <c r="E6230" s="27">
        <v>432</v>
      </c>
      <c r="F6230" s="27">
        <v>58.786703000000003</v>
      </c>
      <c r="G6230" s="24" t="s">
        <v>2418</v>
      </c>
    </row>
    <row r="6231" spans="2:7" x14ac:dyDescent="0.25">
      <c r="B6231" s="23" t="s">
        <v>47</v>
      </c>
      <c r="C6231" s="27" t="s">
        <v>331</v>
      </c>
      <c r="D6231" s="27" t="s">
        <v>6467</v>
      </c>
      <c r="E6231" s="27">
        <v>184</v>
      </c>
      <c r="F6231" s="27">
        <v>38.366368000000001</v>
      </c>
      <c r="G6231" s="24" t="s">
        <v>2418</v>
      </c>
    </row>
    <row r="6232" spans="2:7" x14ac:dyDescent="0.25">
      <c r="B6232" s="23" t="s">
        <v>47</v>
      </c>
      <c r="C6232" s="27" t="s">
        <v>331</v>
      </c>
      <c r="D6232" s="27" t="s">
        <v>6468</v>
      </c>
      <c r="E6232" s="27">
        <v>240</v>
      </c>
      <c r="F6232" s="27">
        <v>43.817376000000003</v>
      </c>
      <c r="G6232" s="24" t="s">
        <v>2418</v>
      </c>
    </row>
    <row r="6233" spans="2:7" x14ac:dyDescent="0.25">
      <c r="B6233" s="23" t="s">
        <v>47</v>
      </c>
      <c r="C6233" s="27" t="s">
        <v>331</v>
      </c>
      <c r="D6233" s="27" t="s">
        <v>6469</v>
      </c>
      <c r="E6233" s="27">
        <v>208</v>
      </c>
      <c r="F6233" s="27">
        <v>40.791812</v>
      </c>
      <c r="G6233" s="24" t="s">
        <v>2418</v>
      </c>
    </row>
    <row r="6234" spans="2:7" x14ac:dyDescent="0.25">
      <c r="B6234" s="23" t="s">
        <v>47</v>
      </c>
      <c r="C6234" s="27" t="s">
        <v>331</v>
      </c>
      <c r="D6234" s="27" t="s">
        <v>6470</v>
      </c>
      <c r="E6234" s="27">
        <v>800</v>
      </c>
      <c r="F6234" s="27">
        <v>79.997328999999993</v>
      </c>
      <c r="G6234" s="24" t="s">
        <v>2418</v>
      </c>
    </row>
    <row r="6235" spans="2:7" x14ac:dyDescent="0.25">
      <c r="B6235" s="23" t="s">
        <v>47</v>
      </c>
      <c r="C6235" s="27" t="s">
        <v>331</v>
      </c>
      <c r="D6235" s="27" t="s">
        <v>6471</v>
      </c>
      <c r="E6235" s="27">
        <v>336</v>
      </c>
      <c r="F6235" s="27">
        <v>51.845208999999997</v>
      </c>
      <c r="G6235" s="24" t="s">
        <v>2418</v>
      </c>
    </row>
    <row r="6236" spans="2:7" x14ac:dyDescent="0.25">
      <c r="B6236" s="23" t="s">
        <v>47</v>
      </c>
      <c r="C6236" s="27" t="s">
        <v>331</v>
      </c>
      <c r="D6236" s="27" t="s">
        <v>6472</v>
      </c>
      <c r="E6236" s="27">
        <v>288</v>
      </c>
      <c r="F6236" s="27">
        <v>47.999433000000003</v>
      </c>
      <c r="G6236" s="24" t="s">
        <v>2418</v>
      </c>
    </row>
    <row r="6237" spans="2:7" x14ac:dyDescent="0.25">
      <c r="B6237" s="23" t="s">
        <v>47</v>
      </c>
      <c r="C6237" s="27" t="s">
        <v>331</v>
      </c>
      <c r="D6237" s="27" t="s">
        <v>2552</v>
      </c>
      <c r="E6237" s="27">
        <v>24</v>
      </c>
      <c r="F6237" s="27">
        <v>13.856396999999999</v>
      </c>
      <c r="G6237" s="24" t="s">
        <v>2418</v>
      </c>
    </row>
    <row r="6238" spans="2:7" x14ac:dyDescent="0.25">
      <c r="B6238" s="23" t="s">
        <v>47</v>
      </c>
      <c r="C6238" s="27" t="s">
        <v>331</v>
      </c>
      <c r="D6238" s="27" t="s">
        <v>6473</v>
      </c>
      <c r="E6238" s="27">
        <v>64</v>
      </c>
      <c r="F6238" s="27">
        <v>22.627364</v>
      </c>
      <c r="G6238" s="24" t="s">
        <v>2418</v>
      </c>
    </row>
    <row r="6239" spans="2:7" x14ac:dyDescent="0.25">
      <c r="B6239" s="23" t="s">
        <v>47</v>
      </c>
      <c r="C6239" s="27" t="s">
        <v>331</v>
      </c>
      <c r="D6239" s="27" t="s">
        <v>4814</v>
      </c>
      <c r="E6239" s="27">
        <v>152</v>
      </c>
      <c r="F6239" s="27">
        <v>34.870980000000003</v>
      </c>
      <c r="G6239" s="24" t="s">
        <v>2418</v>
      </c>
    </row>
    <row r="6240" spans="2:7" x14ac:dyDescent="0.25">
      <c r="B6240" s="23" t="s">
        <v>47</v>
      </c>
      <c r="C6240" s="27" t="s">
        <v>331</v>
      </c>
      <c r="D6240" s="27" t="s">
        <v>846</v>
      </c>
      <c r="E6240" s="27">
        <v>320</v>
      </c>
      <c r="F6240" s="27">
        <v>50.595776999999998</v>
      </c>
      <c r="G6240" s="24" t="s">
        <v>2418</v>
      </c>
    </row>
    <row r="6241" spans="2:7" x14ac:dyDescent="0.25">
      <c r="B6241" s="23" t="s">
        <v>47</v>
      </c>
      <c r="C6241" s="27" t="s">
        <v>331</v>
      </c>
      <c r="D6241" s="27" t="s">
        <v>6474</v>
      </c>
      <c r="E6241" s="27">
        <v>488</v>
      </c>
      <c r="F6241" s="27">
        <v>62.480733000000001</v>
      </c>
      <c r="G6241" s="24" t="s">
        <v>2418</v>
      </c>
    </row>
    <row r="6242" spans="2:7" x14ac:dyDescent="0.25">
      <c r="B6242" s="23" t="s">
        <v>47</v>
      </c>
      <c r="C6242" s="27" t="s">
        <v>331</v>
      </c>
      <c r="D6242" s="27" t="s">
        <v>6475</v>
      </c>
      <c r="E6242" s="27">
        <v>184</v>
      </c>
      <c r="F6242" s="27">
        <v>38.366368000000001</v>
      </c>
      <c r="G6242" s="24" t="s">
        <v>2418</v>
      </c>
    </row>
    <row r="6243" spans="2:7" x14ac:dyDescent="0.25">
      <c r="B6243" s="23" t="s">
        <v>47</v>
      </c>
      <c r="C6243" s="27" t="s">
        <v>331</v>
      </c>
      <c r="D6243" s="27" t="s">
        <v>5046</v>
      </c>
      <c r="E6243" s="27">
        <v>712</v>
      </c>
      <c r="F6243" s="27">
        <v>75.469609000000005</v>
      </c>
      <c r="G6243" s="24" t="s">
        <v>2418</v>
      </c>
    </row>
    <row r="6244" spans="2:7" x14ac:dyDescent="0.25">
      <c r="B6244" s="23" t="s">
        <v>47</v>
      </c>
      <c r="C6244" s="27" t="s">
        <v>331</v>
      </c>
      <c r="D6244" s="27" t="s">
        <v>6476</v>
      </c>
      <c r="E6244" s="27">
        <v>248</v>
      </c>
      <c r="F6244" s="27">
        <v>44.541663999999997</v>
      </c>
      <c r="G6244" s="24" t="s">
        <v>2418</v>
      </c>
    </row>
    <row r="6245" spans="2:7" x14ac:dyDescent="0.25">
      <c r="B6245" s="23" t="s">
        <v>47</v>
      </c>
      <c r="C6245" s="27" t="s">
        <v>331</v>
      </c>
      <c r="D6245" s="27" t="s">
        <v>6477</v>
      </c>
      <c r="E6245" s="27">
        <v>16</v>
      </c>
      <c r="F6245" s="27">
        <v>11.313705000000001</v>
      </c>
      <c r="G6245" s="24" t="s">
        <v>2418</v>
      </c>
    </row>
    <row r="6246" spans="2:7" x14ac:dyDescent="0.25">
      <c r="B6246" s="23" t="s">
        <v>47</v>
      </c>
      <c r="C6246" s="27" t="s">
        <v>331</v>
      </c>
      <c r="D6246" s="27" t="s">
        <v>4677</v>
      </c>
      <c r="E6246" s="27">
        <v>128</v>
      </c>
      <c r="F6246" s="27">
        <v>31.999838</v>
      </c>
      <c r="G6246" s="24" t="s">
        <v>2418</v>
      </c>
    </row>
    <row r="6247" spans="2:7" x14ac:dyDescent="0.25">
      <c r="B6247" s="23" t="s">
        <v>47</v>
      </c>
      <c r="C6247" s="27" t="s">
        <v>331</v>
      </c>
      <c r="D6247" s="27" t="s">
        <v>5260</v>
      </c>
      <c r="E6247" s="27">
        <v>40</v>
      </c>
      <c r="F6247" s="27">
        <v>17.88852</v>
      </c>
      <c r="G6247" s="24" t="s">
        <v>2418</v>
      </c>
    </row>
    <row r="6248" spans="2:7" x14ac:dyDescent="0.25">
      <c r="B6248" s="23" t="s">
        <v>47</v>
      </c>
      <c r="C6248" s="27" t="s">
        <v>331</v>
      </c>
      <c r="D6248" s="27" t="s">
        <v>6478</v>
      </c>
      <c r="E6248" s="27">
        <v>264</v>
      </c>
      <c r="F6248" s="27">
        <v>45.956004999999998</v>
      </c>
      <c r="G6248" s="24" t="s">
        <v>2418</v>
      </c>
    </row>
    <row r="6249" spans="2:7" x14ac:dyDescent="0.25">
      <c r="B6249" s="23" t="s">
        <v>47</v>
      </c>
      <c r="C6249" s="27" t="s">
        <v>337</v>
      </c>
      <c r="D6249" s="27" t="s">
        <v>4302</v>
      </c>
      <c r="E6249" s="27">
        <v>264</v>
      </c>
      <c r="F6249" s="27">
        <v>53.888356000000002</v>
      </c>
      <c r="G6249" s="24" t="s">
        <v>2418</v>
      </c>
    </row>
    <row r="6250" spans="2:7" x14ac:dyDescent="0.25">
      <c r="B6250" s="23" t="s">
        <v>47</v>
      </c>
      <c r="C6250" s="27" t="s">
        <v>337</v>
      </c>
      <c r="D6250" s="27" t="s">
        <v>337</v>
      </c>
      <c r="E6250" s="27">
        <v>1221</v>
      </c>
      <c r="F6250" s="27">
        <v>115.88789199999999</v>
      </c>
      <c r="G6250" s="24" t="s">
        <v>2418</v>
      </c>
    </row>
    <row r="6251" spans="2:7" x14ac:dyDescent="0.25">
      <c r="B6251" s="23" t="s">
        <v>47</v>
      </c>
      <c r="C6251" s="27" t="s">
        <v>337</v>
      </c>
      <c r="D6251" s="27" t="s">
        <v>6479</v>
      </c>
      <c r="E6251" s="27">
        <v>935</v>
      </c>
      <c r="F6251" s="27">
        <v>101.412116</v>
      </c>
      <c r="G6251" s="24" t="s">
        <v>2418</v>
      </c>
    </row>
    <row r="6252" spans="2:7" x14ac:dyDescent="0.25">
      <c r="B6252" s="23" t="s">
        <v>47</v>
      </c>
      <c r="C6252" s="27" t="s">
        <v>337</v>
      </c>
      <c r="D6252" s="27" t="s">
        <v>5887</v>
      </c>
      <c r="E6252" s="27">
        <v>539</v>
      </c>
      <c r="F6252" s="27">
        <v>76.998752999999994</v>
      </c>
      <c r="G6252" s="24" t="s">
        <v>2418</v>
      </c>
    </row>
    <row r="6253" spans="2:7" x14ac:dyDescent="0.25">
      <c r="B6253" s="23" t="s">
        <v>47</v>
      </c>
      <c r="C6253" s="27" t="s">
        <v>337</v>
      </c>
      <c r="D6253" s="27" t="s">
        <v>6480</v>
      </c>
      <c r="E6253" s="27">
        <v>803</v>
      </c>
      <c r="F6253" s="27">
        <v>93.981758999999997</v>
      </c>
      <c r="G6253" s="24" t="s">
        <v>2418</v>
      </c>
    </row>
    <row r="6254" spans="2:7" x14ac:dyDescent="0.25">
      <c r="B6254" s="23" t="s">
        <v>47</v>
      </c>
      <c r="C6254" s="27" t="s">
        <v>337</v>
      </c>
      <c r="D6254" s="27" t="s">
        <v>6481</v>
      </c>
      <c r="E6254" s="27">
        <v>253</v>
      </c>
      <c r="F6254" s="27">
        <v>52.753754999999998</v>
      </c>
      <c r="G6254" s="24" t="s">
        <v>2418</v>
      </c>
    </row>
    <row r="6255" spans="2:7" x14ac:dyDescent="0.25">
      <c r="B6255" s="23" t="s">
        <v>47</v>
      </c>
      <c r="C6255" s="27" t="s">
        <v>337</v>
      </c>
      <c r="D6255" s="27" t="s">
        <v>5615</v>
      </c>
      <c r="E6255" s="27">
        <v>88</v>
      </c>
      <c r="F6255" s="27">
        <v>31.112625000000001</v>
      </c>
      <c r="G6255" s="24" t="s">
        <v>2418</v>
      </c>
    </row>
    <row r="6256" spans="2:7" x14ac:dyDescent="0.25">
      <c r="B6256" s="23" t="s">
        <v>47</v>
      </c>
      <c r="C6256" s="27" t="s">
        <v>337</v>
      </c>
      <c r="D6256" s="27" t="s">
        <v>3343</v>
      </c>
      <c r="E6256" s="27">
        <v>77</v>
      </c>
      <c r="F6256" s="27">
        <v>29.103206</v>
      </c>
      <c r="G6256" s="24" t="s">
        <v>2418</v>
      </c>
    </row>
    <row r="6257" spans="2:7" x14ac:dyDescent="0.25">
      <c r="B6257" s="23" t="s">
        <v>47</v>
      </c>
      <c r="C6257" s="27" t="s">
        <v>337</v>
      </c>
      <c r="D6257" s="27" t="s">
        <v>6482</v>
      </c>
      <c r="E6257" s="27">
        <v>220</v>
      </c>
      <c r="F6257" s="27">
        <v>49.193179999999998</v>
      </c>
      <c r="G6257" s="24" t="s">
        <v>2418</v>
      </c>
    </row>
    <row r="6258" spans="2:7" x14ac:dyDescent="0.25">
      <c r="B6258" s="23" t="s">
        <v>47</v>
      </c>
      <c r="C6258" s="27" t="s">
        <v>337</v>
      </c>
      <c r="D6258" s="27" t="s">
        <v>6004</v>
      </c>
      <c r="E6258" s="27">
        <v>352</v>
      </c>
      <c r="F6258" s="27">
        <v>62.224746000000003</v>
      </c>
      <c r="G6258" s="24" t="s">
        <v>2418</v>
      </c>
    </row>
    <row r="6259" spans="2:7" x14ac:dyDescent="0.25">
      <c r="B6259" s="23" t="s">
        <v>47</v>
      </c>
      <c r="C6259" s="27" t="s">
        <v>337</v>
      </c>
      <c r="D6259" s="27" t="s">
        <v>2571</v>
      </c>
      <c r="E6259" s="27">
        <v>374</v>
      </c>
      <c r="F6259" s="27">
        <v>64.139757000000003</v>
      </c>
      <c r="G6259" s="24" t="s">
        <v>2418</v>
      </c>
    </row>
    <row r="6260" spans="2:7" x14ac:dyDescent="0.25">
      <c r="B6260" s="23" t="s">
        <v>47</v>
      </c>
      <c r="C6260" s="27" t="s">
        <v>337</v>
      </c>
      <c r="D6260" s="27" t="s">
        <v>6483</v>
      </c>
      <c r="E6260" s="27">
        <v>363</v>
      </c>
      <c r="F6260" s="27">
        <v>63.189506999999999</v>
      </c>
      <c r="G6260" s="24" t="s">
        <v>2418</v>
      </c>
    </row>
    <row r="6261" spans="2:7" x14ac:dyDescent="0.25">
      <c r="B6261" s="23" t="s">
        <v>47</v>
      </c>
      <c r="C6261" s="27" t="s">
        <v>337</v>
      </c>
      <c r="D6261" s="27" t="s">
        <v>2653</v>
      </c>
      <c r="E6261" s="27">
        <v>308</v>
      </c>
      <c r="F6261" s="27">
        <v>58.205998999999998</v>
      </c>
      <c r="G6261" s="24" t="s">
        <v>2418</v>
      </c>
    </row>
    <row r="6262" spans="2:7" x14ac:dyDescent="0.25">
      <c r="B6262" s="23" t="s">
        <v>47</v>
      </c>
      <c r="C6262" s="27" t="s">
        <v>337</v>
      </c>
      <c r="D6262" s="27" t="s">
        <v>6484</v>
      </c>
      <c r="E6262" s="27">
        <v>638</v>
      </c>
      <c r="F6262" s="27">
        <v>83.771894000000003</v>
      </c>
      <c r="G6262" s="24" t="s">
        <v>2418</v>
      </c>
    </row>
    <row r="6263" spans="2:7" x14ac:dyDescent="0.25">
      <c r="B6263" s="23" t="s">
        <v>47</v>
      </c>
      <c r="C6263" s="27" t="s">
        <v>343</v>
      </c>
      <c r="D6263" s="27" t="s">
        <v>2434</v>
      </c>
      <c r="E6263" s="27">
        <v>414</v>
      </c>
      <c r="F6263" s="27">
        <v>61.040042999999997</v>
      </c>
      <c r="G6263" s="24" t="s">
        <v>2418</v>
      </c>
    </row>
    <row r="6264" spans="2:7" x14ac:dyDescent="0.25">
      <c r="B6264" s="23" t="s">
        <v>47</v>
      </c>
      <c r="C6264" s="27" t="s">
        <v>343</v>
      </c>
      <c r="D6264" s="27" t="s">
        <v>6485</v>
      </c>
      <c r="E6264" s="27">
        <v>900</v>
      </c>
      <c r="F6264" s="27">
        <v>89.996994999999998</v>
      </c>
      <c r="G6264" s="24" t="s">
        <v>2418</v>
      </c>
    </row>
    <row r="6265" spans="2:7" x14ac:dyDescent="0.25">
      <c r="B6265" s="23" t="s">
        <v>47</v>
      </c>
      <c r="C6265" s="27" t="s">
        <v>343</v>
      </c>
      <c r="D6265" s="27" t="s">
        <v>6486</v>
      </c>
      <c r="E6265" s="27">
        <v>3933</v>
      </c>
      <c r="F6265" s="27">
        <v>188.113237</v>
      </c>
      <c r="G6265" s="24" t="s">
        <v>2415</v>
      </c>
    </row>
    <row r="6266" spans="2:7" x14ac:dyDescent="0.25">
      <c r="B6266" s="23" t="s">
        <v>47</v>
      </c>
      <c r="C6266" s="27" t="s">
        <v>343</v>
      </c>
      <c r="D6266" s="27" t="s">
        <v>6487</v>
      </c>
      <c r="E6266" s="27">
        <v>666</v>
      </c>
      <c r="F6266" s="27">
        <v>77.419021000000001</v>
      </c>
      <c r="G6266" s="24" t="s">
        <v>2418</v>
      </c>
    </row>
    <row r="6267" spans="2:7" x14ac:dyDescent="0.25">
      <c r="B6267" s="23" t="s">
        <v>47</v>
      </c>
      <c r="C6267" s="27" t="s">
        <v>343</v>
      </c>
      <c r="D6267" s="27" t="s">
        <v>6488</v>
      </c>
      <c r="E6267" s="27">
        <v>1773</v>
      </c>
      <c r="F6267" s="27">
        <v>126.312669</v>
      </c>
      <c r="G6267" s="24" t="s">
        <v>2418</v>
      </c>
    </row>
    <row r="6268" spans="2:7" x14ac:dyDescent="0.25">
      <c r="B6268" s="23" t="s">
        <v>47</v>
      </c>
      <c r="C6268" s="27" t="s">
        <v>343</v>
      </c>
      <c r="D6268" s="27" t="s">
        <v>6489</v>
      </c>
      <c r="E6268" s="27">
        <v>288</v>
      </c>
      <c r="F6268" s="27">
        <v>50.911155999999998</v>
      </c>
      <c r="G6268" s="24" t="s">
        <v>2418</v>
      </c>
    </row>
    <row r="6269" spans="2:7" x14ac:dyDescent="0.25">
      <c r="B6269" s="23" t="s">
        <v>47</v>
      </c>
      <c r="C6269" s="27" t="s">
        <v>343</v>
      </c>
      <c r="D6269" s="27" t="s">
        <v>3586</v>
      </c>
      <c r="E6269" s="27">
        <v>612</v>
      </c>
      <c r="F6269" s="27">
        <v>74.214224000000002</v>
      </c>
      <c r="G6269" s="24" t="s">
        <v>2418</v>
      </c>
    </row>
    <row r="6270" spans="2:7" x14ac:dyDescent="0.25">
      <c r="B6270" s="23" t="s">
        <v>47</v>
      </c>
      <c r="C6270" s="27" t="s">
        <v>343</v>
      </c>
      <c r="D6270" s="27" t="s">
        <v>6490</v>
      </c>
      <c r="E6270" s="27">
        <v>846</v>
      </c>
      <c r="F6270" s="27">
        <v>87.255500999999995</v>
      </c>
      <c r="G6270" s="24" t="s">
        <v>2418</v>
      </c>
    </row>
    <row r="6271" spans="2:7" x14ac:dyDescent="0.25">
      <c r="B6271" s="23" t="s">
        <v>47</v>
      </c>
      <c r="C6271" s="27" t="s">
        <v>343</v>
      </c>
      <c r="D6271" s="27" t="s">
        <v>6491</v>
      </c>
      <c r="E6271" s="27">
        <v>486</v>
      </c>
      <c r="F6271" s="27">
        <v>66.135041000000001</v>
      </c>
      <c r="G6271" s="24" t="s">
        <v>2418</v>
      </c>
    </row>
    <row r="6272" spans="2:7" x14ac:dyDescent="0.25">
      <c r="B6272" s="23" t="s">
        <v>47</v>
      </c>
      <c r="C6272" s="27" t="s">
        <v>343</v>
      </c>
      <c r="D6272" s="27" t="s">
        <v>6492</v>
      </c>
      <c r="E6272" s="27">
        <v>891</v>
      </c>
      <c r="F6272" s="27">
        <v>89.545910000000006</v>
      </c>
      <c r="G6272" s="24" t="s">
        <v>2418</v>
      </c>
    </row>
    <row r="6273" spans="2:7" x14ac:dyDescent="0.25">
      <c r="B6273" s="23" t="s">
        <v>47</v>
      </c>
      <c r="C6273" s="27" t="s">
        <v>343</v>
      </c>
      <c r="D6273" s="27" t="s">
        <v>6238</v>
      </c>
      <c r="E6273" s="27">
        <v>216</v>
      </c>
      <c r="F6273" s="27">
        <v>44.090473000000003</v>
      </c>
      <c r="G6273" s="24" t="s">
        <v>2418</v>
      </c>
    </row>
    <row r="6274" spans="2:7" x14ac:dyDescent="0.25">
      <c r="B6274" s="23" t="s">
        <v>47</v>
      </c>
      <c r="C6274" s="27" t="s">
        <v>343</v>
      </c>
      <c r="D6274" s="27" t="s">
        <v>6493</v>
      </c>
      <c r="E6274" s="27">
        <v>558</v>
      </c>
      <c r="F6274" s="27">
        <v>70.864613000000006</v>
      </c>
      <c r="G6274" s="24" t="s">
        <v>2418</v>
      </c>
    </row>
    <row r="6275" spans="2:7" x14ac:dyDescent="0.25">
      <c r="B6275" s="23" t="s">
        <v>47</v>
      </c>
      <c r="C6275" s="27" t="s">
        <v>343</v>
      </c>
      <c r="D6275" s="27" t="s">
        <v>6494</v>
      </c>
      <c r="E6275" s="27">
        <v>738</v>
      </c>
      <c r="F6275" s="27">
        <v>81.49624</v>
      </c>
      <c r="G6275" s="24" t="s">
        <v>2418</v>
      </c>
    </row>
    <row r="6276" spans="2:7" x14ac:dyDescent="0.25">
      <c r="B6276" s="23" t="s">
        <v>47</v>
      </c>
      <c r="C6276" s="27" t="s">
        <v>343</v>
      </c>
      <c r="D6276" s="27" t="s">
        <v>6495</v>
      </c>
      <c r="E6276" s="27">
        <v>873</v>
      </c>
      <c r="F6276" s="27">
        <v>88.636849999999995</v>
      </c>
      <c r="G6276" s="24" t="s">
        <v>2418</v>
      </c>
    </row>
    <row r="6277" spans="2:7" x14ac:dyDescent="0.25">
      <c r="B6277" s="23" t="s">
        <v>47</v>
      </c>
      <c r="C6277" s="27" t="s">
        <v>343</v>
      </c>
      <c r="D6277" s="27" t="s">
        <v>6496</v>
      </c>
      <c r="E6277" s="27">
        <v>756</v>
      </c>
      <c r="F6277" s="27">
        <v>82.484053000000003</v>
      </c>
      <c r="G6277" s="24" t="s">
        <v>2418</v>
      </c>
    </row>
    <row r="6278" spans="2:7" x14ac:dyDescent="0.25">
      <c r="B6278" s="23" t="s">
        <v>47</v>
      </c>
      <c r="C6278" s="27" t="s">
        <v>343</v>
      </c>
      <c r="D6278" s="27" t="s">
        <v>6497</v>
      </c>
      <c r="E6278" s="27">
        <v>891</v>
      </c>
      <c r="F6278" s="27">
        <v>89.545910000000006</v>
      </c>
      <c r="G6278" s="24" t="s">
        <v>2418</v>
      </c>
    </row>
    <row r="6279" spans="2:7" x14ac:dyDescent="0.25">
      <c r="B6279" s="23" t="s">
        <v>47</v>
      </c>
      <c r="C6279" s="27" t="s">
        <v>343</v>
      </c>
      <c r="D6279" s="27" t="s">
        <v>2466</v>
      </c>
      <c r="E6279" s="27">
        <v>54</v>
      </c>
      <c r="F6279" s="27">
        <v>22.045370999999999</v>
      </c>
      <c r="G6279" s="24" t="s">
        <v>2418</v>
      </c>
    </row>
    <row r="6280" spans="2:7" x14ac:dyDescent="0.25">
      <c r="B6280" s="23" t="s">
        <v>47</v>
      </c>
      <c r="C6280" s="27" t="s">
        <v>343</v>
      </c>
      <c r="D6280" s="27" t="s">
        <v>6498</v>
      </c>
      <c r="E6280" s="27">
        <v>873</v>
      </c>
      <c r="F6280" s="27">
        <v>88.636849999999995</v>
      </c>
      <c r="G6280" s="24" t="s">
        <v>2418</v>
      </c>
    </row>
    <row r="6281" spans="2:7" x14ac:dyDescent="0.25">
      <c r="B6281" s="23" t="s">
        <v>47</v>
      </c>
      <c r="C6281" s="27" t="s">
        <v>343</v>
      </c>
      <c r="D6281" s="27" t="s">
        <v>6499</v>
      </c>
      <c r="E6281" s="27">
        <v>846</v>
      </c>
      <c r="F6281" s="27">
        <v>87.255500999999995</v>
      </c>
      <c r="G6281" s="24" t="s">
        <v>2418</v>
      </c>
    </row>
    <row r="6282" spans="2:7" x14ac:dyDescent="0.25">
      <c r="B6282" s="23" t="s">
        <v>47</v>
      </c>
      <c r="C6282" s="27" t="s">
        <v>348</v>
      </c>
      <c r="D6282" s="27" t="s">
        <v>2434</v>
      </c>
      <c r="E6282" s="27">
        <v>320</v>
      </c>
      <c r="F6282" s="27">
        <v>56.567951000000001</v>
      </c>
      <c r="G6282" s="24" t="s">
        <v>2418</v>
      </c>
    </row>
    <row r="6283" spans="2:7" x14ac:dyDescent="0.25">
      <c r="B6283" s="23" t="s">
        <v>47</v>
      </c>
      <c r="C6283" s="27" t="s">
        <v>348</v>
      </c>
      <c r="D6283" s="27" t="s">
        <v>6500</v>
      </c>
      <c r="E6283" s="27">
        <v>510</v>
      </c>
      <c r="F6283" s="27">
        <v>71.413079999999994</v>
      </c>
      <c r="G6283" s="24" t="s">
        <v>2418</v>
      </c>
    </row>
    <row r="6284" spans="2:7" x14ac:dyDescent="0.25">
      <c r="B6284" s="23" t="s">
        <v>47</v>
      </c>
      <c r="C6284" s="27" t="s">
        <v>348</v>
      </c>
      <c r="D6284" s="27" t="s">
        <v>348</v>
      </c>
      <c r="E6284" s="27">
        <v>1750</v>
      </c>
      <c r="F6284" s="27">
        <v>132.27980199999999</v>
      </c>
      <c r="G6284" s="24" t="s">
        <v>2418</v>
      </c>
    </row>
    <row r="6285" spans="2:7" x14ac:dyDescent="0.25">
      <c r="B6285" s="23" t="s">
        <v>47</v>
      </c>
      <c r="C6285" s="27" t="s">
        <v>348</v>
      </c>
      <c r="D6285" s="27" t="s">
        <v>4835</v>
      </c>
      <c r="E6285" s="27">
        <v>180</v>
      </c>
      <c r="F6285" s="27">
        <v>42.426164</v>
      </c>
      <c r="G6285" s="24" t="s">
        <v>2418</v>
      </c>
    </row>
    <row r="6286" spans="2:7" x14ac:dyDescent="0.25">
      <c r="B6286" s="23" t="s">
        <v>47</v>
      </c>
      <c r="C6286" s="27" t="s">
        <v>348</v>
      </c>
      <c r="D6286" s="27" t="s">
        <v>3342</v>
      </c>
      <c r="E6286" s="27">
        <v>220</v>
      </c>
      <c r="F6286" s="27">
        <v>46.903824999999998</v>
      </c>
      <c r="G6286" s="24" t="s">
        <v>2418</v>
      </c>
    </row>
    <row r="6287" spans="2:7" x14ac:dyDescent="0.25">
      <c r="B6287" s="23" t="s">
        <v>47</v>
      </c>
      <c r="C6287" s="27" t="s">
        <v>348</v>
      </c>
      <c r="D6287" s="27" t="s">
        <v>6501</v>
      </c>
      <c r="E6287" s="27">
        <v>90</v>
      </c>
      <c r="F6287" s="27">
        <v>29.999918999999998</v>
      </c>
      <c r="G6287" s="24" t="s">
        <v>2418</v>
      </c>
    </row>
    <row r="6288" spans="2:7" x14ac:dyDescent="0.25">
      <c r="B6288" s="23" t="s">
        <v>47</v>
      </c>
      <c r="C6288" s="27" t="s">
        <v>348</v>
      </c>
      <c r="D6288" s="27" t="s">
        <v>6502</v>
      </c>
      <c r="E6288" s="27">
        <v>290</v>
      </c>
      <c r="F6288" s="27">
        <v>53.851140000000001</v>
      </c>
      <c r="G6288" s="24" t="s">
        <v>2418</v>
      </c>
    </row>
    <row r="6289" spans="2:7" x14ac:dyDescent="0.25">
      <c r="B6289" s="23" t="s">
        <v>47</v>
      </c>
      <c r="C6289" s="27" t="s">
        <v>348</v>
      </c>
      <c r="D6289" s="27" t="s">
        <v>6503</v>
      </c>
      <c r="E6289" s="27">
        <v>80</v>
      </c>
      <c r="F6289" s="27">
        <v>28.284203999999999</v>
      </c>
      <c r="G6289" s="24" t="s">
        <v>2418</v>
      </c>
    </row>
    <row r="6290" spans="2:7" x14ac:dyDescent="0.25">
      <c r="B6290" s="23" t="s">
        <v>47</v>
      </c>
      <c r="C6290" s="27" t="s">
        <v>348</v>
      </c>
      <c r="D6290" s="27" t="s">
        <v>6504</v>
      </c>
      <c r="E6290" s="27">
        <v>110</v>
      </c>
      <c r="F6290" s="27">
        <v>33.166136000000002</v>
      </c>
      <c r="G6290" s="24" t="s">
        <v>2418</v>
      </c>
    </row>
    <row r="6291" spans="2:7" x14ac:dyDescent="0.25">
      <c r="B6291" s="23" t="s">
        <v>47</v>
      </c>
      <c r="C6291" s="27" t="s">
        <v>348</v>
      </c>
      <c r="D6291" s="27" t="s">
        <v>5478</v>
      </c>
      <c r="E6291" s="27">
        <v>130</v>
      </c>
      <c r="F6291" s="27">
        <v>36.055366999999997</v>
      </c>
      <c r="G6291" s="24" t="s">
        <v>2418</v>
      </c>
    </row>
    <row r="6292" spans="2:7" x14ac:dyDescent="0.25">
      <c r="B6292" s="23" t="s">
        <v>47</v>
      </c>
      <c r="C6292" s="27" t="s">
        <v>348</v>
      </c>
      <c r="D6292" s="27" t="s">
        <v>6505</v>
      </c>
      <c r="E6292" s="27">
        <v>140</v>
      </c>
      <c r="F6292" s="27">
        <v>37.416409999999999</v>
      </c>
      <c r="G6292" s="24" t="s">
        <v>2418</v>
      </c>
    </row>
    <row r="6293" spans="2:7" x14ac:dyDescent="0.25">
      <c r="B6293" s="23" t="s">
        <v>47</v>
      </c>
      <c r="C6293" s="27" t="s">
        <v>348</v>
      </c>
      <c r="D6293" s="27" t="s">
        <v>6506</v>
      </c>
      <c r="E6293" s="27">
        <v>200</v>
      </c>
      <c r="F6293" s="27">
        <v>44.721072999999997</v>
      </c>
      <c r="G6293" s="24" t="s">
        <v>2418</v>
      </c>
    </row>
    <row r="6294" spans="2:7" x14ac:dyDescent="0.25">
      <c r="B6294" s="23" t="s">
        <v>47</v>
      </c>
      <c r="C6294" s="27" t="s">
        <v>348</v>
      </c>
      <c r="D6294" s="27" t="s">
        <v>2552</v>
      </c>
      <c r="E6294" s="27">
        <v>740</v>
      </c>
      <c r="F6294" s="27">
        <v>86.021135000000001</v>
      </c>
      <c r="G6294" s="24" t="s">
        <v>2418</v>
      </c>
    </row>
    <row r="6295" spans="2:7" x14ac:dyDescent="0.25">
      <c r="B6295" s="23" t="s">
        <v>47</v>
      </c>
      <c r="C6295" s="27" t="s">
        <v>348</v>
      </c>
      <c r="D6295" s="27" t="s">
        <v>6507</v>
      </c>
      <c r="E6295" s="27">
        <v>480</v>
      </c>
      <c r="F6295" s="27">
        <v>69.280934000000002</v>
      </c>
      <c r="G6295" s="24" t="s">
        <v>2418</v>
      </c>
    </row>
    <row r="6296" spans="2:7" x14ac:dyDescent="0.25">
      <c r="B6296" s="23" t="s">
        <v>47</v>
      </c>
      <c r="C6296" s="27" t="s">
        <v>348</v>
      </c>
      <c r="D6296" s="27" t="s">
        <v>6452</v>
      </c>
      <c r="E6296" s="27">
        <v>840</v>
      </c>
      <c r="F6296" s="27">
        <v>91.648948000000004</v>
      </c>
      <c r="G6296" s="24" t="s">
        <v>2418</v>
      </c>
    </row>
    <row r="6297" spans="2:7" x14ac:dyDescent="0.25">
      <c r="B6297" s="23" t="s">
        <v>47</v>
      </c>
      <c r="C6297" s="27" t="s">
        <v>348</v>
      </c>
      <c r="D6297" s="27" t="s">
        <v>6508</v>
      </c>
      <c r="E6297" s="27">
        <v>280</v>
      </c>
      <c r="F6297" s="27">
        <v>52.914543999999999</v>
      </c>
      <c r="G6297" s="24" t="s">
        <v>2418</v>
      </c>
    </row>
    <row r="6298" spans="2:7" x14ac:dyDescent="0.25">
      <c r="B6298" s="23" t="s">
        <v>47</v>
      </c>
      <c r="C6298" s="27" t="s">
        <v>348</v>
      </c>
      <c r="D6298" s="27" t="s">
        <v>6509</v>
      </c>
      <c r="E6298" s="27">
        <v>90</v>
      </c>
      <c r="F6298" s="27">
        <v>29.999918999999998</v>
      </c>
      <c r="G6298" s="24" t="s">
        <v>2418</v>
      </c>
    </row>
    <row r="6299" spans="2:7" x14ac:dyDescent="0.25">
      <c r="B6299" s="23" t="s">
        <v>47</v>
      </c>
      <c r="C6299" s="27" t="s">
        <v>348</v>
      </c>
      <c r="D6299" s="27" t="s">
        <v>5306</v>
      </c>
      <c r="E6299" s="27">
        <v>120</v>
      </c>
      <c r="F6299" s="27">
        <v>34.640887999999997</v>
      </c>
      <c r="G6299" s="24" t="s">
        <v>2418</v>
      </c>
    </row>
    <row r="6300" spans="2:7" x14ac:dyDescent="0.25">
      <c r="B6300" s="23" t="s">
        <v>47</v>
      </c>
      <c r="C6300" s="27" t="s">
        <v>348</v>
      </c>
      <c r="D6300" s="27" t="s">
        <v>4243</v>
      </c>
      <c r="E6300" s="27">
        <v>430</v>
      </c>
      <c r="F6300" s="27">
        <v>65.573455999999993</v>
      </c>
      <c r="G6300" s="24" t="s">
        <v>2418</v>
      </c>
    </row>
    <row r="6301" spans="2:7" x14ac:dyDescent="0.25">
      <c r="B6301" s="23" t="s">
        <v>47</v>
      </c>
      <c r="C6301" s="27" t="s">
        <v>348</v>
      </c>
      <c r="D6301" s="27" t="s">
        <v>6510</v>
      </c>
      <c r="E6301" s="27">
        <v>220</v>
      </c>
      <c r="F6301" s="27">
        <v>46.903824999999998</v>
      </c>
      <c r="G6301" s="24" t="s">
        <v>2418</v>
      </c>
    </row>
    <row r="6302" spans="2:7" x14ac:dyDescent="0.25">
      <c r="B6302" s="23" t="s">
        <v>47</v>
      </c>
      <c r="C6302" s="27" t="s">
        <v>348</v>
      </c>
      <c r="D6302" s="27" t="s">
        <v>6511</v>
      </c>
      <c r="E6302" s="27">
        <v>570</v>
      </c>
      <c r="F6302" s="27">
        <v>75.496917999999994</v>
      </c>
      <c r="G6302" s="24" t="s">
        <v>2418</v>
      </c>
    </row>
    <row r="6303" spans="2:7" x14ac:dyDescent="0.25">
      <c r="B6303" s="23" t="s">
        <v>47</v>
      </c>
      <c r="C6303" s="27" t="s">
        <v>348</v>
      </c>
      <c r="D6303" s="27" t="s">
        <v>6083</v>
      </c>
      <c r="E6303" s="27">
        <v>450</v>
      </c>
      <c r="F6303" s="27">
        <v>67.081044000000006</v>
      </c>
      <c r="G6303" s="24" t="s">
        <v>2418</v>
      </c>
    </row>
    <row r="6304" spans="2:7" x14ac:dyDescent="0.25">
      <c r="B6304" s="23" t="s">
        <v>47</v>
      </c>
      <c r="C6304" s="27" t="s">
        <v>348</v>
      </c>
      <c r="D6304" s="27" t="s">
        <v>6512</v>
      </c>
      <c r="E6304" s="27">
        <v>180</v>
      </c>
      <c r="F6304" s="27">
        <v>42.426164</v>
      </c>
      <c r="G6304" s="24" t="s">
        <v>2418</v>
      </c>
    </row>
    <row r="6305" spans="2:7" x14ac:dyDescent="0.25">
      <c r="B6305" s="23" t="s">
        <v>47</v>
      </c>
      <c r="C6305" s="27" t="s">
        <v>348</v>
      </c>
      <c r="D6305" s="27" t="s">
        <v>6513</v>
      </c>
      <c r="E6305" s="27">
        <v>120</v>
      </c>
      <c r="F6305" s="27">
        <v>34.640887999999997</v>
      </c>
      <c r="G6305" s="24" t="s">
        <v>2418</v>
      </c>
    </row>
    <row r="6306" spans="2:7" x14ac:dyDescent="0.25">
      <c r="B6306" s="23" t="s">
        <v>47</v>
      </c>
      <c r="C6306" s="27" t="s">
        <v>348</v>
      </c>
      <c r="D6306" s="27" t="s">
        <v>6514</v>
      </c>
      <c r="E6306" s="27">
        <v>480</v>
      </c>
      <c r="F6306" s="27">
        <v>69.280934000000002</v>
      </c>
      <c r="G6306" s="24" t="s">
        <v>2418</v>
      </c>
    </row>
    <row r="6307" spans="2:7" x14ac:dyDescent="0.25">
      <c r="B6307" s="23" t="s">
        <v>47</v>
      </c>
      <c r="C6307" s="27" t="s">
        <v>348</v>
      </c>
      <c r="D6307" s="27" t="s">
        <v>6515</v>
      </c>
      <c r="E6307" s="27">
        <v>300</v>
      </c>
      <c r="F6307" s="27">
        <v>54.771720000000002</v>
      </c>
      <c r="G6307" s="24" t="s">
        <v>2418</v>
      </c>
    </row>
    <row r="6308" spans="2:7" x14ac:dyDescent="0.25">
      <c r="B6308" s="23" t="s">
        <v>47</v>
      </c>
      <c r="C6308" s="27" t="s">
        <v>348</v>
      </c>
      <c r="D6308" s="27" t="s">
        <v>6516</v>
      </c>
      <c r="E6308" s="27">
        <v>450</v>
      </c>
      <c r="F6308" s="27">
        <v>67.081044000000006</v>
      </c>
      <c r="G6308" s="24" t="s">
        <v>2418</v>
      </c>
    </row>
    <row r="6309" spans="2:7" x14ac:dyDescent="0.25">
      <c r="B6309" s="23" t="s">
        <v>47</v>
      </c>
      <c r="C6309" s="27" t="s">
        <v>348</v>
      </c>
      <c r="D6309" s="27" t="s">
        <v>6517</v>
      </c>
      <c r="E6309" s="27">
        <v>30</v>
      </c>
      <c r="F6309" s="27">
        <v>17.320495999999999</v>
      </c>
      <c r="G6309" s="24" t="s">
        <v>2418</v>
      </c>
    </row>
    <row r="6310" spans="2:7" x14ac:dyDescent="0.25">
      <c r="B6310" s="23" t="s">
        <v>47</v>
      </c>
      <c r="C6310" s="27" t="s">
        <v>348</v>
      </c>
      <c r="D6310" s="27" t="s">
        <v>5503</v>
      </c>
      <c r="E6310" s="27">
        <v>270</v>
      </c>
      <c r="F6310" s="27">
        <v>51.961069000000002</v>
      </c>
      <c r="G6310" s="24" t="s">
        <v>2418</v>
      </c>
    </row>
    <row r="6311" spans="2:7" x14ac:dyDescent="0.25">
      <c r="B6311" s="23" t="s">
        <v>47</v>
      </c>
      <c r="C6311" s="27" t="s">
        <v>348</v>
      </c>
      <c r="D6311" s="27" t="s">
        <v>6518</v>
      </c>
      <c r="E6311" s="27">
        <v>940</v>
      </c>
      <c r="F6311" s="27">
        <v>96.950556000000006</v>
      </c>
      <c r="G6311" s="24" t="s">
        <v>2418</v>
      </c>
    </row>
    <row r="6312" spans="2:7" x14ac:dyDescent="0.25">
      <c r="B6312" s="23" t="s">
        <v>47</v>
      </c>
      <c r="C6312" s="27" t="s">
        <v>348</v>
      </c>
      <c r="D6312" s="27" t="s">
        <v>3134</v>
      </c>
      <c r="E6312" s="27">
        <v>240</v>
      </c>
      <c r="F6312" s="27">
        <v>48.989415000000001</v>
      </c>
      <c r="G6312" s="24" t="s">
        <v>2418</v>
      </c>
    </row>
    <row r="6313" spans="2:7" x14ac:dyDescent="0.25">
      <c r="B6313" s="23" t="s">
        <v>47</v>
      </c>
      <c r="C6313" s="27" t="s">
        <v>348</v>
      </c>
      <c r="D6313" s="27" t="s">
        <v>6519</v>
      </c>
      <c r="E6313" s="27">
        <v>110</v>
      </c>
      <c r="F6313" s="27">
        <v>33.166136000000002</v>
      </c>
      <c r="G6313" s="24" t="s">
        <v>2418</v>
      </c>
    </row>
    <row r="6314" spans="2:7" x14ac:dyDescent="0.25">
      <c r="B6314" s="23" t="s">
        <v>47</v>
      </c>
      <c r="C6314" s="27" t="s">
        <v>348</v>
      </c>
      <c r="D6314" s="27" t="s">
        <v>6520</v>
      </c>
      <c r="E6314" s="27">
        <v>140</v>
      </c>
      <c r="F6314" s="27">
        <v>37.416409999999999</v>
      </c>
      <c r="G6314" s="24" t="s">
        <v>2418</v>
      </c>
    </row>
    <row r="6315" spans="2:7" x14ac:dyDescent="0.25">
      <c r="B6315" s="23" t="s">
        <v>47</v>
      </c>
      <c r="C6315" s="27" t="s">
        <v>421</v>
      </c>
      <c r="D6315" s="27" t="s">
        <v>421</v>
      </c>
      <c r="E6315" s="27">
        <v>894</v>
      </c>
      <c r="F6315" s="27">
        <v>73.235677999999993</v>
      </c>
      <c r="G6315" s="24" t="s">
        <v>2418</v>
      </c>
    </row>
    <row r="6316" spans="2:7" x14ac:dyDescent="0.25">
      <c r="B6316" s="23" t="s">
        <v>47</v>
      </c>
      <c r="C6316" s="27" t="s">
        <v>421</v>
      </c>
      <c r="D6316" s="27" t="s">
        <v>3770</v>
      </c>
      <c r="E6316" s="27">
        <v>516</v>
      </c>
      <c r="F6316" s="27">
        <v>55.640115999999999</v>
      </c>
      <c r="G6316" s="24" t="s">
        <v>2418</v>
      </c>
    </row>
    <row r="6317" spans="2:7" x14ac:dyDescent="0.25">
      <c r="B6317" s="23" t="s">
        <v>47</v>
      </c>
      <c r="C6317" s="27" t="s">
        <v>421</v>
      </c>
      <c r="D6317" s="27" t="s">
        <v>6521</v>
      </c>
      <c r="E6317" s="27">
        <v>594</v>
      </c>
      <c r="F6317" s="27">
        <v>59.697273000000003</v>
      </c>
      <c r="G6317" s="24" t="s">
        <v>2418</v>
      </c>
    </row>
    <row r="6318" spans="2:7" x14ac:dyDescent="0.25">
      <c r="B6318" s="23" t="s">
        <v>47</v>
      </c>
      <c r="C6318" s="27" t="s">
        <v>421</v>
      </c>
      <c r="D6318" s="27" t="s">
        <v>6522</v>
      </c>
      <c r="E6318" s="27">
        <v>534</v>
      </c>
      <c r="F6318" s="27">
        <v>56.602207</v>
      </c>
      <c r="G6318" s="24" t="s">
        <v>2418</v>
      </c>
    </row>
    <row r="6319" spans="2:7" x14ac:dyDescent="0.25">
      <c r="B6319" s="23" t="s">
        <v>47</v>
      </c>
      <c r="C6319" s="27" t="s">
        <v>421</v>
      </c>
      <c r="D6319" s="27" t="s">
        <v>6523</v>
      </c>
      <c r="E6319" s="27">
        <v>576</v>
      </c>
      <c r="F6319" s="27">
        <v>58.785870000000003</v>
      </c>
      <c r="G6319" s="24" t="s">
        <v>2418</v>
      </c>
    </row>
    <row r="6320" spans="2:7" x14ac:dyDescent="0.25">
      <c r="B6320" s="23" t="s">
        <v>47</v>
      </c>
      <c r="C6320" s="27" t="s">
        <v>452</v>
      </c>
      <c r="D6320" s="27" t="s">
        <v>6524</v>
      </c>
      <c r="E6320" s="27">
        <v>1050</v>
      </c>
      <c r="F6320" s="27">
        <v>102.465913</v>
      </c>
      <c r="G6320" s="24" t="s">
        <v>2418</v>
      </c>
    </row>
    <row r="6321" spans="2:7" x14ac:dyDescent="0.25">
      <c r="B6321" s="23" t="s">
        <v>47</v>
      </c>
      <c r="C6321" s="27" t="s">
        <v>452</v>
      </c>
      <c r="D6321" s="27" t="s">
        <v>6525</v>
      </c>
      <c r="E6321" s="27">
        <v>320</v>
      </c>
      <c r="F6321" s="27">
        <v>56.567951000000001</v>
      </c>
      <c r="G6321" s="24" t="s">
        <v>2418</v>
      </c>
    </row>
    <row r="6322" spans="2:7" x14ac:dyDescent="0.25">
      <c r="B6322" s="23" t="s">
        <v>47</v>
      </c>
      <c r="C6322" s="27" t="s">
        <v>452</v>
      </c>
      <c r="D6322" s="27" t="s">
        <v>6526</v>
      </c>
      <c r="E6322" s="27">
        <v>90</v>
      </c>
      <c r="F6322" s="27">
        <v>29.999918999999998</v>
      </c>
      <c r="G6322" s="24" t="s">
        <v>2418</v>
      </c>
    </row>
    <row r="6323" spans="2:7" x14ac:dyDescent="0.25">
      <c r="B6323" s="23" t="s">
        <v>47</v>
      </c>
      <c r="C6323" s="27" t="s">
        <v>452</v>
      </c>
      <c r="D6323" s="27" t="s">
        <v>6527</v>
      </c>
      <c r="E6323" s="27">
        <v>1000</v>
      </c>
      <c r="F6323" s="27">
        <v>99.996661000000003</v>
      </c>
      <c r="G6323" s="24" t="s">
        <v>2418</v>
      </c>
    </row>
    <row r="6324" spans="2:7" x14ac:dyDescent="0.25">
      <c r="B6324" s="23" t="s">
        <v>47</v>
      </c>
      <c r="C6324" s="27" t="s">
        <v>452</v>
      </c>
      <c r="D6324" s="27" t="s">
        <v>6528</v>
      </c>
      <c r="E6324" s="27">
        <v>140</v>
      </c>
      <c r="F6324" s="27">
        <v>37.416409999999999</v>
      </c>
      <c r="G6324" s="24" t="s">
        <v>2418</v>
      </c>
    </row>
    <row r="6325" spans="2:7" x14ac:dyDescent="0.25">
      <c r="B6325" s="23" t="s">
        <v>47</v>
      </c>
      <c r="C6325" s="27" t="s">
        <v>452</v>
      </c>
      <c r="D6325" s="27" t="s">
        <v>3332</v>
      </c>
      <c r="E6325" s="27">
        <v>320</v>
      </c>
      <c r="F6325" s="27">
        <v>56.567951000000001</v>
      </c>
      <c r="G6325" s="24" t="s">
        <v>2418</v>
      </c>
    </row>
    <row r="6326" spans="2:7" x14ac:dyDescent="0.25">
      <c r="B6326" s="23" t="s">
        <v>47</v>
      </c>
      <c r="C6326" s="27" t="s">
        <v>452</v>
      </c>
      <c r="D6326" s="27" t="s">
        <v>6529</v>
      </c>
      <c r="E6326" s="27">
        <v>100</v>
      </c>
      <c r="F6326" s="27">
        <v>31.622681</v>
      </c>
      <c r="G6326" s="24" t="s">
        <v>2418</v>
      </c>
    </row>
    <row r="6327" spans="2:7" x14ac:dyDescent="0.25">
      <c r="B6327" s="23" t="s">
        <v>47</v>
      </c>
      <c r="C6327" s="27" t="s">
        <v>452</v>
      </c>
      <c r="D6327" s="27" t="s">
        <v>6530</v>
      </c>
      <c r="E6327" s="27">
        <v>500</v>
      </c>
      <c r="F6327" s="27">
        <v>70.709509999999995</v>
      </c>
      <c r="G6327" s="24" t="s">
        <v>2418</v>
      </c>
    </row>
    <row r="6328" spans="2:7" x14ac:dyDescent="0.25">
      <c r="B6328" s="23" t="s">
        <v>47</v>
      </c>
      <c r="C6328" s="27" t="s">
        <v>452</v>
      </c>
      <c r="D6328" s="27" t="s">
        <v>6531</v>
      </c>
      <c r="E6328" s="27">
        <v>260</v>
      </c>
      <c r="F6328" s="27">
        <v>50.989764999999998</v>
      </c>
      <c r="G6328" s="24" t="s">
        <v>2418</v>
      </c>
    </row>
    <row r="6329" spans="2:7" x14ac:dyDescent="0.25">
      <c r="B6329" s="23" t="s">
        <v>47</v>
      </c>
      <c r="C6329" s="27" t="s">
        <v>452</v>
      </c>
      <c r="D6329" s="27" t="s">
        <v>4607</v>
      </c>
      <c r="E6329" s="27">
        <v>70</v>
      </c>
      <c r="F6329" s="27">
        <v>26.457460000000001</v>
      </c>
      <c r="G6329" s="24" t="s">
        <v>2418</v>
      </c>
    </row>
    <row r="6330" spans="2:7" x14ac:dyDescent="0.25">
      <c r="B6330" s="23" t="s">
        <v>47</v>
      </c>
      <c r="C6330" s="27" t="s">
        <v>452</v>
      </c>
      <c r="D6330" s="27" t="s">
        <v>5101</v>
      </c>
      <c r="E6330" s="27">
        <v>290</v>
      </c>
      <c r="F6330" s="27">
        <v>53.851140000000001</v>
      </c>
      <c r="G6330" s="24" t="s">
        <v>2418</v>
      </c>
    </row>
    <row r="6331" spans="2:7" x14ac:dyDescent="0.25">
      <c r="B6331" s="23" t="s">
        <v>47</v>
      </c>
      <c r="C6331" s="27" t="s">
        <v>452</v>
      </c>
      <c r="D6331" s="27" t="s">
        <v>2555</v>
      </c>
      <c r="E6331" s="27">
        <v>580</v>
      </c>
      <c r="F6331" s="27">
        <v>76.156267</v>
      </c>
      <c r="G6331" s="24" t="s">
        <v>2418</v>
      </c>
    </row>
    <row r="6332" spans="2:7" x14ac:dyDescent="0.25">
      <c r="B6332" s="23" t="s">
        <v>47</v>
      </c>
      <c r="C6332" s="27" t="s">
        <v>452</v>
      </c>
      <c r="D6332" s="27" t="s">
        <v>6532</v>
      </c>
      <c r="E6332" s="27">
        <v>90</v>
      </c>
      <c r="F6332" s="27">
        <v>29.999918999999998</v>
      </c>
      <c r="G6332" s="24" t="s">
        <v>2418</v>
      </c>
    </row>
    <row r="6333" spans="2:7" x14ac:dyDescent="0.25">
      <c r="B6333" s="23" t="s">
        <v>47</v>
      </c>
      <c r="C6333" s="27" t="s">
        <v>452</v>
      </c>
      <c r="D6333" s="27" t="s">
        <v>6533</v>
      </c>
      <c r="E6333" s="27">
        <v>50</v>
      </c>
      <c r="F6333" s="27">
        <v>22.36065</v>
      </c>
      <c r="G6333" s="24" t="s">
        <v>2418</v>
      </c>
    </row>
    <row r="6334" spans="2:7" x14ac:dyDescent="0.25">
      <c r="B6334" s="23" t="s">
        <v>47</v>
      </c>
      <c r="C6334" s="27" t="s">
        <v>452</v>
      </c>
      <c r="D6334" s="27" t="s">
        <v>6534</v>
      </c>
      <c r="E6334" s="27">
        <v>80</v>
      </c>
      <c r="F6334" s="27">
        <v>28.284203999999999</v>
      </c>
      <c r="G6334" s="24" t="s">
        <v>2418</v>
      </c>
    </row>
    <row r="6335" spans="2:7" x14ac:dyDescent="0.25">
      <c r="B6335" s="23" t="s">
        <v>47</v>
      </c>
      <c r="C6335" s="27" t="s">
        <v>452</v>
      </c>
      <c r="D6335" s="27" t="s">
        <v>6535</v>
      </c>
      <c r="E6335" s="27">
        <v>190</v>
      </c>
      <c r="F6335" s="27">
        <v>43.588724999999997</v>
      </c>
      <c r="G6335" s="24" t="s">
        <v>2418</v>
      </c>
    </row>
    <row r="6336" spans="2:7" x14ac:dyDescent="0.25">
      <c r="B6336" s="23" t="s">
        <v>47</v>
      </c>
      <c r="C6336" s="27" t="s">
        <v>482</v>
      </c>
      <c r="D6336" s="27" t="s">
        <v>6536</v>
      </c>
      <c r="E6336" s="27">
        <v>693</v>
      </c>
      <c r="F6336" s="27">
        <v>69.646818999999994</v>
      </c>
      <c r="G6336" s="24" t="s">
        <v>2418</v>
      </c>
    </row>
    <row r="6337" spans="2:7" x14ac:dyDescent="0.25">
      <c r="B6337" s="23" t="s">
        <v>47</v>
      </c>
      <c r="C6337" s="27" t="s">
        <v>482</v>
      </c>
      <c r="D6337" s="27" t="s">
        <v>482</v>
      </c>
      <c r="E6337" s="27">
        <v>2058</v>
      </c>
      <c r="F6337" s="27">
        <v>120.013136</v>
      </c>
      <c r="G6337" s="24" t="s">
        <v>2418</v>
      </c>
    </row>
    <row r="6338" spans="2:7" x14ac:dyDescent="0.25">
      <c r="B6338" s="23" t="s">
        <v>47</v>
      </c>
      <c r="C6338" s="27" t="s">
        <v>482</v>
      </c>
      <c r="D6338" s="27" t="s">
        <v>6537</v>
      </c>
      <c r="E6338" s="27">
        <v>602</v>
      </c>
      <c r="F6338" s="27">
        <v>64.913469000000006</v>
      </c>
      <c r="G6338" s="24" t="s">
        <v>2418</v>
      </c>
    </row>
    <row r="6339" spans="2:7" x14ac:dyDescent="0.25">
      <c r="B6339" s="23" t="s">
        <v>47</v>
      </c>
      <c r="C6339" s="27" t="s">
        <v>482</v>
      </c>
      <c r="D6339" s="27" t="s">
        <v>1232</v>
      </c>
      <c r="E6339" s="27">
        <v>308</v>
      </c>
      <c r="F6339" s="27">
        <v>46.432074</v>
      </c>
      <c r="G6339" s="24" t="s">
        <v>2418</v>
      </c>
    </row>
    <row r="6340" spans="2:7" x14ac:dyDescent="0.25">
      <c r="B6340" s="23" t="s">
        <v>47</v>
      </c>
      <c r="C6340" s="27" t="s">
        <v>483</v>
      </c>
      <c r="D6340" s="27" t="s">
        <v>6538</v>
      </c>
      <c r="E6340" s="27">
        <v>738</v>
      </c>
      <c r="F6340" s="27">
        <v>81.49624</v>
      </c>
      <c r="G6340" s="24" t="s">
        <v>2418</v>
      </c>
    </row>
    <row r="6341" spans="2:7" x14ac:dyDescent="0.25">
      <c r="B6341" s="23" t="s">
        <v>47</v>
      </c>
      <c r="C6341" s="27" t="s">
        <v>483</v>
      </c>
      <c r="D6341" s="27" t="s">
        <v>483</v>
      </c>
      <c r="E6341" s="27">
        <v>1584</v>
      </c>
      <c r="F6341" s="27">
        <v>119.391445</v>
      </c>
      <c r="G6341" s="24" t="s">
        <v>2418</v>
      </c>
    </row>
    <row r="6342" spans="2:7" x14ac:dyDescent="0.25">
      <c r="B6342" s="23" t="s">
        <v>47</v>
      </c>
      <c r="C6342" s="27" t="s">
        <v>483</v>
      </c>
      <c r="D6342" s="27" t="s">
        <v>2473</v>
      </c>
      <c r="E6342" s="27">
        <v>900</v>
      </c>
      <c r="F6342" s="27">
        <v>89.996994999999998</v>
      </c>
      <c r="G6342" s="24" t="s">
        <v>2418</v>
      </c>
    </row>
    <row r="6343" spans="2:7" x14ac:dyDescent="0.25">
      <c r="B6343" s="23" t="s">
        <v>47</v>
      </c>
      <c r="C6343" s="27" t="s">
        <v>483</v>
      </c>
      <c r="D6343" s="27" t="s">
        <v>6539</v>
      </c>
      <c r="E6343" s="27">
        <v>171</v>
      </c>
      <c r="F6343" s="27">
        <v>39.229852000000001</v>
      </c>
      <c r="G6343" s="24" t="s">
        <v>2418</v>
      </c>
    </row>
    <row r="6344" spans="2:7" x14ac:dyDescent="0.25">
      <c r="B6344" s="23" t="s">
        <v>47</v>
      </c>
      <c r="C6344" s="27" t="s">
        <v>483</v>
      </c>
      <c r="D6344" s="27" t="s">
        <v>6540</v>
      </c>
      <c r="E6344" s="27">
        <v>891</v>
      </c>
      <c r="F6344" s="27">
        <v>89.545910000000006</v>
      </c>
      <c r="G6344" s="24" t="s">
        <v>2418</v>
      </c>
    </row>
    <row r="6345" spans="2:7" x14ac:dyDescent="0.25">
      <c r="B6345" s="23" t="s">
        <v>47</v>
      </c>
      <c r="C6345" s="27" t="s">
        <v>483</v>
      </c>
      <c r="D6345" s="27" t="s">
        <v>2942</v>
      </c>
      <c r="E6345" s="27">
        <v>873</v>
      </c>
      <c r="F6345" s="27">
        <v>88.636849999999995</v>
      </c>
      <c r="G6345" s="24" t="s">
        <v>2418</v>
      </c>
    </row>
    <row r="6346" spans="2:7" x14ac:dyDescent="0.25">
      <c r="B6346" s="23" t="s">
        <v>47</v>
      </c>
      <c r="C6346" s="27" t="s">
        <v>483</v>
      </c>
      <c r="D6346" s="27" t="s">
        <v>6541</v>
      </c>
      <c r="E6346" s="27">
        <v>882</v>
      </c>
      <c r="F6346" s="27">
        <v>89.09254</v>
      </c>
      <c r="G6346" s="24" t="s">
        <v>2418</v>
      </c>
    </row>
    <row r="6347" spans="2:7" x14ac:dyDescent="0.25">
      <c r="B6347" s="23" t="s">
        <v>47</v>
      </c>
      <c r="C6347" s="27" t="s">
        <v>483</v>
      </c>
      <c r="D6347" s="27" t="s">
        <v>6382</v>
      </c>
      <c r="E6347" s="27">
        <v>900</v>
      </c>
      <c r="F6347" s="27">
        <v>89.996994999999998</v>
      </c>
      <c r="G6347" s="24" t="s">
        <v>2418</v>
      </c>
    </row>
    <row r="6348" spans="2:7" x14ac:dyDescent="0.25">
      <c r="B6348" s="23" t="s">
        <v>47</v>
      </c>
      <c r="C6348" s="27" t="s">
        <v>485</v>
      </c>
      <c r="D6348" s="27" t="s">
        <v>485</v>
      </c>
      <c r="E6348" s="27">
        <v>3830</v>
      </c>
      <c r="F6348" s="27">
        <v>195.67864299999999</v>
      </c>
      <c r="G6348" s="24" t="s">
        <v>2415</v>
      </c>
    </row>
    <row r="6349" spans="2:7" x14ac:dyDescent="0.25">
      <c r="B6349" s="23" t="s">
        <v>47</v>
      </c>
      <c r="C6349" s="27" t="s">
        <v>485</v>
      </c>
      <c r="D6349" s="27" t="s">
        <v>6542</v>
      </c>
      <c r="E6349" s="27">
        <v>390</v>
      </c>
      <c r="F6349" s="27">
        <v>62.449179999999998</v>
      </c>
      <c r="G6349" s="24" t="s">
        <v>2418</v>
      </c>
    </row>
    <row r="6350" spans="2:7" x14ac:dyDescent="0.25">
      <c r="B6350" s="23" t="s">
        <v>47</v>
      </c>
      <c r="C6350" s="27" t="s">
        <v>522</v>
      </c>
      <c r="D6350" s="27" t="s">
        <v>6543</v>
      </c>
      <c r="E6350" s="27">
        <v>540</v>
      </c>
      <c r="F6350" s="27">
        <v>73.483378999999999</v>
      </c>
      <c r="G6350" s="24" t="s">
        <v>2418</v>
      </c>
    </row>
    <row r="6351" spans="2:7" x14ac:dyDescent="0.25">
      <c r="B6351" s="23" t="s">
        <v>47</v>
      </c>
      <c r="C6351" s="27" t="s">
        <v>522</v>
      </c>
      <c r="D6351" s="27" t="s">
        <v>522</v>
      </c>
      <c r="E6351" s="27">
        <v>2070</v>
      </c>
      <c r="F6351" s="27">
        <v>143.86494999999999</v>
      </c>
      <c r="G6351" s="24" t="s">
        <v>2418</v>
      </c>
    </row>
    <row r="6352" spans="2:7" x14ac:dyDescent="0.25">
      <c r="B6352" s="23" t="s">
        <v>47</v>
      </c>
      <c r="C6352" s="27" t="s">
        <v>522</v>
      </c>
      <c r="D6352" s="27" t="s">
        <v>6544</v>
      </c>
      <c r="E6352" s="27">
        <v>1000</v>
      </c>
      <c r="F6352" s="27">
        <v>99.996661000000003</v>
      </c>
      <c r="G6352" s="24" t="s">
        <v>2418</v>
      </c>
    </row>
    <row r="6353" spans="2:7" x14ac:dyDescent="0.25">
      <c r="B6353" s="23" t="s">
        <v>47</v>
      </c>
      <c r="C6353" s="27" t="s">
        <v>522</v>
      </c>
      <c r="D6353" s="27" t="s">
        <v>6545</v>
      </c>
      <c r="E6353" s="27">
        <v>930</v>
      </c>
      <c r="F6353" s="27">
        <v>96.433515</v>
      </c>
      <c r="G6353" s="24" t="s">
        <v>2418</v>
      </c>
    </row>
    <row r="6354" spans="2:7" x14ac:dyDescent="0.25">
      <c r="B6354" s="23" t="s">
        <v>47</v>
      </c>
      <c r="C6354" s="27" t="s">
        <v>522</v>
      </c>
      <c r="D6354" s="27" t="s">
        <v>645</v>
      </c>
      <c r="E6354" s="27">
        <v>810</v>
      </c>
      <c r="F6354" s="27">
        <v>89.997572000000005</v>
      </c>
      <c r="G6354" s="24" t="s">
        <v>2418</v>
      </c>
    </row>
    <row r="6355" spans="2:7" x14ac:dyDescent="0.25">
      <c r="B6355" s="23" t="s">
        <v>47</v>
      </c>
      <c r="C6355" s="27" t="s">
        <v>522</v>
      </c>
      <c r="D6355" s="27" t="s">
        <v>3232</v>
      </c>
      <c r="E6355" s="27">
        <v>1000</v>
      </c>
      <c r="F6355" s="27">
        <v>99.996661000000003</v>
      </c>
      <c r="G6355" s="24" t="s">
        <v>2418</v>
      </c>
    </row>
    <row r="6356" spans="2:7" x14ac:dyDescent="0.25">
      <c r="B6356" s="23" t="s">
        <v>47</v>
      </c>
      <c r="C6356" s="27" t="s">
        <v>522</v>
      </c>
      <c r="D6356" s="27" t="s">
        <v>3063</v>
      </c>
      <c r="E6356" s="27">
        <v>970</v>
      </c>
      <c r="F6356" s="27">
        <v>98.485388999999998</v>
      </c>
      <c r="G6356" s="24" t="s">
        <v>2418</v>
      </c>
    </row>
    <row r="6357" spans="2:7" x14ac:dyDescent="0.25">
      <c r="B6357" s="23" t="s">
        <v>47</v>
      </c>
      <c r="C6357" s="27" t="s">
        <v>522</v>
      </c>
      <c r="D6357" s="27" t="s">
        <v>6546</v>
      </c>
      <c r="E6357" s="27">
        <v>240</v>
      </c>
      <c r="F6357" s="27">
        <v>48.989415000000001</v>
      </c>
      <c r="G6357" s="24" t="s">
        <v>2418</v>
      </c>
    </row>
    <row r="6358" spans="2:7" x14ac:dyDescent="0.25">
      <c r="B6358" s="23" t="s">
        <v>47</v>
      </c>
      <c r="C6358" s="27" t="s">
        <v>523</v>
      </c>
      <c r="D6358" s="27" t="s">
        <v>6547</v>
      </c>
      <c r="E6358" s="27">
        <v>924</v>
      </c>
      <c r="F6358" s="27">
        <v>100.81384300000001</v>
      </c>
      <c r="G6358" s="24" t="s">
        <v>2418</v>
      </c>
    </row>
    <row r="6359" spans="2:7" x14ac:dyDescent="0.25">
      <c r="B6359" s="23" t="s">
        <v>47</v>
      </c>
      <c r="C6359" s="27" t="s">
        <v>523</v>
      </c>
      <c r="D6359" s="27" t="s">
        <v>523</v>
      </c>
      <c r="E6359" s="27">
        <v>1254</v>
      </c>
      <c r="F6359" s="27">
        <v>117.44338500000001</v>
      </c>
      <c r="G6359" s="24" t="s">
        <v>2418</v>
      </c>
    </row>
    <row r="6360" spans="2:7" x14ac:dyDescent="0.25">
      <c r="B6360" s="23" t="s">
        <v>47</v>
      </c>
      <c r="C6360" s="27" t="s">
        <v>523</v>
      </c>
      <c r="D6360" s="27" t="s">
        <v>6548</v>
      </c>
      <c r="E6360" s="27">
        <v>330</v>
      </c>
      <c r="F6360" s="27">
        <v>60.248891999999998</v>
      </c>
      <c r="G6360" s="24" t="s">
        <v>2418</v>
      </c>
    </row>
    <row r="6361" spans="2:7" x14ac:dyDescent="0.25">
      <c r="B6361" s="23" t="s">
        <v>47</v>
      </c>
      <c r="C6361" s="27" t="s">
        <v>523</v>
      </c>
      <c r="D6361" s="27" t="s">
        <v>6549</v>
      </c>
      <c r="E6361" s="27">
        <v>55</v>
      </c>
      <c r="F6361" s="27">
        <v>24.596715</v>
      </c>
      <c r="G6361" s="24" t="s">
        <v>2418</v>
      </c>
    </row>
    <row r="6362" spans="2:7" x14ac:dyDescent="0.25">
      <c r="B6362" s="23" t="s">
        <v>47</v>
      </c>
      <c r="C6362" s="27" t="s">
        <v>523</v>
      </c>
      <c r="D6362" s="27" t="s">
        <v>3744</v>
      </c>
      <c r="E6362" s="27">
        <v>209</v>
      </c>
      <c r="F6362" s="27">
        <v>47.947597000000002</v>
      </c>
      <c r="G6362" s="24" t="s">
        <v>2418</v>
      </c>
    </row>
    <row r="6363" spans="2:7" x14ac:dyDescent="0.25">
      <c r="B6363" s="23" t="s">
        <v>47</v>
      </c>
      <c r="C6363" s="27" t="s">
        <v>523</v>
      </c>
      <c r="D6363" s="27" t="s">
        <v>6550</v>
      </c>
      <c r="E6363" s="27">
        <v>1089</v>
      </c>
      <c r="F6363" s="27">
        <v>109.445001</v>
      </c>
      <c r="G6363" s="24" t="s">
        <v>2418</v>
      </c>
    </row>
    <row r="6364" spans="2:7" x14ac:dyDescent="0.25">
      <c r="B6364" s="23" t="s">
        <v>47</v>
      </c>
      <c r="C6364" s="27" t="s">
        <v>523</v>
      </c>
      <c r="D6364" s="27" t="s">
        <v>6551</v>
      </c>
      <c r="E6364" s="27">
        <v>1034</v>
      </c>
      <c r="F6364" s="27">
        <v>106.645612</v>
      </c>
      <c r="G6364" s="24" t="s">
        <v>2418</v>
      </c>
    </row>
    <row r="6365" spans="2:7" x14ac:dyDescent="0.25">
      <c r="B6365" s="23" t="s">
        <v>47</v>
      </c>
      <c r="C6365" s="27" t="s">
        <v>523</v>
      </c>
      <c r="D6365" s="27" t="s">
        <v>6552</v>
      </c>
      <c r="E6365" s="27">
        <v>341</v>
      </c>
      <c r="F6365" s="27">
        <v>61.244788</v>
      </c>
      <c r="G6365" s="24" t="s">
        <v>2418</v>
      </c>
    </row>
    <row r="6366" spans="2:7" x14ac:dyDescent="0.25">
      <c r="B6366" s="23" t="s">
        <v>47</v>
      </c>
      <c r="C6366" s="27" t="s">
        <v>538</v>
      </c>
      <c r="D6366" s="27" t="s">
        <v>6553</v>
      </c>
      <c r="E6366" s="27">
        <v>891</v>
      </c>
      <c r="F6366" s="27">
        <v>89.545910000000006</v>
      </c>
      <c r="G6366" s="24" t="s">
        <v>2418</v>
      </c>
    </row>
    <row r="6367" spans="2:7" x14ac:dyDescent="0.25">
      <c r="B6367" s="23" t="s">
        <v>47</v>
      </c>
      <c r="C6367" s="27" t="s">
        <v>538</v>
      </c>
      <c r="D6367" s="27" t="s">
        <v>6554</v>
      </c>
      <c r="E6367" s="27">
        <v>2502</v>
      </c>
      <c r="F6367" s="27">
        <v>150.04596900000001</v>
      </c>
      <c r="G6367" s="24" t="s">
        <v>2415</v>
      </c>
    </row>
    <row r="6368" spans="2:7" x14ac:dyDescent="0.25">
      <c r="B6368" s="23" t="s">
        <v>47</v>
      </c>
      <c r="C6368" s="27" t="s">
        <v>538</v>
      </c>
      <c r="D6368" s="27" t="s">
        <v>6555</v>
      </c>
      <c r="E6368" s="27">
        <v>495</v>
      </c>
      <c r="F6368" s="27">
        <v>66.744570999999993</v>
      </c>
      <c r="G6368" s="24" t="s">
        <v>2418</v>
      </c>
    </row>
    <row r="6369" spans="2:7" x14ac:dyDescent="0.25">
      <c r="B6369" s="23" t="s">
        <v>47</v>
      </c>
      <c r="C6369" s="27" t="s">
        <v>538</v>
      </c>
      <c r="D6369" s="27" t="s">
        <v>2423</v>
      </c>
      <c r="E6369" s="27">
        <v>450</v>
      </c>
      <c r="F6369" s="27">
        <v>63.638559000000001</v>
      </c>
      <c r="G6369" s="24" t="s">
        <v>2418</v>
      </c>
    </row>
    <row r="6370" spans="2:7" x14ac:dyDescent="0.25">
      <c r="B6370" s="23" t="s">
        <v>47</v>
      </c>
      <c r="C6370" s="27" t="s">
        <v>538</v>
      </c>
      <c r="D6370" s="27" t="s">
        <v>646</v>
      </c>
      <c r="E6370" s="27">
        <v>846</v>
      </c>
      <c r="F6370" s="27">
        <v>87.255500999999995</v>
      </c>
      <c r="G6370" s="24" t="s">
        <v>2418</v>
      </c>
    </row>
    <row r="6371" spans="2:7" x14ac:dyDescent="0.25">
      <c r="B6371" s="23" t="s">
        <v>47</v>
      </c>
      <c r="C6371" s="27" t="s">
        <v>538</v>
      </c>
      <c r="D6371" s="27" t="s">
        <v>4706</v>
      </c>
      <c r="E6371" s="27">
        <v>900</v>
      </c>
      <c r="F6371" s="27">
        <v>89.996994999999998</v>
      </c>
      <c r="G6371" s="24" t="s">
        <v>2418</v>
      </c>
    </row>
    <row r="6372" spans="2:7" x14ac:dyDescent="0.25">
      <c r="B6372" s="23" t="s">
        <v>47</v>
      </c>
      <c r="C6372" s="27" t="s">
        <v>538</v>
      </c>
      <c r="D6372" s="27" t="s">
        <v>6556</v>
      </c>
      <c r="E6372" s="27">
        <v>900</v>
      </c>
      <c r="F6372" s="27">
        <v>89.996994999999998</v>
      </c>
      <c r="G6372" s="24" t="s">
        <v>2418</v>
      </c>
    </row>
    <row r="6373" spans="2:7" x14ac:dyDescent="0.25">
      <c r="B6373" s="23" t="s">
        <v>47</v>
      </c>
      <c r="C6373" s="27" t="s">
        <v>538</v>
      </c>
      <c r="D6373" s="27" t="s">
        <v>656</v>
      </c>
      <c r="E6373" s="27">
        <v>873</v>
      </c>
      <c r="F6373" s="27">
        <v>88.636849999999995</v>
      </c>
      <c r="G6373" s="24" t="s">
        <v>2418</v>
      </c>
    </row>
    <row r="6374" spans="2:7" x14ac:dyDescent="0.25">
      <c r="B6374" s="23" t="s">
        <v>47</v>
      </c>
      <c r="C6374" s="27" t="s">
        <v>538</v>
      </c>
      <c r="D6374" s="27" t="s">
        <v>4684</v>
      </c>
      <c r="E6374" s="27">
        <v>873</v>
      </c>
      <c r="F6374" s="27">
        <v>88.636849999999995</v>
      </c>
      <c r="G6374" s="24" t="s">
        <v>2418</v>
      </c>
    </row>
    <row r="6375" spans="2:7" x14ac:dyDescent="0.25">
      <c r="B6375" s="23" t="s">
        <v>47</v>
      </c>
      <c r="C6375" s="27" t="s">
        <v>538</v>
      </c>
      <c r="D6375" s="27" t="s">
        <v>6557</v>
      </c>
      <c r="E6375" s="27">
        <v>873</v>
      </c>
      <c r="F6375" s="27">
        <v>88.636849999999995</v>
      </c>
      <c r="G6375" s="24" t="s">
        <v>2418</v>
      </c>
    </row>
    <row r="6376" spans="2:7" x14ac:dyDescent="0.25">
      <c r="B6376" s="23" t="s">
        <v>47</v>
      </c>
      <c r="C6376" s="27" t="s">
        <v>538</v>
      </c>
      <c r="D6376" s="27" t="s">
        <v>5175</v>
      </c>
      <c r="E6376" s="27">
        <v>36</v>
      </c>
      <c r="F6376" s="27">
        <v>17.999981999999999</v>
      </c>
      <c r="G6376" s="24" t="s">
        <v>2418</v>
      </c>
    </row>
    <row r="6377" spans="2:7" x14ac:dyDescent="0.25">
      <c r="B6377" s="23" t="s">
        <v>47</v>
      </c>
      <c r="C6377" s="27" t="s">
        <v>538</v>
      </c>
      <c r="D6377" s="27" t="s">
        <v>3777</v>
      </c>
      <c r="E6377" s="27">
        <v>108</v>
      </c>
      <c r="F6377" s="27">
        <v>31.176798999999999</v>
      </c>
      <c r="G6377" s="24" t="s">
        <v>2418</v>
      </c>
    </row>
    <row r="6378" spans="2:7" x14ac:dyDescent="0.25">
      <c r="B6378" s="23" t="s">
        <v>47</v>
      </c>
      <c r="C6378" s="27" t="s">
        <v>538</v>
      </c>
      <c r="D6378" s="27" t="s">
        <v>6558</v>
      </c>
      <c r="E6378" s="27">
        <v>891</v>
      </c>
      <c r="F6378" s="27">
        <v>89.545910000000006</v>
      </c>
      <c r="G6378" s="24" t="s">
        <v>2418</v>
      </c>
    </row>
    <row r="6379" spans="2:7" x14ac:dyDescent="0.25">
      <c r="B6379" s="23" t="s">
        <v>47</v>
      </c>
      <c r="C6379" s="27" t="s">
        <v>548</v>
      </c>
      <c r="D6379" s="27" t="s">
        <v>6559</v>
      </c>
      <c r="E6379" s="27">
        <v>828</v>
      </c>
      <c r="F6379" s="27">
        <v>86.322317999999996</v>
      </c>
      <c r="G6379" s="24" t="s">
        <v>2418</v>
      </c>
    </row>
    <row r="6380" spans="2:7" x14ac:dyDescent="0.25">
      <c r="B6380" s="23" t="s">
        <v>47</v>
      </c>
      <c r="C6380" s="27" t="s">
        <v>548</v>
      </c>
      <c r="D6380" s="27" t="s">
        <v>6560</v>
      </c>
      <c r="E6380" s="27">
        <v>846</v>
      </c>
      <c r="F6380" s="27">
        <v>87.255500999999995</v>
      </c>
      <c r="G6380" s="24" t="s">
        <v>2418</v>
      </c>
    </row>
    <row r="6381" spans="2:7" x14ac:dyDescent="0.25">
      <c r="B6381" s="23" t="s">
        <v>47</v>
      </c>
      <c r="C6381" s="27" t="s">
        <v>548</v>
      </c>
      <c r="D6381" s="27" t="s">
        <v>6561</v>
      </c>
      <c r="E6381" s="27">
        <v>900</v>
      </c>
      <c r="F6381" s="27">
        <v>89.996994999999998</v>
      </c>
      <c r="G6381" s="24" t="s">
        <v>2418</v>
      </c>
    </row>
    <row r="6382" spans="2:7" x14ac:dyDescent="0.25">
      <c r="B6382" s="23" t="s">
        <v>47</v>
      </c>
      <c r="C6382" s="27" t="s">
        <v>548</v>
      </c>
      <c r="D6382" s="27" t="s">
        <v>6562</v>
      </c>
      <c r="E6382" s="27">
        <v>3024</v>
      </c>
      <c r="F6382" s="27">
        <v>164.95408499999999</v>
      </c>
      <c r="G6382" s="24" t="s">
        <v>2415</v>
      </c>
    </row>
    <row r="6383" spans="2:7" x14ac:dyDescent="0.25">
      <c r="B6383" s="23" t="s">
        <v>47</v>
      </c>
      <c r="C6383" s="27" t="s">
        <v>548</v>
      </c>
      <c r="D6383" s="27" t="s">
        <v>6563</v>
      </c>
      <c r="E6383" s="27">
        <v>639</v>
      </c>
      <c r="F6383" s="27">
        <v>75.833557999999996</v>
      </c>
      <c r="G6383" s="24" t="s">
        <v>2418</v>
      </c>
    </row>
    <row r="6384" spans="2:7" x14ac:dyDescent="0.25">
      <c r="B6384" s="23" t="s">
        <v>47</v>
      </c>
      <c r="C6384" s="27" t="s">
        <v>548</v>
      </c>
      <c r="D6384" s="27" t="s">
        <v>6564</v>
      </c>
      <c r="E6384" s="27">
        <v>1782</v>
      </c>
      <c r="F6384" s="27">
        <v>126.632811</v>
      </c>
      <c r="G6384" s="24" t="s">
        <v>2418</v>
      </c>
    </row>
    <row r="6385" spans="2:7" x14ac:dyDescent="0.25">
      <c r="B6385" s="23" t="s">
        <v>47</v>
      </c>
      <c r="C6385" s="27" t="s">
        <v>548</v>
      </c>
      <c r="D6385" s="27" t="s">
        <v>6565</v>
      </c>
      <c r="E6385" s="27">
        <v>477</v>
      </c>
      <c r="F6385" s="27">
        <v>65.519840000000002</v>
      </c>
      <c r="G6385" s="24" t="s">
        <v>2418</v>
      </c>
    </row>
    <row r="6386" spans="2:7" x14ac:dyDescent="0.25">
      <c r="B6386" s="23" t="s">
        <v>47</v>
      </c>
      <c r="C6386" s="27" t="s">
        <v>548</v>
      </c>
      <c r="D6386" s="27" t="s">
        <v>5405</v>
      </c>
      <c r="E6386" s="27">
        <v>882</v>
      </c>
      <c r="F6386" s="27">
        <v>89.09254</v>
      </c>
      <c r="G6386" s="24" t="s">
        <v>2418</v>
      </c>
    </row>
    <row r="6387" spans="2:7" x14ac:dyDescent="0.25">
      <c r="B6387" s="23" t="s">
        <v>47</v>
      </c>
      <c r="C6387" s="27" t="s">
        <v>548</v>
      </c>
      <c r="D6387" s="27" t="s">
        <v>6566</v>
      </c>
      <c r="E6387" s="27">
        <v>900</v>
      </c>
      <c r="F6387" s="27">
        <v>89.996994999999998</v>
      </c>
      <c r="G6387" s="24" t="s">
        <v>2418</v>
      </c>
    </row>
    <row r="6388" spans="2:7" x14ac:dyDescent="0.25">
      <c r="B6388" s="23" t="s">
        <v>47</v>
      </c>
      <c r="C6388" s="27" t="s">
        <v>548</v>
      </c>
      <c r="D6388" s="27" t="s">
        <v>6567</v>
      </c>
      <c r="E6388" s="27">
        <v>504</v>
      </c>
      <c r="F6388" s="27">
        <v>67.348584000000002</v>
      </c>
      <c r="G6388" s="24" t="s">
        <v>2418</v>
      </c>
    </row>
    <row r="6389" spans="2:7" x14ac:dyDescent="0.25">
      <c r="B6389" s="23" t="s">
        <v>47</v>
      </c>
      <c r="C6389" s="27" t="s">
        <v>548</v>
      </c>
      <c r="D6389" s="27" t="s">
        <v>2465</v>
      </c>
      <c r="E6389" s="27">
        <v>639</v>
      </c>
      <c r="F6389" s="27">
        <v>75.833557999999996</v>
      </c>
      <c r="G6389" s="24" t="s">
        <v>2418</v>
      </c>
    </row>
    <row r="6390" spans="2:7" x14ac:dyDescent="0.25">
      <c r="B6390" s="23" t="s">
        <v>47</v>
      </c>
      <c r="C6390" s="27" t="s">
        <v>548</v>
      </c>
      <c r="D6390" s="27" t="s">
        <v>6568</v>
      </c>
      <c r="E6390" s="27">
        <v>342</v>
      </c>
      <c r="F6390" s="27">
        <v>55.479033999999999</v>
      </c>
      <c r="G6390" s="24" t="s">
        <v>2418</v>
      </c>
    </row>
    <row r="6391" spans="2:7" x14ac:dyDescent="0.25">
      <c r="B6391" s="23" t="s">
        <v>47</v>
      </c>
      <c r="C6391" s="27" t="s">
        <v>548</v>
      </c>
      <c r="D6391" s="27" t="s">
        <v>6569</v>
      </c>
      <c r="E6391" s="27">
        <v>900</v>
      </c>
      <c r="F6391" s="27">
        <v>89.996994999999998</v>
      </c>
      <c r="G6391" s="24" t="s">
        <v>2418</v>
      </c>
    </row>
    <row r="6392" spans="2:7" x14ac:dyDescent="0.25">
      <c r="B6392" s="23" t="s">
        <v>47</v>
      </c>
      <c r="C6392" s="27" t="s">
        <v>548</v>
      </c>
      <c r="D6392" s="27" t="s">
        <v>6570</v>
      </c>
      <c r="E6392" s="27">
        <v>675</v>
      </c>
      <c r="F6392" s="27">
        <v>77.940341000000004</v>
      </c>
      <c r="G6392" s="24" t="s">
        <v>2418</v>
      </c>
    </row>
    <row r="6393" spans="2:7" x14ac:dyDescent="0.25">
      <c r="B6393" s="23" t="s">
        <v>47</v>
      </c>
      <c r="C6393" s="27" t="s">
        <v>576</v>
      </c>
      <c r="D6393" s="27" t="s">
        <v>6571</v>
      </c>
      <c r="E6393" s="27">
        <v>700</v>
      </c>
      <c r="F6393" s="27">
        <v>69.997663000000003</v>
      </c>
      <c r="G6393" s="24" t="s">
        <v>2418</v>
      </c>
    </row>
    <row r="6394" spans="2:7" x14ac:dyDescent="0.25">
      <c r="B6394" s="23" t="s">
        <v>47</v>
      </c>
      <c r="C6394" s="27" t="s">
        <v>576</v>
      </c>
      <c r="D6394" s="27" t="s">
        <v>6572</v>
      </c>
      <c r="E6394" s="27">
        <v>3668</v>
      </c>
      <c r="F6394" s="27">
        <v>160.209058</v>
      </c>
      <c r="G6394" s="24" t="s">
        <v>2415</v>
      </c>
    </row>
    <row r="6395" spans="2:7" x14ac:dyDescent="0.25">
      <c r="B6395" s="23" t="s">
        <v>47</v>
      </c>
      <c r="C6395" s="27" t="s">
        <v>576</v>
      </c>
      <c r="D6395" s="27" t="s">
        <v>4974</v>
      </c>
      <c r="E6395" s="27">
        <v>252</v>
      </c>
      <c r="F6395" s="27">
        <v>41.999504000000002</v>
      </c>
      <c r="G6395" s="24" t="s">
        <v>2418</v>
      </c>
    </row>
    <row r="6396" spans="2:7" x14ac:dyDescent="0.25">
      <c r="B6396" s="23" t="s">
        <v>47</v>
      </c>
      <c r="C6396" s="27" t="s">
        <v>576</v>
      </c>
      <c r="D6396" s="27" t="s">
        <v>4257</v>
      </c>
      <c r="E6396" s="27">
        <v>630</v>
      </c>
      <c r="F6396" s="27">
        <v>66.405838000000003</v>
      </c>
      <c r="G6396" s="24" t="s">
        <v>2418</v>
      </c>
    </row>
    <row r="6397" spans="2:7" x14ac:dyDescent="0.25">
      <c r="B6397" s="23" t="s">
        <v>47</v>
      </c>
      <c r="C6397" s="27" t="s">
        <v>576</v>
      </c>
      <c r="D6397" s="27" t="s">
        <v>4820</v>
      </c>
      <c r="E6397" s="27">
        <v>378</v>
      </c>
      <c r="F6397" s="27">
        <v>51.438364999999997</v>
      </c>
      <c r="G6397" s="24" t="s">
        <v>2418</v>
      </c>
    </row>
    <row r="6398" spans="2:7" x14ac:dyDescent="0.25">
      <c r="B6398" s="23" t="s">
        <v>47</v>
      </c>
      <c r="C6398" s="27" t="s">
        <v>576</v>
      </c>
      <c r="D6398" s="27" t="s">
        <v>6573</v>
      </c>
      <c r="E6398" s="27">
        <v>700</v>
      </c>
      <c r="F6398" s="27">
        <v>69.997663000000003</v>
      </c>
      <c r="G6398" s="24" t="s">
        <v>2418</v>
      </c>
    </row>
    <row r="6399" spans="2:7" x14ac:dyDescent="0.25">
      <c r="B6399" s="23" t="s">
        <v>47</v>
      </c>
      <c r="C6399" s="27" t="s">
        <v>576</v>
      </c>
      <c r="D6399" s="27" t="s">
        <v>2727</v>
      </c>
      <c r="E6399" s="27">
        <v>700</v>
      </c>
      <c r="F6399" s="27">
        <v>69.997663000000003</v>
      </c>
      <c r="G6399" s="24" t="s">
        <v>2418</v>
      </c>
    </row>
    <row r="6400" spans="2:7" x14ac:dyDescent="0.25">
      <c r="B6400" s="23" t="s">
        <v>47</v>
      </c>
      <c r="C6400" s="27" t="s">
        <v>576</v>
      </c>
      <c r="D6400" s="27" t="s">
        <v>3616</v>
      </c>
      <c r="E6400" s="27">
        <v>553</v>
      </c>
      <c r="F6400" s="27">
        <v>62.215724000000002</v>
      </c>
      <c r="G6400" s="24" t="s">
        <v>2418</v>
      </c>
    </row>
    <row r="6401" spans="2:7" x14ac:dyDescent="0.25">
      <c r="B6401" s="23" t="s">
        <v>47</v>
      </c>
      <c r="C6401" s="27" t="s">
        <v>586</v>
      </c>
      <c r="D6401" s="27" t="s">
        <v>6574</v>
      </c>
      <c r="E6401" s="27">
        <v>690</v>
      </c>
      <c r="F6401" s="27">
        <v>83.064334000000002</v>
      </c>
      <c r="G6401" s="24" t="s">
        <v>2418</v>
      </c>
    </row>
    <row r="6402" spans="2:7" x14ac:dyDescent="0.25">
      <c r="B6402" s="23" t="s">
        <v>47</v>
      </c>
      <c r="C6402" s="27" t="s">
        <v>586</v>
      </c>
      <c r="D6402" s="27" t="s">
        <v>6575</v>
      </c>
      <c r="E6402" s="27">
        <v>290</v>
      </c>
      <c r="F6402" s="27">
        <v>53.851140000000001</v>
      </c>
      <c r="G6402" s="24" t="s">
        <v>2418</v>
      </c>
    </row>
    <row r="6403" spans="2:7" x14ac:dyDescent="0.25">
      <c r="B6403" s="23" t="s">
        <v>47</v>
      </c>
      <c r="C6403" s="27" t="s">
        <v>586</v>
      </c>
      <c r="D6403" s="27" t="s">
        <v>4466</v>
      </c>
      <c r="E6403" s="27">
        <v>420</v>
      </c>
      <c r="F6403" s="27">
        <v>64.806511</v>
      </c>
      <c r="G6403" s="24" t="s">
        <v>2418</v>
      </c>
    </row>
    <row r="6404" spans="2:7" x14ac:dyDescent="0.25">
      <c r="B6404" s="23" t="s">
        <v>47</v>
      </c>
      <c r="C6404" s="27" t="s">
        <v>586</v>
      </c>
      <c r="D6404" s="27" t="s">
        <v>6576</v>
      </c>
      <c r="E6404" s="27">
        <v>200</v>
      </c>
      <c r="F6404" s="27">
        <v>44.721072999999997</v>
      </c>
      <c r="G6404" s="24" t="s">
        <v>2418</v>
      </c>
    </row>
    <row r="6405" spans="2:7" x14ac:dyDescent="0.25">
      <c r="B6405" s="23" t="s">
        <v>47</v>
      </c>
      <c r="C6405" s="27" t="s">
        <v>586</v>
      </c>
      <c r="D6405" s="27" t="s">
        <v>2784</v>
      </c>
      <c r="E6405" s="27">
        <v>120</v>
      </c>
      <c r="F6405" s="27">
        <v>34.640887999999997</v>
      </c>
      <c r="G6405" s="24" t="s">
        <v>2418</v>
      </c>
    </row>
    <row r="6406" spans="2:7" x14ac:dyDescent="0.25">
      <c r="B6406" s="23" t="s">
        <v>47</v>
      </c>
      <c r="C6406" s="27" t="s">
        <v>586</v>
      </c>
      <c r="D6406" s="27" t="s">
        <v>4950</v>
      </c>
      <c r="E6406" s="27">
        <v>660</v>
      </c>
      <c r="F6406" s="27">
        <v>81.238602999999998</v>
      </c>
      <c r="G6406" s="24" t="s">
        <v>2418</v>
      </c>
    </row>
    <row r="6407" spans="2:7" x14ac:dyDescent="0.25">
      <c r="B6407" s="23" t="s">
        <v>47</v>
      </c>
      <c r="C6407" s="27" t="s">
        <v>586</v>
      </c>
      <c r="D6407" s="27" t="s">
        <v>859</v>
      </c>
      <c r="E6407" s="27">
        <v>320</v>
      </c>
      <c r="F6407" s="27">
        <v>56.567951000000001</v>
      </c>
      <c r="G6407" s="24" t="s">
        <v>2418</v>
      </c>
    </row>
    <row r="6408" spans="2:7" x14ac:dyDescent="0.25">
      <c r="B6408" s="23" t="s">
        <v>47</v>
      </c>
      <c r="C6408" s="27" t="s">
        <v>586</v>
      </c>
      <c r="D6408" s="27" t="s">
        <v>6476</v>
      </c>
      <c r="E6408" s="27">
        <v>980</v>
      </c>
      <c r="F6408" s="27">
        <v>98.991710999999995</v>
      </c>
      <c r="G6408" s="24" t="s">
        <v>2418</v>
      </c>
    </row>
    <row r="6409" spans="2:7" x14ac:dyDescent="0.25">
      <c r="B6409" s="23" t="s">
        <v>47</v>
      </c>
      <c r="C6409" s="27" t="s">
        <v>586</v>
      </c>
      <c r="D6409" s="27" t="s">
        <v>2622</v>
      </c>
      <c r="E6409" s="27">
        <v>780</v>
      </c>
      <c r="F6409" s="27">
        <v>88.315314999999998</v>
      </c>
      <c r="G6409" s="24" t="s">
        <v>2418</v>
      </c>
    </row>
    <row r="6410" spans="2:7" x14ac:dyDescent="0.25">
      <c r="B6410" s="23" t="s">
        <v>47</v>
      </c>
      <c r="C6410" s="27" t="s">
        <v>586</v>
      </c>
      <c r="D6410" s="27" t="s">
        <v>6577</v>
      </c>
      <c r="E6410" s="27">
        <v>270</v>
      </c>
      <c r="F6410" s="27">
        <v>51.961069000000002</v>
      </c>
      <c r="G6410" s="24" t="s">
        <v>2418</v>
      </c>
    </row>
    <row r="6411" spans="2:7" x14ac:dyDescent="0.25">
      <c r="B6411" s="23" t="s">
        <v>47</v>
      </c>
      <c r="C6411" s="27" t="s">
        <v>586</v>
      </c>
      <c r="D6411" s="27" t="s">
        <v>6578</v>
      </c>
      <c r="E6411" s="27">
        <v>520</v>
      </c>
      <c r="F6411" s="27">
        <v>72.109785000000002</v>
      </c>
      <c r="G6411" s="24" t="s">
        <v>2418</v>
      </c>
    </row>
    <row r="6412" spans="2:7" x14ac:dyDescent="0.25">
      <c r="B6412" s="23" t="s">
        <v>47</v>
      </c>
      <c r="C6412" s="27" t="s">
        <v>586</v>
      </c>
      <c r="D6412" s="27" t="s">
        <v>6579</v>
      </c>
      <c r="E6412" s="27">
        <v>370</v>
      </c>
      <c r="F6412" s="27">
        <v>60.826886999999999</v>
      </c>
      <c r="G6412" s="24" t="s">
        <v>2418</v>
      </c>
    </row>
    <row r="6413" spans="2:7" x14ac:dyDescent="0.25">
      <c r="B6413" s="23" t="s">
        <v>47</v>
      </c>
      <c r="C6413" s="27" t="s">
        <v>586</v>
      </c>
      <c r="D6413" s="27" t="s">
        <v>6580</v>
      </c>
      <c r="E6413" s="27">
        <v>250</v>
      </c>
      <c r="F6413" s="27">
        <v>49.999594999999999</v>
      </c>
      <c r="G6413" s="24" t="s">
        <v>2418</v>
      </c>
    </row>
    <row r="6414" spans="2:7" x14ac:dyDescent="0.25">
      <c r="B6414" s="23" t="s">
        <v>47</v>
      </c>
      <c r="C6414" s="27" t="s">
        <v>586</v>
      </c>
      <c r="D6414" s="27" t="s">
        <v>6581</v>
      </c>
      <c r="E6414" s="27">
        <v>890</v>
      </c>
      <c r="F6414" s="27">
        <v>94.337011000000004</v>
      </c>
      <c r="G6414" s="24" t="s">
        <v>2418</v>
      </c>
    </row>
    <row r="6415" spans="2:7" x14ac:dyDescent="0.25">
      <c r="B6415" s="23" t="s">
        <v>47</v>
      </c>
      <c r="C6415" s="27" t="s">
        <v>586</v>
      </c>
      <c r="D6415" s="27" t="s">
        <v>6582</v>
      </c>
      <c r="E6415" s="27">
        <v>300</v>
      </c>
      <c r="F6415" s="27">
        <v>54.771720000000002</v>
      </c>
      <c r="G6415" s="24" t="s">
        <v>2418</v>
      </c>
    </row>
    <row r="6416" spans="2:7" x14ac:dyDescent="0.25">
      <c r="B6416" s="23" t="s">
        <v>47</v>
      </c>
      <c r="C6416" s="27" t="s">
        <v>586</v>
      </c>
      <c r="D6416" s="27" t="s">
        <v>6583</v>
      </c>
      <c r="E6416" s="27">
        <v>500</v>
      </c>
      <c r="F6416" s="27">
        <v>70.709509999999995</v>
      </c>
      <c r="G6416" s="24" t="s">
        <v>2418</v>
      </c>
    </row>
    <row r="6417" spans="2:7" x14ac:dyDescent="0.25">
      <c r="B6417" s="23" t="s">
        <v>47</v>
      </c>
      <c r="C6417" s="27" t="s">
        <v>586</v>
      </c>
      <c r="D6417" s="27" t="s">
        <v>3729</v>
      </c>
      <c r="E6417" s="27">
        <v>2000</v>
      </c>
      <c r="F6417" s="27">
        <v>141.41186500000001</v>
      </c>
      <c r="G6417" s="24" t="s">
        <v>2418</v>
      </c>
    </row>
    <row r="6418" spans="2:7" x14ac:dyDescent="0.25">
      <c r="B6418" s="23" t="s">
        <v>47</v>
      </c>
      <c r="C6418" s="27" t="s">
        <v>606</v>
      </c>
      <c r="D6418" s="27" t="s">
        <v>4622</v>
      </c>
      <c r="E6418" s="27">
        <v>369</v>
      </c>
      <c r="F6418" s="27">
        <v>57.627341000000001</v>
      </c>
      <c r="G6418" s="24" t="s">
        <v>2418</v>
      </c>
    </row>
    <row r="6419" spans="2:7" x14ac:dyDescent="0.25">
      <c r="B6419" s="23" t="s">
        <v>47</v>
      </c>
      <c r="C6419" s="27" t="s">
        <v>606</v>
      </c>
      <c r="D6419" s="27" t="s">
        <v>6584</v>
      </c>
      <c r="E6419" s="27">
        <v>1053</v>
      </c>
      <c r="F6419" s="27">
        <v>97.346075999999996</v>
      </c>
      <c r="G6419" s="24" t="s">
        <v>2418</v>
      </c>
    </row>
    <row r="6420" spans="2:7" x14ac:dyDescent="0.25">
      <c r="B6420" s="23" t="s">
        <v>47</v>
      </c>
      <c r="C6420" s="27" t="s">
        <v>606</v>
      </c>
      <c r="D6420" s="27" t="s">
        <v>6585</v>
      </c>
      <c r="E6420" s="27">
        <v>900</v>
      </c>
      <c r="F6420" s="27">
        <v>89.996994999999998</v>
      </c>
      <c r="G6420" s="24" t="s">
        <v>2418</v>
      </c>
    </row>
    <row r="6421" spans="2:7" x14ac:dyDescent="0.25">
      <c r="B6421" s="23" t="s">
        <v>47</v>
      </c>
      <c r="C6421" s="27" t="s">
        <v>606</v>
      </c>
      <c r="D6421" s="27" t="s">
        <v>6586</v>
      </c>
      <c r="E6421" s="27">
        <v>828</v>
      </c>
      <c r="F6421" s="27">
        <v>86.322317999999996</v>
      </c>
      <c r="G6421" s="24" t="s">
        <v>2418</v>
      </c>
    </row>
    <row r="6422" spans="2:7" x14ac:dyDescent="0.25">
      <c r="B6422" s="23" t="s">
        <v>47</v>
      </c>
      <c r="C6422" s="27" t="s">
        <v>606</v>
      </c>
      <c r="D6422" s="27" t="s">
        <v>6587</v>
      </c>
      <c r="E6422" s="27">
        <v>4338</v>
      </c>
      <c r="F6422" s="27">
        <v>197.55842999999999</v>
      </c>
      <c r="G6422" s="24" t="s">
        <v>2415</v>
      </c>
    </row>
    <row r="6423" spans="2:7" x14ac:dyDescent="0.25">
      <c r="B6423" s="23" t="s">
        <v>47</v>
      </c>
      <c r="C6423" s="27" t="s">
        <v>606</v>
      </c>
      <c r="D6423" s="27" t="s">
        <v>6588</v>
      </c>
      <c r="E6423" s="27">
        <v>1026</v>
      </c>
      <c r="F6423" s="27">
        <v>96.090041999999997</v>
      </c>
      <c r="G6423" s="24" t="s">
        <v>2418</v>
      </c>
    </row>
    <row r="6424" spans="2:7" x14ac:dyDescent="0.25">
      <c r="B6424" s="23" t="s">
        <v>47</v>
      </c>
      <c r="C6424" s="27" t="s">
        <v>606</v>
      </c>
      <c r="D6424" s="27" t="s">
        <v>6589</v>
      </c>
      <c r="E6424" s="27">
        <v>837</v>
      </c>
      <c r="F6424" s="27">
        <v>86.790164000000004</v>
      </c>
      <c r="G6424" s="24" t="s">
        <v>2418</v>
      </c>
    </row>
    <row r="6425" spans="2:7" x14ac:dyDescent="0.25">
      <c r="B6425" s="23" t="s">
        <v>47</v>
      </c>
      <c r="C6425" s="27" t="s">
        <v>606</v>
      </c>
      <c r="D6425" s="27" t="s">
        <v>3574</v>
      </c>
      <c r="E6425" s="27">
        <v>900</v>
      </c>
      <c r="F6425" s="27">
        <v>89.996994999999998</v>
      </c>
      <c r="G6425" s="24" t="s">
        <v>2418</v>
      </c>
    </row>
    <row r="6426" spans="2:7" x14ac:dyDescent="0.25">
      <c r="B6426" s="23" t="s">
        <v>47</v>
      </c>
      <c r="C6426" s="27" t="s">
        <v>606</v>
      </c>
      <c r="D6426" s="27" t="s">
        <v>6590</v>
      </c>
      <c r="E6426" s="27">
        <v>900</v>
      </c>
      <c r="F6426" s="27">
        <v>89.996994999999998</v>
      </c>
      <c r="G6426" s="24" t="s">
        <v>2418</v>
      </c>
    </row>
    <row r="6427" spans="2:7" x14ac:dyDescent="0.25">
      <c r="B6427" s="23" t="s">
        <v>47</v>
      </c>
      <c r="C6427" s="27" t="s">
        <v>606</v>
      </c>
      <c r="D6427" s="27" t="s">
        <v>6591</v>
      </c>
      <c r="E6427" s="27">
        <v>1755</v>
      </c>
      <c r="F6427" s="27">
        <v>125.669937</v>
      </c>
      <c r="G6427" s="24" t="s">
        <v>2418</v>
      </c>
    </row>
    <row r="6428" spans="2:7" x14ac:dyDescent="0.25">
      <c r="B6428" s="23" t="s">
        <v>47</v>
      </c>
      <c r="C6428" s="27" t="s">
        <v>606</v>
      </c>
      <c r="D6428" s="27" t="s">
        <v>6592</v>
      </c>
      <c r="E6428" s="27">
        <v>270</v>
      </c>
      <c r="F6428" s="27">
        <v>49.294547999999999</v>
      </c>
      <c r="G6428" s="24" t="s">
        <v>2418</v>
      </c>
    </row>
    <row r="6429" spans="2:7" x14ac:dyDescent="0.25">
      <c r="B6429" s="23" t="s">
        <v>47</v>
      </c>
      <c r="C6429" s="27" t="s">
        <v>606</v>
      </c>
      <c r="D6429" s="27" t="s">
        <v>6593</v>
      </c>
      <c r="E6429" s="27">
        <v>774</v>
      </c>
      <c r="F6429" s="27">
        <v>83.460173999999995</v>
      </c>
      <c r="G6429" s="24" t="s">
        <v>2418</v>
      </c>
    </row>
    <row r="6430" spans="2:7" x14ac:dyDescent="0.25">
      <c r="B6430" s="23" t="s">
        <v>47</v>
      </c>
      <c r="C6430" s="27" t="s">
        <v>653</v>
      </c>
      <c r="D6430" s="27">
        <v>777</v>
      </c>
      <c r="E6430" s="27">
        <v>686</v>
      </c>
      <c r="F6430" s="27">
        <v>69.294197999999994</v>
      </c>
      <c r="G6430" s="24" t="s">
        <v>2418</v>
      </c>
    </row>
    <row r="6431" spans="2:7" x14ac:dyDescent="0.25">
      <c r="B6431" s="23" t="s">
        <v>47</v>
      </c>
      <c r="C6431" s="27" t="s">
        <v>653</v>
      </c>
      <c r="D6431" s="27" t="s">
        <v>653</v>
      </c>
      <c r="E6431" s="27">
        <v>693</v>
      </c>
      <c r="F6431" s="27">
        <v>69.646818999999994</v>
      </c>
      <c r="G6431" s="24" t="s">
        <v>2418</v>
      </c>
    </row>
    <row r="6432" spans="2:7" x14ac:dyDescent="0.25">
      <c r="B6432" s="23" t="s">
        <v>47</v>
      </c>
      <c r="C6432" s="27" t="s">
        <v>653</v>
      </c>
      <c r="D6432" s="27" t="s">
        <v>6594</v>
      </c>
      <c r="E6432" s="27">
        <v>686</v>
      </c>
      <c r="F6432" s="27">
        <v>69.294197999999994</v>
      </c>
      <c r="G6432" s="24" t="s">
        <v>2418</v>
      </c>
    </row>
    <row r="6433" spans="2:7" x14ac:dyDescent="0.25">
      <c r="B6433" s="23" t="s">
        <v>47</v>
      </c>
      <c r="C6433" s="27" t="s">
        <v>653</v>
      </c>
      <c r="D6433" s="27" t="s">
        <v>6595</v>
      </c>
      <c r="E6433" s="27">
        <v>679</v>
      </c>
      <c r="F6433" s="27">
        <v>68.939772000000005</v>
      </c>
      <c r="G6433" s="24" t="s">
        <v>2418</v>
      </c>
    </row>
    <row r="6434" spans="2:7" x14ac:dyDescent="0.25">
      <c r="B6434" s="23" t="s">
        <v>47</v>
      </c>
      <c r="C6434" s="27" t="s">
        <v>653</v>
      </c>
      <c r="D6434" s="27" t="s">
        <v>6596</v>
      </c>
      <c r="E6434" s="27">
        <v>574</v>
      </c>
      <c r="F6434" s="27">
        <v>63.385964000000001</v>
      </c>
      <c r="G6434" s="24" t="s">
        <v>2418</v>
      </c>
    </row>
    <row r="6435" spans="2:7" x14ac:dyDescent="0.25">
      <c r="B6435" s="23" t="s">
        <v>47</v>
      </c>
      <c r="C6435" s="27" t="s">
        <v>653</v>
      </c>
      <c r="D6435" s="27" t="s">
        <v>6597</v>
      </c>
      <c r="E6435" s="27">
        <v>700</v>
      </c>
      <c r="F6435" s="27">
        <v>69.997663000000003</v>
      </c>
      <c r="G6435" s="24" t="s">
        <v>2418</v>
      </c>
    </row>
    <row r="6436" spans="2:7" x14ac:dyDescent="0.25">
      <c r="B6436" s="23" t="s">
        <v>47</v>
      </c>
      <c r="C6436" s="27" t="s">
        <v>653</v>
      </c>
      <c r="D6436" s="27" t="s">
        <v>3729</v>
      </c>
      <c r="E6436" s="27">
        <v>672</v>
      </c>
      <c r="F6436" s="27">
        <v>68.583515000000006</v>
      </c>
      <c r="G6436" s="24" t="s">
        <v>2418</v>
      </c>
    </row>
    <row r="6437" spans="2:7" x14ac:dyDescent="0.25">
      <c r="B6437" s="23" t="s">
        <v>47</v>
      </c>
      <c r="C6437" s="27" t="s">
        <v>653</v>
      </c>
      <c r="D6437" s="27" t="s">
        <v>6598</v>
      </c>
      <c r="E6437" s="27">
        <v>672</v>
      </c>
      <c r="F6437" s="27">
        <v>68.583515000000006</v>
      </c>
      <c r="G6437" s="24" t="s">
        <v>2418</v>
      </c>
    </row>
    <row r="6438" spans="2:7" x14ac:dyDescent="0.25">
      <c r="B6438" s="23" t="s">
        <v>47</v>
      </c>
      <c r="C6438" s="27" t="s">
        <v>691</v>
      </c>
      <c r="D6438" s="27" t="s">
        <v>6599</v>
      </c>
      <c r="E6438" s="27">
        <v>296</v>
      </c>
      <c r="F6438" s="27">
        <v>48.661509000000002</v>
      </c>
      <c r="G6438" s="24" t="s">
        <v>2418</v>
      </c>
    </row>
    <row r="6439" spans="2:7" x14ac:dyDescent="0.25">
      <c r="B6439" s="23" t="s">
        <v>47</v>
      </c>
      <c r="C6439" s="27" t="s">
        <v>691</v>
      </c>
      <c r="D6439" s="27" t="s">
        <v>2940</v>
      </c>
      <c r="E6439" s="27">
        <v>216</v>
      </c>
      <c r="F6439" s="27">
        <v>41.568854999999999</v>
      </c>
      <c r="G6439" s="24" t="s">
        <v>2418</v>
      </c>
    </row>
    <row r="6440" spans="2:7" x14ac:dyDescent="0.25">
      <c r="B6440" s="23" t="s">
        <v>47</v>
      </c>
      <c r="C6440" s="27" t="s">
        <v>691</v>
      </c>
      <c r="D6440" s="27" t="s">
        <v>2488</v>
      </c>
      <c r="E6440" s="27">
        <v>784</v>
      </c>
      <c r="F6440" s="27">
        <v>79.193369000000004</v>
      </c>
      <c r="G6440" s="24" t="s">
        <v>2418</v>
      </c>
    </row>
    <row r="6441" spans="2:7" x14ac:dyDescent="0.25">
      <c r="B6441" s="23" t="s">
        <v>47</v>
      </c>
      <c r="C6441" s="27" t="s">
        <v>691</v>
      </c>
      <c r="D6441" s="27" t="s">
        <v>6171</v>
      </c>
      <c r="E6441" s="27">
        <v>744</v>
      </c>
      <c r="F6441" s="27">
        <v>77.146811999999997</v>
      </c>
      <c r="G6441" s="24" t="s">
        <v>2418</v>
      </c>
    </row>
    <row r="6442" spans="2:7" x14ac:dyDescent="0.25">
      <c r="B6442" s="23" t="s">
        <v>47</v>
      </c>
      <c r="C6442" s="27" t="s">
        <v>691</v>
      </c>
      <c r="D6442" s="27" t="s">
        <v>691</v>
      </c>
      <c r="E6442" s="27">
        <v>4968</v>
      </c>
      <c r="F6442" s="27">
        <v>199.31728200000001</v>
      </c>
      <c r="G6442" s="24" t="s">
        <v>2415</v>
      </c>
    </row>
    <row r="6443" spans="2:7" x14ac:dyDescent="0.25">
      <c r="B6443" s="23" t="s">
        <v>47</v>
      </c>
      <c r="C6443" s="27" t="s">
        <v>691</v>
      </c>
      <c r="D6443" s="27" t="s">
        <v>6600</v>
      </c>
      <c r="E6443" s="27">
        <v>784</v>
      </c>
      <c r="F6443" s="27">
        <v>79.193369000000004</v>
      </c>
      <c r="G6443" s="24" t="s">
        <v>2418</v>
      </c>
    </row>
    <row r="6444" spans="2:7" x14ac:dyDescent="0.25">
      <c r="B6444" s="23" t="s">
        <v>47</v>
      </c>
      <c r="C6444" s="27" t="s">
        <v>691</v>
      </c>
      <c r="D6444" s="27" t="s">
        <v>4517</v>
      </c>
      <c r="E6444" s="27">
        <v>504</v>
      </c>
      <c r="F6444" s="27">
        <v>63.496704000000001</v>
      </c>
      <c r="G6444" s="24" t="s">
        <v>2418</v>
      </c>
    </row>
    <row r="6445" spans="2:7" x14ac:dyDescent="0.25">
      <c r="B6445" s="23" t="s">
        <v>47</v>
      </c>
      <c r="C6445" s="27" t="s">
        <v>691</v>
      </c>
      <c r="D6445" s="27" t="s">
        <v>6601</v>
      </c>
      <c r="E6445" s="27">
        <v>800</v>
      </c>
      <c r="F6445" s="27">
        <v>79.997328999999993</v>
      </c>
      <c r="G6445" s="24" t="s">
        <v>2418</v>
      </c>
    </row>
    <row r="6446" spans="2:7" x14ac:dyDescent="0.25">
      <c r="B6446" s="23" t="s">
        <v>47</v>
      </c>
      <c r="C6446" s="27" t="s">
        <v>691</v>
      </c>
      <c r="D6446" s="27" t="s">
        <v>6602</v>
      </c>
      <c r="E6446" s="27">
        <v>800</v>
      </c>
      <c r="F6446" s="27">
        <v>79.997328999999993</v>
      </c>
      <c r="G6446" s="24" t="s">
        <v>2418</v>
      </c>
    </row>
    <row r="6447" spans="2:7" x14ac:dyDescent="0.25">
      <c r="B6447" s="23" t="s">
        <v>47</v>
      </c>
      <c r="C6447" s="27" t="s">
        <v>691</v>
      </c>
      <c r="D6447" s="27" t="s">
        <v>5503</v>
      </c>
      <c r="E6447" s="27">
        <v>88</v>
      </c>
      <c r="F6447" s="27">
        <v>26.532909</v>
      </c>
      <c r="G6447" s="24" t="s">
        <v>2418</v>
      </c>
    </row>
    <row r="6448" spans="2:7" x14ac:dyDescent="0.25">
      <c r="B6448" s="23" t="s">
        <v>47</v>
      </c>
      <c r="C6448" s="27" t="s">
        <v>691</v>
      </c>
      <c r="D6448" s="27" t="s">
        <v>1178</v>
      </c>
      <c r="E6448" s="27">
        <v>792</v>
      </c>
      <c r="F6448" s="27">
        <v>79.596363999999994</v>
      </c>
      <c r="G6448" s="24" t="s">
        <v>2418</v>
      </c>
    </row>
    <row r="6449" spans="2:7" x14ac:dyDescent="0.25">
      <c r="B6449" s="23" t="s">
        <v>47</v>
      </c>
      <c r="C6449" s="27" t="s">
        <v>691</v>
      </c>
      <c r="D6449" s="27" t="s">
        <v>6603</v>
      </c>
      <c r="E6449" s="27">
        <v>800</v>
      </c>
      <c r="F6449" s="27">
        <v>79.997328999999993</v>
      </c>
      <c r="G6449" s="24" t="s">
        <v>2418</v>
      </c>
    </row>
    <row r="6450" spans="2:7" x14ac:dyDescent="0.25">
      <c r="B6450" s="23" t="s">
        <v>47</v>
      </c>
      <c r="C6450" s="27" t="s">
        <v>716</v>
      </c>
      <c r="D6450" s="27" t="s">
        <v>6604</v>
      </c>
      <c r="E6450" s="27">
        <v>1738</v>
      </c>
      <c r="F6450" s="27">
        <v>138.260535</v>
      </c>
      <c r="G6450" s="24" t="s">
        <v>2418</v>
      </c>
    </row>
    <row r="6451" spans="2:7" x14ac:dyDescent="0.25">
      <c r="B6451" s="23" t="s">
        <v>47</v>
      </c>
      <c r="C6451" s="27" t="s">
        <v>716</v>
      </c>
      <c r="D6451" s="27" t="s">
        <v>716</v>
      </c>
      <c r="E6451" s="27">
        <v>3454</v>
      </c>
      <c r="F6451" s="27">
        <v>194.89991900000001</v>
      </c>
      <c r="G6451" s="24" t="s">
        <v>2415</v>
      </c>
    </row>
    <row r="6452" spans="2:7" x14ac:dyDescent="0.25">
      <c r="B6452" s="23" t="s">
        <v>47</v>
      </c>
      <c r="C6452" s="27" t="s">
        <v>716</v>
      </c>
      <c r="D6452" s="27" t="s">
        <v>4544</v>
      </c>
      <c r="E6452" s="27">
        <v>825</v>
      </c>
      <c r="F6452" s="27">
        <v>95.260417000000004</v>
      </c>
      <c r="G6452" s="24" t="s">
        <v>2418</v>
      </c>
    </row>
    <row r="6453" spans="2:7" x14ac:dyDescent="0.25">
      <c r="B6453" s="23" t="s">
        <v>47</v>
      </c>
      <c r="C6453" s="27" t="s">
        <v>717</v>
      </c>
      <c r="D6453" s="27">
        <v>777</v>
      </c>
      <c r="E6453" s="27">
        <v>1090</v>
      </c>
      <c r="F6453" s="27">
        <v>104.39926199999999</v>
      </c>
      <c r="G6453" s="24" t="s">
        <v>2418</v>
      </c>
    </row>
    <row r="6454" spans="2:7" x14ac:dyDescent="0.25">
      <c r="B6454" s="23" t="s">
        <v>47</v>
      </c>
      <c r="C6454" s="27" t="s">
        <v>717</v>
      </c>
      <c r="D6454" s="27" t="s">
        <v>2799</v>
      </c>
      <c r="E6454" s="27">
        <v>410</v>
      </c>
      <c r="F6454" s="27">
        <v>64.030378999999996</v>
      </c>
      <c r="G6454" s="24" t="s">
        <v>2418</v>
      </c>
    </row>
    <row r="6455" spans="2:7" x14ac:dyDescent="0.25">
      <c r="B6455" s="23" t="s">
        <v>47</v>
      </c>
      <c r="C6455" s="27" t="s">
        <v>717</v>
      </c>
      <c r="D6455" s="27" t="s">
        <v>6605</v>
      </c>
      <c r="E6455" s="27">
        <v>500</v>
      </c>
      <c r="F6455" s="27">
        <v>70.709509999999995</v>
      </c>
      <c r="G6455" s="24" t="s">
        <v>2418</v>
      </c>
    </row>
    <row r="6456" spans="2:7" x14ac:dyDescent="0.25">
      <c r="B6456" s="23" t="s">
        <v>47</v>
      </c>
      <c r="C6456" s="27" t="s">
        <v>717</v>
      </c>
      <c r="D6456" s="27" t="s">
        <v>717</v>
      </c>
      <c r="E6456" s="27">
        <v>2140</v>
      </c>
      <c r="F6456" s="27">
        <v>146.27687900000001</v>
      </c>
      <c r="G6456" s="24" t="s">
        <v>2418</v>
      </c>
    </row>
    <row r="6457" spans="2:7" x14ac:dyDescent="0.25">
      <c r="B6457" s="23" t="s">
        <v>47</v>
      </c>
      <c r="C6457" s="27" t="s">
        <v>717</v>
      </c>
      <c r="D6457" s="27" t="s">
        <v>3546</v>
      </c>
      <c r="E6457" s="27">
        <v>500</v>
      </c>
      <c r="F6457" s="27">
        <v>70.709509999999995</v>
      </c>
      <c r="G6457" s="24" t="s">
        <v>2418</v>
      </c>
    </row>
    <row r="6458" spans="2:7" x14ac:dyDescent="0.25">
      <c r="B6458" s="23" t="s">
        <v>47</v>
      </c>
      <c r="C6458" s="27" t="s">
        <v>717</v>
      </c>
      <c r="D6458" s="27" t="s">
        <v>2925</v>
      </c>
      <c r="E6458" s="27">
        <v>570</v>
      </c>
      <c r="F6458" s="27">
        <v>75.496917999999994</v>
      </c>
      <c r="G6458" s="24" t="s">
        <v>2418</v>
      </c>
    </row>
    <row r="6459" spans="2:7" x14ac:dyDescent="0.25">
      <c r="B6459" s="23" t="s">
        <v>47</v>
      </c>
      <c r="C6459" s="27" t="s">
        <v>717</v>
      </c>
      <c r="D6459" s="27" t="s">
        <v>2677</v>
      </c>
      <c r="E6459" s="27">
        <v>460</v>
      </c>
      <c r="F6459" s="27">
        <v>67.822270000000003</v>
      </c>
      <c r="G6459" s="24" t="s">
        <v>2418</v>
      </c>
    </row>
    <row r="6460" spans="2:7" x14ac:dyDescent="0.25">
      <c r="B6460" s="23" t="s">
        <v>47</v>
      </c>
      <c r="C6460" s="27" t="s">
        <v>717</v>
      </c>
      <c r="D6460" s="27" t="s">
        <v>6606</v>
      </c>
      <c r="E6460" s="27">
        <v>2900</v>
      </c>
      <c r="F6460" s="27">
        <v>170.277265</v>
      </c>
      <c r="G6460" s="24" t="s">
        <v>2415</v>
      </c>
    </row>
    <row r="6461" spans="2:7" x14ac:dyDescent="0.25">
      <c r="B6461" s="23" t="s">
        <v>47</v>
      </c>
      <c r="C6461" s="27" t="s">
        <v>738</v>
      </c>
      <c r="D6461" s="27">
        <v>777</v>
      </c>
      <c r="E6461" s="27">
        <v>117</v>
      </c>
      <c r="F6461" s="27">
        <v>32.449829999999999</v>
      </c>
      <c r="G6461" s="24" t="s">
        <v>2418</v>
      </c>
    </row>
    <row r="6462" spans="2:7" x14ac:dyDescent="0.25">
      <c r="B6462" s="23" t="s">
        <v>47</v>
      </c>
      <c r="C6462" s="27" t="s">
        <v>738</v>
      </c>
      <c r="D6462" s="27" t="s">
        <v>6607</v>
      </c>
      <c r="E6462" s="27">
        <v>270</v>
      </c>
      <c r="F6462" s="27">
        <v>49.294547999999999</v>
      </c>
      <c r="G6462" s="24" t="s">
        <v>2418</v>
      </c>
    </row>
    <row r="6463" spans="2:7" x14ac:dyDescent="0.25">
      <c r="B6463" s="23" t="s">
        <v>47</v>
      </c>
      <c r="C6463" s="27" t="s">
        <v>738</v>
      </c>
      <c r="D6463" s="27" t="s">
        <v>6608</v>
      </c>
      <c r="E6463" s="27">
        <v>180</v>
      </c>
      <c r="F6463" s="27">
        <v>40.248966000000003</v>
      </c>
      <c r="G6463" s="24" t="s">
        <v>2418</v>
      </c>
    </row>
    <row r="6464" spans="2:7" x14ac:dyDescent="0.25">
      <c r="B6464" s="23" t="s">
        <v>47</v>
      </c>
      <c r="C6464" s="27" t="s">
        <v>738</v>
      </c>
      <c r="D6464" s="27" t="s">
        <v>6609</v>
      </c>
      <c r="E6464" s="27">
        <v>477</v>
      </c>
      <c r="F6464" s="27">
        <v>65.519840000000002</v>
      </c>
      <c r="G6464" s="24" t="s">
        <v>2418</v>
      </c>
    </row>
    <row r="6465" spans="2:7" x14ac:dyDescent="0.25">
      <c r="B6465" s="23" t="s">
        <v>47</v>
      </c>
      <c r="C6465" s="27" t="s">
        <v>738</v>
      </c>
      <c r="D6465" s="27" t="s">
        <v>6610</v>
      </c>
      <c r="E6465" s="27">
        <v>900</v>
      </c>
      <c r="F6465" s="27">
        <v>89.996994999999998</v>
      </c>
      <c r="G6465" s="24" t="s">
        <v>2418</v>
      </c>
    </row>
    <row r="6466" spans="2:7" x14ac:dyDescent="0.25">
      <c r="B6466" s="23" t="s">
        <v>47</v>
      </c>
      <c r="C6466" s="27" t="s">
        <v>738</v>
      </c>
      <c r="D6466" s="27" t="s">
        <v>6611</v>
      </c>
      <c r="E6466" s="27">
        <v>873</v>
      </c>
      <c r="F6466" s="27">
        <v>88.636849999999995</v>
      </c>
      <c r="G6466" s="24" t="s">
        <v>2418</v>
      </c>
    </row>
    <row r="6467" spans="2:7" x14ac:dyDescent="0.25">
      <c r="B6467" s="23" t="s">
        <v>47</v>
      </c>
      <c r="C6467" s="27" t="s">
        <v>738</v>
      </c>
      <c r="D6467" s="27" t="s">
        <v>6612</v>
      </c>
      <c r="E6467" s="27">
        <v>216</v>
      </c>
      <c r="F6467" s="27">
        <v>44.090473000000003</v>
      </c>
      <c r="G6467" s="24" t="s">
        <v>2418</v>
      </c>
    </row>
    <row r="6468" spans="2:7" x14ac:dyDescent="0.25">
      <c r="B6468" s="23" t="s">
        <v>47</v>
      </c>
      <c r="C6468" s="27" t="s">
        <v>738</v>
      </c>
      <c r="D6468" s="27" t="s">
        <v>6613</v>
      </c>
      <c r="E6468" s="27">
        <v>423</v>
      </c>
      <c r="F6468" s="27">
        <v>61.699933999999999</v>
      </c>
      <c r="G6468" s="24" t="s">
        <v>2418</v>
      </c>
    </row>
    <row r="6469" spans="2:7" x14ac:dyDescent="0.25">
      <c r="B6469" s="23" t="s">
        <v>47</v>
      </c>
      <c r="C6469" s="27" t="s">
        <v>738</v>
      </c>
      <c r="D6469" s="27" t="s">
        <v>2456</v>
      </c>
      <c r="E6469" s="27">
        <v>198</v>
      </c>
      <c r="F6469" s="27">
        <v>42.213442999999998</v>
      </c>
      <c r="G6469" s="24" t="s">
        <v>2418</v>
      </c>
    </row>
    <row r="6470" spans="2:7" x14ac:dyDescent="0.25">
      <c r="B6470" s="23" t="s">
        <v>47</v>
      </c>
      <c r="C6470" s="27" t="s">
        <v>738</v>
      </c>
      <c r="D6470" s="27" t="s">
        <v>6614</v>
      </c>
      <c r="E6470" s="27">
        <v>900</v>
      </c>
      <c r="F6470" s="27">
        <v>89.996994999999998</v>
      </c>
      <c r="G6470" s="24" t="s">
        <v>2418</v>
      </c>
    </row>
    <row r="6471" spans="2:7" x14ac:dyDescent="0.25">
      <c r="B6471" s="23" t="s">
        <v>47</v>
      </c>
      <c r="C6471" s="27" t="s">
        <v>738</v>
      </c>
      <c r="D6471" s="27" t="s">
        <v>683</v>
      </c>
      <c r="E6471" s="27">
        <v>900</v>
      </c>
      <c r="F6471" s="27">
        <v>89.996994999999998</v>
      </c>
      <c r="G6471" s="24" t="s">
        <v>2418</v>
      </c>
    </row>
    <row r="6472" spans="2:7" x14ac:dyDescent="0.25">
      <c r="B6472" s="23" t="s">
        <v>47</v>
      </c>
      <c r="C6472" s="27" t="s">
        <v>738</v>
      </c>
      <c r="D6472" s="27" t="s">
        <v>6615</v>
      </c>
      <c r="E6472" s="27">
        <v>4986</v>
      </c>
      <c r="F6472" s="27">
        <v>211.79533000000001</v>
      </c>
      <c r="G6472" s="24" t="s">
        <v>2415</v>
      </c>
    </row>
    <row r="6473" spans="2:7" x14ac:dyDescent="0.25">
      <c r="B6473" s="23" t="s">
        <v>47</v>
      </c>
      <c r="C6473" s="27" t="s">
        <v>738</v>
      </c>
      <c r="D6473" s="27" t="s">
        <v>5496</v>
      </c>
      <c r="E6473" s="27">
        <v>522</v>
      </c>
      <c r="F6473" s="27">
        <v>68.540639999999996</v>
      </c>
      <c r="G6473" s="24" t="s">
        <v>2418</v>
      </c>
    </row>
    <row r="6474" spans="2:7" x14ac:dyDescent="0.25">
      <c r="B6474" s="23" t="s">
        <v>47</v>
      </c>
      <c r="C6474" s="27" t="s">
        <v>738</v>
      </c>
      <c r="D6474" s="27" t="s">
        <v>6616</v>
      </c>
      <c r="E6474" s="27">
        <v>342</v>
      </c>
      <c r="F6474" s="27">
        <v>55.479033999999999</v>
      </c>
      <c r="G6474" s="24" t="s">
        <v>2418</v>
      </c>
    </row>
    <row r="6475" spans="2:7" x14ac:dyDescent="0.25">
      <c r="B6475" s="23" t="s">
        <v>47</v>
      </c>
      <c r="C6475" s="27" t="s">
        <v>738</v>
      </c>
      <c r="D6475" s="27" t="s">
        <v>5078</v>
      </c>
      <c r="E6475" s="27">
        <v>891</v>
      </c>
      <c r="F6475" s="27">
        <v>89.545910000000006</v>
      </c>
      <c r="G6475" s="24" t="s">
        <v>2418</v>
      </c>
    </row>
    <row r="6476" spans="2:7" x14ac:dyDescent="0.25">
      <c r="B6476" s="23" t="s">
        <v>47</v>
      </c>
      <c r="C6476" s="27" t="s">
        <v>738</v>
      </c>
      <c r="D6476" s="27" t="s">
        <v>3723</v>
      </c>
      <c r="E6476" s="27">
        <v>900</v>
      </c>
      <c r="F6476" s="27">
        <v>89.996994999999998</v>
      </c>
      <c r="G6476" s="24" t="s">
        <v>2418</v>
      </c>
    </row>
    <row r="6477" spans="2:7" x14ac:dyDescent="0.25">
      <c r="B6477" s="23" t="s">
        <v>47</v>
      </c>
      <c r="C6477" s="27" t="s">
        <v>738</v>
      </c>
      <c r="D6477" s="27" t="s">
        <v>6617</v>
      </c>
      <c r="E6477" s="27">
        <v>873</v>
      </c>
      <c r="F6477" s="27">
        <v>88.636849999999995</v>
      </c>
      <c r="G6477" s="24" t="s">
        <v>2418</v>
      </c>
    </row>
    <row r="6478" spans="2:7" x14ac:dyDescent="0.25">
      <c r="B6478" s="23" t="s">
        <v>47</v>
      </c>
      <c r="C6478" s="27" t="s">
        <v>738</v>
      </c>
      <c r="D6478" s="27" t="s">
        <v>3546</v>
      </c>
      <c r="E6478" s="27">
        <v>387</v>
      </c>
      <c r="F6478" s="27">
        <v>59.016111000000002</v>
      </c>
      <c r="G6478" s="24" t="s">
        <v>2418</v>
      </c>
    </row>
    <row r="6479" spans="2:7" x14ac:dyDescent="0.25">
      <c r="B6479" s="23" t="s">
        <v>47</v>
      </c>
      <c r="C6479" s="27" t="s">
        <v>738</v>
      </c>
      <c r="D6479" s="27" t="s">
        <v>6618</v>
      </c>
      <c r="E6479" s="27">
        <v>900</v>
      </c>
      <c r="F6479" s="27">
        <v>89.996994999999998</v>
      </c>
      <c r="G6479" s="24" t="s">
        <v>2418</v>
      </c>
    </row>
    <row r="6480" spans="2:7" x14ac:dyDescent="0.25">
      <c r="B6480" s="23" t="s">
        <v>47</v>
      </c>
      <c r="C6480" s="27" t="s">
        <v>738</v>
      </c>
      <c r="D6480" s="27" t="s">
        <v>6619</v>
      </c>
      <c r="E6480" s="27">
        <v>450</v>
      </c>
      <c r="F6480" s="27">
        <v>63.638559000000001</v>
      </c>
      <c r="G6480" s="24" t="s">
        <v>2418</v>
      </c>
    </row>
    <row r="6481" spans="2:7" x14ac:dyDescent="0.25">
      <c r="B6481" s="23" t="s">
        <v>47</v>
      </c>
      <c r="C6481" s="27" t="s">
        <v>738</v>
      </c>
      <c r="D6481" s="27" t="s">
        <v>1266</v>
      </c>
      <c r="E6481" s="27">
        <v>891</v>
      </c>
      <c r="F6481" s="27">
        <v>89.545910000000006</v>
      </c>
      <c r="G6481" s="24" t="s">
        <v>2418</v>
      </c>
    </row>
    <row r="6482" spans="2:7" x14ac:dyDescent="0.25">
      <c r="B6482" s="23" t="s">
        <v>47</v>
      </c>
      <c r="C6482" s="27" t="s">
        <v>738</v>
      </c>
      <c r="D6482" s="27" t="s">
        <v>6620</v>
      </c>
      <c r="E6482" s="27">
        <v>900</v>
      </c>
      <c r="F6482" s="27">
        <v>89.996994999999998</v>
      </c>
      <c r="G6482" s="24" t="s">
        <v>2418</v>
      </c>
    </row>
    <row r="6483" spans="2:7" x14ac:dyDescent="0.25">
      <c r="B6483" s="23" t="s">
        <v>47</v>
      </c>
      <c r="C6483" s="27" t="s">
        <v>738</v>
      </c>
      <c r="D6483" s="27" t="s">
        <v>2727</v>
      </c>
      <c r="E6483" s="27">
        <v>882</v>
      </c>
      <c r="F6483" s="27">
        <v>89.09254</v>
      </c>
      <c r="G6483" s="24" t="s">
        <v>2418</v>
      </c>
    </row>
    <row r="6484" spans="2:7" x14ac:dyDescent="0.25">
      <c r="B6484" s="23" t="s">
        <v>47</v>
      </c>
      <c r="C6484" s="27" t="s">
        <v>738</v>
      </c>
      <c r="D6484" s="27" t="s">
        <v>1667</v>
      </c>
      <c r="E6484" s="27">
        <v>387</v>
      </c>
      <c r="F6484" s="27">
        <v>59.016111000000002</v>
      </c>
      <c r="G6484" s="24" t="s">
        <v>2418</v>
      </c>
    </row>
    <row r="6485" spans="2:7" x14ac:dyDescent="0.25">
      <c r="B6485" s="23" t="s">
        <v>47</v>
      </c>
      <c r="C6485" s="27" t="s">
        <v>738</v>
      </c>
      <c r="D6485" s="27" t="s">
        <v>6621</v>
      </c>
      <c r="E6485" s="27">
        <v>900</v>
      </c>
      <c r="F6485" s="27">
        <v>89.996994999999998</v>
      </c>
      <c r="G6485" s="24" t="s">
        <v>2418</v>
      </c>
    </row>
    <row r="6486" spans="2:7" x14ac:dyDescent="0.25">
      <c r="B6486" s="23" t="s">
        <v>47</v>
      </c>
      <c r="C6486" s="27" t="s">
        <v>738</v>
      </c>
      <c r="D6486" s="27" t="s">
        <v>5050</v>
      </c>
      <c r="E6486" s="27">
        <v>522</v>
      </c>
      <c r="F6486" s="27">
        <v>68.540639999999996</v>
      </c>
      <c r="G6486" s="24" t="s">
        <v>2418</v>
      </c>
    </row>
    <row r="6487" spans="2:7" x14ac:dyDescent="0.25">
      <c r="B6487" s="23" t="s">
        <v>47</v>
      </c>
      <c r="C6487" s="27" t="s">
        <v>738</v>
      </c>
      <c r="D6487" s="27" t="s">
        <v>6622</v>
      </c>
      <c r="E6487" s="27">
        <v>765</v>
      </c>
      <c r="F6487" s="27">
        <v>82.973549000000006</v>
      </c>
      <c r="G6487" s="24" t="s">
        <v>2418</v>
      </c>
    </row>
    <row r="6488" spans="2:7" x14ac:dyDescent="0.25">
      <c r="B6488" s="23" t="s">
        <v>47</v>
      </c>
      <c r="C6488" s="27" t="s">
        <v>738</v>
      </c>
      <c r="D6488" s="27" t="s">
        <v>6623</v>
      </c>
      <c r="E6488" s="27">
        <v>738</v>
      </c>
      <c r="F6488" s="27">
        <v>81.49624</v>
      </c>
      <c r="G6488" s="24" t="s">
        <v>2418</v>
      </c>
    </row>
    <row r="6489" spans="2:7" x14ac:dyDescent="0.25">
      <c r="B6489" s="23" t="s">
        <v>47</v>
      </c>
      <c r="C6489" s="27" t="s">
        <v>763</v>
      </c>
      <c r="D6489" s="27" t="s">
        <v>6624</v>
      </c>
      <c r="E6489" s="27">
        <v>390</v>
      </c>
      <c r="F6489" s="27">
        <v>62.449179999999998</v>
      </c>
      <c r="G6489" s="24" t="s">
        <v>2418</v>
      </c>
    </row>
    <row r="6490" spans="2:7" x14ac:dyDescent="0.25">
      <c r="B6490" s="23" t="s">
        <v>47</v>
      </c>
      <c r="C6490" s="27" t="s">
        <v>763</v>
      </c>
      <c r="D6490" s="27" t="s">
        <v>6605</v>
      </c>
      <c r="E6490" s="27">
        <v>930</v>
      </c>
      <c r="F6490" s="27">
        <v>96.433515</v>
      </c>
      <c r="G6490" s="24" t="s">
        <v>2418</v>
      </c>
    </row>
    <row r="6491" spans="2:7" x14ac:dyDescent="0.25">
      <c r="B6491" s="23" t="s">
        <v>47</v>
      </c>
      <c r="C6491" s="27" t="s">
        <v>763</v>
      </c>
      <c r="D6491" s="27" t="s">
        <v>3770</v>
      </c>
      <c r="E6491" s="27">
        <v>770</v>
      </c>
      <c r="F6491" s="27">
        <v>87.747394999999997</v>
      </c>
      <c r="G6491" s="24" t="s">
        <v>2418</v>
      </c>
    </row>
    <row r="6492" spans="2:7" x14ac:dyDescent="0.25">
      <c r="B6492" s="23" t="s">
        <v>47</v>
      </c>
      <c r="C6492" s="27" t="s">
        <v>763</v>
      </c>
      <c r="D6492" s="27" t="s">
        <v>6090</v>
      </c>
      <c r="E6492" s="27">
        <v>840</v>
      </c>
      <c r="F6492" s="27">
        <v>91.648948000000004</v>
      </c>
      <c r="G6492" s="24" t="s">
        <v>2418</v>
      </c>
    </row>
    <row r="6493" spans="2:7" x14ac:dyDescent="0.25">
      <c r="B6493" s="23" t="s">
        <v>47</v>
      </c>
      <c r="C6493" s="27" t="s">
        <v>763</v>
      </c>
      <c r="D6493" s="27" t="s">
        <v>6625</v>
      </c>
      <c r="E6493" s="27">
        <v>820</v>
      </c>
      <c r="F6493" s="27">
        <v>90.551378</v>
      </c>
      <c r="G6493" s="24" t="s">
        <v>2418</v>
      </c>
    </row>
    <row r="6494" spans="2:7" x14ac:dyDescent="0.25">
      <c r="B6494" s="23" t="s">
        <v>47</v>
      </c>
      <c r="C6494" s="27" t="s">
        <v>763</v>
      </c>
      <c r="D6494" s="27" t="s">
        <v>2996</v>
      </c>
      <c r="E6494" s="27">
        <v>1000</v>
      </c>
      <c r="F6494" s="27">
        <v>99.996661000000003</v>
      </c>
      <c r="G6494" s="24" t="s">
        <v>2418</v>
      </c>
    </row>
    <row r="6495" spans="2:7" x14ac:dyDescent="0.25">
      <c r="B6495" s="23" t="s">
        <v>47</v>
      </c>
      <c r="C6495" s="27" t="s">
        <v>763</v>
      </c>
      <c r="D6495" s="27" t="s">
        <v>3232</v>
      </c>
      <c r="E6495" s="27">
        <v>590</v>
      </c>
      <c r="F6495" s="27">
        <v>76.809955000000002</v>
      </c>
      <c r="G6495" s="24" t="s">
        <v>2418</v>
      </c>
    </row>
    <row r="6496" spans="2:7" x14ac:dyDescent="0.25">
      <c r="B6496" s="23" t="s">
        <v>47</v>
      </c>
      <c r="C6496" s="27" t="s">
        <v>763</v>
      </c>
      <c r="D6496" s="27" t="s">
        <v>4706</v>
      </c>
      <c r="E6496" s="27">
        <v>150</v>
      </c>
      <c r="F6496" s="27">
        <v>38.729650999999997</v>
      </c>
      <c r="G6496" s="24" t="s">
        <v>2418</v>
      </c>
    </row>
    <row r="6497" spans="2:7" x14ac:dyDescent="0.25">
      <c r="B6497" s="23" t="s">
        <v>47</v>
      </c>
      <c r="C6497" s="27" t="s">
        <v>763</v>
      </c>
      <c r="D6497" s="27" t="s">
        <v>6626</v>
      </c>
      <c r="E6497" s="27">
        <v>1310</v>
      </c>
      <c r="F6497" s="27">
        <v>114.45021300000001</v>
      </c>
      <c r="G6497" s="24" t="s">
        <v>2418</v>
      </c>
    </row>
    <row r="6498" spans="2:7" x14ac:dyDescent="0.25">
      <c r="B6498" s="23" t="s">
        <v>47</v>
      </c>
      <c r="C6498" s="27" t="s">
        <v>763</v>
      </c>
      <c r="D6498" s="27" t="s">
        <v>763</v>
      </c>
      <c r="E6498" s="27">
        <v>3170</v>
      </c>
      <c r="F6498" s="27">
        <v>178.02596199999999</v>
      </c>
      <c r="G6498" s="24" t="s">
        <v>2415</v>
      </c>
    </row>
    <row r="6499" spans="2:7" x14ac:dyDescent="0.25">
      <c r="B6499" s="23" t="s">
        <v>47</v>
      </c>
      <c r="C6499" s="27" t="s">
        <v>763</v>
      </c>
      <c r="D6499" s="27" t="s">
        <v>6627</v>
      </c>
      <c r="E6499" s="27">
        <v>340</v>
      </c>
      <c r="F6499" s="27">
        <v>58.308869999999999</v>
      </c>
      <c r="G6499" s="24" t="s">
        <v>2418</v>
      </c>
    </row>
    <row r="6500" spans="2:7" x14ac:dyDescent="0.25">
      <c r="B6500" s="23" t="s">
        <v>47</v>
      </c>
      <c r="C6500" s="27" t="s">
        <v>763</v>
      </c>
      <c r="D6500" s="27" t="s">
        <v>6628</v>
      </c>
      <c r="E6500" s="27">
        <v>230</v>
      </c>
      <c r="F6500" s="27">
        <v>47.957959000000002</v>
      </c>
      <c r="G6500" s="24" t="s">
        <v>2418</v>
      </c>
    </row>
    <row r="6501" spans="2:7" x14ac:dyDescent="0.25">
      <c r="B6501" s="23" t="s">
        <v>47</v>
      </c>
      <c r="C6501" s="27" t="s">
        <v>763</v>
      </c>
      <c r="D6501" s="27" t="s">
        <v>4607</v>
      </c>
      <c r="E6501" s="27">
        <v>570</v>
      </c>
      <c r="F6501" s="27">
        <v>75.496917999999994</v>
      </c>
      <c r="G6501" s="24" t="s">
        <v>2418</v>
      </c>
    </row>
    <row r="6502" spans="2:7" x14ac:dyDescent="0.25">
      <c r="B6502" s="23" t="s">
        <v>47</v>
      </c>
      <c r="C6502" s="27" t="s">
        <v>763</v>
      </c>
      <c r="D6502" s="27" t="s">
        <v>5046</v>
      </c>
      <c r="E6502" s="27">
        <v>1000</v>
      </c>
      <c r="F6502" s="27">
        <v>99.996661000000003</v>
      </c>
      <c r="G6502" s="24" t="s">
        <v>2418</v>
      </c>
    </row>
    <row r="6503" spans="2:7" x14ac:dyDescent="0.25">
      <c r="B6503" s="23" t="s">
        <v>47</v>
      </c>
      <c r="C6503" s="27" t="s">
        <v>763</v>
      </c>
      <c r="D6503" s="27" t="s">
        <v>4655</v>
      </c>
      <c r="E6503" s="27">
        <v>330</v>
      </c>
      <c r="F6503" s="27">
        <v>57.445005999999999</v>
      </c>
      <c r="G6503" s="24" t="s">
        <v>2418</v>
      </c>
    </row>
    <row r="6504" spans="2:7" x14ac:dyDescent="0.25">
      <c r="B6504" s="23" t="s">
        <v>47</v>
      </c>
      <c r="C6504" s="27" t="s">
        <v>763</v>
      </c>
      <c r="D6504" s="27" t="s">
        <v>1093</v>
      </c>
      <c r="E6504" s="27">
        <v>410</v>
      </c>
      <c r="F6504" s="27">
        <v>64.030378999999996</v>
      </c>
      <c r="G6504" s="24" t="s">
        <v>2418</v>
      </c>
    </row>
    <row r="6505" spans="2:7" x14ac:dyDescent="0.25">
      <c r="B6505" s="23" t="s">
        <v>47</v>
      </c>
      <c r="C6505" s="27" t="s">
        <v>763</v>
      </c>
      <c r="D6505" s="27" t="s">
        <v>6629</v>
      </c>
      <c r="E6505" s="27">
        <v>920</v>
      </c>
      <c r="F6505" s="27">
        <v>95.913686999999996</v>
      </c>
      <c r="G6505" s="24" t="s">
        <v>2418</v>
      </c>
    </row>
    <row r="6506" spans="2:7" x14ac:dyDescent="0.25">
      <c r="B6506" s="23" t="s">
        <v>47</v>
      </c>
      <c r="C6506" s="27" t="s">
        <v>763</v>
      </c>
      <c r="D6506" s="27" t="s">
        <v>6630</v>
      </c>
      <c r="E6506" s="27">
        <v>1000</v>
      </c>
      <c r="F6506" s="27">
        <v>99.996661000000003</v>
      </c>
      <c r="G6506" s="24" t="s">
        <v>2418</v>
      </c>
    </row>
    <row r="6507" spans="2:7" x14ac:dyDescent="0.25">
      <c r="B6507" s="23" t="s">
        <v>47</v>
      </c>
      <c r="C6507" s="27" t="s">
        <v>811</v>
      </c>
      <c r="D6507" s="27" t="s">
        <v>6631</v>
      </c>
      <c r="E6507" s="27">
        <v>792</v>
      </c>
      <c r="F6507" s="27">
        <v>79.596363999999994</v>
      </c>
      <c r="G6507" s="24" t="s">
        <v>2418</v>
      </c>
    </row>
    <row r="6508" spans="2:7" x14ac:dyDescent="0.25">
      <c r="B6508" s="23" t="s">
        <v>47</v>
      </c>
      <c r="C6508" s="27" t="s">
        <v>811</v>
      </c>
      <c r="D6508" s="27" t="s">
        <v>6632</v>
      </c>
      <c r="E6508" s="27">
        <v>712</v>
      </c>
      <c r="F6508" s="27">
        <v>75.469609000000005</v>
      </c>
      <c r="G6508" s="24" t="s">
        <v>2418</v>
      </c>
    </row>
    <row r="6509" spans="2:7" x14ac:dyDescent="0.25">
      <c r="B6509" s="23" t="s">
        <v>47</v>
      </c>
      <c r="C6509" s="27" t="s">
        <v>811</v>
      </c>
      <c r="D6509" s="27" t="s">
        <v>3232</v>
      </c>
      <c r="E6509" s="27">
        <v>16</v>
      </c>
      <c r="F6509" s="27">
        <v>11.313705000000001</v>
      </c>
      <c r="G6509" s="24" t="s">
        <v>2418</v>
      </c>
    </row>
    <row r="6510" spans="2:7" x14ac:dyDescent="0.25">
      <c r="B6510" s="23" t="s">
        <v>47</v>
      </c>
      <c r="C6510" s="27" t="s">
        <v>811</v>
      </c>
      <c r="D6510" s="27" t="s">
        <v>6633</v>
      </c>
      <c r="E6510" s="27">
        <v>240</v>
      </c>
      <c r="F6510" s="27">
        <v>43.817376000000003</v>
      </c>
      <c r="G6510" s="24" t="s">
        <v>2418</v>
      </c>
    </row>
    <row r="6511" spans="2:7" x14ac:dyDescent="0.25">
      <c r="B6511" s="23" t="s">
        <v>47</v>
      </c>
      <c r="C6511" s="27" t="s">
        <v>811</v>
      </c>
      <c r="D6511" s="27" t="s">
        <v>6634</v>
      </c>
      <c r="E6511" s="27">
        <v>6280</v>
      </c>
      <c r="F6511" s="27">
        <v>224.083538</v>
      </c>
      <c r="G6511" s="24" t="s">
        <v>2415</v>
      </c>
    </row>
    <row r="6512" spans="2:7" x14ac:dyDescent="0.25">
      <c r="B6512" s="23" t="s">
        <v>47</v>
      </c>
      <c r="C6512" s="27" t="s">
        <v>811</v>
      </c>
      <c r="D6512" s="27" t="s">
        <v>6635</v>
      </c>
      <c r="E6512" s="27">
        <v>304</v>
      </c>
      <c r="F6512" s="27">
        <v>49.314697000000002</v>
      </c>
      <c r="G6512" s="24" t="s">
        <v>2418</v>
      </c>
    </row>
    <row r="6513" spans="2:7" x14ac:dyDescent="0.25">
      <c r="B6513" s="23" t="s">
        <v>47</v>
      </c>
      <c r="C6513" s="27" t="s">
        <v>811</v>
      </c>
      <c r="D6513" s="27" t="s">
        <v>6541</v>
      </c>
      <c r="E6513" s="27">
        <v>768</v>
      </c>
      <c r="F6513" s="27">
        <v>78.381159999999994</v>
      </c>
      <c r="G6513" s="24" t="s">
        <v>2418</v>
      </c>
    </row>
    <row r="6514" spans="2:7" x14ac:dyDescent="0.25">
      <c r="B6514" s="23" t="s">
        <v>47</v>
      </c>
      <c r="C6514" s="27" t="s">
        <v>811</v>
      </c>
      <c r="D6514" s="27" t="s">
        <v>3837</v>
      </c>
      <c r="E6514" s="27">
        <v>504</v>
      </c>
      <c r="F6514" s="27">
        <v>63.496704000000001</v>
      </c>
      <c r="G6514" s="24" t="s">
        <v>2418</v>
      </c>
    </row>
    <row r="6515" spans="2:7" x14ac:dyDescent="0.25">
      <c r="B6515" s="23" t="s">
        <v>47</v>
      </c>
      <c r="C6515" s="27" t="s">
        <v>811</v>
      </c>
      <c r="D6515" s="27" t="s">
        <v>6636</v>
      </c>
      <c r="E6515" s="27">
        <v>792</v>
      </c>
      <c r="F6515" s="27">
        <v>79.596363999999994</v>
      </c>
      <c r="G6515" s="24" t="s">
        <v>2418</v>
      </c>
    </row>
    <row r="6516" spans="2:7" x14ac:dyDescent="0.25">
      <c r="B6516" s="23" t="s">
        <v>47</v>
      </c>
      <c r="C6516" s="27" t="s">
        <v>811</v>
      </c>
      <c r="D6516" s="27" t="s">
        <v>5178</v>
      </c>
      <c r="E6516" s="27">
        <v>776</v>
      </c>
      <c r="F6516" s="27">
        <v>78.788310999999993</v>
      </c>
      <c r="G6516" s="24" t="s">
        <v>2418</v>
      </c>
    </row>
    <row r="6517" spans="2:7" x14ac:dyDescent="0.25">
      <c r="B6517" s="23" t="s">
        <v>47</v>
      </c>
      <c r="C6517" s="27" t="s">
        <v>811</v>
      </c>
      <c r="D6517" s="27" t="s">
        <v>1547</v>
      </c>
      <c r="E6517" s="27">
        <v>504</v>
      </c>
      <c r="F6517" s="27">
        <v>63.496704000000001</v>
      </c>
      <c r="G6517" s="24" t="s">
        <v>2418</v>
      </c>
    </row>
    <row r="6518" spans="2:7" x14ac:dyDescent="0.25">
      <c r="B6518" s="23" t="s">
        <v>47</v>
      </c>
      <c r="C6518" s="27" t="s">
        <v>811</v>
      </c>
      <c r="D6518" s="27" t="s">
        <v>6637</v>
      </c>
      <c r="E6518" s="27">
        <v>768</v>
      </c>
      <c r="F6518" s="27">
        <v>78.381159999999994</v>
      </c>
      <c r="G6518" s="24" t="s">
        <v>2418</v>
      </c>
    </row>
    <row r="6519" spans="2:7" x14ac:dyDescent="0.25">
      <c r="B6519" s="23" t="s">
        <v>47</v>
      </c>
      <c r="C6519" s="27" t="s">
        <v>833</v>
      </c>
      <c r="D6519" s="27" t="s">
        <v>2791</v>
      </c>
      <c r="E6519" s="27">
        <v>891</v>
      </c>
      <c r="F6519" s="27">
        <v>89.545910000000006</v>
      </c>
      <c r="G6519" s="24" t="s">
        <v>2418</v>
      </c>
    </row>
    <row r="6520" spans="2:7" x14ac:dyDescent="0.25">
      <c r="B6520" s="23" t="s">
        <v>47</v>
      </c>
      <c r="C6520" s="27" t="s">
        <v>833</v>
      </c>
      <c r="D6520" s="27" t="s">
        <v>642</v>
      </c>
      <c r="E6520" s="27">
        <v>504</v>
      </c>
      <c r="F6520" s="27">
        <v>67.348584000000002</v>
      </c>
      <c r="G6520" s="24" t="s">
        <v>2418</v>
      </c>
    </row>
    <row r="6521" spans="2:7" x14ac:dyDescent="0.25">
      <c r="B6521" s="23" t="s">
        <v>47</v>
      </c>
      <c r="C6521" s="27" t="s">
        <v>833</v>
      </c>
      <c r="D6521" s="27" t="s">
        <v>6638</v>
      </c>
      <c r="E6521" s="27">
        <v>855</v>
      </c>
      <c r="F6521" s="27">
        <v>87.718367999999998</v>
      </c>
      <c r="G6521" s="24" t="s">
        <v>2418</v>
      </c>
    </row>
    <row r="6522" spans="2:7" x14ac:dyDescent="0.25">
      <c r="B6522" s="23" t="s">
        <v>47</v>
      </c>
      <c r="C6522" s="27" t="s">
        <v>833</v>
      </c>
      <c r="D6522" s="27" t="s">
        <v>6639</v>
      </c>
      <c r="E6522" s="27">
        <v>351</v>
      </c>
      <c r="F6522" s="27">
        <v>56.204262</v>
      </c>
      <c r="G6522" s="24" t="s">
        <v>2418</v>
      </c>
    </row>
    <row r="6523" spans="2:7" x14ac:dyDescent="0.25">
      <c r="B6523" s="23" t="s">
        <v>47</v>
      </c>
      <c r="C6523" s="27" t="s">
        <v>833</v>
      </c>
      <c r="D6523" s="27" t="s">
        <v>6640</v>
      </c>
      <c r="E6523" s="27">
        <v>2295</v>
      </c>
      <c r="F6523" s="27">
        <v>143.706163</v>
      </c>
      <c r="G6523" s="24" t="s">
        <v>2418</v>
      </c>
    </row>
    <row r="6524" spans="2:7" x14ac:dyDescent="0.25">
      <c r="B6524" s="23" t="s">
        <v>47</v>
      </c>
      <c r="C6524" s="27" t="s">
        <v>833</v>
      </c>
      <c r="D6524" s="27" t="s">
        <v>5100</v>
      </c>
      <c r="E6524" s="27">
        <v>900</v>
      </c>
      <c r="F6524" s="27">
        <v>89.996994999999998</v>
      </c>
      <c r="G6524" s="24" t="s">
        <v>2418</v>
      </c>
    </row>
    <row r="6525" spans="2:7" x14ac:dyDescent="0.25">
      <c r="B6525" s="23" t="s">
        <v>47</v>
      </c>
      <c r="C6525" s="27" t="s">
        <v>833</v>
      </c>
      <c r="D6525" s="27" t="s">
        <v>3185</v>
      </c>
      <c r="E6525" s="27">
        <v>603</v>
      </c>
      <c r="F6525" s="27">
        <v>73.666534999999996</v>
      </c>
      <c r="G6525" s="24" t="s">
        <v>2418</v>
      </c>
    </row>
    <row r="6526" spans="2:7" x14ac:dyDescent="0.25">
      <c r="B6526" s="23" t="s">
        <v>47</v>
      </c>
      <c r="C6526" s="27" t="s">
        <v>833</v>
      </c>
      <c r="D6526" s="27" t="s">
        <v>6227</v>
      </c>
      <c r="E6526" s="27">
        <v>234</v>
      </c>
      <c r="F6526" s="27">
        <v>45.890788999999998</v>
      </c>
      <c r="G6526" s="24" t="s">
        <v>2418</v>
      </c>
    </row>
    <row r="6527" spans="2:7" x14ac:dyDescent="0.25">
      <c r="B6527" s="23" t="s">
        <v>47</v>
      </c>
      <c r="C6527" s="27" t="s">
        <v>833</v>
      </c>
      <c r="D6527" s="27" t="s">
        <v>5256</v>
      </c>
      <c r="E6527" s="27">
        <v>423</v>
      </c>
      <c r="F6527" s="27">
        <v>61.699933999999999</v>
      </c>
      <c r="G6527" s="24" t="s">
        <v>2418</v>
      </c>
    </row>
    <row r="6528" spans="2:7" x14ac:dyDescent="0.25">
      <c r="B6528" s="23" t="s">
        <v>47</v>
      </c>
      <c r="C6528" s="27" t="s">
        <v>849</v>
      </c>
      <c r="D6528" s="27" t="s">
        <v>6641</v>
      </c>
      <c r="E6528" s="27">
        <v>800</v>
      </c>
      <c r="F6528" s="27">
        <v>79.997328999999993</v>
      </c>
      <c r="G6528" s="24" t="s">
        <v>2418</v>
      </c>
    </row>
    <row r="6529" spans="2:7" x14ac:dyDescent="0.25">
      <c r="B6529" s="23" t="s">
        <v>47</v>
      </c>
      <c r="C6529" s="27" t="s">
        <v>849</v>
      </c>
      <c r="D6529" s="27" t="s">
        <v>6642</v>
      </c>
      <c r="E6529" s="27">
        <v>264</v>
      </c>
      <c r="F6529" s="27">
        <v>45.956004999999998</v>
      </c>
      <c r="G6529" s="24" t="s">
        <v>2418</v>
      </c>
    </row>
    <row r="6530" spans="2:7" x14ac:dyDescent="0.25">
      <c r="B6530" s="23" t="s">
        <v>47</v>
      </c>
      <c r="C6530" s="27" t="s">
        <v>849</v>
      </c>
      <c r="D6530" s="27" t="s">
        <v>6643</v>
      </c>
      <c r="E6530" s="27">
        <v>632</v>
      </c>
      <c r="F6530" s="27">
        <v>71.103684999999999</v>
      </c>
      <c r="G6530" s="24" t="s">
        <v>2418</v>
      </c>
    </row>
    <row r="6531" spans="2:7" x14ac:dyDescent="0.25">
      <c r="B6531" s="23" t="s">
        <v>47</v>
      </c>
      <c r="C6531" s="27" t="s">
        <v>849</v>
      </c>
      <c r="D6531" s="27" t="s">
        <v>5069</v>
      </c>
      <c r="E6531" s="27">
        <v>120</v>
      </c>
      <c r="F6531" s="27">
        <v>30.983720000000002</v>
      </c>
      <c r="G6531" s="24" t="s">
        <v>2418</v>
      </c>
    </row>
    <row r="6532" spans="2:7" x14ac:dyDescent="0.25">
      <c r="B6532" s="23" t="s">
        <v>47</v>
      </c>
      <c r="C6532" s="27" t="s">
        <v>849</v>
      </c>
      <c r="D6532" s="27" t="s">
        <v>6644</v>
      </c>
      <c r="E6532" s="27">
        <v>776</v>
      </c>
      <c r="F6532" s="27">
        <v>78.788310999999993</v>
      </c>
      <c r="G6532" s="24" t="s">
        <v>2418</v>
      </c>
    </row>
    <row r="6533" spans="2:7" x14ac:dyDescent="0.25">
      <c r="B6533" s="23" t="s">
        <v>47</v>
      </c>
      <c r="C6533" s="27" t="s">
        <v>849</v>
      </c>
      <c r="D6533" s="27" t="s">
        <v>6645</v>
      </c>
      <c r="E6533" s="27">
        <v>800</v>
      </c>
      <c r="F6533" s="27">
        <v>79.997328999999993</v>
      </c>
      <c r="G6533" s="24" t="s">
        <v>2418</v>
      </c>
    </row>
    <row r="6534" spans="2:7" x14ac:dyDescent="0.25">
      <c r="B6534" s="23" t="s">
        <v>47</v>
      </c>
      <c r="C6534" s="27" t="s">
        <v>849</v>
      </c>
      <c r="D6534" s="27" t="s">
        <v>6646</v>
      </c>
      <c r="E6534" s="27">
        <v>168</v>
      </c>
      <c r="F6534" s="27">
        <v>36.660358000000002</v>
      </c>
      <c r="G6534" s="24" t="s">
        <v>2418</v>
      </c>
    </row>
    <row r="6535" spans="2:7" x14ac:dyDescent="0.25">
      <c r="B6535" s="23" t="s">
        <v>47</v>
      </c>
      <c r="C6535" s="27" t="s">
        <v>849</v>
      </c>
      <c r="D6535" s="27" t="s">
        <v>849</v>
      </c>
      <c r="E6535" s="27">
        <v>2152</v>
      </c>
      <c r="F6535" s="27">
        <v>131.19789599999999</v>
      </c>
      <c r="G6535" s="24" t="s">
        <v>2418</v>
      </c>
    </row>
    <row r="6536" spans="2:7" x14ac:dyDescent="0.25">
      <c r="B6536" s="23" t="s">
        <v>47</v>
      </c>
      <c r="C6536" s="27" t="s">
        <v>849</v>
      </c>
      <c r="D6536" s="27" t="s">
        <v>6647</v>
      </c>
      <c r="E6536" s="27">
        <v>312</v>
      </c>
      <c r="F6536" s="27">
        <v>49.959344000000002</v>
      </c>
      <c r="G6536" s="24" t="s">
        <v>2418</v>
      </c>
    </row>
    <row r="6537" spans="2:7" x14ac:dyDescent="0.25">
      <c r="B6537" s="23" t="s">
        <v>47</v>
      </c>
      <c r="C6537" s="27" t="s">
        <v>849</v>
      </c>
      <c r="D6537" s="27" t="s">
        <v>6648</v>
      </c>
      <c r="E6537" s="27">
        <v>400</v>
      </c>
      <c r="F6537" s="27">
        <v>56.567608</v>
      </c>
      <c r="G6537" s="24" t="s">
        <v>2418</v>
      </c>
    </row>
    <row r="6538" spans="2:7" x14ac:dyDescent="0.25">
      <c r="B6538" s="23" t="s">
        <v>47</v>
      </c>
      <c r="C6538" s="27" t="s">
        <v>849</v>
      </c>
      <c r="D6538" s="27" t="s">
        <v>6649</v>
      </c>
      <c r="E6538" s="27">
        <v>512</v>
      </c>
      <c r="F6538" s="27">
        <v>63.998640000000002</v>
      </c>
      <c r="G6538" s="24" t="s">
        <v>2418</v>
      </c>
    </row>
    <row r="6539" spans="2:7" x14ac:dyDescent="0.25">
      <c r="B6539" s="23" t="s">
        <v>47</v>
      </c>
      <c r="C6539" s="27" t="s">
        <v>849</v>
      </c>
      <c r="D6539" s="27" t="s">
        <v>6650</v>
      </c>
      <c r="E6539" s="27">
        <v>384</v>
      </c>
      <c r="F6539" s="27">
        <v>55.424747000000004</v>
      </c>
      <c r="G6539" s="24" t="s">
        <v>2418</v>
      </c>
    </row>
    <row r="6540" spans="2:7" x14ac:dyDescent="0.25">
      <c r="B6540" s="23" t="s">
        <v>47</v>
      </c>
      <c r="C6540" s="27" t="s">
        <v>849</v>
      </c>
      <c r="D6540" s="27" t="s">
        <v>6651</v>
      </c>
      <c r="E6540" s="27">
        <v>552</v>
      </c>
      <c r="F6540" s="27">
        <v>66.451466999999994</v>
      </c>
      <c r="G6540" s="24" t="s">
        <v>2418</v>
      </c>
    </row>
    <row r="6541" spans="2:7" x14ac:dyDescent="0.25">
      <c r="B6541" s="23" t="s">
        <v>47</v>
      </c>
      <c r="C6541" s="27" t="s">
        <v>849</v>
      </c>
      <c r="D6541" s="27" t="s">
        <v>6652</v>
      </c>
      <c r="E6541" s="27">
        <v>112</v>
      </c>
      <c r="F6541" s="27">
        <v>29.933128</v>
      </c>
      <c r="G6541" s="24" t="s">
        <v>2418</v>
      </c>
    </row>
    <row r="6542" spans="2:7" x14ac:dyDescent="0.25">
      <c r="B6542" s="23" t="s">
        <v>47</v>
      </c>
      <c r="C6542" s="27" t="s">
        <v>849</v>
      </c>
      <c r="D6542" s="27" t="s">
        <v>6653</v>
      </c>
      <c r="E6542" s="27">
        <v>784</v>
      </c>
      <c r="F6542" s="27">
        <v>79.193369000000004</v>
      </c>
      <c r="G6542" s="24" t="s">
        <v>2418</v>
      </c>
    </row>
    <row r="6543" spans="2:7" x14ac:dyDescent="0.25">
      <c r="B6543" s="23" t="s">
        <v>47</v>
      </c>
      <c r="C6543" s="27" t="s">
        <v>881</v>
      </c>
      <c r="D6543" s="27" t="s">
        <v>6654</v>
      </c>
      <c r="E6543" s="27">
        <v>756</v>
      </c>
      <c r="F6543" s="27">
        <v>82.484053000000003</v>
      </c>
      <c r="G6543" s="24" t="s">
        <v>2418</v>
      </c>
    </row>
    <row r="6544" spans="2:7" x14ac:dyDescent="0.25">
      <c r="B6544" s="23" t="s">
        <v>47</v>
      </c>
      <c r="C6544" s="27" t="s">
        <v>881</v>
      </c>
      <c r="D6544" s="27" t="s">
        <v>6655</v>
      </c>
      <c r="E6544" s="27">
        <v>207</v>
      </c>
      <c r="F6544" s="27">
        <v>43.162163</v>
      </c>
      <c r="G6544" s="24" t="s">
        <v>2418</v>
      </c>
    </row>
    <row r="6545" spans="2:7" x14ac:dyDescent="0.25">
      <c r="B6545" s="23" t="s">
        <v>47</v>
      </c>
      <c r="C6545" s="27" t="s">
        <v>881</v>
      </c>
      <c r="D6545" s="27" t="s">
        <v>2620</v>
      </c>
      <c r="E6545" s="27">
        <v>657</v>
      </c>
      <c r="F6545" s="27">
        <v>76.894165999999998</v>
      </c>
      <c r="G6545" s="24" t="s">
        <v>2418</v>
      </c>
    </row>
    <row r="6546" spans="2:7" x14ac:dyDescent="0.25">
      <c r="B6546" s="23" t="s">
        <v>47</v>
      </c>
      <c r="C6546" s="27" t="s">
        <v>881</v>
      </c>
      <c r="D6546" s="27" t="s">
        <v>881</v>
      </c>
      <c r="E6546" s="27">
        <v>4410</v>
      </c>
      <c r="F6546" s="27">
        <v>199.19063399999999</v>
      </c>
      <c r="G6546" s="24" t="s">
        <v>2415</v>
      </c>
    </row>
    <row r="6547" spans="2:7" x14ac:dyDescent="0.25">
      <c r="B6547" s="23" t="s">
        <v>47</v>
      </c>
      <c r="C6547" s="27" t="s">
        <v>881</v>
      </c>
      <c r="D6547" s="27" t="s">
        <v>6656</v>
      </c>
      <c r="E6547" s="27">
        <v>288</v>
      </c>
      <c r="F6547" s="27">
        <v>50.911155999999998</v>
      </c>
      <c r="G6547" s="24" t="s">
        <v>2418</v>
      </c>
    </row>
    <row r="6548" spans="2:7" x14ac:dyDescent="0.25">
      <c r="B6548" s="23" t="s">
        <v>47</v>
      </c>
      <c r="C6548" s="27" t="s">
        <v>881</v>
      </c>
      <c r="D6548" s="27" t="s">
        <v>6657</v>
      </c>
      <c r="E6548" s="27">
        <v>891</v>
      </c>
      <c r="F6548" s="27">
        <v>89.545910000000006</v>
      </c>
      <c r="G6548" s="24" t="s">
        <v>2418</v>
      </c>
    </row>
    <row r="6549" spans="2:7" x14ac:dyDescent="0.25">
      <c r="B6549" s="23" t="s">
        <v>47</v>
      </c>
      <c r="C6549" s="27" t="s">
        <v>881</v>
      </c>
      <c r="D6549" s="27" t="s">
        <v>2947</v>
      </c>
      <c r="E6549" s="27">
        <v>567</v>
      </c>
      <c r="F6549" s="27">
        <v>71.433791999999997</v>
      </c>
      <c r="G6549" s="24" t="s">
        <v>2418</v>
      </c>
    </row>
    <row r="6550" spans="2:7" x14ac:dyDescent="0.25">
      <c r="B6550" s="23" t="s">
        <v>47</v>
      </c>
      <c r="C6550" s="27" t="s">
        <v>881</v>
      </c>
      <c r="D6550" s="27" t="s">
        <v>6658</v>
      </c>
      <c r="E6550" s="27">
        <v>576</v>
      </c>
      <c r="F6550" s="27">
        <v>71.998469999999998</v>
      </c>
      <c r="G6550" s="24" t="s">
        <v>2418</v>
      </c>
    </row>
    <row r="6551" spans="2:7" x14ac:dyDescent="0.25">
      <c r="B6551" s="23" t="s">
        <v>47</v>
      </c>
      <c r="C6551" s="27" t="s">
        <v>881</v>
      </c>
      <c r="D6551" s="27" t="s">
        <v>1566</v>
      </c>
      <c r="E6551" s="27">
        <v>900</v>
      </c>
      <c r="F6551" s="27">
        <v>89.996994999999998</v>
      </c>
      <c r="G6551" s="24" t="s">
        <v>2418</v>
      </c>
    </row>
    <row r="6552" spans="2:7" x14ac:dyDescent="0.25">
      <c r="B6552" s="23" t="s">
        <v>47</v>
      </c>
      <c r="C6552" s="27" t="s">
        <v>881</v>
      </c>
      <c r="D6552" s="27" t="s">
        <v>6659</v>
      </c>
      <c r="E6552" s="27">
        <v>567</v>
      </c>
      <c r="F6552" s="27">
        <v>71.433791999999997</v>
      </c>
      <c r="G6552" s="24" t="s">
        <v>2418</v>
      </c>
    </row>
    <row r="6553" spans="2:7" x14ac:dyDescent="0.25">
      <c r="B6553" s="23" t="s">
        <v>47</v>
      </c>
      <c r="C6553" s="27" t="s">
        <v>881</v>
      </c>
      <c r="D6553" s="27" t="s">
        <v>6660</v>
      </c>
      <c r="E6553" s="27">
        <v>900</v>
      </c>
      <c r="F6553" s="27">
        <v>89.996994999999998</v>
      </c>
      <c r="G6553" s="24" t="s">
        <v>2418</v>
      </c>
    </row>
    <row r="6554" spans="2:7" x14ac:dyDescent="0.25">
      <c r="B6554" s="23" t="s">
        <v>47</v>
      </c>
      <c r="C6554" s="27" t="s">
        <v>961</v>
      </c>
      <c r="D6554" s="27">
        <v>777</v>
      </c>
      <c r="E6554" s="27">
        <v>900</v>
      </c>
      <c r="F6554" s="27">
        <v>89.996994999999998</v>
      </c>
      <c r="G6554" s="24" t="s">
        <v>2418</v>
      </c>
    </row>
    <row r="6555" spans="2:7" x14ac:dyDescent="0.25">
      <c r="B6555" s="23" t="s">
        <v>47</v>
      </c>
      <c r="C6555" s="27" t="s">
        <v>961</v>
      </c>
      <c r="D6555" s="27" t="s">
        <v>6661</v>
      </c>
      <c r="E6555" s="27">
        <v>900</v>
      </c>
      <c r="F6555" s="27">
        <v>89.996994999999998</v>
      </c>
      <c r="G6555" s="24" t="s">
        <v>2418</v>
      </c>
    </row>
    <row r="6556" spans="2:7" x14ac:dyDescent="0.25">
      <c r="B6556" s="23" t="s">
        <v>47</v>
      </c>
      <c r="C6556" s="27" t="s">
        <v>961</v>
      </c>
      <c r="D6556" s="27" t="s">
        <v>6662</v>
      </c>
      <c r="E6556" s="27">
        <v>900</v>
      </c>
      <c r="F6556" s="27">
        <v>89.996994999999998</v>
      </c>
      <c r="G6556" s="24" t="s">
        <v>2418</v>
      </c>
    </row>
    <row r="6557" spans="2:7" x14ac:dyDescent="0.25">
      <c r="B6557" s="23" t="s">
        <v>47</v>
      </c>
      <c r="C6557" s="27" t="s">
        <v>961</v>
      </c>
      <c r="D6557" s="27" t="s">
        <v>6663</v>
      </c>
      <c r="E6557" s="27">
        <v>900</v>
      </c>
      <c r="F6557" s="27">
        <v>89.996994999999998</v>
      </c>
      <c r="G6557" s="24" t="s">
        <v>2418</v>
      </c>
    </row>
    <row r="6558" spans="2:7" x14ac:dyDescent="0.25">
      <c r="B6558" s="23" t="s">
        <v>47</v>
      </c>
      <c r="C6558" s="27" t="s">
        <v>961</v>
      </c>
      <c r="D6558" s="27" t="s">
        <v>6664</v>
      </c>
      <c r="E6558" s="27">
        <v>855</v>
      </c>
      <c r="F6558" s="27">
        <v>87.718367999999998</v>
      </c>
      <c r="G6558" s="24" t="s">
        <v>2418</v>
      </c>
    </row>
    <row r="6559" spans="2:7" x14ac:dyDescent="0.25">
      <c r="B6559" s="23" t="s">
        <v>47</v>
      </c>
      <c r="C6559" s="27" t="s">
        <v>961</v>
      </c>
      <c r="D6559" s="27" t="s">
        <v>2643</v>
      </c>
      <c r="E6559" s="27">
        <v>63</v>
      </c>
      <c r="F6559" s="27">
        <v>23.811713999999998</v>
      </c>
      <c r="G6559" s="24" t="s">
        <v>2418</v>
      </c>
    </row>
    <row r="6560" spans="2:7" x14ac:dyDescent="0.25">
      <c r="B6560" s="23" t="s">
        <v>47</v>
      </c>
      <c r="C6560" s="27" t="s">
        <v>961</v>
      </c>
      <c r="D6560" s="27" t="s">
        <v>4175</v>
      </c>
      <c r="E6560" s="27">
        <v>1755</v>
      </c>
      <c r="F6560" s="27">
        <v>125.669937</v>
      </c>
      <c r="G6560" s="24" t="s">
        <v>2418</v>
      </c>
    </row>
    <row r="6561" spans="2:7" x14ac:dyDescent="0.25">
      <c r="B6561" s="23" t="s">
        <v>47</v>
      </c>
      <c r="C6561" s="27" t="s">
        <v>961</v>
      </c>
      <c r="D6561" s="27" t="s">
        <v>6665</v>
      </c>
      <c r="E6561" s="27">
        <v>594</v>
      </c>
      <c r="F6561" s="27">
        <v>73.114743000000004</v>
      </c>
      <c r="G6561" s="24" t="s">
        <v>2418</v>
      </c>
    </row>
    <row r="6562" spans="2:7" x14ac:dyDescent="0.25">
      <c r="B6562" s="23" t="s">
        <v>47</v>
      </c>
      <c r="C6562" s="27" t="s">
        <v>961</v>
      </c>
      <c r="D6562" s="27" t="s">
        <v>6666</v>
      </c>
      <c r="E6562" s="27">
        <v>900</v>
      </c>
      <c r="F6562" s="27">
        <v>89.996994999999998</v>
      </c>
      <c r="G6562" s="24" t="s">
        <v>2418</v>
      </c>
    </row>
    <row r="6563" spans="2:7" x14ac:dyDescent="0.25">
      <c r="B6563" s="23" t="s">
        <v>47</v>
      </c>
      <c r="C6563" s="27" t="s">
        <v>961</v>
      </c>
      <c r="D6563" s="27" t="s">
        <v>6667</v>
      </c>
      <c r="E6563" s="27">
        <v>900</v>
      </c>
      <c r="F6563" s="27">
        <v>89.996994999999998</v>
      </c>
      <c r="G6563" s="24" t="s">
        <v>2418</v>
      </c>
    </row>
    <row r="6564" spans="2:7" x14ac:dyDescent="0.25">
      <c r="B6564" s="23" t="s">
        <v>47</v>
      </c>
      <c r="C6564" s="27" t="s">
        <v>961</v>
      </c>
      <c r="D6564" s="27" t="s">
        <v>6090</v>
      </c>
      <c r="E6564" s="27">
        <v>900</v>
      </c>
      <c r="F6564" s="27">
        <v>89.996994999999998</v>
      </c>
      <c r="G6564" s="24" t="s">
        <v>2418</v>
      </c>
    </row>
    <row r="6565" spans="2:7" x14ac:dyDescent="0.25">
      <c r="B6565" s="23" t="s">
        <v>47</v>
      </c>
      <c r="C6565" s="27" t="s">
        <v>961</v>
      </c>
      <c r="D6565" s="27" t="s">
        <v>5032</v>
      </c>
      <c r="E6565" s="27">
        <v>360</v>
      </c>
      <c r="F6565" s="27">
        <v>56.920248999999998</v>
      </c>
      <c r="G6565" s="24" t="s">
        <v>2418</v>
      </c>
    </row>
    <row r="6566" spans="2:7" x14ac:dyDescent="0.25">
      <c r="B6566" s="23" t="s">
        <v>47</v>
      </c>
      <c r="C6566" s="27" t="s">
        <v>961</v>
      </c>
      <c r="D6566" s="27" t="s">
        <v>4811</v>
      </c>
      <c r="E6566" s="27">
        <v>117</v>
      </c>
      <c r="F6566" s="27">
        <v>32.449829999999999</v>
      </c>
      <c r="G6566" s="24" t="s">
        <v>2418</v>
      </c>
    </row>
    <row r="6567" spans="2:7" x14ac:dyDescent="0.25">
      <c r="B6567" s="23" t="s">
        <v>47</v>
      </c>
      <c r="C6567" s="27" t="s">
        <v>961</v>
      </c>
      <c r="D6567" s="27" t="s">
        <v>6668</v>
      </c>
      <c r="E6567" s="27">
        <v>720</v>
      </c>
      <c r="F6567" s="27">
        <v>80.496302</v>
      </c>
      <c r="G6567" s="24" t="s">
        <v>2418</v>
      </c>
    </row>
    <row r="6568" spans="2:7" x14ac:dyDescent="0.25">
      <c r="B6568" s="23" t="s">
        <v>47</v>
      </c>
      <c r="C6568" s="27" t="s">
        <v>961</v>
      </c>
      <c r="D6568" s="27" t="s">
        <v>6669</v>
      </c>
      <c r="E6568" s="27">
        <v>900</v>
      </c>
      <c r="F6568" s="27">
        <v>89.996994999999998</v>
      </c>
      <c r="G6568" s="24" t="s">
        <v>2418</v>
      </c>
    </row>
    <row r="6569" spans="2:7" x14ac:dyDescent="0.25">
      <c r="B6569" s="23" t="s">
        <v>47</v>
      </c>
      <c r="C6569" s="27" t="s">
        <v>961</v>
      </c>
      <c r="D6569" s="27" t="s">
        <v>4814</v>
      </c>
      <c r="E6569" s="27">
        <v>153</v>
      </c>
      <c r="F6569" s="27">
        <v>37.107750000000003</v>
      </c>
      <c r="G6569" s="24" t="s">
        <v>2418</v>
      </c>
    </row>
    <row r="6570" spans="2:7" x14ac:dyDescent="0.25">
      <c r="B6570" s="23" t="s">
        <v>47</v>
      </c>
      <c r="C6570" s="27" t="s">
        <v>961</v>
      </c>
      <c r="D6570" s="27" t="s">
        <v>6670</v>
      </c>
      <c r="E6570" s="27">
        <v>738</v>
      </c>
      <c r="F6570" s="27">
        <v>81.49624</v>
      </c>
      <c r="G6570" s="24" t="s">
        <v>2418</v>
      </c>
    </row>
    <row r="6571" spans="2:7" x14ac:dyDescent="0.25">
      <c r="B6571" s="23" t="s">
        <v>47</v>
      </c>
      <c r="C6571" s="27" t="s">
        <v>961</v>
      </c>
      <c r="D6571" s="27" t="s">
        <v>2478</v>
      </c>
      <c r="E6571" s="27">
        <v>738</v>
      </c>
      <c r="F6571" s="27">
        <v>81.49624</v>
      </c>
      <c r="G6571" s="24" t="s">
        <v>2418</v>
      </c>
    </row>
    <row r="6572" spans="2:7" x14ac:dyDescent="0.25">
      <c r="B6572" s="23" t="s">
        <v>47</v>
      </c>
      <c r="C6572" s="27" t="s">
        <v>961</v>
      </c>
      <c r="D6572" s="27" t="s">
        <v>6671</v>
      </c>
      <c r="E6572" s="27">
        <v>387</v>
      </c>
      <c r="F6572" s="27">
        <v>59.016111000000002</v>
      </c>
      <c r="G6572" s="24" t="s">
        <v>2418</v>
      </c>
    </row>
    <row r="6573" spans="2:7" x14ac:dyDescent="0.25">
      <c r="B6573" s="23" t="s">
        <v>47</v>
      </c>
      <c r="C6573" s="27" t="s">
        <v>961</v>
      </c>
      <c r="D6573" s="27" t="s">
        <v>5820</v>
      </c>
      <c r="E6573" s="27">
        <v>855</v>
      </c>
      <c r="F6573" s="27">
        <v>87.718367999999998</v>
      </c>
      <c r="G6573" s="24" t="s">
        <v>2418</v>
      </c>
    </row>
    <row r="6574" spans="2:7" x14ac:dyDescent="0.25">
      <c r="B6574" s="23" t="s">
        <v>47</v>
      </c>
      <c r="C6574" s="27" t="s">
        <v>961</v>
      </c>
      <c r="D6574" s="27" t="s">
        <v>4820</v>
      </c>
      <c r="E6574" s="27">
        <v>702</v>
      </c>
      <c r="F6574" s="27">
        <v>79.483784</v>
      </c>
      <c r="G6574" s="24" t="s">
        <v>2418</v>
      </c>
    </row>
    <row r="6575" spans="2:7" x14ac:dyDescent="0.25">
      <c r="B6575" s="23" t="s">
        <v>47</v>
      </c>
      <c r="C6575" s="27" t="s">
        <v>961</v>
      </c>
      <c r="D6575" s="27" t="s">
        <v>961</v>
      </c>
      <c r="E6575" s="27">
        <v>32274</v>
      </c>
      <c r="F6575" s="27">
        <v>538.29695500000003</v>
      </c>
      <c r="G6575" s="24" t="s">
        <v>2415</v>
      </c>
    </row>
    <row r="6576" spans="2:7" x14ac:dyDescent="0.25">
      <c r="B6576" s="23" t="s">
        <v>47</v>
      </c>
      <c r="C6576" s="27" t="s">
        <v>961</v>
      </c>
      <c r="D6576" s="27" t="s">
        <v>49</v>
      </c>
      <c r="E6576" s="27">
        <v>855</v>
      </c>
      <c r="F6576" s="27">
        <v>87.718367999999998</v>
      </c>
      <c r="G6576" s="24" t="s">
        <v>2418</v>
      </c>
    </row>
    <row r="6577" spans="2:7" x14ac:dyDescent="0.25">
      <c r="B6577" s="23" t="s">
        <v>47</v>
      </c>
      <c r="C6577" s="27" t="s">
        <v>961</v>
      </c>
      <c r="D6577" s="27" t="s">
        <v>995</v>
      </c>
      <c r="E6577" s="27">
        <v>846</v>
      </c>
      <c r="F6577" s="27">
        <v>87.255500999999995</v>
      </c>
      <c r="G6577" s="24" t="s">
        <v>2418</v>
      </c>
    </row>
    <row r="6578" spans="2:7" x14ac:dyDescent="0.25">
      <c r="B6578" s="23" t="s">
        <v>47</v>
      </c>
      <c r="C6578" s="27" t="s">
        <v>961</v>
      </c>
      <c r="D6578" s="27" t="s">
        <v>6672</v>
      </c>
      <c r="E6578" s="27">
        <v>900</v>
      </c>
      <c r="F6578" s="27">
        <v>89.996994999999998</v>
      </c>
      <c r="G6578" s="24" t="s">
        <v>2418</v>
      </c>
    </row>
    <row r="6579" spans="2:7" x14ac:dyDescent="0.25">
      <c r="B6579" s="23" t="s">
        <v>47</v>
      </c>
      <c r="C6579" s="27" t="s">
        <v>961</v>
      </c>
      <c r="D6579" s="27" t="s">
        <v>6673</v>
      </c>
      <c r="E6579" s="27">
        <v>900</v>
      </c>
      <c r="F6579" s="27">
        <v>89.996994999999998</v>
      </c>
      <c r="G6579" s="24" t="s">
        <v>2418</v>
      </c>
    </row>
    <row r="6580" spans="2:7" x14ac:dyDescent="0.25">
      <c r="B6580" s="23" t="s">
        <v>47</v>
      </c>
      <c r="C6580" s="27" t="s">
        <v>961</v>
      </c>
      <c r="D6580" s="27" t="s">
        <v>2466</v>
      </c>
      <c r="E6580" s="27">
        <v>882</v>
      </c>
      <c r="F6580" s="27">
        <v>89.09254</v>
      </c>
      <c r="G6580" s="24" t="s">
        <v>2418</v>
      </c>
    </row>
    <row r="6581" spans="2:7" x14ac:dyDescent="0.25">
      <c r="B6581" s="23" t="s">
        <v>47</v>
      </c>
      <c r="C6581" s="27" t="s">
        <v>961</v>
      </c>
      <c r="D6581" s="27" t="s">
        <v>6674</v>
      </c>
      <c r="E6581" s="27">
        <v>270</v>
      </c>
      <c r="F6581" s="27">
        <v>49.294547999999999</v>
      </c>
      <c r="G6581" s="24" t="s">
        <v>2418</v>
      </c>
    </row>
    <row r="6582" spans="2:7" x14ac:dyDescent="0.25">
      <c r="B6582" s="23" t="s">
        <v>47</v>
      </c>
      <c r="C6582" s="27" t="s">
        <v>961</v>
      </c>
      <c r="D6582" s="27" t="s">
        <v>6675</v>
      </c>
      <c r="E6582" s="27">
        <v>900</v>
      </c>
      <c r="F6582" s="27">
        <v>89.996994999999998</v>
      </c>
      <c r="G6582" s="24" t="s">
        <v>2418</v>
      </c>
    </row>
    <row r="6583" spans="2:7" x14ac:dyDescent="0.25">
      <c r="B6583" s="23" t="s">
        <v>47</v>
      </c>
      <c r="C6583" s="27" t="s">
        <v>961</v>
      </c>
      <c r="D6583" s="27" t="s">
        <v>6676</v>
      </c>
      <c r="E6583" s="27">
        <v>576</v>
      </c>
      <c r="F6583" s="27">
        <v>71.998469999999998</v>
      </c>
      <c r="G6583" s="24" t="s">
        <v>2418</v>
      </c>
    </row>
    <row r="6584" spans="2:7" x14ac:dyDescent="0.25">
      <c r="B6584" s="23" t="s">
        <v>47</v>
      </c>
      <c r="C6584" s="27" t="s">
        <v>961</v>
      </c>
      <c r="D6584" s="27" t="s">
        <v>2431</v>
      </c>
      <c r="E6584" s="27">
        <v>882</v>
      </c>
      <c r="F6584" s="27">
        <v>89.09254</v>
      </c>
      <c r="G6584" s="24" t="s">
        <v>2418</v>
      </c>
    </row>
    <row r="6585" spans="2:7" x14ac:dyDescent="0.25">
      <c r="B6585" s="23" t="s">
        <v>47</v>
      </c>
      <c r="C6585" s="27" t="s">
        <v>961</v>
      </c>
      <c r="D6585" s="27" t="s">
        <v>1584</v>
      </c>
      <c r="E6585" s="27">
        <v>900</v>
      </c>
      <c r="F6585" s="27">
        <v>89.996994999999998</v>
      </c>
      <c r="G6585" s="24" t="s">
        <v>2418</v>
      </c>
    </row>
    <row r="6586" spans="2:7" x14ac:dyDescent="0.25">
      <c r="B6586" s="23" t="s">
        <v>47</v>
      </c>
      <c r="C6586" s="27" t="s">
        <v>961</v>
      </c>
      <c r="D6586" s="27" t="s">
        <v>6677</v>
      </c>
      <c r="E6586" s="27">
        <v>468</v>
      </c>
      <c r="F6586" s="27">
        <v>64.898807000000005</v>
      </c>
      <c r="G6586" s="24" t="s">
        <v>2418</v>
      </c>
    </row>
    <row r="6587" spans="2:7" x14ac:dyDescent="0.25">
      <c r="B6587" s="23" t="s">
        <v>47</v>
      </c>
      <c r="C6587" s="27" t="s">
        <v>961</v>
      </c>
      <c r="D6587" s="27" t="s">
        <v>2904</v>
      </c>
      <c r="E6587" s="27">
        <v>738</v>
      </c>
      <c r="F6587" s="27">
        <v>81.49624</v>
      </c>
      <c r="G6587" s="24" t="s">
        <v>2418</v>
      </c>
    </row>
    <row r="6588" spans="2:7" x14ac:dyDescent="0.25">
      <c r="B6588" s="23" t="s">
        <v>47</v>
      </c>
      <c r="C6588" s="27" t="s">
        <v>961</v>
      </c>
      <c r="D6588" s="27" t="s">
        <v>6678</v>
      </c>
      <c r="E6588" s="27">
        <v>900</v>
      </c>
      <c r="F6588" s="27">
        <v>89.996994999999998</v>
      </c>
      <c r="G6588" s="24" t="s">
        <v>2418</v>
      </c>
    </row>
    <row r="6589" spans="2:7" x14ac:dyDescent="0.25">
      <c r="B6589" s="23" t="s">
        <v>47</v>
      </c>
      <c r="C6589" s="27" t="s">
        <v>961</v>
      </c>
      <c r="D6589" s="27" t="s">
        <v>6679</v>
      </c>
      <c r="E6589" s="27">
        <v>873</v>
      </c>
      <c r="F6589" s="27">
        <v>88.636849999999995</v>
      </c>
      <c r="G6589" s="24" t="s">
        <v>2418</v>
      </c>
    </row>
    <row r="6590" spans="2:7" x14ac:dyDescent="0.25">
      <c r="B6590" s="23" t="s">
        <v>47</v>
      </c>
      <c r="C6590" s="27" t="s">
        <v>961</v>
      </c>
      <c r="D6590" s="27" t="s">
        <v>6680</v>
      </c>
      <c r="E6590" s="27">
        <v>999</v>
      </c>
      <c r="F6590" s="27">
        <v>94.817366000000007</v>
      </c>
      <c r="G6590" s="24" t="s">
        <v>2418</v>
      </c>
    </row>
    <row r="6591" spans="2:7" x14ac:dyDescent="0.25">
      <c r="B6591" s="23" t="s">
        <v>47</v>
      </c>
      <c r="C6591" s="27" t="s">
        <v>961</v>
      </c>
      <c r="D6591" s="27" t="s">
        <v>6681</v>
      </c>
      <c r="E6591" s="27">
        <v>891</v>
      </c>
      <c r="F6591" s="27">
        <v>89.545910000000006</v>
      </c>
      <c r="G6591" s="24" t="s">
        <v>2418</v>
      </c>
    </row>
    <row r="6592" spans="2:7" x14ac:dyDescent="0.25">
      <c r="B6592" s="23" t="s">
        <v>47</v>
      </c>
      <c r="C6592" s="27" t="s">
        <v>961</v>
      </c>
      <c r="D6592" s="27" t="s">
        <v>6682</v>
      </c>
      <c r="E6592" s="27">
        <v>864</v>
      </c>
      <c r="F6592" s="27">
        <v>88.178804999999997</v>
      </c>
      <c r="G6592" s="24" t="s">
        <v>2418</v>
      </c>
    </row>
    <row r="6593" spans="2:7" x14ac:dyDescent="0.25">
      <c r="B6593" s="23" t="s">
        <v>47</v>
      </c>
      <c r="C6593" s="27" t="s">
        <v>961</v>
      </c>
      <c r="D6593" s="27" t="s">
        <v>6683</v>
      </c>
      <c r="E6593" s="27">
        <v>900</v>
      </c>
      <c r="F6593" s="27">
        <v>89.996994999999998</v>
      </c>
      <c r="G6593" s="24" t="s">
        <v>2418</v>
      </c>
    </row>
    <row r="6594" spans="2:7" x14ac:dyDescent="0.25">
      <c r="B6594" s="23" t="s">
        <v>47</v>
      </c>
      <c r="C6594" s="27" t="s">
        <v>961</v>
      </c>
      <c r="D6594" s="27" t="s">
        <v>6684</v>
      </c>
      <c r="E6594" s="27">
        <v>459</v>
      </c>
      <c r="F6594" s="27">
        <v>64.271771999999999</v>
      </c>
      <c r="G6594" s="24" t="s">
        <v>2418</v>
      </c>
    </row>
    <row r="6595" spans="2:7" x14ac:dyDescent="0.25">
      <c r="B6595" s="23" t="s">
        <v>47</v>
      </c>
      <c r="C6595" s="27" t="s">
        <v>961</v>
      </c>
      <c r="D6595" s="27" t="s">
        <v>3597</v>
      </c>
      <c r="E6595" s="27">
        <v>882</v>
      </c>
      <c r="F6595" s="27">
        <v>89.09254</v>
      </c>
      <c r="G6595" s="24" t="s">
        <v>2418</v>
      </c>
    </row>
    <row r="6596" spans="2:7" x14ac:dyDescent="0.25">
      <c r="B6596" s="23" t="s">
        <v>47</v>
      </c>
      <c r="C6596" s="27" t="s">
        <v>49</v>
      </c>
      <c r="D6596" s="27" t="s">
        <v>6685</v>
      </c>
      <c r="E6596" s="27">
        <v>1089</v>
      </c>
      <c r="F6596" s="27">
        <v>109.445001</v>
      </c>
      <c r="G6596" s="24" t="s">
        <v>2418</v>
      </c>
    </row>
    <row r="6597" spans="2:7" x14ac:dyDescent="0.25">
      <c r="B6597" s="23" t="s">
        <v>47</v>
      </c>
      <c r="C6597" s="27" t="s">
        <v>49</v>
      </c>
      <c r="D6597" s="27" t="s">
        <v>6686</v>
      </c>
      <c r="E6597" s="27">
        <v>209</v>
      </c>
      <c r="F6597" s="27">
        <v>47.947597000000002</v>
      </c>
      <c r="G6597" s="24" t="s">
        <v>2418</v>
      </c>
    </row>
    <row r="6598" spans="2:7" x14ac:dyDescent="0.25">
      <c r="B6598" s="23" t="s">
        <v>47</v>
      </c>
      <c r="C6598" s="27" t="s">
        <v>49</v>
      </c>
      <c r="D6598" s="27" t="s">
        <v>6687</v>
      </c>
      <c r="E6598" s="27">
        <v>594</v>
      </c>
      <c r="F6598" s="27">
        <v>80.831716999999998</v>
      </c>
      <c r="G6598" s="24" t="s">
        <v>2418</v>
      </c>
    </row>
    <row r="6599" spans="2:7" x14ac:dyDescent="0.25">
      <c r="B6599" s="23" t="s">
        <v>47</v>
      </c>
      <c r="C6599" s="27" t="s">
        <v>49</v>
      </c>
      <c r="D6599" s="27" t="s">
        <v>6688</v>
      </c>
      <c r="E6599" s="27">
        <v>1089</v>
      </c>
      <c r="F6599" s="27">
        <v>109.445001</v>
      </c>
      <c r="G6599" s="24" t="s">
        <v>2418</v>
      </c>
    </row>
    <row r="6600" spans="2:7" x14ac:dyDescent="0.25">
      <c r="B6600" s="23" t="s">
        <v>47</v>
      </c>
      <c r="C6600" s="27" t="s">
        <v>49</v>
      </c>
      <c r="D6600" s="27" t="s">
        <v>6689</v>
      </c>
      <c r="E6600" s="27">
        <v>1089</v>
      </c>
      <c r="F6600" s="27">
        <v>109.445001</v>
      </c>
      <c r="G6600" s="24" t="s">
        <v>2418</v>
      </c>
    </row>
    <row r="6601" spans="2:7" x14ac:dyDescent="0.25">
      <c r="B6601" s="23" t="s">
        <v>47</v>
      </c>
      <c r="C6601" s="27" t="s">
        <v>49</v>
      </c>
      <c r="D6601" s="27" t="s">
        <v>6690</v>
      </c>
      <c r="E6601" s="27">
        <v>1100</v>
      </c>
      <c r="F6601" s="27">
        <v>109.99632699999999</v>
      </c>
      <c r="G6601" s="24" t="s">
        <v>2418</v>
      </c>
    </row>
    <row r="6602" spans="2:7" x14ac:dyDescent="0.25">
      <c r="B6602" s="23" t="s">
        <v>47</v>
      </c>
      <c r="C6602" s="27" t="s">
        <v>49</v>
      </c>
      <c r="D6602" s="27" t="s">
        <v>6691</v>
      </c>
      <c r="E6602" s="27">
        <v>132</v>
      </c>
      <c r="F6602" s="27">
        <v>38.104976000000001</v>
      </c>
      <c r="G6602" s="24" t="s">
        <v>2418</v>
      </c>
    </row>
    <row r="6603" spans="2:7" x14ac:dyDescent="0.25">
      <c r="B6603" s="23" t="s">
        <v>47</v>
      </c>
      <c r="C6603" s="27" t="s">
        <v>49</v>
      </c>
      <c r="D6603" s="27" t="s">
        <v>6692</v>
      </c>
      <c r="E6603" s="27">
        <v>3190</v>
      </c>
      <c r="F6603" s="27">
        <v>187.304991</v>
      </c>
      <c r="G6603" s="24" t="s">
        <v>2415</v>
      </c>
    </row>
    <row r="6604" spans="2:7" x14ac:dyDescent="0.25">
      <c r="B6604" s="23" t="s">
        <v>47</v>
      </c>
      <c r="C6604" s="27" t="s">
        <v>980</v>
      </c>
      <c r="D6604" s="27" t="s">
        <v>6693</v>
      </c>
      <c r="E6604" s="27">
        <v>891</v>
      </c>
      <c r="F6604" s="27">
        <v>89.545910000000006</v>
      </c>
      <c r="G6604" s="24" t="s">
        <v>2418</v>
      </c>
    </row>
    <row r="6605" spans="2:7" x14ac:dyDescent="0.25">
      <c r="B6605" s="23" t="s">
        <v>47</v>
      </c>
      <c r="C6605" s="27" t="s">
        <v>980</v>
      </c>
      <c r="D6605" s="27" t="s">
        <v>980</v>
      </c>
      <c r="E6605" s="27">
        <v>3474</v>
      </c>
      <c r="F6605" s="27">
        <v>176.79898299999999</v>
      </c>
      <c r="G6605" s="24" t="s">
        <v>2415</v>
      </c>
    </row>
    <row r="6606" spans="2:7" x14ac:dyDescent="0.25">
      <c r="B6606" s="23" t="s">
        <v>47</v>
      </c>
      <c r="C6606" s="27" t="s">
        <v>980</v>
      </c>
      <c r="D6606" s="27" t="s">
        <v>6694</v>
      </c>
      <c r="E6606" s="27">
        <v>504</v>
      </c>
      <c r="F6606" s="27">
        <v>67.348584000000002</v>
      </c>
      <c r="G6606" s="24" t="s">
        <v>2418</v>
      </c>
    </row>
    <row r="6607" spans="2:7" x14ac:dyDescent="0.25">
      <c r="B6607" s="23" t="s">
        <v>47</v>
      </c>
      <c r="C6607" s="27" t="s">
        <v>980</v>
      </c>
      <c r="D6607" s="27" t="s">
        <v>2465</v>
      </c>
      <c r="E6607" s="27">
        <v>828</v>
      </c>
      <c r="F6607" s="27">
        <v>86.322317999999996</v>
      </c>
      <c r="G6607" s="24" t="s">
        <v>2418</v>
      </c>
    </row>
    <row r="6608" spans="2:7" x14ac:dyDescent="0.25">
      <c r="B6608" s="23" t="s">
        <v>47</v>
      </c>
      <c r="C6608" s="27" t="s">
        <v>980</v>
      </c>
      <c r="D6608" s="27" t="s">
        <v>6695</v>
      </c>
      <c r="E6608" s="27">
        <v>891</v>
      </c>
      <c r="F6608" s="27">
        <v>89.545910000000006</v>
      </c>
      <c r="G6608" s="24" t="s">
        <v>2418</v>
      </c>
    </row>
    <row r="6609" spans="2:7" x14ac:dyDescent="0.25">
      <c r="B6609" s="23" t="s">
        <v>47</v>
      </c>
      <c r="C6609" s="27" t="s">
        <v>999</v>
      </c>
      <c r="D6609" s="27" t="s">
        <v>6696</v>
      </c>
      <c r="E6609" s="27">
        <v>497</v>
      </c>
      <c r="F6609" s="27">
        <v>58.981656000000001</v>
      </c>
      <c r="G6609" s="24" t="s">
        <v>2418</v>
      </c>
    </row>
    <row r="6610" spans="2:7" x14ac:dyDescent="0.25">
      <c r="B6610" s="23" t="s">
        <v>47</v>
      </c>
      <c r="C6610" s="27" t="s">
        <v>999</v>
      </c>
      <c r="D6610" s="27" t="s">
        <v>5517</v>
      </c>
      <c r="E6610" s="27">
        <v>63</v>
      </c>
      <c r="F6610" s="27">
        <v>20.999942999999998</v>
      </c>
      <c r="G6610" s="24" t="s">
        <v>2418</v>
      </c>
    </row>
    <row r="6611" spans="2:7" x14ac:dyDescent="0.25">
      <c r="B6611" s="23" t="s">
        <v>47</v>
      </c>
      <c r="C6611" s="27" t="s">
        <v>999</v>
      </c>
      <c r="D6611" s="27" t="s">
        <v>5518</v>
      </c>
      <c r="E6611" s="27">
        <v>77</v>
      </c>
      <c r="F6611" s="27">
        <v>23.216294999999999</v>
      </c>
      <c r="G6611" s="24" t="s">
        <v>2418</v>
      </c>
    </row>
    <row r="6612" spans="2:7" x14ac:dyDescent="0.25">
      <c r="B6612" s="23" t="s">
        <v>47</v>
      </c>
      <c r="C6612" s="27" t="s">
        <v>999</v>
      </c>
      <c r="D6612" s="27" t="s">
        <v>3569</v>
      </c>
      <c r="E6612" s="27">
        <v>427</v>
      </c>
      <c r="F6612" s="27">
        <v>54.670641000000003</v>
      </c>
      <c r="G6612" s="24" t="s">
        <v>2418</v>
      </c>
    </row>
    <row r="6613" spans="2:7" x14ac:dyDescent="0.25">
      <c r="B6613" s="23" t="s">
        <v>47</v>
      </c>
      <c r="C6613" s="27" t="s">
        <v>999</v>
      </c>
      <c r="D6613" s="27" t="s">
        <v>6576</v>
      </c>
      <c r="E6613" s="27">
        <v>49</v>
      </c>
      <c r="F6613" s="27">
        <v>18.520222</v>
      </c>
      <c r="G6613" s="24" t="s">
        <v>2418</v>
      </c>
    </row>
    <row r="6614" spans="2:7" x14ac:dyDescent="0.25">
      <c r="B6614" s="23" t="s">
        <v>47</v>
      </c>
      <c r="C6614" s="27" t="s">
        <v>999</v>
      </c>
      <c r="D6614" s="27" t="s">
        <v>6625</v>
      </c>
      <c r="E6614" s="27">
        <v>182</v>
      </c>
      <c r="F6614" s="27">
        <v>35.692836</v>
      </c>
      <c r="G6614" s="24" t="s">
        <v>2418</v>
      </c>
    </row>
    <row r="6615" spans="2:7" x14ac:dyDescent="0.25">
      <c r="B6615" s="23" t="s">
        <v>47</v>
      </c>
      <c r="C6615" s="27" t="s">
        <v>999</v>
      </c>
      <c r="D6615" s="27" t="s">
        <v>642</v>
      </c>
      <c r="E6615" s="27">
        <v>56</v>
      </c>
      <c r="F6615" s="27">
        <v>19.798943000000001</v>
      </c>
      <c r="G6615" s="24" t="s">
        <v>2418</v>
      </c>
    </row>
    <row r="6616" spans="2:7" x14ac:dyDescent="0.25">
      <c r="B6616" s="23" t="s">
        <v>47</v>
      </c>
      <c r="C6616" s="27" t="s">
        <v>999</v>
      </c>
      <c r="D6616" s="27" t="s">
        <v>6697</v>
      </c>
      <c r="E6616" s="27">
        <v>70</v>
      </c>
      <c r="F6616" s="27">
        <v>22.135876</v>
      </c>
      <c r="G6616" s="24" t="s">
        <v>2418</v>
      </c>
    </row>
    <row r="6617" spans="2:7" x14ac:dyDescent="0.25">
      <c r="B6617" s="23" t="s">
        <v>47</v>
      </c>
      <c r="C6617" s="27" t="s">
        <v>999</v>
      </c>
      <c r="D6617" s="27" t="s">
        <v>2940</v>
      </c>
      <c r="E6617" s="27">
        <v>315</v>
      </c>
      <c r="F6617" s="27">
        <v>46.956730999999998</v>
      </c>
      <c r="G6617" s="24" t="s">
        <v>2418</v>
      </c>
    </row>
    <row r="6618" spans="2:7" x14ac:dyDescent="0.25">
      <c r="B6618" s="23" t="s">
        <v>47</v>
      </c>
      <c r="C6618" s="27" t="s">
        <v>999</v>
      </c>
      <c r="D6618" s="27" t="s">
        <v>2488</v>
      </c>
      <c r="E6618" s="27">
        <v>119</v>
      </c>
      <c r="F6618" s="27">
        <v>28.861584000000001</v>
      </c>
      <c r="G6618" s="24" t="s">
        <v>2418</v>
      </c>
    </row>
    <row r="6619" spans="2:7" x14ac:dyDescent="0.25">
      <c r="B6619" s="23" t="s">
        <v>47</v>
      </c>
      <c r="C6619" s="27" t="s">
        <v>999</v>
      </c>
      <c r="D6619" s="27" t="s">
        <v>2552</v>
      </c>
      <c r="E6619" s="27">
        <v>280</v>
      </c>
      <c r="F6619" s="27">
        <v>44.271304999999998</v>
      </c>
      <c r="G6619" s="24" t="s">
        <v>2418</v>
      </c>
    </row>
    <row r="6620" spans="2:7" x14ac:dyDescent="0.25">
      <c r="B6620" s="23" t="s">
        <v>47</v>
      </c>
      <c r="C6620" s="27" t="s">
        <v>999</v>
      </c>
      <c r="D6620" s="27" t="s">
        <v>683</v>
      </c>
      <c r="E6620" s="27">
        <v>56</v>
      </c>
      <c r="F6620" s="27">
        <v>19.798943000000001</v>
      </c>
      <c r="G6620" s="24" t="s">
        <v>2418</v>
      </c>
    </row>
    <row r="6621" spans="2:7" x14ac:dyDescent="0.25">
      <c r="B6621" s="23" t="s">
        <v>47</v>
      </c>
      <c r="C6621" s="27" t="s">
        <v>999</v>
      </c>
      <c r="D6621" s="27" t="s">
        <v>6698</v>
      </c>
      <c r="E6621" s="27">
        <v>266</v>
      </c>
      <c r="F6621" s="27">
        <v>43.150359999999999</v>
      </c>
      <c r="G6621" s="24" t="s">
        <v>2418</v>
      </c>
    </row>
    <row r="6622" spans="2:7" x14ac:dyDescent="0.25">
      <c r="B6622" s="23" t="s">
        <v>47</v>
      </c>
      <c r="C6622" s="27" t="s">
        <v>999</v>
      </c>
      <c r="D6622" s="27" t="s">
        <v>6699</v>
      </c>
      <c r="E6622" s="27">
        <v>28</v>
      </c>
      <c r="F6622" s="27">
        <v>13.999986</v>
      </c>
      <c r="G6622" s="24" t="s">
        <v>2418</v>
      </c>
    </row>
    <row r="6623" spans="2:7" x14ac:dyDescent="0.25">
      <c r="B6623" s="23" t="s">
        <v>47</v>
      </c>
      <c r="C6623" s="27" t="s">
        <v>999</v>
      </c>
      <c r="D6623" s="27" t="s">
        <v>4892</v>
      </c>
      <c r="E6623" s="27">
        <v>315</v>
      </c>
      <c r="F6623" s="27">
        <v>46.956730999999998</v>
      </c>
      <c r="G6623" s="24" t="s">
        <v>2418</v>
      </c>
    </row>
    <row r="6624" spans="2:7" x14ac:dyDescent="0.25">
      <c r="B6624" s="23" t="s">
        <v>47</v>
      </c>
      <c r="C6624" s="27" t="s">
        <v>999</v>
      </c>
      <c r="D6624" s="27" t="s">
        <v>6700</v>
      </c>
      <c r="E6624" s="27">
        <v>497</v>
      </c>
      <c r="F6624" s="27">
        <v>58.981656000000001</v>
      </c>
      <c r="G6624" s="24" t="s">
        <v>2418</v>
      </c>
    </row>
    <row r="6625" spans="2:7" x14ac:dyDescent="0.25">
      <c r="B6625" s="23" t="s">
        <v>47</v>
      </c>
      <c r="C6625" s="27" t="s">
        <v>999</v>
      </c>
      <c r="D6625" s="27" t="s">
        <v>5046</v>
      </c>
      <c r="E6625" s="27">
        <v>504</v>
      </c>
      <c r="F6625" s="27">
        <v>59.395547000000001</v>
      </c>
      <c r="G6625" s="24" t="s">
        <v>2418</v>
      </c>
    </row>
    <row r="6626" spans="2:7" x14ac:dyDescent="0.25">
      <c r="B6626" s="23" t="s">
        <v>47</v>
      </c>
      <c r="C6626" s="27" t="s">
        <v>999</v>
      </c>
      <c r="D6626" s="27" t="s">
        <v>999</v>
      </c>
      <c r="E6626" s="27">
        <v>1281</v>
      </c>
      <c r="F6626" s="27">
        <v>94.688432000000006</v>
      </c>
      <c r="G6626" s="24" t="s">
        <v>2418</v>
      </c>
    </row>
    <row r="6627" spans="2:7" x14ac:dyDescent="0.25">
      <c r="B6627" s="23" t="s">
        <v>47</v>
      </c>
      <c r="C6627" s="27" t="s">
        <v>999</v>
      </c>
      <c r="D6627" s="27" t="s">
        <v>6701</v>
      </c>
      <c r="E6627" s="27">
        <v>266</v>
      </c>
      <c r="F6627" s="27">
        <v>43.150359999999999</v>
      </c>
      <c r="G6627" s="24" t="s">
        <v>2418</v>
      </c>
    </row>
    <row r="6628" spans="2:7" x14ac:dyDescent="0.25">
      <c r="B6628" s="23" t="s">
        <v>47</v>
      </c>
      <c r="C6628" s="27" t="s">
        <v>999</v>
      </c>
      <c r="D6628" s="27" t="s">
        <v>6702</v>
      </c>
      <c r="E6628" s="27">
        <v>56</v>
      </c>
      <c r="F6628" s="27">
        <v>19.798943000000001</v>
      </c>
      <c r="G6628" s="24" t="s">
        <v>2418</v>
      </c>
    </row>
    <row r="6629" spans="2:7" x14ac:dyDescent="0.25">
      <c r="B6629" s="23" t="s">
        <v>47</v>
      </c>
      <c r="C6629" s="27" t="s">
        <v>999</v>
      </c>
      <c r="D6629" s="27" t="s">
        <v>6284</v>
      </c>
      <c r="E6629" s="27">
        <v>161</v>
      </c>
      <c r="F6629" s="27">
        <v>33.570571999999999</v>
      </c>
      <c r="G6629" s="24" t="s">
        <v>2418</v>
      </c>
    </row>
    <row r="6630" spans="2:7" x14ac:dyDescent="0.25">
      <c r="B6630" s="23" t="s">
        <v>47</v>
      </c>
      <c r="C6630" s="27" t="s">
        <v>999</v>
      </c>
      <c r="D6630" s="27" t="s">
        <v>1733</v>
      </c>
      <c r="E6630" s="27">
        <v>336</v>
      </c>
      <c r="F6630" s="27">
        <v>48.496653999999999</v>
      </c>
      <c r="G6630" s="24" t="s">
        <v>2418</v>
      </c>
    </row>
    <row r="6631" spans="2:7" x14ac:dyDescent="0.25">
      <c r="B6631" s="23" t="s">
        <v>47</v>
      </c>
      <c r="C6631" s="27" t="s">
        <v>999</v>
      </c>
      <c r="D6631" s="27" t="s">
        <v>6703</v>
      </c>
      <c r="E6631" s="27">
        <v>252</v>
      </c>
      <c r="F6631" s="27">
        <v>41.999504000000002</v>
      </c>
      <c r="G6631" s="24" t="s">
        <v>2418</v>
      </c>
    </row>
    <row r="6632" spans="2:7" x14ac:dyDescent="0.25">
      <c r="B6632" s="23" t="s">
        <v>47</v>
      </c>
      <c r="C6632" s="27" t="s">
        <v>1009</v>
      </c>
      <c r="D6632" s="27" t="s">
        <v>4835</v>
      </c>
      <c r="E6632" s="27">
        <v>225</v>
      </c>
      <c r="F6632" s="27">
        <v>44.999636000000002</v>
      </c>
      <c r="G6632" s="24" t="s">
        <v>2418</v>
      </c>
    </row>
    <row r="6633" spans="2:7" x14ac:dyDescent="0.25">
      <c r="B6633" s="23" t="s">
        <v>47</v>
      </c>
      <c r="C6633" s="27" t="s">
        <v>1009</v>
      </c>
      <c r="D6633" s="27" t="s">
        <v>2711</v>
      </c>
      <c r="E6633" s="27">
        <v>819</v>
      </c>
      <c r="F6633" s="27">
        <v>85.851922000000002</v>
      </c>
      <c r="G6633" s="24" t="s">
        <v>2418</v>
      </c>
    </row>
    <row r="6634" spans="2:7" x14ac:dyDescent="0.25">
      <c r="B6634" s="23" t="s">
        <v>47</v>
      </c>
      <c r="C6634" s="27" t="s">
        <v>1009</v>
      </c>
      <c r="D6634" s="27" t="s">
        <v>5429</v>
      </c>
      <c r="E6634" s="27">
        <v>405</v>
      </c>
      <c r="F6634" s="27">
        <v>60.372939000000002</v>
      </c>
      <c r="G6634" s="24" t="s">
        <v>2418</v>
      </c>
    </row>
    <row r="6635" spans="2:7" x14ac:dyDescent="0.25">
      <c r="B6635" s="23" t="s">
        <v>47</v>
      </c>
      <c r="C6635" s="27" t="s">
        <v>1009</v>
      </c>
      <c r="D6635" s="27" t="s">
        <v>6704</v>
      </c>
      <c r="E6635" s="27">
        <v>729</v>
      </c>
      <c r="F6635" s="27">
        <v>80.997815000000003</v>
      </c>
      <c r="G6635" s="24" t="s">
        <v>2418</v>
      </c>
    </row>
    <row r="6636" spans="2:7" x14ac:dyDescent="0.25">
      <c r="B6636" s="23" t="s">
        <v>47</v>
      </c>
      <c r="C6636" s="27" t="s">
        <v>1009</v>
      </c>
      <c r="D6636" s="27" t="s">
        <v>6705</v>
      </c>
      <c r="E6636" s="27">
        <v>900</v>
      </c>
      <c r="F6636" s="27">
        <v>89.996994999999998</v>
      </c>
      <c r="G6636" s="24" t="s">
        <v>2418</v>
      </c>
    </row>
    <row r="6637" spans="2:7" x14ac:dyDescent="0.25">
      <c r="B6637" s="23" t="s">
        <v>47</v>
      </c>
      <c r="C6637" s="27" t="s">
        <v>1009</v>
      </c>
      <c r="D6637" s="27" t="s">
        <v>6706</v>
      </c>
      <c r="E6637" s="27">
        <v>252</v>
      </c>
      <c r="F6637" s="27">
        <v>47.623089999999998</v>
      </c>
      <c r="G6637" s="24" t="s">
        <v>2418</v>
      </c>
    </row>
    <row r="6638" spans="2:7" x14ac:dyDescent="0.25">
      <c r="B6638" s="23" t="s">
        <v>47</v>
      </c>
      <c r="C6638" s="27" t="s">
        <v>1009</v>
      </c>
      <c r="D6638" s="27" t="s">
        <v>1009</v>
      </c>
      <c r="E6638" s="27">
        <v>1449</v>
      </c>
      <c r="F6638" s="27">
        <v>114.191035</v>
      </c>
      <c r="G6638" s="24" t="s">
        <v>2418</v>
      </c>
    </row>
    <row r="6639" spans="2:7" x14ac:dyDescent="0.25">
      <c r="B6639" s="23" t="s">
        <v>47</v>
      </c>
      <c r="C6639" s="27" t="s">
        <v>1009</v>
      </c>
      <c r="D6639" s="27" t="s">
        <v>6707</v>
      </c>
      <c r="E6639" s="27">
        <v>729</v>
      </c>
      <c r="F6639" s="27">
        <v>80.997815000000003</v>
      </c>
      <c r="G6639" s="24" t="s">
        <v>2418</v>
      </c>
    </row>
    <row r="6640" spans="2:7" x14ac:dyDescent="0.25">
      <c r="B6640" s="23" t="s">
        <v>47</v>
      </c>
      <c r="C6640" s="27" t="s">
        <v>1009</v>
      </c>
      <c r="D6640" s="27" t="s">
        <v>6708</v>
      </c>
      <c r="E6640" s="27">
        <v>864</v>
      </c>
      <c r="F6640" s="27">
        <v>88.178804999999997</v>
      </c>
      <c r="G6640" s="24" t="s">
        <v>2418</v>
      </c>
    </row>
    <row r="6641" spans="2:7" x14ac:dyDescent="0.25">
      <c r="B6641" s="23" t="s">
        <v>47</v>
      </c>
      <c r="C6641" s="27" t="s">
        <v>1047</v>
      </c>
      <c r="D6641" s="27" t="s">
        <v>6709</v>
      </c>
      <c r="E6641" s="27">
        <v>424</v>
      </c>
      <c r="F6641" s="27">
        <v>58.239857999999998</v>
      </c>
      <c r="G6641" s="24" t="s">
        <v>2418</v>
      </c>
    </row>
    <row r="6642" spans="2:7" x14ac:dyDescent="0.25">
      <c r="B6642" s="23" t="s">
        <v>47</v>
      </c>
      <c r="C6642" s="27" t="s">
        <v>1047</v>
      </c>
      <c r="D6642" s="27" t="s">
        <v>6710</v>
      </c>
      <c r="E6642" s="27">
        <v>784</v>
      </c>
      <c r="F6642" s="27">
        <v>79.193369000000004</v>
      </c>
      <c r="G6642" s="24" t="s">
        <v>2418</v>
      </c>
    </row>
    <row r="6643" spans="2:7" x14ac:dyDescent="0.25">
      <c r="B6643" s="23" t="s">
        <v>47</v>
      </c>
      <c r="C6643" s="27" t="s">
        <v>1047</v>
      </c>
      <c r="D6643" s="27" t="s">
        <v>6711</v>
      </c>
      <c r="E6643" s="27">
        <v>800</v>
      </c>
      <c r="F6643" s="27">
        <v>79.997328999999993</v>
      </c>
      <c r="G6643" s="24" t="s">
        <v>2418</v>
      </c>
    </row>
    <row r="6644" spans="2:7" x14ac:dyDescent="0.25">
      <c r="B6644" s="23" t="s">
        <v>47</v>
      </c>
      <c r="C6644" s="27" t="s">
        <v>1047</v>
      </c>
      <c r="D6644" s="27" t="s">
        <v>3822</v>
      </c>
      <c r="E6644" s="27">
        <v>800</v>
      </c>
      <c r="F6644" s="27">
        <v>79.997328999999993</v>
      </c>
      <c r="G6644" s="24" t="s">
        <v>2418</v>
      </c>
    </row>
    <row r="6645" spans="2:7" x14ac:dyDescent="0.25">
      <c r="B6645" s="23" t="s">
        <v>47</v>
      </c>
      <c r="C6645" s="27" t="s">
        <v>1047</v>
      </c>
      <c r="D6645" s="27" t="s">
        <v>4559</v>
      </c>
      <c r="E6645" s="27">
        <v>800</v>
      </c>
      <c r="F6645" s="27">
        <v>79.997328999999993</v>
      </c>
      <c r="G6645" s="24" t="s">
        <v>2418</v>
      </c>
    </row>
    <row r="6646" spans="2:7" x14ac:dyDescent="0.25">
      <c r="B6646" s="23" t="s">
        <v>47</v>
      </c>
      <c r="C6646" s="27" t="s">
        <v>1047</v>
      </c>
      <c r="D6646" s="27" t="s">
        <v>6712</v>
      </c>
      <c r="E6646" s="27">
        <v>552</v>
      </c>
      <c r="F6646" s="27">
        <v>66.451466999999994</v>
      </c>
      <c r="G6646" s="24" t="s">
        <v>2418</v>
      </c>
    </row>
    <row r="6647" spans="2:7" x14ac:dyDescent="0.25">
      <c r="B6647" s="23" t="s">
        <v>47</v>
      </c>
      <c r="C6647" s="27" t="s">
        <v>1047</v>
      </c>
      <c r="D6647" s="27" t="s">
        <v>1047</v>
      </c>
      <c r="E6647" s="27">
        <v>2928</v>
      </c>
      <c r="F6647" s="27">
        <v>153.03017</v>
      </c>
      <c r="G6647" s="24" t="s">
        <v>2415</v>
      </c>
    </row>
    <row r="6648" spans="2:7" x14ac:dyDescent="0.25">
      <c r="B6648" s="23" t="s">
        <v>47</v>
      </c>
      <c r="C6648" s="27" t="s">
        <v>1053</v>
      </c>
      <c r="D6648" s="27" t="s">
        <v>6713</v>
      </c>
      <c r="E6648" s="27">
        <v>100</v>
      </c>
      <c r="F6648" s="27">
        <v>31.622681</v>
      </c>
      <c r="G6648" s="24" t="s">
        <v>2418</v>
      </c>
    </row>
    <row r="6649" spans="2:7" x14ac:dyDescent="0.25">
      <c r="B6649" s="23" t="s">
        <v>47</v>
      </c>
      <c r="C6649" s="27" t="s">
        <v>1053</v>
      </c>
      <c r="D6649" s="27" t="s">
        <v>2668</v>
      </c>
      <c r="E6649" s="27">
        <v>590</v>
      </c>
      <c r="F6649" s="27">
        <v>76.809955000000002</v>
      </c>
      <c r="G6649" s="24" t="s">
        <v>2418</v>
      </c>
    </row>
    <row r="6650" spans="2:7" x14ac:dyDescent="0.25">
      <c r="B6650" s="23" t="s">
        <v>47</v>
      </c>
      <c r="C6650" s="27" t="s">
        <v>1053</v>
      </c>
      <c r="D6650" s="27" t="s">
        <v>6714</v>
      </c>
      <c r="E6650" s="27">
        <v>1910</v>
      </c>
      <c r="F6650" s="27">
        <v>138.193893</v>
      </c>
      <c r="G6650" s="24" t="s">
        <v>2418</v>
      </c>
    </row>
    <row r="6651" spans="2:7" x14ac:dyDescent="0.25">
      <c r="B6651" s="23" t="s">
        <v>47</v>
      </c>
      <c r="C6651" s="27" t="s">
        <v>1053</v>
      </c>
      <c r="D6651" s="27" t="s">
        <v>6715</v>
      </c>
      <c r="E6651" s="27">
        <v>1960</v>
      </c>
      <c r="F6651" s="27">
        <v>139.990793</v>
      </c>
      <c r="G6651" s="24" t="s">
        <v>2418</v>
      </c>
    </row>
    <row r="6652" spans="2:7" x14ac:dyDescent="0.25">
      <c r="B6652" s="23" t="s">
        <v>47</v>
      </c>
      <c r="C6652" s="27" t="s">
        <v>1053</v>
      </c>
      <c r="D6652" s="27" t="s">
        <v>6716</v>
      </c>
      <c r="E6652" s="27">
        <v>730</v>
      </c>
      <c r="F6652" s="27">
        <v>85.437962999999996</v>
      </c>
      <c r="G6652" s="24" t="s">
        <v>2418</v>
      </c>
    </row>
    <row r="6653" spans="2:7" x14ac:dyDescent="0.25">
      <c r="B6653" s="23" t="s">
        <v>47</v>
      </c>
      <c r="C6653" s="27" t="s">
        <v>1053</v>
      </c>
      <c r="D6653" s="27" t="s">
        <v>6717</v>
      </c>
      <c r="E6653" s="27">
        <v>1000</v>
      </c>
      <c r="F6653" s="27">
        <v>99.996661000000003</v>
      </c>
      <c r="G6653" s="24" t="s">
        <v>2418</v>
      </c>
    </row>
    <row r="6654" spans="2:7" x14ac:dyDescent="0.25">
      <c r="B6654" s="23" t="s">
        <v>47</v>
      </c>
      <c r="C6654" s="27" t="s">
        <v>1053</v>
      </c>
      <c r="D6654" s="27" t="s">
        <v>6718</v>
      </c>
      <c r="E6654" s="27">
        <v>3570</v>
      </c>
      <c r="F6654" s="27">
        <v>188.92174900000001</v>
      </c>
      <c r="G6654" s="24" t="s">
        <v>2415</v>
      </c>
    </row>
    <row r="6655" spans="2:7" x14ac:dyDescent="0.25">
      <c r="B6655" s="23" t="s">
        <v>47</v>
      </c>
      <c r="C6655" s="27" t="s">
        <v>1053</v>
      </c>
      <c r="D6655" s="27" t="s">
        <v>6719</v>
      </c>
      <c r="E6655" s="27">
        <v>740</v>
      </c>
      <c r="F6655" s="27">
        <v>86.021135000000001</v>
      </c>
      <c r="G6655" s="24" t="s">
        <v>2418</v>
      </c>
    </row>
    <row r="6656" spans="2:7" x14ac:dyDescent="0.25">
      <c r="B6656" s="23" t="s">
        <v>47</v>
      </c>
      <c r="C6656" s="27" t="s">
        <v>1053</v>
      </c>
      <c r="D6656" s="27" t="s">
        <v>6720</v>
      </c>
      <c r="E6656" s="27">
        <v>60</v>
      </c>
      <c r="F6656" s="27">
        <v>24.494855999999999</v>
      </c>
      <c r="G6656" s="24" t="s">
        <v>2418</v>
      </c>
    </row>
    <row r="6657" spans="2:7" x14ac:dyDescent="0.25">
      <c r="B6657" s="23" t="s">
        <v>47</v>
      </c>
      <c r="C6657" s="27" t="s">
        <v>1053</v>
      </c>
      <c r="D6657" s="27" t="s">
        <v>2566</v>
      </c>
      <c r="E6657" s="27">
        <v>230</v>
      </c>
      <c r="F6657" s="27">
        <v>47.957959000000002</v>
      </c>
      <c r="G6657" s="24" t="s">
        <v>2418</v>
      </c>
    </row>
    <row r="6658" spans="2:7" x14ac:dyDescent="0.25">
      <c r="B6658" s="23" t="s">
        <v>47</v>
      </c>
      <c r="C6658" s="27" t="s">
        <v>1058</v>
      </c>
      <c r="D6658" s="27" t="s">
        <v>6721</v>
      </c>
      <c r="E6658" s="27">
        <v>801</v>
      </c>
      <c r="F6658" s="27">
        <v>84.903310000000005</v>
      </c>
      <c r="G6658" s="24" t="s">
        <v>2418</v>
      </c>
    </row>
    <row r="6659" spans="2:7" x14ac:dyDescent="0.25">
      <c r="B6659" s="23" t="s">
        <v>47</v>
      </c>
      <c r="C6659" s="27" t="s">
        <v>1058</v>
      </c>
      <c r="D6659" s="27" t="s">
        <v>6722</v>
      </c>
      <c r="E6659" s="27">
        <v>891</v>
      </c>
      <c r="F6659" s="27">
        <v>89.545910000000006</v>
      </c>
      <c r="G6659" s="24" t="s">
        <v>2418</v>
      </c>
    </row>
    <row r="6660" spans="2:7" x14ac:dyDescent="0.25">
      <c r="B6660" s="23" t="s">
        <v>47</v>
      </c>
      <c r="C6660" s="27" t="s">
        <v>1058</v>
      </c>
      <c r="D6660" s="27" t="s">
        <v>6723</v>
      </c>
      <c r="E6660" s="27">
        <v>882</v>
      </c>
      <c r="F6660" s="27">
        <v>89.09254</v>
      </c>
      <c r="G6660" s="24" t="s">
        <v>2418</v>
      </c>
    </row>
    <row r="6661" spans="2:7" x14ac:dyDescent="0.25">
      <c r="B6661" s="23" t="s">
        <v>47</v>
      </c>
      <c r="C6661" s="27" t="s">
        <v>1058</v>
      </c>
      <c r="D6661" s="27" t="s">
        <v>1058</v>
      </c>
      <c r="E6661" s="27">
        <v>1503</v>
      </c>
      <c r="F6661" s="27">
        <v>116.29912</v>
      </c>
      <c r="G6661" s="24" t="s">
        <v>2418</v>
      </c>
    </row>
    <row r="6662" spans="2:7" x14ac:dyDescent="0.25">
      <c r="B6662" s="23" t="s">
        <v>47</v>
      </c>
      <c r="C6662" s="27" t="s">
        <v>1058</v>
      </c>
      <c r="D6662" s="27" t="s">
        <v>6724</v>
      </c>
      <c r="E6662" s="27">
        <v>1080</v>
      </c>
      <c r="F6662" s="27">
        <v>98.586102999999994</v>
      </c>
      <c r="G6662" s="24" t="s">
        <v>2418</v>
      </c>
    </row>
    <row r="6663" spans="2:7" x14ac:dyDescent="0.25">
      <c r="B6663" s="23" t="s">
        <v>47</v>
      </c>
      <c r="C6663" s="27" t="s">
        <v>1058</v>
      </c>
      <c r="D6663" s="27" t="s">
        <v>6725</v>
      </c>
      <c r="E6663" s="27">
        <v>612</v>
      </c>
      <c r="F6663" s="27">
        <v>74.214224000000002</v>
      </c>
      <c r="G6663" s="24" t="s">
        <v>2418</v>
      </c>
    </row>
    <row r="6664" spans="2:7" x14ac:dyDescent="0.25">
      <c r="B6664" s="23" t="s">
        <v>47</v>
      </c>
      <c r="C6664" s="27" t="s">
        <v>1058</v>
      </c>
      <c r="D6664" s="27" t="s">
        <v>6726</v>
      </c>
      <c r="E6664" s="27">
        <v>819</v>
      </c>
      <c r="F6664" s="27">
        <v>85.851922000000002</v>
      </c>
      <c r="G6664" s="24" t="s">
        <v>2418</v>
      </c>
    </row>
    <row r="6665" spans="2:7" x14ac:dyDescent="0.25">
      <c r="B6665" s="23" t="s">
        <v>47</v>
      </c>
      <c r="C6665" s="27" t="s">
        <v>1062</v>
      </c>
      <c r="D6665" s="27" t="s">
        <v>6727</v>
      </c>
      <c r="E6665" s="27">
        <v>870</v>
      </c>
      <c r="F6665" s="27">
        <v>93.271084999999999</v>
      </c>
      <c r="G6665" s="24" t="s">
        <v>2418</v>
      </c>
    </row>
    <row r="6666" spans="2:7" x14ac:dyDescent="0.25">
      <c r="B6666" s="23" t="s">
        <v>47</v>
      </c>
      <c r="C6666" s="27" t="s">
        <v>1062</v>
      </c>
      <c r="D6666" s="27" t="s">
        <v>6728</v>
      </c>
      <c r="E6666" s="27">
        <v>70</v>
      </c>
      <c r="F6666" s="27">
        <v>26.457460000000001</v>
      </c>
      <c r="G6666" s="24" t="s">
        <v>2418</v>
      </c>
    </row>
    <row r="6667" spans="2:7" x14ac:dyDescent="0.25">
      <c r="B6667" s="23" t="s">
        <v>47</v>
      </c>
      <c r="C6667" s="27" t="s">
        <v>1062</v>
      </c>
      <c r="D6667" s="27" t="s">
        <v>843</v>
      </c>
      <c r="E6667" s="27">
        <v>720</v>
      </c>
      <c r="F6667" s="27">
        <v>84.850781999999995</v>
      </c>
      <c r="G6667" s="24" t="s">
        <v>2418</v>
      </c>
    </row>
    <row r="6668" spans="2:7" x14ac:dyDescent="0.25">
      <c r="B6668" s="23" t="s">
        <v>47</v>
      </c>
      <c r="C6668" s="27" t="s">
        <v>1062</v>
      </c>
      <c r="D6668" s="27" t="s">
        <v>6729</v>
      </c>
      <c r="E6668" s="27">
        <v>660</v>
      </c>
      <c r="F6668" s="27">
        <v>81.238602999999998</v>
      </c>
      <c r="G6668" s="24" t="s">
        <v>2418</v>
      </c>
    </row>
    <row r="6669" spans="2:7" x14ac:dyDescent="0.25">
      <c r="B6669" s="23" t="s">
        <v>47</v>
      </c>
      <c r="C6669" s="27" t="s">
        <v>1062</v>
      </c>
      <c r="D6669" s="27" t="s">
        <v>6730</v>
      </c>
      <c r="E6669" s="27">
        <v>2870</v>
      </c>
      <c r="F6669" s="27">
        <v>169.39440200000001</v>
      </c>
      <c r="G6669" s="24" t="s">
        <v>2415</v>
      </c>
    </row>
    <row r="6670" spans="2:7" x14ac:dyDescent="0.25">
      <c r="B6670" s="23" t="s">
        <v>47</v>
      </c>
      <c r="C6670" s="27" t="s">
        <v>1062</v>
      </c>
      <c r="D6670" s="27" t="s">
        <v>6731</v>
      </c>
      <c r="E6670" s="27">
        <v>2390</v>
      </c>
      <c r="F6670" s="27">
        <v>154.58383900000001</v>
      </c>
      <c r="G6670" s="24" t="s">
        <v>2418</v>
      </c>
    </row>
    <row r="6671" spans="2:7" x14ac:dyDescent="0.25">
      <c r="B6671" s="23" t="s">
        <v>47</v>
      </c>
      <c r="C6671" s="27" t="s">
        <v>1062</v>
      </c>
      <c r="D6671" s="27" t="s">
        <v>6732</v>
      </c>
      <c r="E6671" s="27">
        <v>200</v>
      </c>
      <c r="F6671" s="27">
        <v>44.721072999999997</v>
      </c>
      <c r="G6671" s="24" t="s">
        <v>2418</v>
      </c>
    </row>
    <row r="6672" spans="2:7" x14ac:dyDescent="0.25">
      <c r="B6672" s="23" t="s">
        <v>47</v>
      </c>
      <c r="C6672" s="27" t="s">
        <v>1062</v>
      </c>
      <c r="D6672" s="27" t="s">
        <v>1665</v>
      </c>
      <c r="E6672" s="27">
        <v>290</v>
      </c>
      <c r="F6672" s="27">
        <v>53.851140000000001</v>
      </c>
      <c r="G6672" s="24" t="s">
        <v>2418</v>
      </c>
    </row>
    <row r="6673" spans="2:7" x14ac:dyDescent="0.25">
      <c r="B6673" s="23" t="s">
        <v>47</v>
      </c>
      <c r="C6673" s="27" t="s">
        <v>1062</v>
      </c>
      <c r="D6673" s="27" t="s">
        <v>6733</v>
      </c>
      <c r="E6673" s="27">
        <v>400</v>
      </c>
      <c r="F6673" s="27">
        <v>63.244720999999998</v>
      </c>
      <c r="G6673" s="24" t="s">
        <v>2418</v>
      </c>
    </row>
    <row r="6674" spans="2:7" x14ac:dyDescent="0.25">
      <c r="B6674" s="23" t="s">
        <v>47</v>
      </c>
      <c r="C6674" s="27" t="s">
        <v>1059</v>
      </c>
      <c r="D6674" s="27" t="s">
        <v>6734</v>
      </c>
      <c r="E6674" s="27">
        <v>693</v>
      </c>
      <c r="F6674" s="27">
        <v>69.646818999999994</v>
      </c>
      <c r="G6674" s="24" t="s">
        <v>2418</v>
      </c>
    </row>
    <row r="6675" spans="2:7" x14ac:dyDescent="0.25">
      <c r="B6675" s="23" t="s">
        <v>47</v>
      </c>
      <c r="C6675" s="27" t="s">
        <v>1059</v>
      </c>
      <c r="D6675" s="27" t="s">
        <v>1059</v>
      </c>
      <c r="E6675" s="27">
        <v>2079</v>
      </c>
      <c r="F6675" s="27">
        <v>120.623772</v>
      </c>
      <c r="G6675" s="24" t="s">
        <v>2418</v>
      </c>
    </row>
    <row r="6676" spans="2:7" x14ac:dyDescent="0.25">
      <c r="B6676" s="23" t="s">
        <v>47</v>
      </c>
      <c r="C6676" s="27" t="s">
        <v>1059</v>
      </c>
      <c r="D6676" s="27" t="s">
        <v>6735</v>
      </c>
      <c r="E6676" s="27">
        <v>497</v>
      </c>
      <c r="F6676" s="27">
        <v>58.981656000000001</v>
      </c>
      <c r="G6676" s="24" t="s">
        <v>2418</v>
      </c>
    </row>
    <row r="6677" spans="2:7" x14ac:dyDescent="0.25">
      <c r="B6677" s="23" t="s">
        <v>47</v>
      </c>
      <c r="C6677" s="27" t="s">
        <v>1059</v>
      </c>
      <c r="D6677" s="27" t="s">
        <v>6736</v>
      </c>
      <c r="E6677" s="27">
        <v>693</v>
      </c>
      <c r="F6677" s="27">
        <v>69.646818999999994</v>
      </c>
      <c r="G6677" s="24" t="s">
        <v>2418</v>
      </c>
    </row>
    <row r="6678" spans="2:7" x14ac:dyDescent="0.25">
      <c r="B6678" s="23" t="s">
        <v>47</v>
      </c>
      <c r="C6678" s="27" t="s">
        <v>1106</v>
      </c>
      <c r="D6678" s="27" t="s">
        <v>6737</v>
      </c>
      <c r="E6678" s="27">
        <v>855</v>
      </c>
      <c r="F6678" s="27">
        <v>87.718367999999998</v>
      </c>
      <c r="G6678" s="24" t="s">
        <v>2418</v>
      </c>
    </row>
    <row r="6679" spans="2:7" x14ac:dyDescent="0.25">
      <c r="B6679" s="23" t="s">
        <v>47</v>
      </c>
      <c r="C6679" s="27" t="s">
        <v>1106</v>
      </c>
      <c r="D6679" s="27" t="s">
        <v>6738</v>
      </c>
      <c r="E6679" s="27">
        <v>900</v>
      </c>
      <c r="F6679" s="27">
        <v>89.996994999999998</v>
      </c>
      <c r="G6679" s="24" t="s">
        <v>2418</v>
      </c>
    </row>
    <row r="6680" spans="2:7" x14ac:dyDescent="0.25">
      <c r="B6680" s="23" t="s">
        <v>47</v>
      </c>
      <c r="C6680" s="27" t="s">
        <v>1106</v>
      </c>
      <c r="D6680" s="27" t="s">
        <v>6739</v>
      </c>
      <c r="E6680" s="27">
        <v>1701</v>
      </c>
      <c r="F6680" s="27">
        <v>123.721698</v>
      </c>
      <c r="G6680" s="24" t="s">
        <v>2418</v>
      </c>
    </row>
    <row r="6681" spans="2:7" x14ac:dyDescent="0.25">
      <c r="B6681" s="23" t="s">
        <v>47</v>
      </c>
      <c r="C6681" s="27" t="s">
        <v>1106</v>
      </c>
      <c r="D6681" s="27" t="s">
        <v>6740</v>
      </c>
      <c r="E6681" s="27">
        <v>900</v>
      </c>
      <c r="F6681" s="27">
        <v>89.996994999999998</v>
      </c>
      <c r="G6681" s="24" t="s">
        <v>2418</v>
      </c>
    </row>
    <row r="6682" spans="2:7" x14ac:dyDescent="0.25">
      <c r="B6682" s="23" t="s">
        <v>47</v>
      </c>
      <c r="C6682" s="27" t="s">
        <v>1106</v>
      </c>
      <c r="D6682" s="27" t="s">
        <v>6741</v>
      </c>
      <c r="E6682" s="27">
        <v>900</v>
      </c>
      <c r="F6682" s="27">
        <v>89.996994999999998</v>
      </c>
      <c r="G6682" s="24" t="s">
        <v>2418</v>
      </c>
    </row>
    <row r="6683" spans="2:7" x14ac:dyDescent="0.25">
      <c r="B6683" s="23" t="s">
        <v>47</v>
      </c>
      <c r="C6683" s="27" t="s">
        <v>1106</v>
      </c>
      <c r="D6683" s="27" t="s">
        <v>6742</v>
      </c>
      <c r="E6683" s="27">
        <v>864</v>
      </c>
      <c r="F6683" s="27">
        <v>88.178804999999997</v>
      </c>
      <c r="G6683" s="24" t="s">
        <v>2418</v>
      </c>
    </row>
    <row r="6684" spans="2:7" x14ac:dyDescent="0.25">
      <c r="B6684" s="23" t="s">
        <v>47</v>
      </c>
      <c r="C6684" s="27" t="s">
        <v>1106</v>
      </c>
      <c r="D6684" s="27" t="s">
        <v>6743</v>
      </c>
      <c r="E6684" s="27">
        <v>900</v>
      </c>
      <c r="F6684" s="27">
        <v>89.996994999999998</v>
      </c>
      <c r="G6684" s="24" t="s">
        <v>2418</v>
      </c>
    </row>
    <row r="6685" spans="2:7" x14ac:dyDescent="0.25">
      <c r="B6685" s="23" t="s">
        <v>47</v>
      </c>
      <c r="C6685" s="27" t="s">
        <v>1106</v>
      </c>
      <c r="D6685" s="27" t="s">
        <v>6744</v>
      </c>
      <c r="E6685" s="27">
        <v>864</v>
      </c>
      <c r="F6685" s="27">
        <v>88.178804999999997</v>
      </c>
      <c r="G6685" s="24" t="s">
        <v>2418</v>
      </c>
    </row>
    <row r="6686" spans="2:7" x14ac:dyDescent="0.25">
      <c r="B6686" s="23" t="s">
        <v>47</v>
      </c>
      <c r="C6686" s="27" t="s">
        <v>1106</v>
      </c>
      <c r="D6686" s="27" t="s">
        <v>5389</v>
      </c>
      <c r="E6686" s="27">
        <v>270</v>
      </c>
      <c r="F6686" s="27">
        <v>49.294547999999999</v>
      </c>
      <c r="G6686" s="24" t="s">
        <v>2418</v>
      </c>
    </row>
    <row r="6687" spans="2:7" x14ac:dyDescent="0.25">
      <c r="B6687" s="23" t="s">
        <v>47</v>
      </c>
      <c r="C6687" s="27" t="s">
        <v>1106</v>
      </c>
      <c r="D6687" s="27" t="s">
        <v>4600</v>
      </c>
      <c r="E6687" s="27">
        <v>441</v>
      </c>
      <c r="F6687" s="27">
        <v>62.998980000000003</v>
      </c>
      <c r="G6687" s="24" t="s">
        <v>2418</v>
      </c>
    </row>
    <row r="6688" spans="2:7" x14ac:dyDescent="0.25">
      <c r="B6688" s="23" t="s">
        <v>47</v>
      </c>
      <c r="C6688" s="27" t="s">
        <v>1106</v>
      </c>
      <c r="D6688" s="27" t="s">
        <v>1106</v>
      </c>
      <c r="E6688" s="27">
        <v>7605</v>
      </c>
      <c r="F6688" s="27">
        <v>261.54547400000001</v>
      </c>
      <c r="G6688" s="24" t="s">
        <v>2415</v>
      </c>
    </row>
    <row r="6689" spans="2:7" x14ac:dyDescent="0.25">
      <c r="B6689" s="23" t="s">
        <v>47</v>
      </c>
      <c r="C6689" s="27" t="s">
        <v>1106</v>
      </c>
      <c r="D6689" s="27" t="s">
        <v>6745</v>
      </c>
      <c r="E6689" s="27">
        <v>900</v>
      </c>
      <c r="F6689" s="27">
        <v>89.996994999999998</v>
      </c>
      <c r="G6689" s="24" t="s">
        <v>2418</v>
      </c>
    </row>
    <row r="6690" spans="2:7" x14ac:dyDescent="0.25">
      <c r="B6690" s="23" t="s">
        <v>47</v>
      </c>
      <c r="C6690" s="27" t="s">
        <v>1106</v>
      </c>
      <c r="D6690" s="27" t="s">
        <v>2466</v>
      </c>
      <c r="E6690" s="27">
        <v>243</v>
      </c>
      <c r="F6690" s="27">
        <v>46.764961999999997</v>
      </c>
      <c r="G6690" s="24" t="s">
        <v>2418</v>
      </c>
    </row>
    <row r="6691" spans="2:7" x14ac:dyDescent="0.25">
      <c r="B6691" s="23" t="s">
        <v>47</v>
      </c>
      <c r="C6691" s="27" t="s">
        <v>1106</v>
      </c>
      <c r="D6691" s="27" t="s">
        <v>6746</v>
      </c>
      <c r="E6691" s="27">
        <v>891</v>
      </c>
      <c r="F6691" s="27">
        <v>89.545910000000006</v>
      </c>
      <c r="G6691" s="24" t="s">
        <v>2418</v>
      </c>
    </row>
    <row r="6692" spans="2:7" x14ac:dyDescent="0.25">
      <c r="B6692" s="23" t="s">
        <v>47</v>
      </c>
      <c r="C6692" s="27" t="s">
        <v>1106</v>
      </c>
      <c r="D6692" s="27" t="s">
        <v>6747</v>
      </c>
      <c r="E6692" s="27">
        <v>900</v>
      </c>
      <c r="F6692" s="27">
        <v>89.996994999999998</v>
      </c>
      <c r="G6692" s="24" t="s">
        <v>2418</v>
      </c>
    </row>
    <row r="6693" spans="2:7" x14ac:dyDescent="0.25">
      <c r="B6693" s="23" t="s">
        <v>47</v>
      </c>
      <c r="C6693" s="27" t="s">
        <v>1106</v>
      </c>
      <c r="D6693" s="27" t="s">
        <v>4544</v>
      </c>
      <c r="E6693" s="27">
        <v>882</v>
      </c>
      <c r="F6693" s="27">
        <v>89.09254</v>
      </c>
      <c r="G6693" s="24" t="s">
        <v>2418</v>
      </c>
    </row>
    <row r="6694" spans="2:7" x14ac:dyDescent="0.25">
      <c r="B6694" s="23" t="s">
        <v>47</v>
      </c>
      <c r="C6694" s="27" t="s">
        <v>1106</v>
      </c>
      <c r="D6694" s="27" t="s">
        <v>6748</v>
      </c>
      <c r="E6694" s="27">
        <v>513</v>
      </c>
      <c r="F6694" s="27">
        <v>67.947226999999998</v>
      </c>
      <c r="G6694" s="24" t="s">
        <v>2418</v>
      </c>
    </row>
    <row r="6695" spans="2:7" x14ac:dyDescent="0.25">
      <c r="B6695" s="23" t="s">
        <v>47</v>
      </c>
      <c r="C6695" s="27" t="s">
        <v>1106</v>
      </c>
      <c r="D6695" s="27" t="s">
        <v>6749</v>
      </c>
      <c r="E6695" s="27">
        <v>873</v>
      </c>
      <c r="F6695" s="27">
        <v>88.636849999999995</v>
      </c>
      <c r="G6695" s="24" t="s">
        <v>2418</v>
      </c>
    </row>
    <row r="6696" spans="2:7" x14ac:dyDescent="0.25">
      <c r="B6696" s="23" t="s">
        <v>47</v>
      </c>
      <c r="C6696" s="27" t="s">
        <v>1068</v>
      </c>
      <c r="D6696" s="27" t="s">
        <v>6750</v>
      </c>
      <c r="E6696" s="27">
        <v>232</v>
      </c>
      <c r="F6696" s="27">
        <v>43.080911999999998</v>
      </c>
      <c r="G6696" s="24" t="s">
        <v>2418</v>
      </c>
    </row>
    <row r="6697" spans="2:7" x14ac:dyDescent="0.25">
      <c r="B6697" s="23" t="s">
        <v>47</v>
      </c>
      <c r="C6697" s="27" t="s">
        <v>1068</v>
      </c>
      <c r="D6697" s="27" t="s">
        <v>6751</v>
      </c>
      <c r="E6697" s="27">
        <v>800</v>
      </c>
      <c r="F6697" s="27">
        <v>79.997328999999993</v>
      </c>
      <c r="G6697" s="24" t="s">
        <v>2418</v>
      </c>
    </row>
    <row r="6698" spans="2:7" x14ac:dyDescent="0.25">
      <c r="B6698" s="23" t="s">
        <v>47</v>
      </c>
      <c r="C6698" s="27" t="s">
        <v>1068</v>
      </c>
      <c r="D6698" s="27" t="s">
        <v>4795</v>
      </c>
      <c r="E6698" s="27">
        <v>728</v>
      </c>
      <c r="F6698" s="27">
        <v>76.312820000000002</v>
      </c>
      <c r="G6698" s="24" t="s">
        <v>2418</v>
      </c>
    </row>
    <row r="6699" spans="2:7" x14ac:dyDescent="0.25">
      <c r="B6699" s="23" t="s">
        <v>47</v>
      </c>
      <c r="C6699" s="27" t="s">
        <v>1068</v>
      </c>
      <c r="D6699" s="27" t="s">
        <v>2940</v>
      </c>
      <c r="E6699" s="27">
        <v>800</v>
      </c>
      <c r="F6699" s="27">
        <v>79.997328999999993</v>
      </c>
      <c r="G6699" s="24" t="s">
        <v>2418</v>
      </c>
    </row>
    <row r="6700" spans="2:7" x14ac:dyDescent="0.25">
      <c r="B6700" s="23" t="s">
        <v>47</v>
      </c>
      <c r="C6700" s="27" t="s">
        <v>1068</v>
      </c>
      <c r="D6700" s="27" t="s">
        <v>6752</v>
      </c>
      <c r="E6700" s="27">
        <v>760</v>
      </c>
      <c r="F6700" s="27">
        <v>77.971883000000005</v>
      </c>
      <c r="G6700" s="24" t="s">
        <v>2418</v>
      </c>
    </row>
    <row r="6701" spans="2:7" x14ac:dyDescent="0.25">
      <c r="B6701" s="23" t="s">
        <v>47</v>
      </c>
      <c r="C6701" s="27" t="s">
        <v>1068</v>
      </c>
      <c r="D6701" s="27" t="s">
        <v>6753</v>
      </c>
      <c r="E6701" s="27">
        <v>776</v>
      </c>
      <c r="F6701" s="27">
        <v>78.788310999999993</v>
      </c>
      <c r="G6701" s="24" t="s">
        <v>2418</v>
      </c>
    </row>
    <row r="6702" spans="2:7" x14ac:dyDescent="0.25">
      <c r="B6702" s="23" t="s">
        <v>47</v>
      </c>
      <c r="C6702" s="27" t="s">
        <v>1068</v>
      </c>
      <c r="D6702" s="27" t="s">
        <v>3822</v>
      </c>
      <c r="E6702" s="27">
        <v>784</v>
      </c>
      <c r="F6702" s="27">
        <v>79.193369000000004</v>
      </c>
      <c r="G6702" s="24" t="s">
        <v>2418</v>
      </c>
    </row>
    <row r="6703" spans="2:7" x14ac:dyDescent="0.25">
      <c r="B6703" s="23" t="s">
        <v>47</v>
      </c>
      <c r="C6703" s="27" t="s">
        <v>1068</v>
      </c>
      <c r="D6703" s="27" t="s">
        <v>6754</v>
      </c>
      <c r="E6703" s="27">
        <v>800</v>
      </c>
      <c r="F6703" s="27">
        <v>79.997328999999993</v>
      </c>
      <c r="G6703" s="24" t="s">
        <v>2418</v>
      </c>
    </row>
    <row r="6704" spans="2:7" x14ac:dyDescent="0.25">
      <c r="B6704" s="23" t="s">
        <v>47</v>
      </c>
      <c r="C6704" s="27" t="s">
        <v>1068</v>
      </c>
      <c r="D6704" s="27" t="s">
        <v>6755</v>
      </c>
      <c r="E6704" s="27">
        <v>3168</v>
      </c>
      <c r="F6704" s="27">
        <v>159.17678100000001</v>
      </c>
      <c r="G6704" s="24" t="s">
        <v>2415</v>
      </c>
    </row>
    <row r="6705" spans="2:7" x14ac:dyDescent="0.25">
      <c r="B6705" s="23" t="s">
        <v>47</v>
      </c>
      <c r="C6705" s="27" t="s">
        <v>1068</v>
      </c>
      <c r="D6705" s="27" t="s">
        <v>6756</v>
      </c>
      <c r="E6705" s="27">
        <v>568</v>
      </c>
      <c r="F6705" s="27">
        <v>67.407606999999999</v>
      </c>
      <c r="G6705" s="24" t="s">
        <v>2418</v>
      </c>
    </row>
    <row r="6706" spans="2:7" x14ac:dyDescent="0.25">
      <c r="B6706" s="23" t="s">
        <v>47</v>
      </c>
      <c r="C6706" s="27" t="s">
        <v>1068</v>
      </c>
      <c r="D6706" s="27" t="s">
        <v>6757</v>
      </c>
      <c r="E6706" s="27">
        <v>136</v>
      </c>
      <c r="F6706" s="27">
        <v>32.984667000000002</v>
      </c>
      <c r="G6706" s="24" t="s">
        <v>2418</v>
      </c>
    </row>
    <row r="6707" spans="2:7" x14ac:dyDescent="0.25">
      <c r="B6707" s="23" t="s">
        <v>47</v>
      </c>
      <c r="C6707" s="27" t="s">
        <v>1068</v>
      </c>
      <c r="D6707" s="27" t="s">
        <v>6758</v>
      </c>
      <c r="E6707" s="27">
        <v>1360</v>
      </c>
      <c r="F6707" s="27">
        <v>104.301293</v>
      </c>
      <c r="G6707" s="24" t="s">
        <v>2418</v>
      </c>
    </row>
    <row r="6708" spans="2:7" x14ac:dyDescent="0.25">
      <c r="B6708" s="23" t="s">
        <v>47</v>
      </c>
      <c r="C6708" s="27" t="s">
        <v>1068</v>
      </c>
      <c r="D6708" s="27" t="s">
        <v>6759</v>
      </c>
      <c r="E6708" s="27">
        <v>448</v>
      </c>
      <c r="F6708" s="27">
        <v>59.865408000000002</v>
      </c>
      <c r="G6708" s="24" t="s">
        <v>2418</v>
      </c>
    </row>
    <row r="6709" spans="2:7" x14ac:dyDescent="0.25">
      <c r="B6709" s="23" t="s">
        <v>47</v>
      </c>
      <c r="C6709" s="27" t="s">
        <v>1068</v>
      </c>
      <c r="D6709" s="27" t="s">
        <v>6760</v>
      </c>
      <c r="E6709" s="27">
        <v>1480</v>
      </c>
      <c r="F6709" s="27">
        <v>108.80501099999999</v>
      </c>
      <c r="G6709" s="24" t="s">
        <v>2418</v>
      </c>
    </row>
    <row r="6710" spans="2:7" x14ac:dyDescent="0.25">
      <c r="B6710" s="23" t="s">
        <v>47</v>
      </c>
      <c r="C6710" s="27" t="s">
        <v>1069</v>
      </c>
      <c r="D6710" s="27" t="s">
        <v>3342</v>
      </c>
      <c r="E6710" s="27">
        <v>900</v>
      </c>
      <c r="F6710" s="27">
        <v>89.996994999999998</v>
      </c>
      <c r="G6710" s="24" t="s">
        <v>2418</v>
      </c>
    </row>
    <row r="6711" spans="2:7" x14ac:dyDescent="0.25">
      <c r="B6711" s="23" t="s">
        <v>47</v>
      </c>
      <c r="C6711" s="27" t="s">
        <v>1069</v>
      </c>
      <c r="D6711" s="27" t="s">
        <v>4682</v>
      </c>
      <c r="E6711" s="27">
        <v>549</v>
      </c>
      <c r="F6711" s="27">
        <v>70.290824999999998</v>
      </c>
      <c r="G6711" s="24" t="s">
        <v>2418</v>
      </c>
    </row>
    <row r="6712" spans="2:7" x14ac:dyDescent="0.25">
      <c r="B6712" s="23" t="s">
        <v>47</v>
      </c>
      <c r="C6712" s="27" t="s">
        <v>1069</v>
      </c>
      <c r="D6712" s="27" t="s">
        <v>3171</v>
      </c>
      <c r="E6712" s="27">
        <v>405</v>
      </c>
      <c r="F6712" s="27">
        <v>60.372939000000002</v>
      </c>
      <c r="G6712" s="24" t="s">
        <v>2418</v>
      </c>
    </row>
    <row r="6713" spans="2:7" x14ac:dyDescent="0.25">
      <c r="B6713" s="23" t="s">
        <v>47</v>
      </c>
      <c r="C6713" s="27" t="s">
        <v>1069</v>
      </c>
      <c r="D6713" s="27" t="s">
        <v>6761</v>
      </c>
      <c r="E6713" s="27">
        <v>864</v>
      </c>
      <c r="F6713" s="27">
        <v>88.178804999999997</v>
      </c>
      <c r="G6713" s="24" t="s">
        <v>2418</v>
      </c>
    </row>
    <row r="6714" spans="2:7" x14ac:dyDescent="0.25">
      <c r="B6714" s="23" t="s">
        <v>47</v>
      </c>
      <c r="C6714" s="27" t="s">
        <v>1069</v>
      </c>
      <c r="D6714" s="27" t="s">
        <v>6762</v>
      </c>
      <c r="E6714" s="27">
        <v>1737</v>
      </c>
      <c r="F6714" s="27">
        <v>125.023899</v>
      </c>
      <c r="G6714" s="24" t="s">
        <v>2418</v>
      </c>
    </row>
    <row r="6715" spans="2:7" x14ac:dyDescent="0.25">
      <c r="B6715" s="23" t="s">
        <v>47</v>
      </c>
      <c r="C6715" s="27" t="s">
        <v>1069</v>
      </c>
      <c r="D6715" s="27" t="s">
        <v>6763</v>
      </c>
      <c r="E6715" s="27">
        <v>684</v>
      </c>
      <c r="F6715" s="27">
        <v>78.458196000000001</v>
      </c>
      <c r="G6715" s="24" t="s">
        <v>2418</v>
      </c>
    </row>
    <row r="6716" spans="2:7" x14ac:dyDescent="0.25">
      <c r="B6716" s="23" t="s">
        <v>47</v>
      </c>
      <c r="C6716" s="27" t="s">
        <v>1101</v>
      </c>
      <c r="D6716" s="27" t="s">
        <v>5947</v>
      </c>
      <c r="E6716" s="27">
        <v>900</v>
      </c>
      <c r="F6716" s="27">
        <v>89.996994999999998</v>
      </c>
      <c r="G6716" s="24" t="s">
        <v>2418</v>
      </c>
    </row>
    <row r="6717" spans="2:7" x14ac:dyDescent="0.25">
      <c r="B6717" s="23" t="s">
        <v>47</v>
      </c>
      <c r="C6717" s="27" t="s">
        <v>1101</v>
      </c>
      <c r="D6717" s="27" t="s">
        <v>6764</v>
      </c>
      <c r="E6717" s="27">
        <v>900</v>
      </c>
      <c r="F6717" s="27">
        <v>89.996994999999998</v>
      </c>
      <c r="G6717" s="24" t="s">
        <v>2418</v>
      </c>
    </row>
    <row r="6718" spans="2:7" x14ac:dyDescent="0.25">
      <c r="B6718" s="23" t="s">
        <v>47</v>
      </c>
      <c r="C6718" s="27" t="s">
        <v>1101</v>
      </c>
      <c r="D6718" s="27" t="s">
        <v>4886</v>
      </c>
      <c r="E6718" s="27">
        <v>144</v>
      </c>
      <c r="F6718" s="27">
        <v>35.999817999999998</v>
      </c>
      <c r="G6718" s="24" t="s">
        <v>2418</v>
      </c>
    </row>
    <row r="6719" spans="2:7" x14ac:dyDescent="0.25">
      <c r="B6719" s="23" t="s">
        <v>47</v>
      </c>
      <c r="C6719" s="27" t="s">
        <v>1101</v>
      </c>
      <c r="D6719" s="27" t="s">
        <v>6765</v>
      </c>
      <c r="E6719" s="27">
        <v>1800</v>
      </c>
      <c r="F6719" s="27">
        <v>127.270678</v>
      </c>
      <c r="G6719" s="24" t="s">
        <v>2418</v>
      </c>
    </row>
    <row r="6720" spans="2:7" x14ac:dyDescent="0.25">
      <c r="B6720" s="23" t="s">
        <v>47</v>
      </c>
      <c r="C6720" s="27" t="s">
        <v>1101</v>
      </c>
      <c r="D6720" s="27" t="s">
        <v>668</v>
      </c>
      <c r="E6720" s="27">
        <v>1620</v>
      </c>
      <c r="F6720" s="27">
        <v>120.740381</v>
      </c>
      <c r="G6720" s="24" t="s">
        <v>2418</v>
      </c>
    </row>
    <row r="6721" spans="2:7" x14ac:dyDescent="0.25">
      <c r="B6721" s="23" t="s">
        <v>47</v>
      </c>
      <c r="C6721" s="27" t="s">
        <v>1101</v>
      </c>
      <c r="D6721" s="27" t="s">
        <v>6766</v>
      </c>
      <c r="E6721" s="27">
        <v>900</v>
      </c>
      <c r="F6721" s="27">
        <v>89.996994999999998</v>
      </c>
      <c r="G6721" s="24" t="s">
        <v>2418</v>
      </c>
    </row>
    <row r="6722" spans="2:7" x14ac:dyDescent="0.25">
      <c r="B6722" s="23" t="s">
        <v>47</v>
      </c>
      <c r="C6722" s="27" t="s">
        <v>1101</v>
      </c>
      <c r="D6722" s="27" t="s">
        <v>6767</v>
      </c>
      <c r="E6722" s="27">
        <v>900</v>
      </c>
      <c r="F6722" s="27">
        <v>89.996994999999998</v>
      </c>
      <c r="G6722" s="24" t="s">
        <v>2418</v>
      </c>
    </row>
    <row r="6723" spans="2:7" x14ac:dyDescent="0.25">
      <c r="B6723" s="23" t="s">
        <v>47</v>
      </c>
      <c r="C6723" s="27" t="s">
        <v>1101</v>
      </c>
      <c r="D6723" s="27" t="s">
        <v>6768</v>
      </c>
      <c r="E6723" s="27">
        <v>1791</v>
      </c>
      <c r="F6723" s="27">
        <v>126.952145</v>
      </c>
      <c r="G6723" s="24" t="s">
        <v>2418</v>
      </c>
    </row>
    <row r="6724" spans="2:7" x14ac:dyDescent="0.25">
      <c r="B6724" s="23" t="s">
        <v>47</v>
      </c>
      <c r="C6724" s="27" t="s">
        <v>1101</v>
      </c>
      <c r="D6724" s="27" t="s">
        <v>6064</v>
      </c>
      <c r="E6724" s="27">
        <v>405</v>
      </c>
      <c r="F6724" s="27">
        <v>60.372939000000002</v>
      </c>
      <c r="G6724" s="24" t="s">
        <v>2418</v>
      </c>
    </row>
    <row r="6725" spans="2:7" x14ac:dyDescent="0.25">
      <c r="B6725" s="23" t="s">
        <v>47</v>
      </c>
      <c r="C6725" s="27" t="s">
        <v>1101</v>
      </c>
      <c r="D6725" s="27" t="s">
        <v>6769</v>
      </c>
      <c r="E6725" s="27">
        <v>891</v>
      </c>
      <c r="F6725" s="27">
        <v>89.545910000000006</v>
      </c>
      <c r="G6725" s="24" t="s">
        <v>2418</v>
      </c>
    </row>
    <row r="6726" spans="2:7" x14ac:dyDescent="0.25">
      <c r="B6726" s="23" t="s">
        <v>47</v>
      </c>
      <c r="C6726" s="27" t="s">
        <v>1101</v>
      </c>
      <c r="D6726" s="27" t="s">
        <v>6770</v>
      </c>
      <c r="E6726" s="27">
        <v>450</v>
      </c>
      <c r="F6726" s="27">
        <v>63.638559000000001</v>
      </c>
      <c r="G6726" s="24" t="s">
        <v>2418</v>
      </c>
    </row>
    <row r="6727" spans="2:7" x14ac:dyDescent="0.25">
      <c r="B6727" s="23" t="s">
        <v>47</v>
      </c>
      <c r="C6727" s="27" t="s">
        <v>1101</v>
      </c>
      <c r="D6727" s="27" t="s">
        <v>6771</v>
      </c>
      <c r="E6727" s="27">
        <v>666</v>
      </c>
      <c r="F6727" s="27">
        <v>77.419021000000001</v>
      </c>
      <c r="G6727" s="24" t="s">
        <v>2418</v>
      </c>
    </row>
    <row r="6728" spans="2:7" x14ac:dyDescent="0.25">
      <c r="B6728" s="23" t="s">
        <v>47</v>
      </c>
      <c r="C6728" s="27" t="s">
        <v>1101</v>
      </c>
      <c r="D6728" s="27" t="s">
        <v>6772</v>
      </c>
      <c r="E6728" s="27">
        <v>1800</v>
      </c>
      <c r="F6728" s="27">
        <v>127.270678</v>
      </c>
      <c r="G6728" s="24" t="s">
        <v>2418</v>
      </c>
    </row>
    <row r="6729" spans="2:7" x14ac:dyDescent="0.25">
      <c r="B6729" s="23" t="s">
        <v>47</v>
      </c>
      <c r="C6729" s="27" t="s">
        <v>1101</v>
      </c>
      <c r="D6729" s="27" t="s">
        <v>4799</v>
      </c>
      <c r="E6729" s="27">
        <v>594</v>
      </c>
      <c r="F6729" s="27">
        <v>73.114743000000004</v>
      </c>
      <c r="G6729" s="24" t="s">
        <v>2418</v>
      </c>
    </row>
    <row r="6730" spans="2:7" x14ac:dyDescent="0.25">
      <c r="B6730" s="23" t="s">
        <v>47</v>
      </c>
      <c r="C6730" s="27" t="s">
        <v>1101</v>
      </c>
      <c r="D6730" s="27" t="s">
        <v>881</v>
      </c>
      <c r="E6730" s="27">
        <v>126</v>
      </c>
      <c r="F6730" s="27">
        <v>33.674768999999998</v>
      </c>
      <c r="G6730" s="24" t="s">
        <v>2418</v>
      </c>
    </row>
    <row r="6731" spans="2:7" x14ac:dyDescent="0.25">
      <c r="B6731" s="23" t="s">
        <v>47</v>
      </c>
      <c r="C6731" s="27" t="s">
        <v>1101</v>
      </c>
      <c r="D6731" s="27" t="s">
        <v>6773</v>
      </c>
      <c r="E6731" s="27">
        <v>900</v>
      </c>
      <c r="F6731" s="27">
        <v>89.996994999999998</v>
      </c>
      <c r="G6731" s="24" t="s">
        <v>2418</v>
      </c>
    </row>
    <row r="6732" spans="2:7" x14ac:dyDescent="0.25">
      <c r="B6732" s="23" t="s">
        <v>47</v>
      </c>
      <c r="C6732" s="27" t="s">
        <v>1101</v>
      </c>
      <c r="D6732" s="27" t="s">
        <v>6774</v>
      </c>
      <c r="E6732" s="27">
        <v>1800</v>
      </c>
      <c r="F6732" s="27">
        <v>127.270678</v>
      </c>
      <c r="G6732" s="24" t="s">
        <v>2418</v>
      </c>
    </row>
    <row r="6733" spans="2:7" x14ac:dyDescent="0.25">
      <c r="B6733" s="23" t="s">
        <v>47</v>
      </c>
      <c r="C6733" s="27" t="s">
        <v>1101</v>
      </c>
      <c r="D6733" s="27" t="s">
        <v>6775</v>
      </c>
      <c r="E6733" s="27">
        <v>882</v>
      </c>
      <c r="F6733" s="27">
        <v>89.09254</v>
      </c>
      <c r="G6733" s="24" t="s">
        <v>2418</v>
      </c>
    </row>
    <row r="6734" spans="2:7" x14ac:dyDescent="0.25">
      <c r="B6734" s="23" t="s">
        <v>47</v>
      </c>
      <c r="C6734" s="27" t="s">
        <v>1101</v>
      </c>
      <c r="D6734" s="27" t="s">
        <v>6776</v>
      </c>
      <c r="E6734" s="27">
        <v>7650</v>
      </c>
      <c r="F6734" s="27">
        <v>262.31769300000002</v>
      </c>
      <c r="G6734" s="24" t="s">
        <v>2415</v>
      </c>
    </row>
    <row r="6735" spans="2:7" x14ac:dyDescent="0.25">
      <c r="B6735" s="23" t="s">
        <v>47</v>
      </c>
      <c r="C6735" s="27" t="s">
        <v>1101</v>
      </c>
      <c r="D6735" s="27" t="s">
        <v>6777</v>
      </c>
      <c r="E6735" s="27">
        <v>846</v>
      </c>
      <c r="F6735" s="27">
        <v>87.255500999999995</v>
      </c>
      <c r="G6735" s="24" t="s">
        <v>2418</v>
      </c>
    </row>
    <row r="6736" spans="2:7" x14ac:dyDescent="0.25">
      <c r="B6736" s="23" t="s">
        <v>47</v>
      </c>
      <c r="C6736" s="27" t="s">
        <v>1101</v>
      </c>
      <c r="D6736" s="27" t="s">
        <v>1356</v>
      </c>
      <c r="E6736" s="27">
        <v>891</v>
      </c>
      <c r="F6736" s="27">
        <v>89.545910000000006</v>
      </c>
      <c r="G6736" s="24" t="s">
        <v>2418</v>
      </c>
    </row>
    <row r="6737" spans="2:7" x14ac:dyDescent="0.25">
      <c r="B6737" s="23" t="s">
        <v>47</v>
      </c>
      <c r="C6737" s="27" t="s">
        <v>1101</v>
      </c>
      <c r="D6737" s="27" t="s">
        <v>1374</v>
      </c>
      <c r="E6737" s="27">
        <v>1296</v>
      </c>
      <c r="F6737" s="27">
        <v>107.99479100000001</v>
      </c>
      <c r="G6737" s="24" t="s">
        <v>2418</v>
      </c>
    </row>
    <row r="6738" spans="2:7" x14ac:dyDescent="0.25">
      <c r="B6738" s="23" t="s">
        <v>47</v>
      </c>
      <c r="C6738" s="27" t="s">
        <v>1101</v>
      </c>
      <c r="D6738" s="27" t="s">
        <v>6778</v>
      </c>
      <c r="E6738" s="27">
        <v>891</v>
      </c>
      <c r="F6738" s="27">
        <v>89.545910000000006</v>
      </c>
      <c r="G6738" s="24" t="s">
        <v>2418</v>
      </c>
    </row>
    <row r="6739" spans="2:7" x14ac:dyDescent="0.25">
      <c r="B6739" s="23" t="s">
        <v>47</v>
      </c>
      <c r="C6739" s="27" t="s">
        <v>1101</v>
      </c>
      <c r="D6739" s="27" t="s">
        <v>6779</v>
      </c>
      <c r="E6739" s="27">
        <v>900</v>
      </c>
      <c r="F6739" s="27">
        <v>89.996994999999998</v>
      </c>
      <c r="G6739" s="24" t="s">
        <v>2418</v>
      </c>
    </row>
    <row r="6740" spans="2:7" x14ac:dyDescent="0.25">
      <c r="B6740" s="23" t="s">
        <v>47</v>
      </c>
      <c r="C6740" s="27" t="s">
        <v>1101</v>
      </c>
      <c r="D6740" s="27" t="s">
        <v>1539</v>
      </c>
      <c r="E6740" s="27">
        <v>1179</v>
      </c>
      <c r="F6740" s="27">
        <v>103.00519199999999</v>
      </c>
      <c r="G6740" s="24" t="s">
        <v>2418</v>
      </c>
    </row>
    <row r="6741" spans="2:7" x14ac:dyDescent="0.25">
      <c r="B6741" s="23" t="s">
        <v>47</v>
      </c>
      <c r="C6741" s="27" t="s">
        <v>1101</v>
      </c>
      <c r="D6741" s="27" t="s">
        <v>1566</v>
      </c>
      <c r="E6741" s="27">
        <v>882</v>
      </c>
      <c r="F6741" s="27">
        <v>89.09254</v>
      </c>
      <c r="G6741" s="24" t="s">
        <v>2418</v>
      </c>
    </row>
    <row r="6742" spans="2:7" x14ac:dyDescent="0.25">
      <c r="B6742" s="23" t="s">
        <v>47</v>
      </c>
      <c r="C6742" s="27" t="s">
        <v>1101</v>
      </c>
      <c r="D6742" s="27" t="s">
        <v>6780</v>
      </c>
      <c r="E6742" s="27">
        <v>477</v>
      </c>
      <c r="F6742" s="27">
        <v>65.519840000000002</v>
      </c>
      <c r="G6742" s="24" t="s">
        <v>2418</v>
      </c>
    </row>
    <row r="6743" spans="2:7" x14ac:dyDescent="0.25">
      <c r="B6743" s="23" t="s">
        <v>47</v>
      </c>
      <c r="C6743" s="27" t="s">
        <v>1101</v>
      </c>
      <c r="D6743" s="27" t="s">
        <v>6781</v>
      </c>
      <c r="E6743" s="27">
        <v>837</v>
      </c>
      <c r="F6743" s="27">
        <v>86.790164000000004</v>
      </c>
      <c r="G6743" s="24" t="s">
        <v>2418</v>
      </c>
    </row>
    <row r="6744" spans="2:7" x14ac:dyDescent="0.25">
      <c r="B6744" s="23" t="s">
        <v>47</v>
      </c>
      <c r="C6744" s="27" t="s">
        <v>1101</v>
      </c>
      <c r="D6744" s="27" t="s">
        <v>6782</v>
      </c>
      <c r="E6744" s="27">
        <v>1566</v>
      </c>
      <c r="F6744" s="27">
        <v>118.71122699999999</v>
      </c>
      <c r="G6744" s="24" t="s">
        <v>2418</v>
      </c>
    </row>
    <row r="6745" spans="2:7" x14ac:dyDescent="0.25">
      <c r="B6745" s="23" t="s">
        <v>47</v>
      </c>
      <c r="C6745" s="27" t="s">
        <v>1101</v>
      </c>
      <c r="D6745" s="27" t="s">
        <v>6783</v>
      </c>
      <c r="E6745" s="27">
        <v>1683</v>
      </c>
      <c r="F6745" s="27">
        <v>123.065428</v>
      </c>
      <c r="G6745" s="24" t="s">
        <v>2418</v>
      </c>
    </row>
    <row r="6746" spans="2:7" x14ac:dyDescent="0.25">
      <c r="B6746" s="23" t="s">
        <v>47</v>
      </c>
      <c r="C6746" s="27" t="s">
        <v>1110</v>
      </c>
      <c r="D6746" s="27" t="s">
        <v>6784</v>
      </c>
      <c r="E6746" s="27">
        <v>760</v>
      </c>
      <c r="F6746" s="27">
        <v>77.971883000000005</v>
      </c>
      <c r="G6746" s="24" t="s">
        <v>2418</v>
      </c>
    </row>
    <row r="6747" spans="2:7" x14ac:dyDescent="0.25">
      <c r="B6747" s="23" t="s">
        <v>47</v>
      </c>
      <c r="C6747" s="27" t="s">
        <v>1110</v>
      </c>
      <c r="D6747" s="27" t="s">
        <v>6247</v>
      </c>
      <c r="E6747" s="27">
        <v>248</v>
      </c>
      <c r="F6747" s="27">
        <v>44.541663999999997</v>
      </c>
      <c r="G6747" s="24" t="s">
        <v>2418</v>
      </c>
    </row>
    <row r="6748" spans="2:7" x14ac:dyDescent="0.25">
      <c r="B6748" s="23" t="s">
        <v>47</v>
      </c>
      <c r="C6748" s="27" t="s">
        <v>1110</v>
      </c>
      <c r="D6748" s="27" t="s">
        <v>6785</v>
      </c>
      <c r="E6748" s="27">
        <v>760</v>
      </c>
      <c r="F6748" s="27">
        <v>77.971883000000005</v>
      </c>
      <c r="G6748" s="24" t="s">
        <v>2418</v>
      </c>
    </row>
    <row r="6749" spans="2:7" x14ac:dyDescent="0.25">
      <c r="B6749" s="23" t="s">
        <v>47</v>
      </c>
      <c r="C6749" s="27" t="s">
        <v>1110</v>
      </c>
      <c r="D6749" s="27" t="s">
        <v>1110</v>
      </c>
      <c r="E6749" s="27">
        <v>3960</v>
      </c>
      <c r="F6749" s="27">
        <v>177.95910699999999</v>
      </c>
      <c r="G6749" s="24" t="s">
        <v>2415</v>
      </c>
    </row>
    <row r="6750" spans="2:7" x14ac:dyDescent="0.25">
      <c r="B6750" s="23" t="s">
        <v>47</v>
      </c>
      <c r="C6750" s="27" t="s">
        <v>1110</v>
      </c>
      <c r="D6750" s="27" t="s">
        <v>6786</v>
      </c>
      <c r="E6750" s="27">
        <v>800</v>
      </c>
      <c r="F6750" s="27">
        <v>79.997328999999993</v>
      </c>
      <c r="G6750" s="24" t="s">
        <v>2418</v>
      </c>
    </row>
    <row r="6751" spans="2:7" x14ac:dyDescent="0.25">
      <c r="B6751" s="23" t="s">
        <v>47</v>
      </c>
      <c r="C6751" s="27" t="s">
        <v>1114</v>
      </c>
      <c r="D6751" s="27" t="s">
        <v>6787</v>
      </c>
      <c r="E6751" s="27">
        <v>1264</v>
      </c>
      <c r="F6751" s="27">
        <v>100.553116</v>
      </c>
      <c r="G6751" s="24" t="s">
        <v>2418</v>
      </c>
    </row>
    <row r="6752" spans="2:7" x14ac:dyDescent="0.25">
      <c r="B6752" s="23" t="s">
        <v>47</v>
      </c>
      <c r="C6752" s="27" t="s">
        <v>1114</v>
      </c>
      <c r="D6752" s="27" t="s">
        <v>6788</v>
      </c>
      <c r="E6752" s="27">
        <v>784</v>
      </c>
      <c r="F6752" s="27">
        <v>79.193369000000004</v>
      </c>
      <c r="G6752" s="24" t="s">
        <v>2418</v>
      </c>
    </row>
    <row r="6753" spans="2:7" x14ac:dyDescent="0.25">
      <c r="B6753" s="23" t="s">
        <v>47</v>
      </c>
      <c r="C6753" s="27" t="s">
        <v>1114</v>
      </c>
      <c r="D6753" s="27" t="s">
        <v>1114</v>
      </c>
      <c r="E6753" s="27">
        <v>3112</v>
      </c>
      <c r="F6753" s="27">
        <v>157.764015</v>
      </c>
      <c r="G6753" s="24" t="s">
        <v>2415</v>
      </c>
    </row>
    <row r="6754" spans="2:7" x14ac:dyDescent="0.25">
      <c r="B6754" s="23" t="s">
        <v>47</v>
      </c>
      <c r="C6754" s="27" t="s">
        <v>1114</v>
      </c>
      <c r="D6754" s="27" t="s">
        <v>6789</v>
      </c>
      <c r="E6754" s="27">
        <v>800</v>
      </c>
      <c r="F6754" s="27">
        <v>79.997328999999993</v>
      </c>
      <c r="G6754" s="24" t="s">
        <v>2418</v>
      </c>
    </row>
    <row r="6755" spans="2:7" x14ac:dyDescent="0.25">
      <c r="B6755" s="23" t="s">
        <v>47</v>
      </c>
      <c r="C6755" s="27" t="s">
        <v>1114</v>
      </c>
      <c r="D6755" s="27" t="s">
        <v>6790</v>
      </c>
      <c r="E6755" s="27">
        <v>776</v>
      </c>
      <c r="F6755" s="27">
        <v>78.788310999999993</v>
      </c>
      <c r="G6755" s="24" t="s">
        <v>2418</v>
      </c>
    </row>
    <row r="6756" spans="2:7" x14ac:dyDescent="0.25">
      <c r="B6756" s="23" t="s">
        <v>47</v>
      </c>
      <c r="C6756" s="27" t="s">
        <v>1114</v>
      </c>
      <c r="D6756" s="27" t="s">
        <v>1567</v>
      </c>
      <c r="E6756" s="27">
        <v>600</v>
      </c>
      <c r="F6756" s="27">
        <v>69.280303000000004</v>
      </c>
      <c r="G6756" s="24" t="s">
        <v>2418</v>
      </c>
    </row>
    <row r="6757" spans="2:7" x14ac:dyDescent="0.25">
      <c r="B6757" s="23" t="s">
        <v>47</v>
      </c>
      <c r="C6757" s="27" t="s">
        <v>1114</v>
      </c>
      <c r="D6757" s="27" t="s">
        <v>6791</v>
      </c>
      <c r="E6757" s="27">
        <v>1552</v>
      </c>
      <c r="F6757" s="27">
        <v>111.419853</v>
      </c>
      <c r="G6757" s="24" t="s">
        <v>2418</v>
      </c>
    </row>
    <row r="6758" spans="2:7" x14ac:dyDescent="0.25">
      <c r="B6758" s="23" t="s">
        <v>47</v>
      </c>
      <c r="C6758" s="27" t="s">
        <v>1114</v>
      </c>
      <c r="D6758" s="27" t="s">
        <v>6792</v>
      </c>
      <c r="E6758" s="27">
        <v>800</v>
      </c>
      <c r="F6758" s="27">
        <v>79.997328999999993</v>
      </c>
      <c r="G6758" s="24" t="s">
        <v>2418</v>
      </c>
    </row>
    <row r="6759" spans="2:7" x14ac:dyDescent="0.25">
      <c r="B6759" s="23" t="s">
        <v>47</v>
      </c>
      <c r="C6759" s="27" t="s">
        <v>1114</v>
      </c>
      <c r="D6759" s="27" t="s">
        <v>6793</v>
      </c>
      <c r="E6759" s="27">
        <v>800</v>
      </c>
      <c r="F6759" s="27">
        <v>79.997328999999993</v>
      </c>
      <c r="G6759" s="24" t="s">
        <v>2418</v>
      </c>
    </row>
    <row r="6760" spans="2:7" x14ac:dyDescent="0.25">
      <c r="B6760" s="23" t="s">
        <v>47</v>
      </c>
      <c r="C6760" s="27" t="s">
        <v>1114</v>
      </c>
      <c r="D6760" s="27" t="s">
        <v>6794</v>
      </c>
      <c r="E6760" s="27">
        <v>344</v>
      </c>
      <c r="F6760" s="27">
        <v>52.458765</v>
      </c>
      <c r="G6760" s="24" t="s">
        <v>2418</v>
      </c>
    </row>
    <row r="6761" spans="2:7" x14ac:dyDescent="0.25">
      <c r="B6761" s="23" t="s">
        <v>47</v>
      </c>
      <c r="C6761" s="27" t="s">
        <v>1132</v>
      </c>
      <c r="D6761" s="27" t="s">
        <v>6795</v>
      </c>
      <c r="E6761" s="27">
        <v>312</v>
      </c>
      <c r="F6761" s="27">
        <v>49.959344000000002</v>
      </c>
      <c r="G6761" s="24" t="s">
        <v>2418</v>
      </c>
    </row>
    <row r="6762" spans="2:7" x14ac:dyDescent="0.25">
      <c r="B6762" s="23" t="s">
        <v>47</v>
      </c>
      <c r="C6762" s="27" t="s">
        <v>1132</v>
      </c>
      <c r="D6762" s="27" t="s">
        <v>6796</v>
      </c>
      <c r="E6762" s="27">
        <v>3136</v>
      </c>
      <c r="F6762" s="27">
        <v>158.37103099999999</v>
      </c>
      <c r="G6762" s="24" t="s">
        <v>2415</v>
      </c>
    </row>
    <row r="6763" spans="2:7" x14ac:dyDescent="0.25">
      <c r="B6763" s="23" t="s">
        <v>47</v>
      </c>
      <c r="C6763" s="27" t="s">
        <v>1132</v>
      </c>
      <c r="D6763" s="27" t="s">
        <v>4722</v>
      </c>
      <c r="E6763" s="27">
        <v>800</v>
      </c>
      <c r="F6763" s="27">
        <v>79.997328999999993</v>
      </c>
      <c r="G6763" s="24" t="s">
        <v>2418</v>
      </c>
    </row>
    <row r="6764" spans="2:7" x14ac:dyDescent="0.25">
      <c r="B6764" s="23" t="s">
        <v>47</v>
      </c>
      <c r="C6764" s="27" t="s">
        <v>1132</v>
      </c>
      <c r="D6764" s="27" t="s">
        <v>6797</v>
      </c>
      <c r="E6764" s="27">
        <v>768</v>
      </c>
      <c r="F6764" s="27">
        <v>78.381159999999994</v>
      </c>
      <c r="G6764" s="24" t="s">
        <v>2418</v>
      </c>
    </row>
    <row r="6765" spans="2:7" x14ac:dyDescent="0.25">
      <c r="B6765" s="23" t="s">
        <v>47</v>
      </c>
      <c r="C6765" s="27" t="s">
        <v>1139</v>
      </c>
      <c r="D6765" s="27" t="s">
        <v>6798</v>
      </c>
      <c r="E6765" s="27">
        <v>54</v>
      </c>
      <c r="F6765" s="27">
        <v>22.045370999999999</v>
      </c>
      <c r="G6765" s="24" t="s">
        <v>2418</v>
      </c>
    </row>
    <row r="6766" spans="2:7" x14ac:dyDescent="0.25">
      <c r="B6766" s="23" t="s">
        <v>47</v>
      </c>
      <c r="C6766" s="27" t="s">
        <v>1139</v>
      </c>
      <c r="D6766" s="27" t="s">
        <v>6216</v>
      </c>
      <c r="E6766" s="27">
        <v>900</v>
      </c>
      <c r="F6766" s="27">
        <v>89.996994999999998</v>
      </c>
      <c r="G6766" s="24" t="s">
        <v>2418</v>
      </c>
    </row>
    <row r="6767" spans="2:7" x14ac:dyDescent="0.25">
      <c r="B6767" s="23" t="s">
        <v>47</v>
      </c>
      <c r="C6767" s="27" t="s">
        <v>1139</v>
      </c>
      <c r="D6767" s="27" t="s">
        <v>6799</v>
      </c>
      <c r="E6767" s="27">
        <v>81</v>
      </c>
      <c r="F6767" s="27">
        <v>26.999927</v>
      </c>
      <c r="G6767" s="24" t="s">
        <v>2418</v>
      </c>
    </row>
    <row r="6768" spans="2:7" x14ac:dyDescent="0.25">
      <c r="B6768" s="23" t="s">
        <v>47</v>
      </c>
      <c r="C6768" s="27" t="s">
        <v>1139</v>
      </c>
      <c r="D6768" s="27" t="s">
        <v>854</v>
      </c>
      <c r="E6768" s="27">
        <v>1773</v>
      </c>
      <c r="F6768" s="27">
        <v>126.312669</v>
      </c>
      <c r="G6768" s="24" t="s">
        <v>2418</v>
      </c>
    </row>
    <row r="6769" spans="2:7" x14ac:dyDescent="0.25">
      <c r="B6769" s="23" t="s">
        <v>47</v>
      </c>
      <c r="C6769" s="27" t="s">
        <v>1139</v>
      </c>
      <c r="D6769" s="27" t="s">
        <v>6800</v>
      </c>
      <c r="E6769" s="27">
        <v>216</v>
      </c>
      <c r="F6769" s="27">
        <v>44.090473000000003</v>
      </c>
      <c r="G6769" s="24" t="s">
        <v>2418</v>
      </c>
    </row>
    <row r="6770" spans="2:7" x14ac:dyDescent="0.25">
      <c r="B6770" s="23" t="s">
        <v>47</v>
      </c>
      <c r="C6770" s="27" t="s">
        <v>1139</v>
      </c>
      <c r="D6770" s="27" t="s">
        <v>5463</v>
      </c>
      <c r="E6770" s="27">
        <v>90</v>
      </c>
      <c r="F6770" s="27">
        <v>28.460412999999999</v>
      </c>
      <c r="G6770" s="24" t="s">
        <v>2418</v>
      </c>
    </row>
    <row r="6771" spans="2:7" x14ac:dyDescent="0.25">
      <c r="B6771" s="23" t="s">
        <v>47</v>
      </c>
      <c r="C6771" s="27" t="s">
        <v>1139</v>
      </c>
      <c r="D6771" s="27" t="s">
        <v>6801</v>
      </c>
      <c r="E6771" s="27">
        <v>8388</v>
      </c>
      <c r="F6771" s="27">
        <v>274.67179099999998</v>
      </c>
      <c r="G6771" s="24" t="s">
        <v>2415</v>
      </c>
    </row>
    <row r="6772" spans="2:7" x14ac:dyDescent="0.25">
      <c r="B6772" s="23" t="s">
        <v>47</v>
      </c>
      <c r="C6772" s="27" t="s">
        <v>1139</v>
      </c>
      <c r="D6772" s="27" t="s">
        <v>6802</v>
      </c>
      <c r="E6772" s="27">
        <v>2565</v>
      </c>
      <c r="F6772" s="27">
        <v>151.922934</v>
      </c>
      <c r="G6772" s="24" t="s">
        <v>2415</v>
      </c>
    </row>
    <row r="6773" spans="2:7" x14ac:dyDescent="0.25">
      <c r="B6773" s="23" t="s">
        <v>47</v>
      </c>
      <c r="C6773" s="27" t="s">
        <v>1139</v>
      </c>
      <c r="D6773" s="27" t="s">
        <v>6803</v>
      </c>
      <c r="E6773" s="27">
        <v>891</v>
      </c>
      <c r="F6773" s="27">
        <v>89.545910000000006</v>
      </c>
      <c r="G6773" s="24" t="s">
        <v>2418</v>
      </c>
    </row>
    <row r="6774" spans="2:7" x14ac:dyDescent="0.25">
      <c r="B6774" s="23" t="s">
        <v>47</v>
      </c>
      <c r="C6774" s="27" t="s">
        <v>1139</v>
      </c>
      <c r="D6774" s="27" t="s">
        <v>6804</v>
      </c>
      <c r="E6774" s="27">
        <v>378</v>
      </c>
      <c r="F6774" s="27">
        <v>58.325859999999999</v>
      </c>
      <c r="G6774" s="24" t="s">
        <v>2418</v>
      </c>
    </row>
    <row r="6775" spans="2:7" x14ac:dyDescent="0.25">
      <c r="B6775" s="23" t="s">
        <v>47</v>
      </c>
      <c r="C6775" s="27" t="s">
        <v>1139</v>
      </c>
      <c r="D6775" s="27" t="s">
        <v>6805</v>
      </c>
      <c r="E6775" s="27">
        <v>900</v>
      </c>
      <c r="F6775" s="27">
        <v>89.996994999999998</v>
      </c>
      <c r="G6775" s="24" t="s">
        <v>2418</v>
      </c>
    </row>
    <row r="6776" spans="2:7" x14ac:dyDescent="0.25">
      <c r="B6776" s="23" t="s">
        <v>47</v>
      </c>
      <c r="C6776" s="27" t="s">
        <v>1362</v>
      </c>
      <c r="D6776" s="27" t="s">
        <v>6806</v>
      </c>
      <c r="E6776" s="27">
        <v>728</v>
      </c>
      <c r="F6776" s="27">
        <v>76.312820000000002</v>
      </c>
      <c r="G6776" s="24" t="s">
        <v>2418</v>
      </c>
    </row>
    <row r="6777" spans="2:7" x14ac:dyDescent="0.25">
      <c r="B6777" s="23" t="s">
        <v>47</v>
      </c>
      <c r="C6777" s="27" t="s">
        <v>1362</v>
      </c>
      <c r="D6777" s="27" t="s">
        <v>6807</v>
      </c>
      <c r="E6777" s="27">
        <v>104</v>
      </c>
      <c r="F6777" s="27">
        <v>28.844293</v>
      </c>
      <c r="G6777" s="24" t="s">
        <v>2418</v>
      </c>
    </row>
    <row r="6778" spans="2:7" x14ac:dyDescent="0.25">
      <c r="B6778" s="23" t="s">
        <v>47</v>
      </c>
      <c r="C6778" s="27" t="s">
        <v>1362</v>
      </c>
      <c r="D6778" s="27" t="s">
        <v>6808</v>
      </c>
      <c r="E6778" s="27">
        <v>800</v>
      </c>
      <c r="F6778" s="27">
        <v>79.997328999999993</v>
      </c>
      <c r="G6778" s="24" t="s">
        <v>2418</v>
      </c>
    </row>
    <row r="6779" spans="2:7" x14ac:dyDescent="0.25">
      <c r="B6779" s="23" t="s">
        <v>47</v>
      </c>
      <c r="C6779" s="27" t="s">
        <v>1362</v>
      </c>
      <c r="D6779" s="27" t="s">
        <v>6809</v>
      </c>
      <c r="E6779" s="27">
        <v>752</v>
      </c>
      <c r="F6779" s="27">
        <v>77.560445000000001</v>
      </c>
      <c r="G6779" s="24" t="s">
        <v>2418</v>
      </c>
    </row>
    <row r="6780" spans="2:7" x14ac:dyDescent="0.25">
      <c r="B6780" s="23" t="s">
        <v>47</v>
      </c>
      <c r="C6780" s="27" t="s">
        <v>1362</v>
      </c>
      <c r="D6780" s="27" t="s">
        <v>6810</v>
      </c>
      <c r="E6780" s="27">
        <v>760</v>
      </c>
      <c r="F6780" s="27">
        <v>77.971883000000005</v>
      </c>
      <c r="G6780" s="24" t="s">
        <v>2418</v>
      </c>
    </row>
    <row r="6781" spans="2:7" x14ac:dyDescent="0.25">
      <c r="B6781" s="23" t="s">
        <v>47</v>
      </c>
      <c r="C6781" s="27" t="s">
        <v>1362</v>
      </c>
      <c r="D6781" s="27" t="s">
        <v>4979</v>
      </c>
      <c r="E6781" s="27">
        <v>792</v>
      </c>
      <c r="F6781" s="27">
        <v>79.596363999999994</v>
      </c>
      <c r="G6781" s="24" t="s">
        <v>2418</v>
      </c>
    </row>
    <row r="6782" spans="2:7" x14ac:dyDescent="0.25">
      <c r="B6782" s="23" t="s">
        <v>47</v>
      </c>
      <c r="C6782" s="27" t="s">
        <v>1362</v>
      </c>
      <c r="D6782" s="27" t="s">
        <v>3862</v>
      </c>
      <c r="E6782" s="27">
        <v>704</v>
      </c>
      <c r="F6782" s="27">
        <v>75.044449999999998</v>
      </c>
      <c r="G6782" s="24" t="s">
        <v>2418</v>
      </c>
    </row>
    <row r="6783" spans="2:7" x14ac:dyDescent="0.25">
      <c r="B6783" s="23" t="s">
        <v>47</v>
      </c>
      <c r="C6783" s="27" t="s">
        <v>1362</v>
      </c>
      <c r="D6783" s="27" t="s">
        <v>2726</v>
      </c>
      <c r="E6783" s="27">
        <v>184</v>
      </c>
      <c r="F6783" s="27">
        <v>38.366368000000001</v>
      </c>
      <c r="G6783" s="24" t="s">
        <v>2418</v>
      </c>
    </row>
    <row r="6784" spans="2:7" x14ac:dyDescent="0.25">
      <c r="B6784" s="23" t="s">
        <v>47</v>
      </c>
      <c r="C6784" s="27" t="s">
        <v>1362</v>
      </c>
      <c r="D6784" s="27" t="s">
        <v>6811</v>
      </c>
      <c r="E6784" s="27">
        <v>768</v>
      </c>
      <c r="F6784" s="27">
        <v>78.381159999999994</v>
      </c>
      <c r="G6784" s="24" t="s">
        <v>2418</v>
      </c>
    </row>
    <row r="6785" spans="2:7" x14ac:dyDescent="0.25">
      <c r="B6785" s="23" t="s">
        <v>47</v>
      </c>
      <c r="C6785" s="27" t="s">
        <v>1362</v>
      </c>
      <c r="D6785" s="27" t="s">
        <v>6812</v>
      </c>
      <c r="E6785" s="27">
        <v>1472</v>
      </c>
      <c r="F6785" s="27">
        <v>108.510582</v>
      </c>
      <c r="G6785" s="24" t="s">
        <v>2418</v>
      </c>
    </row>
    <row r="6786" spans="2:7" x14ac:dyDescent="0.25">
      <c r="B6786" s="23" t="s">
        <v>47</v>
      </c>
      <c r="C6786" s="27" t="s">
        <v>1362</v>
      </c>
      <c r="D6786" s="27" t="s">
        <v>1362</v>
      </c>
      <c r="E6786" s="27">
        <v>2248</v>
      </c>
      <c r="F6786" s="27">
        <v>134.09177299999999</v>
      </c>
      <c r="G6786" s="24" t="s">
        <v>2418</v>
      </c>
    </row>
    <row r="6787" spans="2:7" x14ac:dyDescent="0.25">
      <c r="B6787" s="23" t="s">
        <v>47</v>
      </c>
      <c r="C6787" s="27" t="s">
        <v>1362</v>
      </c>
      <c r="D6787" s="27" t="s">
        <v>1443</v>
      </c>
      <c r="E6787" s="27">
        <v>792</v>
      </c>
      <c r="F6787" s="27">
        <v>79.596363999999994</v>
      </c>
      <c r="G6787" s="24" t="s">
        <v>2418</v>
      </c>
    </row>
    <row r="6788" spans="2:7" x14ac:dyDescent="0.25">
      <c r="B6788" s="23" t="s">
        <v>47</v>
      </c>
      <c r="C6788" s="27" t="s">
        <v>1362</v>
      </c>
      <c r="D6788" s="27" t="s">
        <v>6813</v>
      </c>
      <c r="E6788" s="27">
        <v>760</v>
      </c>
      <c r="F6788" s="27">
        <v>77.971883000000005</v>
      </c>
      <c r="G6788" s="24" t="s">
        <v>2418</v>
      </c>
    </row>
    <row r="6789" spans="2:7" x14ac:dyDescent="0.25">
      <c r="B6789" s="23" t="s">
        <v>47</v>
      </c>
      <c r="C6789" s="27" t="s">
        <v>1362</v>
      </c>
      <c r="D6789" s="27" t="s">
        <v>6814</v>
      </c>
      <c r="E6789" s="27">
        <v>800</v>
      </c>
      <c r="F6789" s="27">
        <v>79.997328999999993</v>
      </c>
      <c r="G6789" s="24" t="s">
        <v>2418</v>
      </c>
    </row>
    <row r="6790" spans="2:7" x14ac:dyDescent="0.25">
      <c r="B6790" s="23" t="s">
        <v>47</v>
      </c>
      <c r="C6790" s="27" t="s">
        <v>1542</v>
      </c>
      <c r="D6790" s="27" t="s">
        <v>6815</v>
      </c>
      <c r="E6790" s="27">
        <v>1000</v>
      </c>
      <c r="F6790" s="27">
        <v>99.996661000000003</v>
      </c>
      <c r="G6790" s="24" t="s">
        <v>2418</v>
      </c>
    </row>
    <row r="6791" spans="2:7" x14ac:dyDescent="0.25">
      <c r="B6791" s="23" t="s">
        <v>47</v>
      </c>
      <c r="C6791" s="27" t="s">
        <v>1542</v>
      </c>
      <c r="D6791" s="27" t="s">
        <v>6816</v>
      </c>
      <c r="E6791" s="27">
        <v>1000</v>
      </c>
      <c r="F6791" s="27">
        <v>99.996661000000003</v>
      </c>
      <c r="G6791" s="24" t="s">
        <v>2418</v>
      </c>
    </row>
    <row r="6792" spans="2:7" x14ac:dyDescent="0.25">
      <c r="B6792" s="23" t="s">
        <v>47</v>
      </c>
      <c r="C6792" s="27" t="s">
        <v>1542</v>
      </c>
      <c r="D6792" s="27" t="s">
        <v>3232</v>
      </c>
      <c r="E6792" s="27">
        <v>680</v>
      </c>
      <c r="F6792" s="27">
        <v>82.460249000000005</v>
      </c>
      <c r="G6792" s="24" t="s">
        <v>2418</v>
      </c>
    </row>
    <row r="6793" spans="2:7" x14ac:dyDescent="0.25">
      <c r="B6793" s="23" t="s">
        <v>47</v>
      </c>
      <c r="C6793" s="27" t="s">
        <v>1542</v>
      </c>
      <c r="D6793" s="27" t="s">
        <v>3985</v>
      </c>
      <c r="E6793" s="27">
        <v>40</v>
      </c>
      <c r="F6793" s="27">
        <v>19.999980000000001</v>
      </c>
      <c r="G6793" s="24" t="s">
        <v>2418</v>
      </c>
    </row>
    <row r="6794" spans="2:7" x14ac:dyDescent="0.25">
      <c r="B6794" s="23" t="s">
        <v>47</v>
      </c>
      <c r="C6794" s="27" t="s">
        <v>1542</v>
      </c>
      <c r="D6794" s="27" t="s">
        <v>6817</v>
      </c>
      <c r="E6794" s="27">
        <v>210</v>
      </c>
      <c r="F6794" s="27">
        <v>45.825448000000002</v>
      </c>
      <c r="G6794" s="24" t="s">
        <v>2418</v>
      </c>
    </row>
    <row r="6795" spans="2:7" x14ac:dyDescent="0.25">
      <c r="B6795" s="23" t="s">
        <v>47</v>
      </c>
      <c r="C6795" s="27" t="s">
        <v>1542</v>
      </c>
      <c r="D6795" s="27" t="s">
        <v>6195</v>
      </c>
      <c r="E6795" s="27">
        <v>1000</v>
      </c>
      <c r="F6795" s="27">
        <v>99.996661000000003</v>
      </c>
      <c r="G6795" s="24" t="s">
        <v>2418</v>
      </c>
    </row>
    <row r="6796" spans="2:7" x14ac:dyDescent="0.25">
      <c r="B6796" s="23" t="s">
        <v>47</v>
      </c>
      <c r="C6796" s="27" t="s">
        <v>1542</v>
      </c>
      <c r="D6796" s="27" t="s">
        <v>6818</v>
      </c>
      <c r="E6796" s="27">
        <v>950</v>
      </c>
      <c r="F6796" s="27">
        <v>97.464853000000005</v>
      </c>
      <c r="G6796" s="24" t="s">
        <v>2418</v>
      </c>
    </row>
    <row r="6797" spans="2:7" x14ac:dyDescent="0.25">
      <c r="B6797" s="23" t="s">
        <v>47</v>
      </c>
      <c r="C6797" s="27" t="s">
        <v>1542</v>
      </c>
      <c r="D6797" s="27" t="s">
        <v>1542</v>
      </c>
      <c r="E6797" s="27">
        <v>2500</v>
      </c>
      <c r="F6797" s="27">
        <v>158.100604</v>
      </c>
      <c r="G6797" s="24" t="s">
        <v>2415</v>
      </c>
    </row>
    <row r="6798" spans="2:7" x14ac:dyDescent="0.25">
      <c r="B6798" s="23" t="s">
        <v>47</v>
      </c>
      <c r="C6798" s="27" t="s">
        <v>1566</v>
      </c>
      <c r="D6798" s="27" t="s">
        <v>5899</v>
      </c>
      <c r="E6798" s="27">
        <v>264</v>
      </c>
      <c r="F6798" s="27">
        <v>45.956004999999998</v>
      </c>
      <c r="G6798" s="24" t="s">
        <v>2418</v>
      </c>
    </row>
    <row r="6799" spans="2:7" x14ac:dyDescent="0.25">
      <c r="B6799" s="23" t="s">
        <v>47</v>
      </c>
      <c r="C6799" s="27" t="s">
        <v>1566</v>
      </c>
      <c r="D6799" s="27" t="s">
        <v>6584</v>
      </c>
      <c r="E6799" s="27">
        <v>800</v>
      </c>
      <c r="F6799" s="27">
        <v>79.997328999999993</v>
      </c>
      <c r="G6799" s="24" t="s">
        <v>2418</v>
      </c>
    </row>
    <row r="6800" spans="2:7" x14ac:dyDescent="0.25">
      <c r="B6800" s="23" t="s">
        <v>47</v>
      </c>
      <c r="C6800" s="27" t="s">
        <v>1566</v>
      </c>
      <c r="D6800" s="27" t="s">
        <v>6819</v>
      </c>
      <c r="E6800" s="27">
        <v>776</v>
      </c>
      <c r="F6800" s="27">
        <v>78.788310999999993</v>
      </c>
      <c r="G6800" s="24" t="s">
        <v>2418</v>
      </c>
    </row>
    <row r="6801" spans="2:7" x14ac:dyDescent="0.25">
      <c r="B6801" s="23" t="s">
        <v>47</v>
      </c>
      <c r="C6801" s="27" t="s">
        <v>1566</v>
      </c>
      <c r="D6801" s="27" t="s">
        <v>6820</v>
      </c>
      <c r="E6801" s="27">
        <v>424</v>
      </c>
      <c r="F6801" s="27">
        <v>58.239857999999998</v>
      </c>
      <c r="G6801" s="24" t="s">
        <v>2418</v>
      </c>
    </row>
    <row r="6802" spans="2:7" x14ac:dyDescent="0.25">
      <c r="B6802" s="23" t="s">
        <v>47</v>
      </c>
      <c r="C6802" s="27" t="s">
        <v>1566</v>
      </c>
      <c r="D6802" s="27" t="s">
        <v>656</v>
      </c>
      <c r="E6802" s="27">
        <v>800</v>
      </c>
      <c r="F6802" s="27">
        <v>79.997328999999993</v>
      </c>
      <c r="G6802" s="24" t="s">
        <v>2418</v>
      </c>
    </row>
    <row r="6803" spans="2:7" x14ac:dyDescent="0.25">
      <c r="B6803" s="23" t="s">
        <v>47</v>
      </c>
      <c r="C6803" s="27" t="s">
        <v>1566</v>
      </c>
      <c r="D6803" s="27" t="s">
        <v>6821</v>
      </c>
      <c r="E6803" s="27">
        <v>384</v>
      </c>
      <c r="F6803" s="27">
        <v>55.424747000000004</v>
      </c>
      <c r="G6803" s="24" t="s">
        <v>2418</v>
      </c>
    </row>
    <row r="6804" spans="2:7" x14ac:dyDescent="0.25">
      <c r="B6804" s="23" t="s">
        <v>47</v>
      </c>
      <c r="C6804" s="27" t="s">
        <v>1566</v>
      </c>
      <c r="D6804" s="27" t="s">
        <v>6822</v>
      </c>
      <c r="E6804" s="27">
        <v>400</v>
      </c>
      <c r="F6804" s="27">
        <v>56.567608</v>
      </c>
      <c r="G6804" s="24" t="s">
        <v>2418</v>
      </c>
    </row>
    <row r="6805" spans="2:7" x14ac:dyDescent="0.25">
      <c r="B6805" s="23" t="s">
        <v>47</v>
      </c>
      <c r="C6805" s="27" t="s">
        <v>1566</v>
      </c>
      <c r="D6805" s="27" t="s">
        <v>6823</v>
      </c>
      <c r="E6805" s="27">
        <v>736</v>
      </c>
      <c r="F6805" s="27">
        <v>76.730948999999995</v>
      </c>
      <c r="G6805" s="24" t="s">
        <v>2418</v>
      </c>
    </row>
    <row r="6806" spans="2:7" x14ac:dyDescent="0.25">
      <c r="B6806" s="23" t="s">
        <v>47</v>
      </c>
      <c r="C6806" s="27" t="s">
        <v>1566</v>
      </c>
      <c r="D6806" s="27" t="s">
        <v>6540</v>
      </c>
      <c r="E6806" s="27">
        <v>88</v>
      </c>
      <c r="F6806" s="27">
        <v>26.532909</v>
      </c>
      <c r="G6806" s="24" t="s">
        <v>2418</v>
      </c>
    </row>
    <row r="6807" spans="2:7" x14ac:dyDescent="0.25">
      <c r="B6807" s="23" t="s">
        <v>47</v>
      </c>
      <c r="C6807" s="27" t="s">
        <v>1566</v>
      </c>
      <c r="D6807" s="27" t="s">
        <v>3574</v>
      </c>
      <c r="E6807" s="27">
        <v>576</v>
      </c>
      <c r="F6807" s="27">
        <v>67.880626000000007</v>
      </c>
      <c r="G6807" s="24" t="s">
        <v>2418</v>
      </c>
    </row>
    <row r="6808" spans="2:7" x14ac:dyDescent="0.25">
      <c r="B6808" s="23" t="s">
        <v>47</v>
      </c>
      <c r="C6808" s="27" t="s">
        <v>1566</v>
      </c>
      <c r="D6808" s="27" t="s">
        <v>4655</v>
      </c>
      <c r="E6808" s="27">
        <v>536</v>
      </c>
      <c r="F6808" s="27">
        <v>65.481364999999997</v>
      </c>
      <c r="G6808" s="24" t="s">
        <v>2418</v>
      </c>
    </row>
    <row r="6809" spans="2:7" x14ac:dyDescent="0.25">
      <c r="B6809" s="23" t="s">
        <v>47</v>
      </c>
      <c r="C6809" s="27" t="s">
        <v>1566</v>
      </c>
      <c r="D6809" s="27" t="s">
        <v>6824</v>
      </c>
      <c r="E6809" s="27">
        <v>1600</v>
      </c>
      <c r="F6809" s="27">
        <v>113.129492</v>
      </c>
      <c r="G6809" s="24" t="s">
        <v>2418</v>
      </c>
    </row>
    <row r="6810" spans="2:7" x14ac:dyDescent="0.25">
      <c r="B6810" s="23" t="s">
        <v>47</v>
      </c>
      <c r="C6810" s="27" t="s">
        <v>1566</v>
      </c>
      <c r="D6810" s="27" t="s">
        <v>6825</v>
      </c>
      <c r="E6810" s="27">
        <v>400</v>
      </c>
      <c r="F6810" s="27">
        <v>56.567608</v>
      </c>
      <c r="G6810" s="24" t="s">
        <v>2418</v>
      </c>
    </row>
    <row r="6811" spans="2:7" x14ac:dyDescent="0.25">
      <c r="B6811" s="23" t="s">
        <v>47</v>
      </c>
      <c r="C6811" s="27" t="s">
        <v>1566</v>
      </c>
      <c r="D6811" s="27" t="s">
        <v>6826</v>
      </c>
      <c r="E6811" s="27">
        <v>744</v>
      </c>
      <c r="F6811" s="27">
        <v>77.146811999999997</v>
      </c>
      <c r="G6811" s="24" t="s">
        <v>2418</v>
      </c>
    </row>
    <row r="6812" spans="2:7" x14ac:dyDescent="0.25">
      <c r="B6812" s="23" t="s">
        <v>47</v>
      </c>
      <c r="C6812" s="27" t="s">
        <v>1566</v>
      </c>
      <c r="D6812" s="27" t="s">
        <v>1566</v>
      </c>
      <c r="E6812" s="27">
        <v>1976</v>
      </c>
      <c r="F6812" s="27">
        <v>125.719437</v>
      </c>
      <c r="G6812" s="24" t="s">
        <v>2418</v>
      </c>
    </row>
    <row r="6813" spans="2:7" x14ac:dyDescent="0.25">
      <c r="B6813" s="23" t="s">
        <v>47</v>
      </c>
      <c r="C6813" s="27" t="s">
        <v>1566</v>
      </c>
      <c r="D6813" s="27" t="s">
        <v>6827</v>
      </c>
      <c r="E6813" s="27">
        <v>160</v>
      </c>
      <c r="F6813" s="27">
        <v>35.776857999999997</v>
      </c>
      <c r="G6813" s="24" t="s">
        <v>2418</v>
      </c>
    </row>
    <row r="6814" spans="2:7" x14ac:dyDescent="0.25">
      <c r="B6814" s="23" t="s">
        <v>47</v>
      </c>
      <c r="C6814" s="27" t="s">
        <v>1566</v>
      </c>
      <c r="D6814" s="27" t="s">
        <v>6828</v>
      </c>
      <c r="E6814" s="27">
        <v>120</v>
      </c>
      <c r="F6814" s="27">
        <v>30.983720000000002</v>
      </c>
      <c r="G6814" s="24" t="s">
        <v>2418</v>
      </c>
    </row>
    <row r="6815" spans="2:7" x14ac:dyDescent="0.25">
      <c r="B6815" s="23" t="s">
        <v>47</v>
      </c>
      <c r="C6815" s="27" t="s">
        <v>1566</v>
      </c>
      <c r="D6815" s="27" t="s">
        <v>6746</v>
      </c>
      <c r="E6815" s="27">
        <v>800</v>
      </c>
      <c r="F6815" s="27">
        <v>79.997328999999993</v>
      </c>
      <c r="G6815" s="24" t="s">
        <v>2418</v>
      </c>
    </row>
    <row r="6816" spans="2:7" x14ac:dyDescent="0.25">
      <c r="B6816" s="23" t="s">
        <v>47</v>
      </c>
      <c r="C6816" s="27" t="s">
        <v>1566</v>
      </c>
      <c r="D6816" s="27" t="s">
        <v>6829</v>
      </c>
      <c r="E6816" s="27">
        <v>800</v>
      </c>
      <c r="F6816" s="27">
        <v>79.997328999999993</v>
      </c>
      <c r="G6816" s="24" t="s">
        <v>2418</v>
      </c>
    </row>
    <row r="6817" spans="2:7" x14ac:dyDescent="0.25">
      <c r="B6817" s="23" t="s">
        <v>47</v>
      </c>
      <c r="C6817" s="27" t="s">
        <v>1566</v>
      </c>
      <c r="D6817" s="27" t="s">
        <v>6830</v>
      </c>
      <c r="E6817" s="27">
        <v>312</v>
      </c>
      <c r="F6817" s="27">
        <v>49.959344000000002</v>
      </c>
      <c r="G6817" s="24" t="s">
        <v>2418</v>
      </c>
    </row>
    <row r="6818" spans="2:7" x14ac:dyDescent="0.25">
      <c r="B6818" s="23" t="s">
        <v>47</v>
      </c>
      <c r="C6818" s="27" t="s">
        <v>1797</v>
      </c>
      <c r="D6818" s="27" t="s">
        <v>6584</v>
      </c>
      <c r="E6818" s="27">
        <v>873</v>
      </c>
      <c r="F6818" s="27">
        <v>88.636849999999995</v>
      </c>
      <c r="G6818" s="24" t="s">
        <v>2418</v>
      </c>
    </row>
    <row r="6819" spans="2:7" x14ac:dyDescent="0.25">
      <c r="B6819" s="23" t="s">
        <v>47</v>
      </c>
      <c r="C6819" s="27" t="s">
        <v>1797</v>
      </c>
      <c r="D6819" s="27" t="s">
        <v>2552</v>
      </c>
      <c r="E6819" s="27">
        <v>99</v>
      </c>
      <c r="F6819" s="27">
        <v>29.849522</v>
      </c>
      <c r="G6819" s="24" t="s">
        <v>2418</v>
      </c>
    </row>
    <row r="6820" spans="2:7" x14ac:dyDescent="0.25">
      <c r="B6820" s="23" t="s">
        <v>47</v>
      </c>
      <c r="C6820" s="27" t="s">
        <v>1797</v>
      </c>
      <c r="D6820" s="27" t="s">
        <v>2620</v>
      </c>
      <c r="E6820" s="27">
        <v>900</v>
      </c>
      <c r="F6820" s="27">
        <v>89.996994999999998</v>
      </c>
      <c r="G6820" s="24" t="s">
        <v>2418</v>
      </c>
    </row>
    <row r="6821" spans="2:7" x14ac:dyDescent="0.25">
      <c r="B6821" s="23" t="s">
        <v>47</v>
      </c>
      <c r="C6821" s="27" t="s">
        <v>1797</v>
      </c>
      <c r="D6821" s="27" t="s">
        <v>6831</v>
      </c>
      <c r="E6821" s="27">
        <v>297</v>
      </c>
      <c r="F6821" s="27">
        <v>51.700505999999997</v>
      </c>
      <c r="G6821" s="24" t="s">
        <v>2418</v>
      </c>
    </row>
    <row r="6822" spans="2:7" x14ac:dyDescent="0.25">
      <c r="B6822" s="23" t="s">
        <v>47</v>
      </c>
      <c r="C6822" s="27" t="s">
        <v>1797</v>
      </c>
      <c r="D6822" s="27" t="s">
        <v>6832</v>
      </c>
      <c r="E6822" s="27">
        <v>405</v>
      </c>
      <c r="F6822" s="27">
        <v>60.372939000000002</v>
      </c>
      <c r="G6822" s="24" t="s">
        <v>2418</v>
      </c>
    </row>
    <row r="6823" spans="2:7" x14ac:dyDescent="0.25">
      <c r="B6823" s="23" t="s">
        <v>47</v>
      </c>
      <c r="C6823" s="27" t="s">
        <v>1797</v>
      </c>
      <c r="D6823" s="27" t="s">
        <v>6833</v>
      </c>
      <c r="E6823" s="27">
        <v>882</v>
      </c>
      <c r="F6823" s="27">
        <v>89.09254</v>
      </c>
      <c r="G6823" s="24" t="s">
        <v>2418</v>
      </c>
    </row>
    <row r="6824" spans="2:7" x14ac:dyDescent="0.25">
      <c r="B6824" s="23" t="s">
        <v>47</v>
      </c>
      <c r="C6824" s="27" t="s">
        <v>1797</v>
      </c>
      <c r="D6824" s="27" t="s">
        <v>6834</v>
      </c>
      <c r="E6824" s="27">
        <v>756</v>
      </c>
      <c r="F6824" s="27">
        <v>82.484053000000003</v>
      </c>
      <c r="G6824" s="24" t="s">
        <v>2418</v>
      </c>
    </row>
    <row r="6825" spans="2:7" x14ac:dyDescent="0.25">
      <c r="B6825" s="23" t="s">
        <v>47</v>
      </c>
      <c r="C6825" s="27" t="s">
        <v>1797</v>
      </c>
      <c r="D6825" s="27" t="s">
        <v>6835</v>
      </c>
      <c r="E6825" s="27">
        <v>900</v>
      </c>
      <c r="F6825" s="27">
        <v>89.996994999999998</v>
      </c>
      <c r="G6825" s="24" t="s">
        <v>2418</v>
      </c>
    </row>
    <row r="6826" spans="2:7" x14ac:dyDescent="0.25">
      <c r="B6826" s="23" t="s">
        <v>47</v>
      </c>
      <c r="C6826" s="27" t="s">
        <v>1797</v>
      </c>
      <c r="D6826" s="27" t="s">
        <v>6836</v>
      </c>
      <c r="E6826" s="27">
        <v>684</v>
      </c>
      <c r="F6826" s="27">
        <v>78.458196000000001</v>
      </c>
      <c r="G6826" s="24" t="s">
        <v>2418</v>
      </c>
    </row>
    <row r="6827" spans="2:7" x14ac:dyDescent="0.25">
      <c r="B6827" s="23" t="s">
        <v>47</v>
      </c>
      <c r="C6827" s="27" t="s">
        <v>1797</v>
      </c>
      <c r="D6827" s="27" t="s">
        <v>1797</v>
      </c>
      <c r="E6827" s="27">
        <v>864</v>
      </c>
      <c r="F6827" s="27">
        <v>88.178804999999997</v>
      </c>
      <c r="G6827" s="24" t="s">
        <v>2418</v>
      </c>
    </row>
    <row r="6828" spans="2:7" x14ac:dyDescent="0.25">
      <c r="B6828" s="23" t="s">
        <v>47</v>
      </c>
      <c r="C6828" s="27" t="s">
        <v>1802</v>
      </c>
      <c r="D6828" s="27" t="s">
        <v>6837</v>
      </c>
      <c r="E6828" s="27">
        <v>144</v>
      </c>
      <c r="F6828" s="27">
        <v>35.999817999999998</v>
      </c>
      <c r="G6828" s="24" t="s">
        <v>2418</v>
      </c>
    </row>
    <row r="6829" spans="2:7" x14ac:dyDescent="0.25">
      <c r="B6829" s="23" t="s">
        <v>47</v>
      </c>
      <c r="C6829" s="27" t="s">
        <v>1802</v>
      </c>
      <c r="D6829" s="27" t="s">
        <v>6838</v>
      </c>
      <c r="E6829" s="27">
        <v>891</v>
      </c>
      <c r="F6829" s="27">
        <v>89.545910000000006</v>
      </c>
      <c r="G6829" s="24" t="s">
        <v>2418</v>
      </c>
    </row>
    <row r="6830" spans="2:7" x14ac:dyDescent="0.25">
      <c r="B6830" s="23" t="s">
        <v>47</v>
      </c>
      <c r="C6830" s="27" t="s">
        <v>1802</v>
      </c>
      <c r="D6830" s="27" t="s">
        <v>6839</v>
      </c>
      <c r="E6830" s="27">
        <v>486</v>
      </c>
      <c r="F6830" s="27">
        <v>66.135041000000001</v>
      </c>
      <c r="G6830" s="24" t="s">
        <v>2418</v>
      </c>
    </row>
    <row r="6831" spans="2:7" x14ac:dyDescent="0.25">
      <c r="B6831" s="23" t="s">
        <v>47</v>
      </c>
      <c r="C6831" s="27" t="s">
        <v>1802</v>
      </c>
      <c r="D6831" s="27" t="s">
        <v>6840</v>
      </c>
      <c r="E6831" s="27">
        <v>900</v>
      </c>
      <c r="F6831" s="27">
        <v>89.996994999999998</v>
      </c>
      <c r="G6831" s="24" t="s">
        <v>2418</v>
      </c>
    </row>
    <row r="6832" spans="2:7" x14ac:dyDescent="0.25">
      <c r="B6832" s="23" t="s">
        <v>47</v>
      </c>
      <c r="C6832" s="27" t="s">
        <v>1802</v>
      </c>
      <c r="D6832" s="27" t="s">
        <v>6841</v>
      </c>
      <c r="E6832" s="27">
        <v>162</v>
      </c>
      <c r="F6832" s="27">
        <v>38.183546999999997</v>
      </c>
      <c r="G6832" s="24" t="s">
        <v>2418</v>
      </c>
    </row>
    <row r="6833" spans="2:7" x14ac:dyDescent="0.25">
      <c r="B6833" s="23" t="s">
        <v>47</v>
      </c>
      <c r="C6833" s="27" t="s">
        <v>1802</v>
      </c>
      <c r="D6833" s="27" t="s">
        <v>6842</v>
      </c>
      <c r="E6833" s="27">
        <v>63</v>
      </c>
      <c r="F6833" s="27">
        <v>23.811713999999998</v>
      </c>
      <c r="G6833" s="24" t="s">
        <v>2418</v>
      </c>
    </row>
    <row r="6834" spans="2:7" x14ac:dyDescent="0.25">
      <c r="B6834" s="23" t="s">
        <v>47</v>
      </c>
      <c r="C6834" s="27" t="s">
        <v>1802</v>
      </c>
      <c r="D6834" s="27" t="s">
        <v>6544</v>
      </c>
      <c r="E6834" s="27">
        <v>288</v>
      </c>
      <c r="F6834" s="27">
        <v>50.911155999999998</v>
      </c>
      <c r="G6834" s="24" t="s">
        <v>2418</v>
      </c>
    </row>
    <row r="6835" spans="2:7" x14ac:dyDescent="0.25">
      <c r="B6835" s="23" t="s">
        <v>47</v>
      </c>
      <c r="C6835" s="27" t="s">
        <v>1802</v>
      </c>
      <c r="D6835" s="27" t="s">
        <v>6468</v>
      </c>
      <c r="E6835" s="27">
        <v>477</v>
      </c>
      <c r="F6835" s="27">
        <v>65.519840000000002</v>
      </c>
      <c r="G6835" s="24" t="s">
        <v>2418</v>
      </c>
    </row>
    <row r="6836" spans="2:7" x14ac:dyDescent="0.25">
      <c r="B6836" s="23" t="s">
        <v>47</v>
      </c>
      <c r="C6836" s="27" t="s">
        <v>1802</v>
      </c>
      <c r="D6836" s="27" t="s">
        <v>2852</v>
      </c>
      <c r="E6836" s="27">
        <v>900</v>
      </c>
      <c r="F6836" s="27">
        <v>89.996994999999998</v>
      </c>
      <c r="G6836" s="24" t="s">
        <v>2418</v>
      </c>
    </row>
    <row r="6837" spans="2:7" x14ac:dyDescent="0.25">
      <c r="B6837" s="23" t="s">
        <v>47</v>
      </c>
      <c r="C6837" s="27" t="s">
        <v>1802</v>
      </c>
      <c r="D6837" s="27" t="s">
        <v>2996</v>
      </c>
      <c r="E6837" s="27">
        <v>333</v>
      </c>
      <c r="F6837" s="27">
        <v>54.744197999999997</v>
      </c>
      <c r="G6837" s="24" t="s">
        <v>2418</v>
      </c>
    </row>
    <row r="6838" spans="2:7" x14ac:dyDescent="0.25">
      <c r="B6838" s="23" t="s">
        <v>47</v>
      </c>
      <c r="C6838" s="27" t="s">
        <v>1802</v>
      </c>
      <c r="D6838" s="27" t="s">
        <v>6843</v>
      </c>
      <c r="E6838" s="27">
        <v>576</v>
      </c>
      <c r="F6838" s="27">
        <v>71.998469999999998</v>
      </c>
      <c r="G6838" s="24" t="s">
        <v>2418</v>
      </c>
    </row>
    <row r="6839" spans="2:7" x14ac:dyDescent="0.25">
      <c r="B6839" s="23" t="s">
        <v>47</v>
      </c>
      <c r="C6839" s="27" t="s">
        <v>1802</v>
      </c>
      <c r="D6839" s="27" t="s">
        <v>642</v>
      </c>
      <c r="E6839" s="27">
        <v>1152</v>
      </c>
      <c r="F6839" s="27">
        <v>101.81901499999999</v>
      </c>
      <c r="G6839" s="24" t="s">
        <v>2418</v>
      </c>
    </row>
    <row r="6840" spans="2:7" x14ac:dyDescent="0.25">
      <c r="B6840" s="23" t="s">
        <v>47</v>
      </c>
      <c r="C6840" s="27" t="s">
        <v>1802</v>
      </c>
      <c r="D6840" s="27" t="s">
        <v>6844</v>
      </c>
      <c r="E6840" s="27">
        <v>441</v>
      </c>
      <c r="F6840" s="27">
        <v>62.998980000000003</v>
      </c>
      <c r="G6840" s="24" t="s">
        <v>2418</v>
      </c>
    </row>
    <row r="6841" spans="2:7" x14ac:dyDescent="0.25">
      <c r="B6841" s="23" t="s">
        <v>47</v>
      </c>
      <c r="C6841" s="27" t="s">
        <v>1802</v>
      </c>
      <c r="D6841" s="27" t="s">
        <v>6845</v>
      </c>
      <c r="E6841" s="27">
        <v>576</v>
      </c>
      <c r="F6841" s="27">
        <v>71.998469999999998</v>
      </c>
      <c r="G6841" s="24" t="s">
        <v>2418</v>
      </c>
    </row>
    <row r="6842" spans="2:7" x14ac:dyDescent="0.25">
      <c r="B6842" s="23" t="s">
        <v>47</v>
      </c>
      <c r="C6842" s="27" t="s">
        <v>1802</v>
      </c>
      <c r="D6842" s="27" t="s">
        <v>6846</v>
      </c>
      <c r="E6842" s="27">
        <v>315</v>
      </c>
      <c r="F6842" s="27">
        <v>53.244107</v>
      </c>
      <c r="G6842" s="24" t="s">
        <v>2418</v>
      </c>
    </row>
    <row r="6843" spans="2:7" x14ac:dyDescent="0.25">
      <c r="B6843" s="23" t="s">
        <v>47</v>
      </c>
      <c r="C6843" s="27" t="s">
        <v>1802</v>
      </c>
      <c r="D6843" s="27" t="s">
        <v>646</v>
      </c>
      <c r="E6843" s="27">
        <v>306</v>
      </c>
      <c r="F6843" s="27">
        <v>52.477983000000002</v>
      </c>
      <c r="G6843" s="24" t="s">
        <v>2418</v>
      </c>
    </row>
    <row r="6844" spans="2:7" x14ac:dyDescent="0.25">
      <c r="B6844" s="23" t="s">
        <v>47</v>
      </c>
      <c r="C6844" s="27" t="s">
        <v>1802</v>
      </c>
      <c r="D6844" s="27" t="s">
        <v>4706</v>
      </c>
      <c r="E6844" s="27">
        <v>45</v>
      </c>
      <c r="F6844" s="27">
        <v>20.124585</v>
      </c>
      <c r="G6844" s="24" t="s">
        <v>2418</v>
      </c>
    </row>
    <row r="6845" spans="2:7" x14ac:dyDescent="0.25">
      <c r="B6845" s="23" t="s">
        <v>47</v>
      </c>
      <c r="C6845" s="27" t="s">
        <v>1802</v>
      </c>
      <c r="D6845" s="27" t="s">
        <v>3343</v>
      </c>
      <c r="E6845" s="27">
        <v>846</v>
      </c>
      <c r="F6845" s="27">
        <v>87.255500999999995</v>
      </c>
      <c r="G6845" s="24" t="s">
        <v>2418</v>
      </c>
    </row>
    <row r="6846" spans="2:7" x14ac:dyDescent="0.25">
      <c r="B6846" s="23" t="s">
        <v>47</v>
      </c>
      <c r="C6846" s="27" t="s">
        <v>1802</v>
      </c>
      <c r="D6846" s="27" t="s">
        <v>6847</v>
      </c>
      <c r="E6846" s="27">
        <v>198</v>
      </c>
      <c r="F6846" s="27">
        <v>42.213442999999998</v>
      </c>
      <c r="G6846" s="24" t="s">
        <v>2418</v>
      </c>
    </row>
    <row r="6847" spans="2:7" x14ac:dyDescent="0.25">
      <c r="B6847" s="23" t="s">
        <v>47</v>
      </c>
      <c r="C6847" s="27" t="s">
        <v>1802</v>
      </c>
      <c r="D6847" s="27" t="s">
        <v>6848</v>
      </c>
      <c r="E6847" s="27">
        <v>108</v>
      </c>
      <c r="F6847" s="27">
        <v>31.176798999999999</v>
      </c>
      <c r="G6847" s="24" t="s">
        <v>2418</v>
      </c>
    </row>
    <row r="6848" spans="2:7" x14ac:dyDescent="0.25">
      <c r="B6848" s="23" t="s">
        <v>47</v>
      </c>
      <c r="C6848" s="27" t="s">
        <v>1802</v>
      </c>
      <c r="D6848" s="27" t="s">
        <v>2895</v>
      </c>
      <c r="E6848" s="27">
        <v>180</v>
      </c>
      <c r="F6848" s="27">
        <v>40.248966000000003</v>
      </c>
      <c r="G6848" s="24" t="s">
        <v>2418</v>
      </c>
    </row>
    <row r="6849" spans="2:7" x14ac:dyDescent="0.25">
      <c r="B6849" s="23" t="s">
        <v>47</v>
      </c>
      <c r="C6849" s="27" t="s">
        <v>1802</v>
      </c>
      <c r="D6849" s="27" t="s">
        <v>4555</v>
      </c>
      <c r="E6849" s="27">
        <v>225</v>
      </c>
      <c r="F6849" s="27">
        <v>44.999636000000002</v>
      </c>
      <c r="G6849" s="24" t="s">
        <v>2418</v>
      </c>
    </row>
    <row r="6850" spans="2:7" x14ac:dyDescent="0.25">
      <c r="B6850" s="23" t="s">
        <v>47</v>
      </c>
      <c r="C6850" s="27" t="s">
        <v>1802</v>
      </c>
      <c r="D6850" s="27" t="s">
        <v>3987</v>
      </c>
      <c r="E6850" s="27">
        <v>828</v>
      </c>
      <c r="F6850" s="27">
        <v>86.322317999999996</v>
      </c>
      <c r="G6850" s="24" t="s">
        <v>2418</v>
      </c>
    </row>
    <row r="6851" spans="2:7" x14ac:dyDescent="0.25">
      <c r="B6851" s="23" t="s">
        <v>47</v>
      </c>
      <c r="C6851" s="27" t="s">
        <v>1802</v>
      </c>
      <c r="D6851" s="27" t="s">
        <v>6849</v>
      </c>
      <c r="E6851" s="27">
        <v>900</v>
      </c>
      <c r="F6851" s="27">
        <v>89.996994999999998</v>
      </c>
      <c r="G6851" s="24" t="s">
        <v>2418</v>
      </c>
    </row>
    <row r="6852" spans="2:7" x14ac:dyDescent="0.25">
      <c r="B6852" s="23" t="s">
        <v>47</v>
      </c>
      <c r="C6852" s="27" t="s">
        <v>1802</v>
      </c>
      <c r="D6852" s="27" t="s">
        <v>6850</v>
      </c>
      <c r="E6852" s="27">
        <v>828</v>
      </c>
      <c r="F6852" s="27">
        <v>86.322317999999996</v>
      </c>
      <c r="G6852" s="24" t="s">
        <v>2418</v>
      </c>
    </row>
    <row r="6853" spans="2:7" x14ac:dyDescent="0.25">
      <c r="B6853" s="23" t="s">
        <v>47</v>
      </c>
      <c r="C6853" s="27" t="s">
        <v>1802</v>
      </c>
      <c r="D6853" s="27" t="s">
        <v>6851</v>
      </c>
      <c r="E6853" s="27">
        <v>243</v>
      </c>
      <c r="F6853" s="27">
        <v>46.764961999999997</v>
      </c>
      <c r="G6853" s="24" t="s">
        <v>2418</v>
      </c>
    </row>
    <row r="6854" spans="2:7" x14ac:dyDescent="0.25">
      <c r="B6854" s="23" t="s">
        <v>47</v>
      </c>
      <c r="C6854" s="27" t="s">
        <v>1802</v>
      </c>
      <c r="D6854" s="27" t="s">
        <v>6852</v>
      </c>
      <c r="E6854" s="27">
        <v>756</v>
      </c>
      <c r="F6854" s="27">
        <v>82.484053000000003</v>
      </c>
      <c r="G6854" s="24" t="s">
        <v>2418</v>
      </c>
    </row>
    <row r="6855" spans="2:7" x14ac:dyDescent="0.25">
      <c r="B6855" s="23" t="s">
        <v>47</v>
      </c>
      <c r="C6855" s="27" t="s">
        <v>1802</v>
      </c>
      <c r="D6855" s="27" t="s">
        <v>1051</v>
      </c>
      <c r="E6855" s="27">
        <v>504</v>
      </c>
      <c r="F6855" s="27">
        <v>67.348584000000002</v>
      </c>
      <c r="G6855" s="24" t="s">
        <v>2418</v>
      </c>
    </row>
    <row r="6856" spans="2:7" x14ac:dyDescent="0.25">
      <c r="B6856" s="23" t="s">
        <v>47</v>
      </c>
      <c r="C6856" s="27" t="s">
        <v>1802</v>
      </c>
      <c r="D6856" s="27" t="s">
        <v>3284</v>
      </c>
      <c r="E6856" s="27">
        <v>1656</v>
      </c>
      <c r="F6856" s="27">
        <v>122.074405</v>
      </c>
      <c r="G6856" s="24" t="s">
        <v>2418</v>
      </c>
    </row>
    <row r="6857" spans="2:7" x14ac:dyDescent="0.25">
      <c r="B6857" s="23" t="s">
        <v>47</v>
      </c>
      <c r="C6857" s="27" t="s">
        <v>1802</v>
      </c>
      <c r="D6857" s="27" t="s">
        <v>6284</v>
      </c>
      <c r="E6857" s="27">
        <v>792</v>
      </c>
      <c r="F6857" s="27">
        <v>84.425005999999996</v>
      </c>
      <c r="G6857" s="24" t="s">
        <v>2418</v>
      </c>
    </row>
    <row r="6858" spans="2:7" x14ac:dyDescent="0.25">
      <c r="B6858" s="23" t="s">
        <v>47</v>
      </c>
      <c r="C6858" s="27" t="s">
        <v>1802</v>
      </c>
      <c r="D6858" s="27" t="s">
        <v>6853</v>
      </c>
      <c r="E6858" s="27">
        <v>900</v>
      </c>
      <c r="F6858" s="27">
        <v>89.996994999999998</v>
      </c>
      <c r="G6858" s="24" t="s">
        <v>2418</v>
      </c>
    </row>
    <row r="6859" spans="2:7" x14ac:dyDescent="0.25">
      <c r="B6859" s="23" t="s">
        <v>47</v>
      </c>
      <c r="C6859" s="27" t="s">
        <v>1802</v>
      </c>
      <c r="D6859" s="27" t="s">
        <v>6854</v>
      </c>
      <c r="E6859" s="27">
        <v>900</v>
      </c>
      <c r="F6859" s="27">
        <v>89.996994999999998</v>
      </c>
      <c r="G6859" s="24" t="s">
        <v>2418</v>
      </c>
    </row>
    <row r="6860" spans="2:7" x14ac:dyDescent="0.25">
      <c r="B6860" s="23" t="s">
        <v>47</v>
      </c>
      <c r="C6860" s="27" t="s">
        <v>1802</v>
      </c>
      <c r="D6860" s="27" t="s">
        <v>6855</v>
      </c>
      <c r="E6860" s="27">
        <v>1143</v>
      </c>
      <c r="F6860" s="27">
        <v>101.42053900000001</v>
      </c>
      <c r="G6860" s="24" t="s">
        <v>2418</v>
      </c>
    </row>
    <row r="6861" spans="2:7" x14ac:dyDescent="0.25">
      <c r="B6861" s="23" t="s">
        <v>47</v>
      </c>
      <c r="C6861" s="27" t="s">
        <v>1802</v>
      </c>
      <c r="D6861" s="27" t="s">
        <v>6856</v>
      </c>
      <c r="E6861" s="27">
        <v>882</v>
      </c>
      <c r="F6861" s="27">
        <v>89.09254</v>
      </c>
      <c r="G6861" s="24" t="s">
        <v>2418</v>
      </c>
    </row>
    <row r="6862" spans="2:7" x14ac:dyDescent="0.25">
      <c r="B6862" s="23" t="s">
        <v>47</v>
      </c>
      <c r="C6862" s="27" t="s">
        <v>1802</v>
      </c>
      <c r="D6862" s="27" t="s">
        <v>6857</v>
      </c>
      <c r="E6862" s="27">
        <v>594</v>
      </c>
      <c r="F6862" s="27">
        <v>73.114743000000004</v>
      </c>
      <c r="G6862" s="24" t="s">
        <v>2418</v>
      </c>
    </row>
    <row r="6863" spans="2:7" x14ac:dyDescent="0.25">
      <c r="B6863" s="23" t="s">
        <v>47</v>
      </c>
      <c r="C6863" s="27" t="s">
        <v>1802</v>
      </c>
      <c r="D6863" s="27" t="s">
        <v>6858</v>
      </c>
      <c r="E6863" s="27">
        <v>900</v>
      </c>
      <c r="F6863" s="27">
        <v>89.996994999999998</v>
      </c>
      <c r="G6863" s="24" t="s">
        <v>2418</v>
      </c>
    </row>
    <row r="6864" spans="2:7" x14ac:dyDescent="0.25">
      <c r="B6864" s="23" t="s">
        <v>47</v>
      </c>
      <c r="C6864" s="27" t="s">
        <v>1802</v>
      </c>
      <c r="D6864" s="27" t="s">
        <v>1567</v>
      </c>
      <c r="E6864" s="27">
        <v>234</v>
      </c>
      <c r="F6864" s="27">
        <v>45.890788999999998</v>
      </c>
      <c r="G6864" s="24" t="s">
        <v>2418</v>
      </c>
    </row>
    <row r="6865" spans="2:7" x14ac:dyDescent="0.25">
      <c r="B6865" s="23" t="s">
        <v>47</v>
      </c>
      <c r="C6865" s="27" t="s">
        <v>1802</v>
      </c>
      <c r="D6865" s="27" t="s">
        <v>6859</v>
      </c>
      <c r="E6865" s="27">
        <v>891</v>
      </c>
      <c r="F6865" s="27">
        <v>89.545910000000006</v>
      </c>
      <c r="G6865" s="24" t="s">
        <v>2418</v>
      </c>
    </row>
    <row r="6866" spans="2:7" x14ac:dyDescent="0.25">
      <c r="B6866" s="23" t="s">
        <v>47</v>
      </c>
      <c r="C6866" s="27" t="s">
        <v>1802</v>
      </c>
      <c r="D6866" s="27" t="s">
        <v>4619</v>
      </c>
      <c r="E6866" s="27">
        <v>873</v>
      </c>
      <c r="F6866" s="27">
        <v>88.636849999999995</v>
      </c>
      <c r="G6866" s="24" t="s">
        <v>2418</v>
      </c>
    </row>
    <row r="6867" spans="2:7" x14ac:dyDescent="0.25">
      <c r="B6867" s="23" t="s">
        <v>47</v>
      </c>
      <c r="C6867" s="27" t="s">
        <v>1802</v>
      </c>
      <c r="D6867" s="27" t="s">
        <v>6860</v>
      </c>
      <c r="E6867" s="27">
        <v>414</v>
      </c>
      <c r="F6867" s="27">
        <v>61.040042999999997</v>
      </c>
      <c r="G6867" s="24" t="s">
        <v>2418</v>
      </c>
    </row>
    <row r="6868" spans="2:7" x14ac:dyDescent="0.25">
      <c r="B6868" s="23" t="s">
        <v>47</v>
      </c>
      <c r="C6868" s="27" t="s">
        <v>1802</v>
      </c>
      <c r="D6868" s="27" t="s">
        <v>6861</v>
      </c>
      <c r="E6868" s="27">
        <v>189</v>
      </c>
      <c r="F6868" s="27">
        <v>41.242902999999998</v>
      </c>
      <c r="G6868" s="24" t="s">
        <v>2418</v>
      </c>
    </row>
    <row r="6869" spans="2:7" x14ac:dyDescent="0.25">
      <c r="B6869" s="23" t="s">
        <v>47</v>
      </c>
      <c r="C6869" s="27" t="s">
        <v>1802</v>
      </c>
      <c r="D6869" s="27" t="s">
        <v>6862</v>
      </c>
      <c r="E6869" s="27">
        <v>4095</v>
      </c>
      <c r="F6869" s="27">
        <v>191.94716399999999</v>
      </c>
      <c r="G6869" s="24" t="s">
        <v>2415</v>
      </c>
    </row>
    <row r="6870" spans="2:7" x14ac:dyDescent="0.25">
      <c r="B6870" s="23" t="s">
        <v>47</v>
      </c>
      <c r="C6870" s="27" t="s">
        <v>1802</v>
      </c>
      <c r="D6870" s="27" t="s">
        <v>6863</v>
      </c>
      <c r="E6870" s="27">
        <v>900</v>
      </c>
      <c r="F6870" s="27">
        <v>89.996994999999998</v>
      </c>
      <c r="G6870" s="24" t="s">
        <v>2418</v>
      </c>
    </row>
    <row r="6871" spans="2:7" x14ac:dyDescent="0.25">
      <c r="B6871" s="23" t="s">
        <v>47</v>
      </c>
      <c r="C6871" s="27" t="s">
        <v>1802</v>
      </c>
      <c r="D6871" s="27" t="s">
        <v>6864</v>
      </c>
      <c r="E6871" s="27">
        <v>891</v>
      </c>
      <c r="F6871" s="27">
        <v>89.545910000000006</v>
      </c>
      <c r="G6871" s="24" t="s">
        <v>2418</v>
      </c>
    </row>
    <row r="6872" spans="2:7" x14ac:dyDescent="0.25">
      <c r="B6872" s="23" t="s">
        <v>47</v>
      </c>
      <c r="C6872" s="27" t="s">
        <v>1819</v>
      </c>
      <c r="D6872" s="27" t="s">
        <v>6865</v>
      </c>
      <c r="E6872" s="27">
        <v>686</v>
      </c>
      <c r="F6872" s="27">
        <v>69.294197999999994</v>
      </c>
      <c r="G6872" s="24" t="s">
        <v>2418</v>
      </c>
    </row>
    <row r="6873" spans="2:7" x14ac:dyDescent="0.25">
      <c r="B6873" s="23" t="s">
        <v>47</v>
      </c>
      <c r="C6873" s="27" t="s">
        <v>1819</v>
      </c>
      <c r="D6873" s="27" t="s">
        <v>6866</v>
      </c>
      <c r="E6873" s="27">
        <v>434</v>
      </c>
      <c r="F6873" s="27">
        <v>55.116920999999998</v>
      </c>
      <c r="G6873" s="24" t="s">
        <v>2418</v>
      </c>
    </row>
    <row r="6874" spans="2:7" x14ac:dyDescent="0.25">
      <c r="B6874" s="23" t="s">
        <v>47</v>
      </c>
      <c r="C6874" s="27" t="s">
        <v>1819</v>
      </c>
      <c r="D6874" s="27" t="s">
        <v>6867</v>
      </c>
      <c r="E6874" s="27">
        <v>700</v>
      </c>
      <c r="F6874" s="27">
        <v>69.997663000000003</v>
      </c>
      <c r="G6874" s="24" t="s">
        <v>2418</v>
      </c>
    </row>
    <row r="6875" spans="2:7" x14ac:dyDescent="0.25">
      <c r="B6875" s="23" t="s">
        <v>47</v>
      </c>
      <c r="C6875" s="27" t="s">
        <v>1819</v>
      </c>
      <c r="D6875" s="27" t="s">
        <v>6868</v>
      </c>
      <c r="E6875" s="27">
        <v>637</v>
      </c>
      <c r="F6875" s="27">
        <v>66.773717000000005</v>
      </c>
      <c r="G6875" s="24" t="s">
        <v>2418</v>
      </c>
    </row>
    <row r="6876" spans="2:7" x14ac:dyDescent="0.25">
      <c r="B6876" s="23" t="s">
        <v>47</v>
      </c>
      <c r="C6876" s="27" t="s">
        <v>1819</v>
      </c>
      <c r="D6876" s="27" t="s">
        <v>6869</v>
      </c>
      <c r="E6876" s="27">
        <v>490</v>
      </c>
      <c r="F6876" s="27">
        <v>58.564838999999999</v>
      </c>
      <c r="G6876" s="24" t="s">
        <v>2418</v>
      </c>
    </row>
    <row r="6877" spans="2:7" x14ac:dyDescent="0.25">
      <c r="B6877" s="23" t="s">
        <v>47</v>
      </c>
      <c r="C6877" s="27" t="s">
        <v>1819</v>
      </c>
      <c r="D6877" s="27" t="s">
        <v>6870</v>
      </c>
      <c r="E6877" s="27">
        <v>700</v>
      </c>
      <c r="F6877" s="27">
        <v>69.997663000000003</v>
      </c>
      <c r="G6877" s="24" t="s">
        <v>2418</v>
      </c>
    </row>
    <row r="6878" spans="2:7" x14ac:dyDescent="0.25">
      <c r="B6878" s="23" t="s">
        <v>47</v>
      </c>
      <c r="C6878" s="27" t="s">
        <v>1819</v>
      </c>
      <c r="D6878" s="27" t="s">
        <v>6871</v>
      </c>
      <c r="E6878" s="27">
        <v>665</v>
      </c>
      <c r="F6878" s="27">
        <v>68.225397000000001</v>
      </c>
      <c r="G6878" s="24" t="s">
        <v>2418</v>
      </c>
    </row>
    <row r="6879" spans="2:7" x14ac:dyDescent="0.25">
      <c r="B6879" s="23" t="s">
        <v>47</v>
      </c>
      <c r="C6879" s="27" t="s">
        <v>1819</v>
      </c>
      <c r="D6879" s="27" t="s">
        <v>6872</v>
      </c>
      <c r="E6879" s="27">
        <v>224</v>
      </c>
      <c r="F6879" s="27">
        <v>39.597566</v>
      </c>
      <c r="G6879" s="24" t="s">
        <v>2418</v>
      </c>
    </row>
    <row r="6880" spans="2:7" x14ac:dyDescent="0.25">
      <c r="B6880" s="23" t="s">
        <v>47</v>
      </c>
      <c r="C6880" s="27" t="s">
        <v>1819</v>
      </c>
      <c r="D6880" s="27" t="s">
        <v>6873</v>
      </c>
      <c r="E6880" s="27">
        <v>504</v>
      </c>
      <c r="F6880" s="27">
        <v>59.395547000000001</v>
      </c>
      <c r="G6880" s="24" t="s">
        <v>2418</v>
      </c>
    </row>
    <row r="6881" spans="2:7" x14ac:dyDescent="0.25">
      <c r="B6881" s="23" t="s">
        <v>47</v>
      </c>
      <c r="C6881" s="27" t="s">
        <v>1819</v>
      </c>
      <c r="D6881" s="27" t="s">
        <v>3574</v>
      </c>
      <c r="E6881" s="27">
        <v>700</v>
      </c>
      <c r="F6881" s="27">
        <v>69.997663000000003</v>
      </c>
      <c r="G6881" s="24" t="s">
        <v>2418</v>
      </c>
    </row>
    <row r="6882" spans="2:7" x14ac:dyDescent="0.25">
      <c r="B6882" s="23" t="s">
        <v>47</v>
      </c>
      <c r="C6882" s="27" t="s">
        <v>1819</v>
      </c>
      <c r="D6882" s="27" t="s">
        <v>6874</v>
      </c>
      <c r="E6882" s="27">
        <v>686</v>
      </c>
      <c r="F6882" s="27">
        <v>69.294197999999994</v>
      </c>
      <c r="G6882" s="24" t="s">
        <v>2418</v>
      </c>
    </row>
    <row r="6883" spans="2:7" x14ac:dyDescent="0.25">
      <c r="B6883" s="23" t="s">
        <v>47</v>
      </c>
      <c r="C6883" s="27" t="s">
        <v>1819</v>
      </c>
      <c r="D6883" s="27" t="s">
        <v>6875</v>
      </c>
      <c r="E6883" s="27">
        <v>672</v>
      </c>
      <c r="F6883" s="27">
        <v>68.583515000000006</v>
      </c>
      <c r="G6883" s="24" t="s">
        <v>2418</v>
      </c>
    </row>
    <row r="6884" spans="2:7" x14ac:dyDescent="0.25">
      <c r="B6884" s="23" t="s">
        <v>47</v>
      </c>
      <c r="C6884" s="27" t="s">
        <v>1819</v>
      </c>
      <c r="D6884" s="27" t="s">
        <v>6876</v>
      </c>
      <c r="E6884" s="27">
        <v>2086</v>
      </c>
      <c r="F6884" s="27">
        <v>120.82663100000001</v>
      </c>
      <c r="G6884" s="24" t="s">
        <v>2418</v>
      </c>
    </row>
    <row r="6885" spans="2:7" x14ac:dyDescent="0.25">
      <c r="B6885" s="23" t="s">
        <v>47</v>
      </c>
      <c r="C6885" s="27" t="s">
        <v>1819</v>
      </c>
      <c r="D6885" s="27" t="s">
        <v>6877</v>
      </c>
      <c r="E6885" s="27">
        <v>665</v>
      </c>
      <c r="F6885" s="27">
        <v>68.225397000000001</v>
      </c>
      <c r="G6885" s="24" t="s">
        <v>2418</v>
      </c>
    </row>
    <row r="6886" spans="2:7" x14ac:dyDescent="0.25">
      <c r="B6886" s="23" t="s">
        <v>47</v>
      </c>
      <c r="C6886" s="27" t="s">
        <v>1819</v>
      </c>
      <c r="D6886" s="27" t="s">
        <v>6878</v>
      </c>
      <c r="E6886" s="27">
        <v>672</v>
      </c>
      <c r="F6886" s="27">
        <v>68.583515000000006</v>
      </c>
      <c r="G6886" s="24" t="s">
        <v>2418</v>
      </c>
    </row>
    <row r="6887" spans="2:7" x14ac:dyDescent="0.25">
      <c r="B6887" s="23" t="s">
        <v>47</v>
      </c>
      <c r="C6887" s="27" t="s">
        <v>1831</v>
      </c>
      <c r="D6887" s="27">
        <v>777</v>
      </c>
      <c r="E6887" s="27">
        <v>536</v>
      </c>
      <c r="F6887" s="27">
        <v>65.481364999999997</v>
      </c>
      <c r="G6887" s="24" t="s">
        <v>2418</v>
      </c>
    </row>
    <row r="6888" spans="2:7" x14ac:dyDescent="0.25">
      <c r="B6888" s="23" t="s">
        <v>47</v>
      </c>
      <c r="C6888" s="27" t="s">
        <v>1831</v>
      </c>
      <c r="D6888" s="27" t="s">
        <v>2478</v>
      </c>
      <c r="E6888" s="27">
        <v>776</v>
      </c>
      <c r="F6888" s="27">
        <v>78.788310999999993</v>
      </c>
      <c r="G6888" s="24" t="s">
        <v>2418</v>
      </c>
    </row>
    <row r="6889" spans="2:7" x14ac:dyDescent="0.25">
      <c r="B6889" s="23" t="s">
        <v>47</v>
      </c>
      <c r="C6889" s="27" t="s">
        <v>1831</v>
      </c>
      <c r="D6889" s="27" t="s">
        <v>1831</v>
      </c>
      <c r="E6889" s="27">
        <v>1680</v>
      </c>
      <c r="F6889" s="27">
        <v>115.922842</v>
      </c>
      <c r="G6889" s="24" t="s">
        <v>2418</v>
      </c>
    </row>
    <row r="6890" spans="2:7" x14ac:dyDescent="0.25">
      <c r="B6890" s="23" t="s">
        <v>47</v>
      </c>
      <c r="C6890" s="27" t="s">
        <v>1831</v>
      </c>
      <c r="D6890" s="27" t="s">
        <v>6879</v>
      </c>
      <c r="E6890" s="27">
        <v>616</v>
      </c>
      <c r="F6890" s="27">
        <v>70.197916000000006</v>
      </c>
      <c r="G6890" s="24" t="s">
        <v>2418</v>
      </c>
    </row>
    <row r="6891" spans="2:7" x14ac:dyDescent="0.25">
      <c r="B6891" s="23" t="s">
        <v>47</v>
      </c>
      <c r="C6891" s="27" t="s">
        <v>1833</v>
      </c>
      <c r="D6891" s="27" t="s">
        <v>6880</v>
      </c>
      <c r="E6891" s="27">
        <v>477</v>
      </c>
      <c r="F6891" s="27">
        <v>65.519840000000002</v>
      </c>
      <c r="G6891" s="24" t="s">
        <v>2418</v>
      </c>
    </row>
    <row r="6892" spans="2:7" x14ac:dyDescent="0.25">
      <c r="B6892" s="23" t="s">
        <v>47</v>
      </c>
      <c r="C6892" s="27" t="s">
        <v>1833</v>
      </c>
      <c r="D6892" s="27" t="s">
        <v>6881</v>
      </c>
      <c r="E6892" s="27">
        <v>900</v>
      </c>
      <c r="F6892" s="27">
        <v>89.996994999999998</v>
      </c>
      <c r="G6892" s="24" t="s">
        <v>2418</v>
      </c>
    </row>
    <row r="6893" spans="2:7" x14ac:dyDescent="0.25">
      <c r="B6893" s="23" t="s">
        <v>47</v>
      </c>
      <c r="C6893" s="27" t="s">
        <v>1833</v>
      </c>
      <c r="D6893" s="27" t="s">
        <v>6882</v>
      </c>
      <c r="E6893" s="27">
        <v>900</v>
      </c>
      <c r="F6893" s="27">
        <v>89.996994999999998</v>
      </c>
      <c r="G6893" s="24" t="s">
        <v>2418</v>
      </c>
    </row>
    <row r="6894" spans="2:7" x14ac:dyDescent="0.25">
      <c r="B6894" s="23" t="s">
        <v>47</v>
      </c>
      <c r="C6894" s="27" t="s">
        <v>1833</v>
      </c>
      <c r="D6894" s="27" t="s">
        <v>6883</v>
      </c>
      <c r="E6894" s="27">
        <v>900</v>
      </c>
      <c r="F6894" s="27">
        <v>89.996994999999998</v>
      </c>
      <c r="G6894" s="24" t="s">
        <v>2418</v>
      </c>
    </row>
    <row r="6895" spans="2:7" x14ac:dyDescent="0.25">
      <c r="B6895" s="23" t="s">
        <v>47</v>
      </c>
      <c r="C6895" s="27" t="s">
        <v>1833</v>
      </c>
      <c r="D6895" s="27" t="s">
        <v>6884</v>
      </c>
      <c r="E6895" s="27">
        <v>450</v>
      </c>
      <c r="F6895" s="27">
        <v>63.638559000000001</v>
      </c>
      <c r="G6895" s="24" t="s">
        <v>2418</v>
      </c>
    </row>
    <row r="6896" spans="2:7" x14ac:dyDescent="0.25">
      <c r="B6896" s="23" t="s">
        <v>47</v>
      </c>
      <c r="C6896" s="27" t="s">
        <v>1833</v>
      </c>
      <c r="D6896" s="27" t="s">
        <v>4554</v>
      </c>
      <c r="E6896" s="27">
        <v>900</v>
      </c>
      <c r="F6896" s="27">
        <v>89.996994999999998</v>
      </c>
      <c r="G6896" s="24" t="s">
        <v>2418</v>
      </c>
    </row>
    <row r="6897" spans="2:7" x14ac:dyDescent="0.25">
      <c r="B6897" s="23" t="s">
        <v>47</v>
      </c>
      <c r="C6897" s="27" t="s">
        <v>1833</v>
      </c>
      <c r="D6897" s="27" t="s">
        <v>6885</v>
      </c>
      <c r="E6897" s="27">
        <v>306</v>
      </c>
      <c r="F6897" s="27">
        <v>52.477983000000002</v>
      </c>
      <c r="G6897" s="24" t="s">
        <v>2418</v>
      </c>
    </row>
    <row r="6898" spans="2:7" x14ac:dyDescent="0.25">
      <c r="B6898" s="23" t="s">
        <v>47</v>
      </c>
      <c r="C6898" s="27" t="s">
        <v>1833</v>
      </c>
      <c r="D6898" s="27" t="s">
        <v>854</v>
      </c>
      <c r="E6898" s="27">
        <v>909</v>
      </c>
      <c r="F6898" s="27">
        <v>90.445830000000001</v>
      </c>
      <c r="G6898" s="24" t="s">
        <v>2418</v>
      </c>
    </row>
    <row r="6899" spans="2:7" x14ac:dyDescent="0.25">
      <c r="B6899" s="23" t="s">
        <v>47</v>
      </c>
      <c r="C6899" s="27" t="s">
        <v>1833</v>
      </c>
      <c r="D6899" s="27" t="s">
        <v>2478</v>
      </c>
      <c r="E6899" s="27">
        <v>297</v>
      </c>
      <c r="F6899" s="27">
        <v>51.700505999999997</v>
      </c>
      <c r="G6899" s="24" t="s">
        <v>2418</v>
      </c>
    </row>
    <row r="6900" spans="2:7" x14ac:dyDescent="0.25">
      <c r="B6900" s="23" t="s">
        <v>47</v>
      </c>
      <c r="C6900" s="27" t="s">
        <v>1833</v>
      </c>
      <c r="D6900" s="27" t="s">
        <v>6886</v>
      </c>
      <c r="E6900" s="27">
        <v>900</v>
      </c>
      <c r="F6900" s="27">
        <v>89.996994999999998</v>
      </c>
      <c r="G6900" s="24" t="s">
        <v>2418</v>
      </c>
    </row>
    <row r="6901" spans="2:7" x14ac:dyDescent="0.25">
      <c r="B6901" s="23" t="s">
        <v>47</v>
      </c>
      <c r="C6901" s="27" t="s">
        <v>1833</v>
      </c>
      <c r="D6901" s="27" t="s">
        <v>1461</v>
      </c>
      <c r="E6901" s="27">
        <v>900</v>
      </c>
      <c r="F6901" s="27">
        <v>89.996994999999998</v>
      </c>
      <c r="G6901" s="24" t="s">
        <v>2418</v>
      </c>
    </row>
    <row r="6902" spans="2:7" x14ac:dyDescent="0.25">
      <c r="B6902" s="23" t="s">
        <v>47</v>
      </c>
      <c r="C6902" s="27" t="s">
        <v>1833</v>
      </c>
      <c r="D6902" s="27" t="s">
        <v>2727</v>
      </c>
      <c r="E6902" s="27">
        <v>486</v>
      </c>
      <c r="F6902" s="27">
        <v>66.135041000000001</v>
      </c>
      <c r="G6902" s="24" t="s">
        <v>2418</v>
      </c>
    </row>
    <row r="6903" spans="2:7" x14ac:dyDescent="0.25">
      <c r="B6903" s="23" t="s">
        <v>47</v>
      </c>
      <c r="C6903" s="27" t="s">
        <v>1833</v>
      </c>
      <c r="D6903" s="27" t="s">
        <v>1833</v>
      </c>
      <c r="E6903" s="27">
        <v>1989</v>
      </c>
      <c r="F6903" s="27">
        <v>133.78469100000001</v>
      </c>
      <c r="G6903" s="24" t="s">
        <v>2418</v>
      </c>
    </row>
    <row r="6904" spans="2:7" x14ac:dyDescent="0.25">
      <c r="B6904" s="23" t="s">
        <v>47</v>
      </c>
      <c r="C6904" s="27" t="s">
        <v>1833</v>
      </c>
      <c r="D6904" s="27" t="s">
        <v>6887</v>
      </c>
      <c r="E6904" s="27">
        <v>900</v>
      </c>
      <c r="F6904" s="27">
        <v>89.996994999999998</v>
      </c>
      <c r="G6904" s="24" t="s">
        <v>2418</v>
      </c>
    </row>
    <row r="6905" spans="2:7" x14ac:dyDescent="0.25">
      <c r="B6905" s="23" t="s">
        <v>47</v>
      </c>
      <c r="C6905" s="27" t="s">
        <v>1833</v>
      </c>
      <c r="D6905" s="27" t="s">
        <v>6888</v>
      </c>
      <c r="E6905" s="27">
        <v>900</v>
      </c>
      <c r="F6905" s="27">
        <v>89.996994999999998</v>
      </c>
      <c r="G6905" s="24" t="s">
        <v>2418</v>
      </c>
    </row>
    <row r="6906" spans="2:7" x14ac:dyDescent="0.25">
      <c r="B6906" s="23" t="s">
        <v>47</v>
      </c>
      <c r="C6906" s="27" t="s">
        <v>1888</v>
      </c>
      <c r="D6906" s="27" t="s">
        <v>6889</v>
      </c>
      <c r="E6906" s="27">
        <v>180</v>
      </c>
      <c r="F6906" s="27">
        <v>42.426164</v>
      </c>
      <c r="G6906" s="24" t="s">
        <v>2418</v>
      </c>
    </row>
    <row r="6907" spans="2:7" x14ac:dyDescent="0.25">
      <c r="B6907" s="23" t="s">
        <v>47</v>
      </c>
      <c r="C6907" s="27" t="s">
        <v>1888</v>
      </c>
      <c r="D6907" s="27" t="s">
        <v>3332</v>
      </c>
      <c r="E6907" s="27">
        <v>380</v>
      </c>
      <c r="F6907" s="27">
        <v>61.643371000000002</v>
      </c>
      <c r="G6907" s="24" t="s">
        <v>2418</v>
      </c>
    </row>
    <row r="6908" spans="2:7" x14ac:dyDescent="0.25">
      <c r="B6908" s="23" t="s">
        <v>47</v>
      </c>
      <c r="C6908" s="27" t="s">
        <v>1888</v>
      </c>
      <c r="D6908" s="27" t="s">
        <v>6890</v>
      </c>
      <c r="E6908" s="27">
        <v>140</v>
      </c>
      <c r="F6908" s="27">
        <v>37.416409999999999</v>
      </c>
      <c r="G6908" s="24" t="s">
        <v>2418</v>
      </c>
    </row>
    <row r="6909" spans="2:7" x14ac:dyDescent="0.25">
      <c r="B6909" s="23" t="s">
        <v>47</v>
      </c>
      <c r="C6909" s="27" t="s">
        <v>1888</v>
      </c>
      <c r="D6909" s="27" t="s">
        <v>6891</v>
      </c>
      <c r="E6909" s="27">
        <v>30</v>
      </c>
      <c r="F6909" s="27">
        <v>17.320495999999999</v>
      </c>
      <c r="G6909" s="24" t="s">
        <v>2418</v>
      </c>
    </row>
    <row r="6910" spans="2:7" x14ac:dyDescent="0.25">
      <c r="B6910" s="23" t="s">
        <v>47</v>
      </c>
      <c r="C6910" s="27" t="s">
        <v>1888</v>
      </c>
      <c r="D6910" s="27" t="s">
        <v>661</v>
      </c>
      <c r="E6910" s="27">
        <v>940</v>
      </c>
      <c r="F6910" s="27">
        <v>96.950556000000006</v>
      </c>
      <c r="G6910" s="24" t="s">
        <v>2418</v>
      </c>
    </row>
    <row r="6911" spans="2:7" x14ac:dyDescent="0.25">
      <c r="B6911" s="23" t="s">
        <v>47</v>
      </c>
      <c r="C6911" s="27" t="s">
        <v>1888</v>
      </c>
      <c r="D6911" s="27" t="s">
        <v>44</v>
      </c>
      <c r="E6911" s="27">
        <v>180</v>
      </c>
      <c r="F6911" s="27">
        <v>42.426164</v>
      </c>
      <c r="G6911" s="24" t="s">
        <v>2418</v>
      </c>
    </row>
    <row r="6912" spans="2:7" x14ac:dyDescent="0.25">
      <c r="B6912" s="23" t="s">
        <v>47</v>
      </c>
      <c r="C6912" s="27" t="s">
        <v>1888</v>
      </c>
      <c r="D6912" s="27" t="s">
        <v>5306</v>
      </c>
      <c r="E6912" s="27">
        <v>190</v>
      </c>
      <c r="F6912" s="27">
        <v>43.588724999999997</v>
      </c>
      <c r="G6912" s="24" t="s">
        <v>2418</v>
      </c>
    </row>
    <row r="6913" spans="2:7" x14ac:dyDescent="0.25">
      <c r="B6913" s="23" t="s">
        <v>47</v>
      </c>
      <c r="C6913" s="27" t="s">
        <v>1888</v>
      </c>
      <c r="D6913" s="27" t="s">
        <v>6892</v>
      </c>
      <c r="E6913" s="27">
        <v>470</v>
      </c>
      <c r="F6913" s="27">
        <v>68.555481999999998</v>
      </c>
      <c r="G6913" s="24" t="s">
        <v>2418</v>
      </c>
    </row>
    <row r="6914" spans="2:7" x14ac:dyDescent="0.25">
      <c r="B6914" s="23" t="s">
        <v>47</v>
      </c>
      <c r="C6914" s="27" t="s">
        <v>1888</v>
      </c>
      <c r="D6914" s="27" t="s">
        <v>6893</v>
      </c>
      <c r="E6914" s="27">
        <v>350</v>
      </c>
      <c r="F6914" s="27">
        <v>59.160119000000002</v>
      </c>
      <c r="G6914" s="24" t="s">
        <v>2418</v>
      </c>
    </row>
    <row r="6915" spans="2:7" x14ac:dyDescent="0.25">
      <c r="B6915" s="23" t="s">
        <v>47</v>
      </c>
      <c r="C6915" s="27" t="s">
        <v>1888</v>
      </c>
      <c r="D6915" s="27" t="s">
        <v>2653</v>
      </c>
      <c r="E6915" s="27">
        <v>160</v>
      </c>
      <c r="F6915" s="27">
        <v>39.999797999999998</v>
      </c>
      <c r="G6915" s="24" t="s">
        <v>2418</v>
      </c>
    </row>
    <row r="6916" spans="2:7" x14ac:dyDescent="0.25">
      <c r="B6916" s="23" t="s">
        <v>47</v>
      </c>
      <c r="C6916" s="27" t="s">
        <v>1888</v>
      </c>
      <c r="D6916" s="27" t="s">
        <v>6894</v>
      </c>
      <c r="E6916" s="27">
        <v>760</v>
      </c>
      <c r="F6916" s="27">
        <v>87.175774000000004</v>
      </c>
      <c r="G6916" s="24" t="s">
        <v>2418</v>
      </c>
    </row>
    <row r="6917" spans="2:7" x14ac:dyDescent="0.25">
      <c r="B6917" s="23" t="s">
        <v>47</v>
      </c>
      <c r="C6917" s="27" t="s">
        <v>1888</v>
      </c>
      <c r="D6917" s="27" t="s">
        <v>6895</v>
      </c>
      <c r="E6917" s="27">
        <v>100</v>
      </c>
      <c r="F6917" s="27">
        <v>31.622681</v>
      </c>
      <c r="G6917" s="24" t="s">
        <v>2418</v>
      </c>
    </row>
    <row r="6918" spans="2:7" x14ac:dyDescent="0.25">
      <c r="B6918" s="23" t="s">
        <v>47</v>
      </c>
      <c r="C6918" s="27" t="s">
        <v>1888</v>
      </c>
      <c r="D6918" s="27" t="s">
        <v>6896</v>
      </c>
      <c r="E6918" s="27">
        <v>130</v>
      </c>
      <c r="F6918" s="27">
        <v>36.055366999999997</v>
      </c>
      <c r="G6918" s="24" t="s">
        <v>2418</v>
      </c>
    </row>
    <row r="6919" spans="2:7" x14ac:dyDescent="0.25">
      <c r="B6919" s="23" t="s">
        <v>47</v>
      </c>
      <c r="C6919" s="27" t="s">
        <v>1888</v>
      </c>
      <c r="D6919" s="27" t="s">
        <v>6897</v>
      </c>
      <c r="E6919" s="27">
        <v>220</v>
      </c>
      <c r="F6919" s="27">
        <v>46.903824999999998</v>
      </c>
      <c r="G6919" s="24" t="s">
        <v>2418</v>
      </c>
    </row>
    <row r="6920" spans="2:7" x14ac:dyDescent="0.25">
      <c r="B6920" s="23" t="s">
        <v>47</v>
      </c>
      <c r="C6920" s="27" t="s">
        <v>1888</v>
      </c>
      <c r="D6920" s="27" t="s">
        <v>1888</v>
      </c>
      <c r="E6920" s="27">
        <v>1720</v>
      </c>
      <c r="F6920" s="27">
        <v>131.14120700000001</v>
      </c>
      <c r="G6920" s="24" t="s">
        <v>2418</v>
      </c>
    </row>
    <row r="6921" spans="2:7" x14ac:dyDescent="0.25">
      <c r="B6921" s="23" t="s">
        <v>47</v>
      </c>
      <c r="C6921" s="27" t="s">
        <v>1948</v>
      </c>
      <c r="D6921" s="27" t="s">
        <v>4608</v>
      </c>
      <c r="E6921" s="27">
        <v>121</v>
      </c>
      <c r="F6921" s="27">
        <v>36.482750000000003</v>
      </c>
      <c r="G6921" s="24" t="s">
        <v>2418</v>
      </c>
    </row>
    <row r="6922" spans="2:7" x14ac:dyDescent="0.25">
      <c r="B6922" s="23" t="s">
        <v>47</v>
      </c>
      <c r="C6922" s="27" t="s">
        <v>1948</v>
      </c>
      <c r="D6922" s="27" t="s">
        <v>6898</v>
      </c>
      <c r="E6922" s="27">
        <v>1507</v>
      </c>
      <c r="F6922" s="27">
        <v>128.74579299999999</v>
      </c>
      <c r="G6922" s="24" t="s">
        <v>2418</v>
      </c>
    </row>
    <row r="6923" spans="2:7" x14ac:dyDescent="0.25">
      <c r="B6923" s="23" t="s">
        <v>47</v>
      </c>
      <c r="C6923" s="27" t="s">
        <v>1948</v>
      </c>
      <c r="D6923" s="27" t="s">
        <v>1948</v>
      </c>
      <c r="E6923" s="27">
        <v>3058</v>
      </c>
      <c r="F6923" s="27">
        <v>183.38951700000001</v>
      </c>
      <c r="G6923" s="24" t="s">
        <v>2415</v>
      </c>
    </row>
    <row r="6924" spans="2:7" x14ac:dyDescent="0.25">
      <c r="B6924" s="23" t="s">
        <v>47</v>
      </c>
      <c r="C6924" s="27" t="s">
        <v>1949</v>
      </c>
      <c r="D6924" s="27" t="s">
        <v>6899</v>
      </c>
      <c r="E6924" s="27">
        <v>616</v>
      </c>
      <c r="F6924" s="27">
        <v>65.663893999999999</v>
      </c>
      <c r="G6924" s="24" t="s">
        <v>2418</v>
      </c>
    </row>
    <row r="6925" spans="2:7" x14ac:dyDescent="0.25">
      <c r="B6925" s="23" t="s">
        <v>47</v>
      </c>
      <c r="C6925" s="27" t="s">
        <v>1949</v>
      </c>
      <c r="D6925" s="27" t="s">
        <v>2925</v>
      </c>
      <c r="E6925" s="27">
        <v>616</v>
      </c>
      <c r="F6925" s="27">
        <v>65.663893999999999</v>
      </c>
      <c r="G6925" s="24" t="s">
        <v>2418</v>
      </c>
    </row>
    <row r="6926" spans="2:7" x14ac:dyDescent="0.25">
      <c r="B6926" s="23" t="s">
        <v>47</v>
      </c>
      <c r="C6926" s="27" t="s">
        <v>1949</v>
      </c>
      <c r="D6926" s="27" t="s">
        <v>3063</v>
      </c>
      <c r="E6926" s="27">
        <v>343</v>
      </c>
      <c r="F6926" s="27">
        <v>48.999206999999998</v>
      </c>
      <c r="G6926" s="24" t="s">
        <v>2418</v>
      </c>
    </row>
    <row r="6927" spans="2:7" x14ac:dyDescent="0.25">
      <c r="B6927" s="23" t="s">
        <v>47</v>
      </c>
      <c r="C6927" s="27" t="s">
        <v>1949</v>
      </c>
      <c r="D6927" s="27" t="s">
        <v>6900</v>
      </c>
      <c r="E6927" s="27">
        <v>413</v>
      </c>
      <c r="F6927" s="27">
        <v>53.766967999999999</v>
      </c>
      <c r="G6927" s="24" t="s">
        <v>2418</v>
      </c>
    </row>
    <row r="6928" spans="2:7" x14ac:dyDescent="0.25">
      <c r="B6928" s="23" t="s">
        <v>47</v>
      </c>
      <c r="C6928" s="27" t="s">
        <v>1949</v>
      </c>
      <c r="D6928" s="27" t="s">
        <v>6901</v>
      </c>
      <c r="E6928" s="27">
        <v>2345</v>
      </c>
      <c r="F6928" s="27">
        <v>128.106604</v>
      </c>
      <c r="G6928" s="24" t="s">
        <v>2418</v>
      </c>
    </row>
    <row r="6929" spans="2:7" x14ac:dyDescent="0.25">
      <c r="B6929" s="23" t="s">
        <v>47</v>
      </c>
      <c r="C6929" s="27" t="s">
        <v>1949</v>
      </c>
      <c r="D6929" s="27" t="s">
        <v>6902</v>
      </c>
      <c r="E6929" s="27">
        <v>357</v>
      </c>
      <c r="F6929" s="27">
        <v>49.989156000000001</v>
      </c>
      <c r="G6929" s="24" t="s">
        <v>2418</v>
      </c>
    </row>
    <row r="6930" spans="2:7" x14ac:dyDescent="0.25">
      <c r="B6930" s="23" t="s">
        <v>47</v>
      </c>
      <c r="C6930" s="27" t="s">
        <v>1951</v>
      </c>
      <c r="D6930" s="27" t="s">
        <v>6903</v>
      </c>
      <c r="E6930" s="27">
        <v>567</v>
      </c>
      <c r="F6930" s="27">
        <v>71.433791999999997</v>
      </c>
      <c r="G6930" s="24" t="s">
        <v>2418</v>
      </c>
    </row>
    <row r="6931" spans="2:7" x14ac:dyDescent="0.25">
      <c r="B6931" s="23" t="s">
        <v>47</v>
      </c>
      <c r="C6931" s="27" t="s">
        <v>1951</v>
      </c>
      <c r="D6931" s="27" t="s">
        <v>6904</v>
      </c>
      <c r="E6931" s="27">
        <v>900</v>
      </c>
      <c r="F6931" s="27">
        <v>89.996994999999998</v>
      </c>
      <c r="G6931" s="24" t="s">
        <v>2418</v>
      </c>
    </row>
    <row r="6932" spans="2:7" x14ac:dyDescent="0.25">
      <c r="B6932" s="23" t="s">
        <v>47</v>
      </c>
      <c r="C6932" s="27" t="s">
        <v>1951</v>
      </c>
      <c r="D6932" s="27" t="s">
        <v>6905</v>
      </c>
      <c r="E6932" s="27">
        <v>135</v>
      </c>
      <c r="F6932" s="27">
        <v>34.856686000000003</v>
      </c>
      <c r="G6932" s="24" t="s">
        <v>2418</v>
      </c>
    </row>
    <row r="6933" spans="2:7" x14ac:dyDescent="0.25">
      <c r="B6933" s="23" t="s">
        <v>47</v>
      </c>
      <c r="C6933" s="27" t="s">
        <v>1951</v>
      </c>
      <c r="D6933" s="27" t="s">
        <v>2456</v>
      </c>
      <c r="E6933" s="27">
        <v>900</v>
      </c>
      <c r="F6933" s="27">
        <v>89.996994999999998</v>
      </c>
      <c r="G6933" s="24" t="s">
        <v>2418</v>
      </c>
    </row>
    <row r="6934" spans="2:7" x14ac:dyDescent="0.25">
      <c r="B6934" s="23" t="s">
        <v>47</v>
      </c>
      <c r="C6934" s="27" t="s">
        <v>1951</v>
      </c>
      <c r="D6934" s="27" t="s">
        <v>6906</v>
      </c>
      <c r="E6934" s="27">
        <v>72</v>
      </c>
      <c r="F6934" s="27">
        <v>25.455784000000001</v>
      </c>
      <c r="G6934" s="24" t="s">
        <v>2418</v>
      </c>
    </row>
    <row r="6935" spans="2:7" x14ac:dyDescent="0.25">
      <c r="B6935" s="23" t="s">
        <v>47</v>
      </c>
      <c r="C6935" s="27" t="s">
        <v>1951</v>
      </c>
      <c r="D6935" s="27" t="s">
        <v>2552</v>
      </c>
      <c r="E6935" s="27">
        <v>225</v>
      </c>
      <c r="F6935" s="27">
        <v>44.999636000000002</v>
      </c>
      <c r="G6935" s="24" t="s">
        <v>2418</v>
      </c>
    </row>
    <row r="6936" spans="2:7" x14ac:dyDescent="0.25">
      <c r="B6936" s="23" t="s">
        <v>47</v>
      </c>
      <c r="C6936" s="27" t="s">
        <v>1951</v>
      </c>
      <c r="D6936" s="27" t="s">
        <v>6907</v>
      </c>
      <c r="E6936" s="27">
        <v>900</v>
      </c>
      <c r="F6936" s="27">
        <v>89.996994999999998</v>
      </c>
      <c r="G6936" s="24" t="s">
        <v>2418</v>
      </c>
    </row>
    <row r="6937" spans="2:7" x14ac:dyDescent="0.25">
      <c r="B6937" s="23" t="s">
        <v>47</v>
      </c>
      <c r="C6937" s="27" t="s">
        <v>1951</v>
      </c>
      <c r="D6937" s="27" t="s">
        <v>6908</v>
      </c>
      <c r="E6937" s="27">
        <v>648</v>
      </c>
      <c r="F6937" s="27">
        <v>76.365703999999994</v>
      </c>
      <c r="G6937" s="24" t="s">
        <v>2418</v>
      </c>
    </row>
    <row r="6938" spans="2:7" x14ac:dyDescent="0.25">
      <c r="B6938" s="23" t="s">
        <v>47</v>
      </c>
      <c r="C6938" s="27" t="s">
        <v>1951</v>
      </c>
      <c r="D6938" s="27" t="s">
        <v>2448</v>
      </c>
      <c r="E6938" s="27">
        <v>171</v>
      </c>
      <c r="F6938" s="27">
        <v>39.229852000000001</v>
      </c>
      <c r="G6938" s="24" t="s">
        <v>2418</v>
      </c>
    </row>
    <row r="6939" spans="2:7" x14ac:dyDescent="0.25">
      <c r="B6939" s="23" t="s">
        <v>47</v>
      </c>
      <c r="C6939" s="27" t="s">
        <v>1951</v>
      </c>
      <c r="D6939" s="27" t="s">
        <v>6909</v>
      </c>
      <c r="E6939" s="27">
        <v>180</v>
      </c>
      <c r="F6939" s="27">
        <v>40.248966000000003</v>
      </c>
      <c r="G6939" s="24" t="s">
        <v>2418</v>
      </c>
    </row>
    <row r="6940" spans="2:7" x14ac:dyDescent="0.25">
      <c r="B6940" s="23" t="s">
        <v>47</v>
      </c>
      <c r="C6940" s="27" t="s">
        <v>1951</v>
      </c>
      <c r="D6940" s="27" t="s">
        <v>1951</v>
      </c>
      <c r="E6940" s="27">
        <v>1521</v>
      </c>
      <c r="F6940" s="27">
        <v>116.993371</v>
      </c>
      <c r="G6940" s="24" t="s">
        <v>2418</v>
      </c>
    </row>
    <row r="6941" spans="2:7" x14ac:dyDescent="0.25">
      <c r="B6941" s="23" t="s">
        <v>47</v>
      </c>
      <c r="C6941" s="27" t="s">
        <v>1951</v>
      </c>
      <c r="D6941" s="27" t="s">
        <v>6910</v>
      </c>
      <c r="E6941" s="27">
        <v>846</v>
      </c>
      <c r="F6941" s="27">
        <v>87.255500999999995</v>
      </c>
      <c r="G6941" s="24" t="s">
        <v>2418</v>
      </c>
    </row>
    <row r="6942" spans="2:7" x14ac:dyDescent="0.25">
      <c r="B6942" s="23" t="s">
        <v>47</v>
      </c>
      <c r="C6942" s="27" t="s">
        <v>1998</v>
      </c>
      <c r="D6942" s="27" t="s">
        <v>3598</v>
      </c>
      <c r="E6942" s="27">
        <v>855</v>
      </c>
      <c r="F6942" s="27">
        <v>87.718367999999998</v>
      </c>
      <c r="G6942" s="24" t="s">
        <v>2418</v>
      </c>
    </row>
    <row r="6943" spans="2:7" x14ac:dyDescent="0.25">
      <c r="B6943" s="23" t="s">
        <v>47</v>
      </c>
      <c r="C6943" s="27" t="s">
        <v>1998</v>
      </c>
      <c r="D6943" s="27" t="s">
        <v>6911</v>
      </c>
      <c r="E6943" s="27">
        <v>108</v>
      </c>
      <c r="F6943" s="27">
        <v>31.176798999999999</v>
      </c>
      <c r="G6943" s="24" t="s">
        <v>2418</v>
      </c>
    </row>
    <row r="6944" spans="2:7" x14ac:dyDescent="0.25">
      <c r="B6944" s="23" t="s">
        <v>47</v>
      </c>
      <c r="C6944" s="27" t="s">
        <v>1998</v>
      </c>
      <c r="D6944" s="27" t="s">
        <v>6247</v>
      </c>
      <c r="E6944" s="27">
        <v>225</v>
      </c>
      <c r="F6944" s="27">
        <v>44.999636000000002</v>
      </c>
      <c r="G6944" s="24" t="s">
        <v>2418</v>
      </c>
    </row>
    <row r="6945" spans="2:7" x14ac:dyDescent="0.25">
      <c r="B6945" s="23" t="s">
        <v>47</v>
      </c>
      <c r="C6945" s="27" t="s">
        <v>1998</v>
      </c>
      <c r="D6945" s="27" t="s">
        <v>6912</v>
      </c>
      <c r="E6945" s="27">
        <v>324</v>
      </c>
      <c r="F6945" s="27">
        <v>53.999363000000002</v>
      </c>
      <c r="G6945" s="24" t="s">
        <v>2418</v>
      </c>
    </row>
    <row r="6946" spans="2:7" x14ac:dyDescent="0.25">
      <c r="B6946" s="23" t="s">
        <v>47</v>
      </c>
      <c r="C6946" s="27" t="s">
        <v>1998</v>
      </c>
      <c r="D6946" s="27" t="s">
        <v>6913</v>
      </c>
      <c r="E6946" s="27">
        <v>873</v>
      </c>
      <c r="F6946" s="27">
        <v>88.636849999999995</v>
      </c>
      <c r="G6946" s="24" t="s">
        <v>2418</v>
      </c>
    </row>
    <row r="6947" spans="2:7" x14ac:dyDescent="0.25">
      <c r="B6947" s="23" t="s">
        <v>47</v>
      </c>
      <c r="C6947" s="27" t="s">
        <v>1998</v>
      </c>
      <c r="D6947" s="27" t="s">
        <v>3063</v>
      </c>
      <c r="E6947" s="27">
        <v>882</v>
      </c>
      <c r="F6947" s="27">
        <v>89.09254</v>
      </c>
      <c r="G6947" s="24" t="s">
        <v>2418</v>
      </c>
    </row>
    <row r="6948" spans="2:7" x14ac:dyDescent="0.25">
      <c r="B6948" s="23" t="s">
        <v>47</v>
      </c>
      <c r="C6948" s="27" t="s">
        <v>1998</v>
      </c>
      <c r="D6948" s="27" t="s">
        <v>1998</v>
      </c>
      <c r="E6948" s="27">
        <v>2529</v>
      </c>
      <c r="F6948" s="27">
        <v>150.85324399999999</v>
      </c>
      <c r="G6948" s="24" t="s">
        <v>2415</v>
      </c>
    </row>
    <row r="6949" spans="2:7" x14ac:dyDescent="0.25">
      <c r="B6949" s="23" t="s">
        <v>47</v>
      </c>
      <c r="C6949" s="27" t="s">
        <v>2023</v>
      </c>
      <c r="D6949" s="27" t="s">
        <v>6599</v>
      </c>
      <c r="E6949" s="27">
        <v>351</v>
      </c>
      <c r="F6949" s="27">
        <v>56.204262</v>
      </c>
      <c r="G6949" s="24" t="s">
        <v>2418</v>
      </c>
    </row>
    <row r="6950" spans="2:7" x14ac:dyDescent="0.25">
      <c r="B6950" s="23" t="s">
        <v>47</v>
      </c>
      <c r="C6950" s="27" t="s">
        <v>2023</v>
      </c>
      <c r="D6950" s="27" t="s">
        <v>4835</v>
      </c>
      <c r="E6950" s="27">
        <v>441</v>
      </c>
      <c r="F6950" s="27">
        <v>62.998980000000003</v>
      </c>
      <c r="G6950" s="24" t="s">
        <v>2418</v>
      </c>
    </row>
    <row r="6951" spans="2:7" x14ac:dyDescent="0.25">
      <c r="B6951" s="23" t="s">
        <v>47</v>
      </c>
      <c r="C6951" s="27" t="s">
        <v>2023</v>
      </c>
      <c r="D6951" s="27" t="s">
        <v>6914</v>
      </c>
      <c r="E6951" s="27">
        <v>540</v>
      </c>
      <c r="F6951" s="27">
        <v>69.712312999999995</v>
      </c>
      <c r="G6951" s="24" t="s">
        <v>2418</v>
      </c>
    </row>
    <row r="6952" spans="2:7" x14ac:dyDescent="0.25">
      <c r="B6952" s="23" t="s">
        <v>47</v>
      </c>
      <c r="C6952" s="27" t="s">
        <v>2023</v>
      </c>
      <c r="D6952" s="27" t="s">
        <v>3570</v>
      </c>
      <c r="E6952" s="27">
        <v>900</v>
      </c>
      <c r="F6952" s="27">
        <v>89.996994999999998</v>
      </c>
      <c r="G6952" s="24" t="s">
        <v>2418</v>
      </c>
    </row>
    <row r="6953" spans="2:7" x14ac:dyDescent="0.25">
      <c r="B6953" s="23" t="s">
        <v>47</v>
      </c>
      <c r="C6953" s="27" t="s">
        <v>2023</v>
      </c>
      <c r="D6953" s="27" t="s">
        <v>6915</v>
      </c>
      <c r="E6953" s="27">
        <v>900</v>
      </c>
      <c r="F6953" s="27">
        <v>89.996994999999998</v>
      </c>
      <c r="G6953" s="24" t="s">
        <v>2418</v>
      </c>
    </row>
    <row r="6954" spans="2:7" x14ac:dyDescent="0.25">
      <c r="B6954" s="23" t="s">
        <v>47</v>
      </c>
      <c r="C6954" s="27" t="s">
        <v>2023</v>
      </c>
      <c r="D6954" s="27" t="s">
        <v>646</v>
      </c>
      <c r="E6954" s="27">
        <v>477</v>
      </c>
      <c r="F6954" s="27">
        <v>65.519840000000002</v>
      </c>
      <c r="G6954" s="24" t="s">
        <v>2418</v>
      </c>
    </row>
    <row r="6955" spans="2:7" x14ac:dyDescent="0.25">
      <c r="B6955" s="23" t="s">
        <v>47</v>
      </c>
      <c r="C6955" s="27" t="s">
        <v>2023</v>
      </c>
      <c r="D6955" s="27" t="s">
        <v>3758</v>
      </c>
      <c r="E6955" s="27">
        <v>900</v>
      </c>
      <c r="F6955" s="27">
        <v>89.996994999999998</v>
      </c>
      <c r="G6955" s="24" t="s">
        <v>2418</v>
      </c>
    </row>
    <row r="6956" spans="2:7" x14ac:dyDescent="0.25">
      <c r="B6956" s="23" t="s">
        <v>47</v>
      </c>
      <c r="C6956" s="27" t="s">
        <v>2023</v>
      </c>
      <c r="D6956" s="27" t="s">
        <v>2023</v>
      </c>
      <c r="E6956" s="27">
        <v>2664</v>
      </c>
      <c r="F6956" s="27">
        <v>154.826449</v>
      </c>
      <c r="G6956" s="24" t="s">
        <v>2415</v>
      </c>
    </row>
    <row r="6957" spans="2:7" x14ac:dyDescent="0.25">
      <c r="B6957" s="23" t="s">
        <v>47</v>
      </c>
      <c r="C6957" s="27" t="s">
        <v>2027</v>
      </c>
      <c r="D6957" s="27" t="s">
        <v>6903</v>
      </c>
      <c r="E6957" s="27">
        <v>99</v>
      </c>
      <c r="F6957" s="27">
        <v>29.849522</v>
      </c>
      <c r="G6957" s="24" t="s">
        <v>2418</v>
      </c>
    </row>
    <row r="6958" spans="2:7" x14ac:dyDescent="0.25">
      <c r="B6958" s="23" t="s">
        <v>47</v>
      </c>
      <c r="C6958" s="27" t="s">
        <v>2027</v>
      </c>
      <c r="D6958" s="27" t="s">
        <v>6916</v>
      </c>
      <c r="E6958" s="27">
        <v>720</v>
      </c>
      <c r="F6958" s="27">
        <v>80.496302</v>
      </c>
      <c r="G6958" s="24" t="s">
        <v>2418</v>
      </c>
    </row>
    <row r="6959" spans="2:7" x14ac:dyDescent="0.25">
      <c r="B6959" s="23" t="s">
        <v>47</v>
      </c>
      <c r="C6959" s="27" t="s">
        <v>2027</v>
      </c>
      <c r="D6959" s="27" t="s">
        <v>6917</v>
      </c>
      <c r="E6959" s="27">
        <v>639</v>
      </c>
      <c r="F6959" s="27">
        <v>75.833557999999996</v>
      </c>
      <c r="G6959" s="24" t="s">
        <v>2418</v>
      </c>
    </row>
    <row r="6960" spans="2:7" x14ac:dyDescent="0.25">
      <c r="B6960" s="23" t="s">
        <v>47</v>
      </c>
      <c r="C6960" s="27" t="s">
        <v>2027</v>
      </c>
      <c r="D6960" s="27" t="s">
        <v>3332</v>
      </c>
      <c r="E6960" s="27">
        <v>558</v>
      </c>
      <c r="F6960" s="27">
        <v>70.864613000000006</v>
      </c>
      <c r="G6960" s="24" t="s">
        <v>2418</v>
      </c>
    </row>
    <row r="6961" spans="2:7" x14ac:dyDescent="0.25">
      <c r="B6961" s="23" t="s">
        <v>47</v>
      </c>
      <c r="C6961" s="27" t="s">
        <v>2027</v>
      </c>
      <c r="D6961" s="27" t="s">
        <v>3232</v>
      </c>
      <c r="E6961" s="27">
        <v>576</v>
      </c>
      <c r="F6961" s="27">
        <v>71.998469999999998</v>
      </c>
      <c r="G6961" s="24" t="s">
        <v>2418</v>
      </c>
    </row>
    <row r="6962" spans="2:7" x14ac:dyDescent="0.25">
      <c r="B6962" s="23" t="s">
        <v>47</v>
      </c>
      <c r="C6962" s="27" t="s">
        <v>2027</v>
      </c>
      <c r="D6962" s="27" t="s">
        <v>6918</v>
      </c>
      <c r="E6962" s="27">
        <v>702</v>
      </c>
      <c r="F6962" s="27">
        <v>79.483784</v>
      </c>
      <c r="G6962" s="24" t="s">
        <v>2418</v>
      </c>
    </row>
    <row r="6963" spans="2:7" x14ac:dyDescent="0.25">
      <c r="B6963" s="23" t="s">
        <v>47</v>
      </c>
      <c r="C6963" s="27" t="s">
        <v>2027</v>
      </c>
      <c r="D6963" s="27" t="s">
        <v>6919</v>
      </c>
      <c r="E6963" s="27">
        <v>819</v>
      </c>
      <c r="F6963" s="27">
        <v>85.851922000000002</v>
      </c>
      <c r="G6963" s="24" t="s">
        <v>2418</v>
      </c>
    </row>
    <row r="6964" spans="2:7" x14ac:dyDescent="0.25">
      <c r="B6964" s="23" t="s">
        <v>47</v>
      </c>
      <c r="C6964" s="27" t="s">
        <v>2027</v>
      </c>
      <c r="D6964" s="27" t="s">
        <v>6920</v>
      </c>
      <c r="E6964" s="27">
        <v>900</v>
      </c>
      <c r="F6964" s="27">
        <v>89.996994999999998</v>
      </c>
      <c r="G6964" s="24" t="s">
        <v>2418</v>
      </c>
    </row>
    <row r="6965" spans="2:7" x14ac:dyDescent="0.25">
      <c r="B6965" s="23" t="s">
        <v>47</v>
      </c>
      <c r="C6965" s="27" t="s">
        <v>2027</v>
      </c>
      <c r="D6965" s="27" t="s">
        <v>6921</v>
      </c>
      <c r="E6965" s="27">
        <v>585</v>
      </c>
      <c r="F6965" s="27">
        <v>72.558753999999993</v>
      </c>
      <c r="G6965" s="24" t="s">
        <v>2418</v>
      </c>
    </row>
    <row r="6966" spans="2:7" x14ac:dyDescent="0.25">
      <c r="B6966" s="23" t="s">
        <v>47</v>
      </c>
      <c r="C6966" s="27" t="s">
        <v>2027</v>
      </c>
      <c r="D6966" s="27" t="s">
        <v>6922</v>
      </c>
      <c r="E6966" s="27">
        <v>153</v>
      </c>
      <c r="F6966" s="27">
        <v>37.107750000000003</v>
      </c>
      <c r="G6966" s="24" t="s">
        <v>2418</v>
      </c>
    </row>
    <row r="6967" spans="2:7" x14ac:dyDescent="0.25">
      <c r="B6967" s="23" t="s">
        <v>47</v>
      </c>
      <c r="C6967" s="27" t="s">
        <v>2027</v>
      </c>
      <c r="D6967" s="27" t="s">
        <v>6923</v>
      </c>
      <c r="E6967" s="27">
        <v>837</v>
      </c>
      <c r="F6967" s="27">
        <v>86.790164000000004</v>
      </c>
      <c r="G6967" s="24" t="s">
        <v>2418</v>
      </c>
    </row>
    <row r="6968" spans="2:7" x14ac:dyDescent="0.25">
      <c r="B6968" s="23" t="s">
        <v>47</v>
      </c>
      <c r="C6968" s="27" t="s">
        <v>2027</v>
      </c>
      <c r="D6968" s="27" t="s">
        <v>2027</v>
      </c>
      <c r="E6968" s="27">
        <v>1350</v>
      </c>
      <c r="F6968" s="27">
        <v>110.22149899999999</v>
      </c>
      <c r="G6968" s="24" t="s">
        <v>2418</v>
      </c>
    </row>
    <row r="6969" spans="2:7" x14ac:dyDescent="0.25">
      <c r="B6969" s="23" t="s">
        <v>47</v>
      </c>
      <c r="C6969" s="27" t="s">
        <v>2040</v>
      </c>
      <c r="D6969" s="27">
        <v>777</v>
      </c>
      <c r="E6969" s="27">
        <v>860</v>
      </c>
      <c r="F6969" s="27">
        <v>92.733525999999998</v>
      </c>
      <c r="G6969" s="24" t="s">
        <v>2418</v>
      </c>
    </row>
    <row r="6970" spans="2:7" x14ac:dyDescent="0.25">
      <c r="B6970" s="23" t="s">
        <v>47</v>
      </c>
      <c r="C6970" s="27" t="s">
        <v>2040</v>
      </c>
      <c r="D6970" s="27" t="s">
        <v>6924</v>
      </c>
      <c r="E6970" s="27">
        <v>940</v>
      </c>
      <c r="F6970" s="27">
        <v>96.950556000000006</v>
      </c>
      <c r="G6970" s="24" t="s">
        <v>2418</v>
      </c>
    </row>
    <row r="6971" spans="2:7" x14ac:dyDescent="0.25">
      <c r="B6971" s="23" t="s">
        <v>47</v>
      </c>
      <c r="C6971" s="27" t="s">
        <v>2040</v>
      </c>
      <c r="D6971" s="27" t="s">
        <v>6925</v>
      </c>
      <c r="E6971" s="27">
        <v>150</v>
      </c>
      <c r="F6971" s="27">
        <v>38.729650999999997</v>
      </c>
      <c r="G6971" s="24" t="s">
        <v>2418</v>
      </c>
    </row>
    <row r="6972" spans="2:7" x14ac:dyDescent="0.25">
      <c r="B6972" s="23" t="s">
        <v>47</v>
      </c>
      <c r="C6972" s="27" t="s">
        <v>2040</v>
      </c>
      <c r="D6972" s="27" t="s">
        <v>6926</v>
      </c>
      <c r="E6972" s="27">
        <v>960</v>
      </c>
      <c r="F6972" s="27">
        <v>97.97645</v>
      </c>
      <c r="G6972" s="24" t="s">
        <v>2418</v>
      </c>
    </row>
    <row r="6973" spans="2:7" x14ac:dyDescent="0.25">
      <c r="B6973" s="23" t="s">
        <v>47</v>
      </c>
      <c r="C6973" s="27" t="s">
        <v>2040</v>
      </c>
      <c r="D6973" s="27" t="s">
        <v>6927</v>
      </c>
      <c r="E6973" s="27">
        <v>570</v>
      </c>
      <c r="F6973" s="27">
        <v>75.496917999999994</v>
      </c>
      <c r="G6973" s="24" t="s">
        <v>2418</v>
      </c>
    </row>
    <row r="6974" spans="2:7" x14ac:dyDescent="0.25">
      <c r="B6974" s="23" t="s">
        <v>47</v>
      </c>
      <c r="C6974" s="27" t="s">
        <v>2040</v>
      </c>
      <c r="D6974" s="27" t="s">
        <v>6928</v>
      </c>
      <c r="E6974" s="27">
        <v>960</v>
      </c>
      <c r="F6974" s="27">
        <v>97.97645</v>
      </c>
      <c r="G6974" s="24" t="s">
        <v>2418</v>
      </c>
    </row>
    <row r="6975" spans="2:7" x14ac:dyDescent="0.25">
      <c r="B6975" s="23" t="s">
        <v>47</v>
      </c>
      <c r="C6975" s="27" t="s">
        <v>2040</v>
      </c>
      <c r="D6975" s="27" t="s">
        <v>6064</v>
      </c>
      <c r="E6975" s="27">
        <v>960</v>
      </c>
      <c r="F6975" s="27">
        <v>97.97645</v>
      </c>
      <c r="G6975" s="24" t="s">
        <v>2418</v>
      </c>
    </row>
    <row r="6976" spans="2:7" x14ac:dyDescent="0.25">
      <c r="B6976" s="23" t="s">
        <v>47</v>
      </c>
      <c r="C6976" s="27" t="s">
        <v>2040</v>
      </c>
      <c r="D6976" s="27" t="s">
        <v>3675</v>
      </c>
      <c r="E6976" s="27">
        <v>170</v>
      </c>
      <c r="F6976" s="27">
        <v>41.230834000000002</v>
      </c>
      <c r="G6976" s="24" t="s">
        <v>2418</v>
      </c>
    </row>
    <row r="6977" spans="2:7" x14ac:dyDescent="0.25">
      <c r="B6977" s="23" t="s">
        <v>47</v>
      </c>
      <c r="C6977" s="27" t="s">
        <v>2040</v>
      </c>
      <c r="D6977" s="27" t="s">
        <v>2967</v>
      </c>
      <c r="E6977" s="27">
        <v>230</v>
      </c>
      <c r="F6977" s="27">
        <v>47.957959000000002</v>
      </c>
      <c r="G6977" s="24" t="s">
        <v>2418</v>
      </c>
    </row>
    <row r="6978" spans="2:7" x14ac:dyDescent="0.25">
      <c r="B6978" s="23" t="s">
        <v>47</v>
      </c>
      <c r="C6978" s="27" t="s">
        <v>2040</v>
      </c>
      <c r="D6978" s="27" t="s">
        <v>1356</v>
      </c>
      <c r="E6978" s="27">
        <v>1000</v>
      </c>
      <c r="F6978" s="27">
        <v>99.996661000000003</v>
      </c>
      <c r="G6978" s="24" t="s">
        <v>2418</v>
      </c>
    </row>
    <row r="6979" spans="2:7" x14ac:dyDescent="0.25">
      <c r="B6979" s="23" t="s">
        <v>47</v>
      </c>
      <c r="C6979" s="27" t="s">
        <v>2040</v>
      </c>
      <c r="D6979" s="27" t="s">
        <v>6929</v>
      </c>
      <c r="E6979" s="27">
        <v>160</v>
      </c>
      <c r="F6979" s="27">
        <v>39.999797999999998</v>
      </c>
      <c r="G6979" s="24" t="s">
        <v>2418</v>
      </c>
    </row>
    <row r="6980" spans="2:7" x14ac:dyDescent="0.25">
      <c r="B6980" s="23" t="s">
        <v>47</v>
      </c>
      <c r="C6980" s="27" t="s">
        <v>2040</v>
      </c>
      <c r="D6980" s="27" t="s">
        <v>2040</v>
      </c>
      <c r="E6980" s="27">
        <v>16730</v>
      </c>
      <c r="F6980" s="27">
        <v>408.79251499999998</v>
      </c>
      <c r="G6980" s="24" t="s">
        <v>2415</v>
      </c>
    </row>
    <row r="6981" spans="2:7" x14ac:dyDescent="0.25">
      <c r="B6981" s="23" t="s">
        <v>47</v>
      </c>
      <c r="C6981" s="27" t="s">
        <v>2065</v>
      </c>
      <c r="D6981" s="27" t="s">
        <v>6930</v>
      </c>
      <c r="E6981" s="27">
        <v>800</v>
      </c>
      <c r="F6981" s="27">
        <v>79.997328999999993</v>
      </c>
      <c r="G6981" s="24" t="s">
        <v>2418</v>
      </c>
    </row>
    <row r="6982" spans="2:7" x14ac:dyDescent="0.25">
      <c r="B6982" s="23" t="s">
        <v>47</v>
      </c>
      <c r="C6982" s="27" t="s">
        <v>2065</v>
      </c>
      <c r="D6982" s="27" t="s">
        <v>6931</v>
      </c>
      <c r="E6982" s="27">
        <v>800</v>
      </c>
      <c r="F6982" s="27">
        <v>79.997328999999993</v>
      </c>
      <c r="G6982" s="24" t="s">
        <v>2418</v>
      </c>
    </row>
    <row r="6983" spans="2:7" x14ac:dyDescent="0.25">
      <c r="B6983" s="23" t="s">
        <v>47</v>
      </c>
      <c r="C6983" s="27" t="s">
        <v>2065</v>
      </c>
      <c r="D6983" s="27" t="s">
        <v>6932</v>
      </c>
      <c r="E6983" s="27">
        <v>800</v>
      </c>
      <c r="F6983" s="27">
        <v>79.997328999999993</v>
      </c>
      <c r="G6983" s="24" t="s">
        <v>2418</v>
      </c>
    </row>
    <row r="6984" spans="2:7" x14ac:dyDescent="0.25">
      <c r="B6984" s="23" t="s">
        <v>47</v>
      </c>
      <c r="C6984" s="27" t="s">
        <v>2065</v>
      </c>
      <c r="D6984" s="27" t="s">
        <v>2552</v>
      </c>
      <c r="E6984" s="27">
        <v>1576</v>
      </c>
      <c r="F6984" s="27">
        <v>112.277928</v>
      </c>
      <c r="G6984" s="24" t="s">
        <v>2418</v>
      </c>
    </row>
    <row r="6985" spans="2:7" x14ac:dyDescent="0.25">
      <c r="B6985" s="23" t="s">
        <v>47</v>
      </c>
      <c r="C6985" s="27" t="s">
        <v>2065</v>
      </c>
      <c r="D6985" s="27" t="s">
        <v>3862</v>
      </c>
      <c r="E6985" s="27">
        <v>784</v>
      </c>
      <c r="F6985" s="27">
        <v>79.193369000000004</v>
      </c>
      <c r="G6985" s="24" t="s">
        <v>2418</v>
      </c>
    </row>
    <row r="6986" spans="2:7" x14ac:dyDescent="0.25">
      <c r="B6986" s="23" t="s">
        <v>47</v>
      </c>
      <c r="C6986" s="27" t="s">
        <v>2065</v>
      </c>
      <c r="D6986" s="27" t="s">
        <v>2620</v>
      </c>
      <c r="E6986" s="27">
        <v>1416</v>
      </c>
      <c r="F6986" s="27">
        <v>106.42676</v>
      </c>
      <c r="G6986" s="24" t="s">
        <v>2418</v>
      </c>
    </row>
    <row r="6987" spans="2:7" x14ac:dyDescent="0.25">
      <c r="B6987" s="23" t="s">
        <v>47</v>
      </c>
      <c r="C6987" s="27" t="s">
        <v>2065</v>
      </c>
      <c r="D6987" s="27" t="s">
        <v>6933</v>
      </c>
      <c r="E6987" s="27">
        <v>800</v>
      </c>
      <c r="F6987" s="27">
        <v>79.997328999999993</v>
      </c>
      <c r="G6987" s="24" t="s">
        <v>2418</v>
      </c>
    </row>
    <row r="6988" spans="2:7" x14ac:dyDescent="0.25">
      <c r="B6988" s="23" t="s">
        <v>47</v>
      </c>
      <c r="C6988" s="27" t="s">
        <v>2065</v>
      </c>
      <c r="D6988" s="27" t="s">
        <v>6934</v>
      </c>
      <c r="E6988" s="27">
        <v>1848</v>
      </c>
      <c r="F6988" s="27">
        <v>121.58004099999999</v>
      </c>
      <c r="G6988" s="24" t="s">
        <v>2418</v>
      </c>
    </row>
    <row r="6989" spans="2:7" x14ac:dyDescent="0.25">
      <c r="B6989" s="23" t="s">
        <v>47</v>
      </c>
      <c r="C6989" s="27" t="s">
        <v>2071</v>
      </c>
      <c r="D6989" s="27" t="s">
        <v>6935</v>
      </c>
      <c r="E6989" s="27">
        <v>290</v>
      </c>
      <c r="F6989" s="27">
        <v>53.851140000000001</v>
      </c>
      <c r="G6989" s="24" t="s">
        <v>2418</v>
      </c>
    </row>
    <row r="6990" spans="2:7" x14ac:dyDescent="0.25">
      <c r="B6990" s="23" t="s">
        <v>47</v>
      </c>
      <c r="C6990" s="27" t="s">
        <v>2071</v>
      </c>
      <c r="D6990" s="27" t="s">
        <v>6936</v>
      </c>
      <c r="E6990" s="27">
        <v>30</v>
      </c>
      <c r="F6990" s="27">
        <v>17.320495999999999</v>
      </c>
      <c r="G6990" s="24" t="s">
        <v>2418</v>
      </c>
    </row>
    <row r="6991" spans="2:7" x14ac:dyDescent="0.25">
      <c r="B6991" s="23" t="s">
        <v>47</v>
      </c>
      <c r="C6991" s="27" t="s">
        <v>2071</v>
      </c>
      <c r="D6991" s="27" t="s">
        <v>6937</v>
      </c>
      <c r="E6991" s="27">
        <v>70</v>
      </c>
      <c r="F6991" s="27">
        <v>26.457460000000001</v>
      </c>
      <c r="G6991" s="24" t="s">
        <v>2418</v>
      </c>
    </row>
    <row r="6992" spans="2:7" x14ac:dyDescent="0.25">
      <c r="B6992" s="23" t="s">
        <v>47</v>
      </c>
      <c r="C6992" s="27" t="s">
        <v>2071</v>
      </c>
      <c r="D6992" s="27" t="s">
        <v>6938</v>
      </c>
      <c r="E6992" s="27">
        <v>290</v>
      </c>
      <c r="F6992" s="27">
        <v>53.851140000000001</v>
      </c>
      <c r="G6992" s="24" t="s">
        <v>2418</v>
      </c>
    </row>
    <row r="6993" spans="2:7" x14ac:dyDescent="0.25">
      <c r="B6993" s="23" t="s">
        <v>47</v>
      </c>
      <c r="C6993" s="27" t="s">
        <v>2071</v>
      </c>
      <c r="D6993" s="27" t="s">
        <v>5991</v>
      </c>
      <c r="E6993" s="27">
        <v>950</v>
      </c>
      <c r="F6993" s="27">
        <v>97.464853000000005</v>
      </c>
      <c r="G6993" s="24" t="s">
        <v>2418</v>
      </c>
    </row>
    <row r="6994" spans="2:7" x14ac:dyDescent="0.25">
      <c r="B6994" s="23" t="s">
        <v>47</v>
      </c>
      <c r="C6994" s="27" t="s">
        <v>2071</v>
      </c>
      <c r="D6994" s="27" t="s">
        <v>5766</v>
      </c>
      <c r="E6994" s="27">
        <v>590</v>
      </c>
      <c r="F6994" s="27">
        <v>76.809955000000002</v>
      </c>
      <c r="G6994" s="24" t="s">
        <v>2418</v>
      </c>
    </row>
    <row r="6995" spans="2:7" x14ac:dyDescent="0.25">
      <c r="B6995" s="23" t="s">
        <v>47</v>
      </c>
      <c r="C6995" s="27" t="s">
        <v>2071</v>
      </c>
      <c r="D6995" s="27" t="s">
        <v>6939</v>
      </c>
      <c r="E6995" s="27">
        <v>640</v>
      </c>
      <c r="F6995" s="27">
        <v>79.9983</v>
      </c>
      <c r="G6995" s="24" t="s">
        <v>2418</v>
      </c>
    </row>
    <row r="6996" spans="2:7" x14ac:dyDescent="0.25">
      <c r="B6996" s="23" t="s">
        <v>47</v>
      </c>
      <c r="C6996" s="27" t="s">
        <v>2071</v>
      </c>
      <c r="D6996" s="27" t="s">
        <v>6940</v>
      </c>
      <c r="E6996" s="27">
        <v>590</v>
      </c>
      <c r="F6996" s="27">
        <v>76.809955000000002</v>
      </c>
      <c r="G6996" s="24" t="s">
        <v>2418</v>
      </c>
    </row>
    <row r="6997" spans="2:7" x14ac:dyDescent="0.25">
      <c r="B6997" s="23" t="s">
        <v>47</v>
      </c>
      <c r="C6997" s="27" t="s">
        <v>2071</v>
      </c>
      <c r="D6997" s="27" t="s">
        <v>6941</v>
      </c>
      <c r="E6997" s="27">
        <v>740</v>
      </c>
      <c r="F6997" s="27">
        <v>86.021135000000001</v>
      </c>
      <c r="G6997" s="24" t="s">
        <v>2418</v>
      </c>
    </row>
    <row r="6998" spans="2:7" x14ac:dyDescent="0.25">
      <c r="B6998" s="23" t="s">
        <v>47</v>
      </c>
      <c r="C6998" s="27" t="s">
        <v>2071</v>
      </c>
      <c r="D6998" s="27" t="s">
        <v>6111</v>
      </c>
      <c r="E6998" s="27">
        <v>300</v>
      </c>
      <c r="F6998" s="27">
        <v>54.771720000000002</v>
      </c>
      <c r="G6998" s="24" t="s">
        <v>2418</v>
      </c>
    </row>
    <row r="6999" spans="2:7" x14ac:dyDescent="0.25">
      <c r="B6999" s="23" t="s">
        <v>47</v>
      </c>
      <c r="C6999" s="27" t="s">
        <v>2071</v>
      </c>
      <c r="D6999" s="27" t="s">
        <v>6942</v>
      </c>
      <c r="E6999" s="27">
        <v>500</v>
      </c>
      <c r="F6999" s="27">
        <v>70.709509999999995</v>
      </c>
      <c r="G6999" s="24" t="s">
        <v>2418</v>
      </c>
    </row>
    <row r="7000" spans="2:7" x14ac:dyDescent="0.25">
      <c r="B7000" s="23" t="s">
        <v>47</v>
      </c>
      <c r="C7000" s="27" t="s">
        <v>2071</v>
      </c>
      <c r="D7000" s="27" t="s">
        <v>6943</v>
      </c>
      <c r="E7000" s="27">
        <v>110</v>
      </c>
      <c r="F7000" s="27">
        <v>33.166136000000002</v>
      </c>
      <c r="G7000" s="24" t="s">
        <v>2418</v>
      </c>
    </row>
    <row r="7001" spans="2:7" x14ac:dyDescent="0.25">
      <c r="B7001" s="23" t="s">
        <v>47</v>
      </c>
      <c r="C7001" s="27" t="s">
        <v>2071</v>
      </c>
      <c r="D7001" s="27" t="s">
        <v>6944</v>
      </c>
      <c r="E7001" s="27">
        <v>940</v>
      </c>
      <c r="F7001" s="27">
        <v>96.950556000000006</v>
      </c>
      <c r="G7001" s="24" t="s">
        <v>2418</v>
      </c>
    </row>
    <row r="7002" spans="2:7" x14ac:dyDescent="0.25">
      <c r="B7002" s="23" t="s">
        <v>47</v>
      </c>
      <c r="C7002" s="27" t="s">
        <v>2071</v>
      </c>
      <c r="D7002" s="27" t="s">
        <v>6800</v>
      </c>
      <c r="E7002" s="27">
        <v>100</v>
      </c>
      <c r="F7002" s="27">
        <v>31.622681</v>
      </c>
      <c r="G7002" s="24" t="s">
        <v>2418</v>
      </c>
    </row>
    <row r="7003" spans="2:7" x14ac:dyDescent="0.25">
      <c r="B7003" s="23" t="s">
        <v>47</v>
      </c>
      <c r="C7003" s="27" t="s">
        <v>2071</v>
      </c>
      <c r="D7003" s="27" t="s">
        <v>6945</v>
      </c>
      <c r="E7003" s="27">
        <v>190</v>
      </c>
      <c r="F7003" s="27">
        <v>43.588724999999997</v>
      </c>
      <c r="G7003" s="24" t="s">
        <v>2418</v>
      </c>
    </row>
    <row r="7004" spans="2:7" x14ac:dyDescent="0.25">
      <c r="B7004" s="23" t="s">
        <v>47</v>
      </c>
      <c r="C7004" s="27" t="s">
        <v>2071</v>
      </c>
      <c r="D7004" s="27" t="s">
        <v>3454</v>
      </c>
      <c r="E7004" s="27">
        <v>660</v>
      </c>
      <c r="F7004" s="27">
        <v>81.238602999999998</v>
      </c>
      <c r="G7004" s="24" t="s">
        <v>2418</v>
      </c>
    </row>
    <row r="7005" spans="2:7" x14ac:dyDescent="0.25">
      <c r="B7005" s="23" t="s">
        <v>47</v>
      </c>
      <c r="C7005" s="27" t="s">
        <v>2071</v>
      </c>
      <c r="D7005" s="27" t="s">
        <v>6946</v>
      </c>
      <c r="E7005" s="27">
        <v>20</v>
      </c>
      <c r="F7005" s="27">
        <v>14.142130999999999</v>
      </c>
      <c r="G7005" s="24" t="s">
        <v>2418</v>
      </c>
    </row>
    <row r="7006" spans="2:7" x14ac:dyDescent="0.25">
      <c r="B7006" s="23" t="s">
        <v>47</v>
      </c>
      <c r="C7006" s="27" t="s">
        <v>2071</v>
      </c>
      <c r="D7006" s="27" t="s">
        <v>6947</v>
      </c>
      <c r="E7006" s="27">
        <v>480</v>
      </c>
      <c r="F7006" s="27">
        <v>69.280934000000002</v>
      </c>
      <c r="G7006" s="24" t="s">
        <v>2418</v>
      </c>
    </row>
    <row r="7007" spans="2:7" x14ac:dyDescent="0.25">
      <c r="B7007" s="23" t="s">
        <v>47</v>
      </c>
      <c r="C7007" s="27" t="s">
        <v>2071</v>
      </c>
      <c r="D7007" s="27" t="s">
        <v>6948</v>
      </c>
      <c r="E7007" s="27">
        <v>90</v>
      </c>
      <c r="F7007" s="27">
        <v>29.999918999999998</v>
      </c>
      <c r="G7007" s="24" t="s">
        <v>2418</v>
      </c>
    </row>
    <row r="7008" spans="2:7" x14ac:dyDescent="0.25">
      <c r="B7008" s="23" t="s">
        <v>47</v>
      </c>
      <c r="C7008" s="27" t="s">
        <v>2071</v>
      </c>
      <c r="D7008" s="27" t="s">
        <v>2071</v>
      </c>
      <c r="E7008" s="27">
        <v>1950</v>
      </c>
      <c r="F7008" s="27">
        <v>139.633264</v>
      </c>
      <c r="G7008" s="24" t="s">
        <v>2418</v>
      </c>
    </row>
    <row r="7009" spans="2:7" x14ac:dyDescent="0.25">
      <c r="B7009" s="23" t="s">
        <v>47</v>
      </c>
      <c r="C7009" s="27" t="s">
        <v>2082</v>
      </c>
      <c r="D7009" s="27" t="s">
        <v>6949</v>
      </c>
      <c r="E7009" s="27">
        <v>882</v>
      </c>
      <c r="F7009" s="27">
        <v>89.09254</v>
      </c>
      <c r="G7009" s="24" t="s">
        <v>2418</v>
      </c>
    </row>
    <row r="7010" spans="2:7" x14ac:dyDescent="0.25">
      <c r="B7010" s="23" t="s">
        <v>47</v>
      </c>
      <c r="C7010" s="27" t="s">
        <v>2082</v>
      </c>
      <c r="D7010" s="27" t="s">
        <v>6950</v>
      </c>
      <c r="E7010" s="27">
        <v>900</v>
      </c>
      <c r="F7010" s="27">
        <v>89.996994999999998</v>
      </c>
      <c r="G7010" s="24" t="s">
        <v>2418</v>
      </c>
    </row>
    <row r="7011" spans="2:7" x14ac:dyDescent="0.25">
      <c r="B7011" s="23" t="s">
        <v>47</v>
      </c>
      <c r="C7011" s="27" t="s">
        <v>2082</v>
      </c>
      <c r="D7011" s="27" t="s">
        <v>4466</v>
      </c>
      <c r="E7011" s="27">
        <v>837</v>
      </c>
      <c r="F7011" s="27">
        <v>86.790164000000004</v>
      </c>
      <c r="G7011" s="24" t="s">
        <v>2418</v>
      </c>
    </row>
    <row r="7012" spans="2:7" x14ac:dyDescent="0.25">
      <c r="B7012" s="23" t="s">
        <v>47</v>
      </c>
      <c r="C7012" s="27" t="s">
        <v>2082</v>
      </c>
      <c r="D7012" s="27" t="s">
        <v>4684</v>
      </c>
      <c r="E7012" s="27">
        <v>900</v>
      </c>
      <c r="F7012" s="27">
        <v>89.996994999999998</v>
      </c>
      <c r="G7012" s="24" t="s">
        <v>2418</v>
      </c>
    </row>
    <row r="7013" spans="2:7" x14ac:dyDescent="0.25">
      <c r="B7013" s="23" t="s">
        <v>47</v>
      </c>
      <c r="C7013" s="27" t="s">
        <v>2082</v>
      </c>
      <c r="D7013" s="27" t="s">
        <v>6951</v>
      </c>
      <c r="E7013" s="27">
        <v>900</v>
      </c>
      <c r="F7013" s="27">
        <v>89.996994999999998</v>
      </c>
      <c r="G7013" s="24" t="s">
        <v>2418</v>
      </c>
    </row>
    <row r="7014" spans="2:7" x14ac:dyDescent="0.25">
      <c r="B7014" s="23" t="s">
        <v>47</v>
      </c>
      <c r="C7014" s="27" t="s">
        <v>2082</v>
      </c>
      <c r="D7014" s="27" t="s">
        <v>2082</v>
      </c>
      <c r="E7014" s="27">
        <v>4077</v>
      </c>
      <c r="F7014" s="27">
        <v>191.524967</v>
      </c>
      <c r="G7014" s="24" t="s">
        <v>2415</v>
      </c>
    </row>
    <row r="7015" spans="2:7" x14ac:dyDescent="0.25">
      <c r="B7015" s="23" t="s">
        <v>47</v>
      </c>
      <c r="C7015" s="27" t="s">
        <v>2120</v>
      </c>
      <c r="D7015" s="27" t="s">
        <v>6952</v>
      </c>
      <c r="E7015" s="27">
        <v>950</v>
      </c>
      <c r="F7015" s="27">
        <v>97.464853000000005</v>
      </c>
      <c r="G7015" s="24" t="s">
        <v>2418</v>
      </c>
    </row>
    <row r="7016" spans="2:7" x14ac:dyDescent="0.25">
      <c r="B7016" s="23" t="s">
        <v>47</v>
      </c>
      <c r="C7016" s="27" t="s">
        <v>2120</v>
      </c>
      <c r="D7016" s="27" t="s">
        <v>3574</v>
      </c>
      <c r="E7016" s="27">
        <v>1000</v>
      </c>
      <c r="F7016" s="27">
        <v>99.996661000000003</v>
      </c>
      <c r="G7016" s="24" t="s">
        <v>2418</v>
      </c>
    </row>
    <row r="7017" spans="2:7" x14ac:dyDescent="0.25">
      <c r="B7017" s="23" t="s">
        <v>47</v>
      </c>
      <c r="C7017" s="27" t="s">
        <v>2120</v>
      </c>
      <c r="D7017" s="27" t="s">
        <v>49</v>
      </c>
      <c r="E7017" s="27">
        <v>100</v>
      </c>
      <c r="F7017" s="27">
        <v>31.622681</v>
      </c>
      <c r="G7017" s="24" t="s">
        <v>2418</v>
      </c>
    </row>
    <row r="7018" spans="2:7" x14ac:dyDescent="0.25">
      <c r="B7018" s="23" t="s">
        <v>47</v>
      </c>
      <c r="C7018" s="27" t="s">
        <v>2120</v>
      </c>
      <c r="D7018" s="27" t="s">
        <v>6953</v>
      </c>
      <c r="E7018" s="27">
        <v>350</v>
      </c>
      <c r="F7018" s="27">
        <v>59.160119000000002</v>
      </c>
      <c r="G7018" s="24" t="s">
        <v>2418</v>
      </c>
    </row>
    <row r="7019" spans="2:7" x14ac:dyDescent="0.25">
      <c r="B7019" s="23" t="s">
        <v>47</v>
      </c>
      <c r="C7019" s="27" t="s">
        <v>2120</v>
      </c>
      <c r="D7019" s="27" t="s">
        <v>6954</v>
      </c>
      <c r="E7019" s="27">
        <v>960</v>
      </c>
      <c r="F7019" s="27">
        <v>97.97645</v>
      </c>
      <c r="G7019" s="24" t="s">
        <v>2418</v>
      </c>
    </row>
    <row r="7020" spans="2:7" x14ac:dyDescent="0.25">
      <c r="B7020" s="23" t="s">
        <v>47</v>
      </c>
      <c r="C7020" s="27" t="s">
        <v>2120</v>
      </c>
      <c r="D7020" s="27" t="s">
        <v>1178</v>
      </c>
      <c r="E7020" s="27">
        <v>940</v>
      </c>
      <c r="F7020" s="27">
        <v>96.950556000000006</v>
      </c>
      <c r="G7020" s="24" t="s">
        <v>2418</v>
      </c>
    </row>
    <row r="7021" spans="2:7" x14ac:dyDescent="0.25">
      <c r="B7021" s="23" t="s">
        <v>47</v>
      </c>
      <c r="C7021" s="27" t="s">
        <v>2120</v>
      </c>
      <c r="D7021" s="27" t="s">
        <v>6955</v>
      </c>
      <c r="E7021" s="27">
        <v>1450</v>
      </c>
      <c r="F7021" s="27">
        <v>120.410098</v>
      </c>
      <c r="G7021" s="24" t="s">
        <v>2418</v>
      </c>
    </row>
    <row r="7022" spans="2:7" x14ac:dyDescent="0.25">
      <c r="B7022" s="23" t="s">
        <v>47</v>
      </c>
      <c r="C7022" s="27" t="s">
        <v>2120</v>
      </c>
      <c r="D7022" s="27" t="s">
        <v>6956</v>
      </c>
      <c r="E7022" s="27">
        <v>1260</v>
      </c>
      <c r="F7022" s="27">
        <v>112.244989</v>
      </c>
      <c r="G7022" s="24" t="s">
        <v>2418</v>
      </c>
    </row>
    <row r="7023" spans="2:7" x14ac:dyDescent="0.25">
      <c r="B7023" s="23" t="s">
        <v>47</v>
      </c>
      <c r="C7023" s="27" t="s">
        <v>2120</v>
      </c>
      <c r="D7023" s="27" t="s">
        <v>6957</v>
      </c>
      <c r="E7023" s="27">
        <v>6930</v>
      </c>
      <c r="F7023" s="27">
        <v>263.18748699999998</v>
      </c>
      <c r="G7023" s="24" t="s">
        <v>2415</v>
      </c>
    </row>
    <row r="7024" spans="2:7" x14ac:dyDescent="0.25">
      <c r="B7024" s="23" t="s">
        <v>47</v>
      </c>
      <c r="C7024" s="27" t="s">
        <v>2145</v>
      </c>
      <c r="D7024" s="27" t="s">
        <v>6958</v>
      </c>
      <c r="E7024" s="27">
        <v>736</v>
      </c>
      <c r="F7024" s="27">
        <v>76.730948999999995</v>
      </c>
      <c r="G7024" s="24" t="s">
        <v>2418</v>
      </c>
    </row>
    <row r="7025" spans="2:7" x14ac:dyDescent="0.25">
      <c r="B7025" s="23" t="s">
        <v>47</v>
      </c>
      <c r="C7025" s="27" t="s">
        <v>2145</v>
      </c>
      <c r="D7025" s="27" t="s">
        <v>6959</v>
      </c>
      <c r="E7025" s="27">
        <v>792</v>
      </c>
      <c r="F7025" s="27">
        <v>79.596363999999994</v>
      </c>
      <c r="G7025" s="24" t="s">
        <v>2418</v>
      </c>
    </row>
    <row r="7026" spans="2:7" x14ac:dyDescent="0.25">
      <c r="B7026" s="23" t="s">
        <v>47</v>
      </c>
      <c r="C7026" s="27" t="s">
        <v>2145</v>
      </c>
      <c r="D7026" s="27" t="s">
        <v>6960</v>
      </c>
      <c r="E7026" s="27">
        <v>784</v>
      </c>
      <c r="F7026" s="27">
        <v>79.193369000000004</v>
      </c>
      <c r="G7026" s="24" t="s">
        <v>2418</v>
      </c>
    </row>
    <row r="7027" spans="2:7" x14ac:dyDescent="0.25">
      <c r="B7027" s="23" t="s">
        <v>47</v>
      </c>
      <c r="C7027" s="27" t="s">
        <v>2145</v>
      </c>
      <c r="D7027" s="27" t="s">
        <v>2711</v>
      </c>
      <c r="E7027" s="27">
        <v>80</v>
      </c>
      <c r="F7027" s="27">
        <v>25.298144000000001</v>
      </c>
      <c r="G7027" s="24" t="s">
        <v>2418</v>
      </c>
    </row>
    <row r="7028" spans="2:7" x14ac:dyDescent="0.25">
      <c r="B7028" s="23" t="s">
        <v>47</v>
      </c>
      <c r="C7028" s="27" t="s">
        <v>2145</v>
      </c>
      <c r="D7028" s="27" t="s">
        <v>5032</v>
      </c>
      <c r="E7028" s="27">
        <v>440</v>
      </c>
      <c r="F7028" s="27">
        <v>59.328507000000002</v>
      </c>
      <c r="G7028" s="24" t="s">
        <v>2418</v>
      </c>
    </row>
    <row r="7029" spans="2:7" x14ac:dyDescent="0.25">
      <c r="B7029" s="23" t="s">
        <v>47</v>
      </c>
      <c r="C7029" s="27" t="s">
        <v>2145</v>
      </c>
      <c r="D7029" s="27" t="s">
        <v>6961</v>
      </c>
      <c r="E7029" s="27">
        <v>784</v>
      </c>
      <c r="F7029" s="27">
        <v>79.193369000000004</v>
      </c>
      <c r="G7029" s="24" t="s">
        <v>2418</v>
      </c>
    </row>
    <row r="7030" spans="2:7" x14ac:dyDescent="0.25">
      <c r="B7030" s="23" t="s">
        <v>47</v>
      </c>
      <c r="C7030" s="27" t="s">
        <v>2145</v>
      </c>
      <c r="D7030" s="27" t="s">
        <v>3110</v>
      </c>
      <c r="E7030" s="27">
        <v>744</v>
      </c>
      <c r="F7030" s="27">
        <v>77.146811999999997</v>
      </c>
      <c r="G7030" s="24" t="s">
        <v>2418</v>
      </c>
    </row>
    <row r="7031" spans="2:7" x14ac:dyDescent="0.25">
      <c r="B7031" s="23" t="s">
        <v>47</v>
      </c>
      <c r="C7031" s="27" t="s">
        <v>2145</v>
      </c>
      <c r="D7031" s="27" t="s">
        <v>3232</v>
      </c>
      <c r="E7031" s="27">
        <v>608</v>
      </c>
      <c r="F7031" s="27">
        <v>69.740618999999995</v>
      </c>
      <c r="G7031" s="24" t="s">
        <v>2418</v>
      </c>
    </row>
    <row r="7032" spans="2:7" x14ac:dyDescent="0.25">
      <c r="B7032" s="23" t="s">
        <v>47</v>
      </c>
      <c r="C7032" s="27" t="s">
        <v>2145</v>
      </c>
      <c r="D7032" s="27" t="s">
        <v>6962</v>
      </c>
      <c r="E7032" s="27">
        <v>800</v>
      </c>
      <c r="F7032" s="27">
        <v>79.997328999999993</v>
      </c>
      <c r="G7032" s="24" t="s">
        <v>2418</v>
      </c>
    </row>
    <row r="7033" spans="2:7" x14ac:dyDescent="0.25">
      <c r="B7033" s="23" t="s">
        <v>47</v>
      </c>
      <c r="C7033" s="27" t="s">
        <v>2145</v>
      </c>
      <c r="D7033" s="27" t="s">
        <v>6963</v>
      </c>
      <c r="E7033" s="27">
        <v>800</v>
      </c>
      <c r="F7033" s="27">
        <v>79.997328999999993</v>
      </c>
      <c r="G7033" s="24" t="s">
        <v>2418</v>
      </c>
    </row>
    <row r="7034" spans="2:7" x14ac:dyDescent="0.25">
      <c r="B7034" s="23" t="s">
        <v>47</v>
      </c>
      <c r="C7034" s="27" t="s">
        <v>2145</v>
      </c>
      <c r="D7034" s="27" t="s">
        <v>6964</v>
      </c>
      <c r="E7034" s="27">
        <v>336</v>
      </c>
      <c r="F7034" s="27">
        <v>51.845208999999997</v>
      </c>
      <c r="G7034" s="24" t="s">
        <v>2418</v>
      </c>
    </row>
    <row r="7035" spans="2:7" x14ac:dyDescent="0.25">
      <c r="B7035" s="23" t="s">
        <v>47</v>
      </c>
      <c r="C7035" s="27" t="s">
        <v>2145</v>
      </c>
      <c r="D7035" s="27" t="s">
        <v>5256</v>
      </c>
      <c r="E7035" s="27">
        <v>768</v>
      </c>
      <c r="F7035" s="27">
        <v>78.381159999999994</v>
      </c>
      <c r="G7035" s="24" t="s">
        <v>2418</v>
      </c>
    </row>
    <row r="7036" spans="2:7" x14ac:dyDescent="0.25">
      <c r="B7036" s="23" t="s">
        <v>47</v>
      </c>
      <c r="C7036" s="27" t="s">
        <v>2145</v>
      </c>
      <c r="D7036" s="27" t="s">
        <v>4600</v>
      </c>
      <c r="E7036" s="27">
        <v>768</v>
      </c>
      <c r="F7036" s="27">
        <v>78.381159999999994</v>
      </c>
      <c r="G7036" s="24" t="s">
        <v>2418</v>
      </c>
    </row>
    <row r="7037" spans="2:7" x14ac:dyDescent="0.25">
      <c r="B7037" s="23" t="s">
        <v>47</v>
      </c>
      <c r="C7037" s="27" t="s">
        <v>2145</v>
      </c>
      <c r="D7037" s="27" t="s">
        <v>6965</v>
      </c>
      <c r="E7037" s="27">
        <v>800</v>
      </c>
      <c r="F7037" s="27">
        <v>79.997328999999993</v>
      </c>
      <c r="G7037" s="24" t="s">
        <v>2418</v>
      </c>
    </row>
    <row r="7038" spans="2:7" x14ac:dyDescent="0.25">
      <c r="B7038" s="23" t="s">
        <v>47</v>
      </c>
      <c r="C7038" s="27" t="s">
        <v>2145</v>
      </c>
      <c r="D7038" s="27" t="s">
        <v>6966</v>
      </c>
      <c r="E7038" s="27">
        <v>752</v>
      </c>
      <c r="F7038" s="27">
        <v>77.560445000000001</v>
      </c>
      <c r="G7038" s="24" t="s">
        <v>2418</v>
      </c>
    </row>
    <row r="7039" spans="2:7" x14ac:dyDescent="0.25">
      <c r="B7039" s="23" t="s">
        <v>47</v>
      </c>
      <c r="C7039" s="27" t="s">
        <v>2145</v>
      </c>
      <c r="D7039" s="27" t="s">
        <v>6967</v>
      </c>
      <c r="E7039" s="27">
        <v>1584</v>
      </c>
      <c r="F7039" s="27">
        <v>112.562499</v>
      </c>
      <c r="G7039" s="24" t="s">
        <v>2418</v>
      </c>
    </row>
    <row r="7040" spans="2:7" x14ac:dyDescent="0.25">
      <c r="B7040" s="23" t="s">
        <v>47</v>
      </c>
      <c r="C7040" s="27" t="s">
        <v>2145</v>
      </c>
      <c r="D7040" s="27" t="s">
        <v>2046</v>
      </c>
      <c r="E7040" s="27">
        <v>768</v>
      </c>
      <c r="F7040" s="27">
        <v>78.381159999999994</v>
      </c>
      <c r="G7040" s="24" t="s">
        <v>2418</v>
      </c>
    </row>
    <row r="7041" spans="2:7" x14ac:dyDescent="0.25">
      <c r="B7041" s="23" t="s">
        <v>47</v>
      </c>
      <c r="C7041" s="27" t="s">
        <v>2145</v>
      </c>
      <c r="D7041" s="27" t="s">
        <v>6968</v>
      </c>
      <c r="E7041" s="27">
        <v>792</v>
      </c>
      <c r="F7041" s="27">
        <v>79.596363999999994</v>
      </c>
      <c r="G7041" s="24" t="s">
        <v>2418</v>
      </c>
    </row>
    <row r="7042" spans="2:7" x14ac:dyDescent="0.25">
      <c r="B7042" s="23" t="s">
        <v>47</v>
      </c>
      <c r="C7042" s="27" t="s">
        <v>2145</v>
      </c>
      <c r="D7042" s="27" t="s">
        <v>6969</v>
      </c>
      <c r="E7042" s="27">
        <v>2936</v>
      </c>
      <c r="F7042" s="27">
        <v>153.239034</v>
      </c>
      <c r="G7042" s="24" t="s">
        <v>2415</v>
      </c>
    </row>
    <row r="7043" spans="2:7" x14ac:dyDescent="0.25">
      <c r="B7043" s="23" t="s">
        <v>47</v>
      </c>
      <c r="C7043" s="27" t="s">
        <v>2146</v>
      </c>
      <c r="D7043" s="27" t="s">
        <v>6970</v>
      </c>
      <c r="E7043" s="27">
        <v>837</v>
      </c>
      <c r="F7043" s="27">
        <v>86.790164000000004</v>
      </c>
      <c r="G7043" s="24" t="s">
        <v>2418</v>
      </c>
    </row>
    <row r="7044" spans="2:7" x14ac:dyDescent="0.25">
      <c r="B7044" s="23" t="s">
        <v>47</v>
      </c>
      <c r="C7044" s="27" t="s">
        <v>2146</v>
      </c>
      <c r="D7044" s="27" t="s">
        <v>6971</v>
      </c>
      <c r="E7044" s="27">
        <v>972</v>
      </c>
      <c r="F7044" s="27">
        <v>93.527367999999996</v>
      </c>
      <c r="G7044" s="24" t="s">
        <v>2418</v>
      </c>
    </row>
    <row r="7045" spans="2:7" x14ac:dyDescent="0.25">
      <c r="B7045" s="23" t="s">
        <v>47</v>
      </c>
      <c r="C7045" s="27" t="s">
        <v>2146</v>
      </c>
      <c r="D7045" s="27" t="s">
        <v>2146</v>
      </c>
      <c r="E7045" s="27">
        <v>1701</v>
      </c>
      <c r="F7045" s="27">
        <v>123.721698</v>
      </c>
      <c r="G7045" s="24" t="s">
        <v>2418</v>
      </c>
    </row>
    <row r="7046" spans="2:7" x14ac:dyDescent="0.25">
      <c r="B7046" s="23" t="s">
        <v>47</v>
      </c>
      <c r="C7046" s="27" t="s">
        <v>2150</v>
      </c>
      <c r="D7046" s="27">
        <v>777</v>
      </c>
      <c r="E7046" s="27">
        <v>846</v>
      </c>
      <c r="F7046" s="27">
        <v>87.255500999999995</v>
      </c>
      <c r="G7046" s="24" t="s">
        <v>2418</v>
      </c>
    </row>
    <row r="7047" spans="2:7" x14ac:dyDescent="0.25">
      <c r="B7047" s="23" t="s">
        <v>47</v>
      </c>
      <c r="C7047" s="27" t="s">
        <v>2150</v>
      </c>
      <c r="D7047" s="27" t="s">
        <v>6972</v>
      </c>
      <c r="E7047" s="27">
        <v>900</v>
      </c>
      <c r="F7047" s="27">
        <v>89.996994999999998</v>
      </c>
      <c r="G7047" s="24" t="s">
        <v>2418</v>
      </c>
    </row>
    <row r="7048" spans="2:7" x14ac:dyDescent="0.25">
      <c r="B7048" s="23" t="s">
        <v>47</v>
      </c>
      <c r="C7048" s="27" t="s">
        <v>2150</v>
      </c>
      <c r="D7048" s="27" t="s">
        <v>6973</v>
      </c>
      <c r="E7048" s="27">
        <v>1503</v>
      </c>
      <c r="F7048" s="27">
        <v>116.29912</v>
      </c>
      <c r="G7048" s="24" t="s">
        <v>2418</v>
      </c>
    </row>
    <row r="7049" spans="2:7" x14ac:dyDescent="0.25">
      <c r="B7049" s="23" t="s">
        <v>47</v>
      </c>
      <c r="C7049" s="27" t="s">
        <v>2150</v>
      </c>
      <c r="D7049" s="27" t="s">
        <v>6974</v>
      </c>
      <c r="E7049" s="27">
        <v>72</v>
      </c>
      <c r="F7049" s="27">
        <v>25.455784000000001</v>
      </c>
      <c r="G7049" s="24" t="s">
        <v>2418</v>
      </c>
    </row>
    <row r="7050" spans="2:7" x14ac:dyDescent="0.25">
      <c r="B7050" s="23" t="s">
        <v>47</v>
      </c>
      <c r="C7050" s="27" t="s">
        <v>2150</v>
      </c>
      <c r="D7050" s="27" t="s">
        <v>6975</v>
      </c>
      <c r="E7050" s="27">
        <v>882</v>
      </c>
      <c r="F7050" s="27">
        <v>89.09254</v>
      </c>
      <c r="G7050" s="24" t="s">
        <v>2418</v>
      </c>
    </row>
    <row r="7051" spans="2:7" x14ac:dyDescent="0.25">
      <c r="B7051" s="23" t="s">
        <v>47</v>
      </c>
      <c r="C7051" s="27" t="s">
        <v>2150</v>
      </c>
      <c r="D7051" s="27" t="s">
        <v>6976</v>
      </c>
      <c r="E7051" s="27">
        <v>603</v>
      </c>
      <c r="F7051" s="27">
        <v>73.666534999999996</v>
      </c>
      <c r="G7051" s="24" t="s">
        <v>2418</v>
      </c>
    </row>
    <row r="7052" spans="2:7" x14ac:dyDescent="0.25">
      <c r="B7052" s="23" t="s">
        <v>47</v>
      </c>
      <c r="C7052" s="27" t="s">
        <v>2150</v>
      </c>
      <c r="D7052" s="27" t="s">
        <v>6977</v>
      </c>
      <c r="E7052" s="27">
        <v>900</v>
      </c>
      <c r="F7052" s="27">
        <v>89.996994999999998</v>
      </c>
      <c r="G7052" s="24" t="s">
        <v>2418</v>
      </c>
    </row>
    <row r="7053" spans="2:7" x14ac:dyDescent="0.25">
      <c r="B7053" s="23" t="s">
        <v>47</v>
      </c>
      <c r="C7053" s="27" t="s">
        <v>2150</v>
      </c>
      <c r="D7053" s="27" t="s">
        <v>6978</v>
      </c>
      <c r="E7053" s="27">
        <v>810</v>
      </c>
      <c r="F7053" s="27">
        <v>85.378934000000001</v>
      </c>
      <c r="G7053" s="24" t="s">
        <v>2418</v>
      </c>
    </row>
    <row r="7054" spans="2:7" x14ac:dyDescent="0.25">
      <c r="B7054" s="23" t="s">
        <v>47</v>
      </c>
      <c r="C7054" s="27" t="s">
        <v>2150</v>
      </c>
      <c r="D7054" s="27" t="s">
        <v>6979</v>
      </c>
      <c r="E7054" s="27">
        <v>45</v>
      </c>
      <c r="F7054" s="27">
        <v>20.124585</v>
      </c>
      <c r="G7054" s="24" t="s">
        <v>2418</v>
      </c>
    </row>
    <row r="7055" spans="2:7" x14ac:dyDescent="0.25">
      <c r="B7055" s="23" t="s">
        <v>47</v>
      </c>
      <c r="C7055" s="27" t="s">
        <v>2150</v>
      </c>
      <c r="D7055" s="27" t="s">
        <v>6980</v>
      </c>
      <c r="E7055" s="27">
        <v>450</v>
      </c>
      <c r="F7055" s="27">
        <v>63.638559000000001</v>
      </c>
      <c r="G7055" s="24" t="s">
        <v>2418</v>
      </c>
    </row>
    <row r="7056" spans="2:7" x14ac:dyDescent="0.25">
      <c r="B7056" s="23" t="s">
        <v>47</v>
      </c>
      <c r="C7056" s="27" t="s">
        <v>2150</v>
      </c>
      <c r="D7056" s="27" t="s">
        <v>4835</v>
      </c>
      <c r="E7056" s="27">
        <v>432</v>
      </c>
      <c r="F7056" s="27">
        <v>62.352840999999998</v>
      </c>
      <c r="G7056" s="24" t="s">
        <v>2418</v>
      </c>
    </row>
    <row r="7057" spans="2:7" x14ac:dyDescent="0.25">
      <c r="B7057" s="23" t="s">
        <v>47</v>
      </c>
      <c r="C7057" s="27" t="s">
        <v>2150</v>
      </c>
      <c r="D7057" s="27" t="s">
        <v>2711</v>
      </c>
      <c r="E7057" s="27">
        <v>774</v>
      </c>
      <c r="F7057" s="27">
        <v>83.460173999999995</v>
      </c>
      <c r="G7057" s="24" t="s">
        <v>2418</v>
      </c>
    </row>
    <row r="7058" spans="2:7" x14ac:dyDescent="0.25">
      <c r="B7058" s="23" t="s">
        <v>47</v>
      </c>
      <c r="C7058" s="27" t="s">
        <v>2150</v>
      </c>
      <c r="D7058" s="27" t="s">
        <v>6981</v>
      </c>
      <c r="E7058" s="27">
        <v>855</v>
      </c>
      <c r="F7058" s="27">
        <v>87.718367999999998</v>
      </c>
      <c r="G7058" s="24" t="s">
        <v>2418</v>
      </c>
    </row>
    <row r="7059" spans="2:7" x14ac:dyDescent="0.25">
      <c r="B7059" s="23" t="s">
        <v>47</v>
      </c>
      <c r="C7059" s="27" t="s">
        <v>2150</v>
      </c>
      <c r="D7059" s="27" t="s">
        <v>6982</v>
      </c>
      <c r="E7059" s="27">
        <v>8748</v>
      </c>
      <c r="F7059" s="27">
        <v>280.50032800000002</v>
      </c>
      <c r="G7059" s="24" t="s">
        <v>2415</v>
      </c>
    </row>
    <row r="7060" spans="2:7" x14ac:dyDescent="0.25">
      <c r="B7060" s="23" t="s">
        <v>47</v>
      </c>
      <c r="C7060" s="27" t="s">
        <v>2150</v>
      </c>
      <c r="D7060" s="27" t="s">
        <v>6983</v>
      </c>
      <c r="E7060" s="27">
        <v>324</v>
      </c>
      <c r="F7060" s="27">
        <v>53.999363000000002</v>
      </c>
      <c r="G7060" s="24" t="s">
        <v>2418</v>
      </c>
    </row>
    <row r="7061" spans="2:7" x14ac:dyDescent="0.25">
      <c r="B7061" s="23" t="s">
        <v>47</v>
      </c>
      <c r="C7061" s="27" t="s">
        <v>2150</v>
      </c>
      <c r="D7061" s="27" t="s">
        <v>6984</v>
      </c>
      <c r="E7061" s="27">
        <v>540</v>
      </c>
      <c r="F7061" s="27">
        <v>69.712312999999995</v>
      </c>
      <c r="G7061" s="24" t="s">
        <v>2418</v>
      </c>
    </row>
    <row r="7062" spans="2:7" x14ac:dyDescent="0.25">
      <c r="B7062" s="23" t="s">
        <v>47</v>
      </c>
      <c r="C7062" s="27" t="s">
        <v>2150</v>
      </c>
      <c r="D7062" s="27" t="s">
        <v>5361</v>
      </c>
      <c r="E7062" s="27">
        <v>1782</v>
      </c>
      <c r="F7062" s="27">
        <v>126.632811</v>
      </c>
      <c r="G7062" s="24" t="s">
        <v>2418</v>
      </c>
    </row>
    <row r="7063" spans="2:7" x14ac:dyDescent="0.25">
      <c r="B7063" s="23" t="s">
        <v>47</v>
      </c>
      <c r="C7063" s="27" t="s">
        <v>2150</v>
      </c>
      <c r="D7063" s="27" t="s">
        <v>6985</v>
      </c>
      <c r="E7063" s="27">
        <v>1656</v>
      </c>
      <c r="F7063" s="27">
        <v>122.074405</v>
      </c>
      <c r="G7063" s="24" t="s">
        <v>2418</v>
      </c>
    </row>
    <row r="7064" spans="2:7" x14ac:dyDescent="0.25">
      <c r="B7064" s="23" t="s">
        <v>47</v>
      </c>
      <c r="C7064" s="27" t="s">
        <v>2150</v>
      </c>
      <c r="D7064" s="27" t="s">
        <v>6986</v>
      </c>
      <c r="E7064" s="27">
        <v>891</v>
      </c>
      <c r="F7064" s="27">
        <v>89.545910000000006</v>
      </c>
      <c r="G7064" s="24" t="s">
        <v>2418</v>
      </c>
    </row>
    <row r="7065" spans="2:7" x14ac:dyDescent="0.25">
      <c r="B7065" s="23" t="s">
        <v>47</v>
      </c>
      <c r="C7065" s="27" t="s">
        <v>2150</v>
      </c>
      <c r="D7065" s="27" t="s">
        <v>6987</v>
      </c>
      <c r="E7065" s="27">
        <v>891</v>
      </c>
      <c r="F7065" s="27">
        <v>89.545910000000006</v>
      </c>
      <c r="G7065" s="24" t="s">
        <v>2418</v>
      </c>
    </row>
    <row r="7066" spans="2:7" x14ac:dyDescent="0.25">
      <c r="B7066" s="23" t="s">
        <v>47</v>
      </c>
      <c r="C7066" s="27" t="s">
        <v>2150</v>
      </c>
      <c r="D7066" s="27" t="s">
        <v>6988</v>
      </c>
      <c r="E7066" s="27">
        <v>486</v>
      </c>
      <c r="F7066" s="27">
        <v>66.135041000000001</v>
      </c>
      <c r="G7066" s="24" t="s">
        <v>2418</v>
      </c>
    </row>
    <row r="7067" spans="2:7" x14ac:dyDescent="0.25">
      <c r="B7067" s="23" t="s">
        <v>47</v>
      </c>
      <c r="C7067" s="27" t="s">
        <v>2150</v>
      </c>
      <c r="D7067" s="27" t="s">
        <v>6989</v>
      </c>
      <c r="E7067" s="27">
        <v>81</v>
      </c>
      <c r="F7067" s="27">
        <v>26.999927</v>
      </c>
      <c r="G7067" s="24" t="s">
        <v>2418</v>
      </c>
    </row>
    <row r="7068" spans="2:7" x14ac:dyDescent="0.25">
      <c r="B7068" s="23" t="s">
        <v>47</v>
      </c>
      <c r="C7068" s="27" t="s">
        <v>2150</v>
      </c>
      <c r="D7068" s="27" t="s">
        <v>4931</v>
      </c>
      <c r="E7068" s="27">
        <v>873</v>
      </c>
      <c r="F7068" s="27">
        <v>88.636849999999995</v>
      </c>
      <c r="G7068" s="24" t="s">
        <v>2418</v>
      </c>
    </row>
    <row r="7069" spans="2:7" x14ac:dyDescent="0.25">
      <c r="B7069" s="23" t="s">
        <v>47</v>
      </c>
      <c r="C7069" s="27" t="s">
        <v>2150</v>
      </c>
      <c r="D7069" s="27" t="s">
        <v>1093</v>
      </c>
      <c r="E7069" s="27">
        <v>891</v>
      </c>
      <c r="F7069" s="27">
        <v>89.545910000000006</v>
      </c>
      <c r="G7069" s="24" t="s">
        <v>2418</v>
      </c>
    </row>
    <row r="7070" spans="2:7" x14ac:dyDescent="0.25">
      <c r="B7070" s="23" t="s">
        <v>47</v>
      </c>
      <c r="C7070" s="27" t="s">
        <v>2150</v>
      </c>
      <c r="D7070" s="27" t="s">
        <v>6990</v>
      </c>
      <c r="E7070" s="27">
        <v>900</v>
      </c>
      <c r="F7070" s="27">
        <v>89.996994999999998</v>
      </c>
      <c r="G7070" s="24" t="s">
        <v>2418</v>
      </c>
    </row>
    <row r="7071" spans="2:7" x14ac:dyDescent="0.25">
      <c r="B7071" s="23" t="s">
        <v>47</v>
      </c>
      <c r="C7071" s="27" t="s">
        <v>2150</v>
      </c>
      <c r="D7071" s="27" t="s">
        <v>6991</v>
      </c>
      <c r="E7071" s="27">
        <v>873</v>
      </c>
      <c r="F7071" s="27">
        <v>88.636849999999995</v>
      </c>
      <c r="G7071" s="24" t="s">
        <v>2418</v>
      </c>
    </row>
    <row r="7072" spans="2:7" x14ac:dyDescent="0.25">
      <c r="B7072" s="23" t="s">
        <v>47</v>
      </c>
      <c r="C7072" s="27" t="s">
        <v>2150</v>
      </c>
      <c r="D7072" s="27" t="s">
        <v>6992</v>
      </c>
      <c r="E7072" s="27">
        <v>864</v>
      </c>
      <c r="F7072" s="27">
        <v>88.178804999999997</v>
      </c>
      <c r="G7072" s="24" t="s">
        <v>2418</v>
      </c>
    </row>
    <row r="7073" spans="2:7" x14ac:dyDescent="0.25">
      <c r="B7073" s="23" t="s">
        <v>47</v>
      </c>
      <c r="C7073" s="27" t="s">
        <v>2150</v>
      </c>
      <c r="D7073" s="27" t="s">
        <v>6993</v>
      </c>
      <c r="E7073" s="27">
        <v>900</v>
      </c>
      <c r="F7073" s="27">
        <v>89.996994999999998</v>
      </c>
      <c r="G7073" s="24" t="s">
        <v>2418</v>
      </c>
    </row>
    <row r="7074" spans="2:7" x14ac:dyDescent="0.25">
      <c r="B7074" s="23" t="s">
        <v>47</v>
      </c>
      <c r="C7074" s="27" t="s">
        <v>2150</v>
      </c>
      <c r="D7074" s="27" t="s">
        <v>6994</v>
      </c>
      <c r="E7074" s="27">
        <v>855</v>
      </c>
      <c r="F7074" s="27">
        <v>87.718367999999998</v>
      </c>
      <c r="G7074" s="24" t="s">
        <v>2418</v>
      </c>
    </row>
    <row r="7075" spans="2:7" x14ac:dyDescent="0.25">
      <c r="B7075" s="23" t="s">
        <v>49</v>
      </c>
      <c r="C7075" s="27" t="s">
        <v>316</v>
      </c>
      <c r="D7075" s="27" t="s">
        <v>316</v>
      </c>
      <c r="E7075" s="27">
        <v>1176</v>
      </c>
      <c r="F7075" s="27">
        <v>83.994476000000006</v>
      </c>
      <c r="G7075" s="24" t="s">
        <v>2418</v>
      </c>
    </row>
    <row r="7076" spans="2:7" x14ac:dyDescent="0.25">
      <c r="B7076" s="23" t="s">
        <v>49</v>
      </c>
      <c r="C7076" s="27" t="s">
        <v>316</v>
      </c>
      <c r="D7076" s="27" t="s">
        <v>6995</v>
      </c>
      <c r="E7076" s="27">
        <v>594</v>
      </c>
      <c r="F7076" s="27">
        <v>59.697273000000003</v>
      </c>
      <c r="G7076" s="24" t="s">
        <v>2418</v>
      </c>
    </row>
    <row r="7077" spans="2:7" x14ac:dyDescent="0.25">
      <c r="B7077" s="23" t="s">
        <v>49</v>
      </c>
      <c r="C7077" s="27" t="s">
        <v>316</v>
      </c>
      <c r="D7077" s="27" t="s">
        <v>1263</v>
      </c>
      <c r="E7077" s="27">
        <v>264</v>
      </c>
      <c r="F7077" s="27">
        <v>39.798920000000003</v>
      </c>
      <c r="G7077" s="24" t="s">
        <v>2418</v>
      </c>
    </row>
    <row r="7078" spans="2:7" x14ac:dyDescent="0.25">
      <c r="B7078" s="23" t="s">
        <v>49</v>
      </c>
      <c r="C7078" s="27" t="s">
        <v>393</v>
      </c>
      <c r="D7078" s="27" t="s">
        <v>6996</v>
      </c>
      <c r="E7078" s="27">
        <v>162</v>
      </c>
      <c r="F7078" s="27">
        <v>38.183546999999997</v>
      </c>
      <c r="G7078" s="24" t="s">
        <v>2418</v>
      </c>
    </row>
    <row r="7079" spans="2:7" x14ac:dyDescent="0.25">
      <c r="B7079" s="23" t="s">
        <v>49</v>
      </c>
      <c r="C7079" s="27" t="s">
        <v>393</v>
      </c>
      <c r="D7079" s="27" t="s">
        <v>393</v>
      </c>
      <c r="E7079" s="27">
        <v>1368</v>
      </c>
      <c r="F7079" s="27">
        <v>110.953801</v>
      </c>
      <c r="G7079" s="24" t="s">
        <v>2418</v>
      </c>
    </row>
    <row r="7080" spans="2:7" x14ac:dyDescent="0.25">
      <c r="B7080" s="23" t="s">
        <v>49</v>
      </c>
      <c r="C7080" s="27" t="s">
        <v>393</v>
      </c>
      <c r="D7080" s="27" t="s">
        <v>6997</v>
      </c>
      <c r="E7080" s="27">
        <v>828</v>
      </c>
      <c r="F7080" s="27">
        <v>86.322317999999996</v>
      </c>
      <c r="G7080" s="24" t="s">
        <v>2418</v>
      </c>
    </row>
    <row r="7081" spans="2:7" x14ac:dyDescent="0.25">
      <c r="B7081" s="23" t="s">
        <v>49</v>
      </c>
      <c r="C7081" s="27" t="s">
        <v>393</v>
      </c>
      <c r="D7081" s="27" t="s">
        <v>6998</v>
      </c>
      <c r="E7081" s="27">
        <v>405</v>
      </c>
      <c r="F7081" s="27">
        <v>60.372939000000002</v>
      </c>
      <c r="G7081" s="24" t="s">
        <v>2418</v>
      </c>
    </row>
    <row r="7082" spans="2:7" x14ac:dyDescent="0.25">
      <c r="B7082" s="23" t="s">
        <v>49</v>
      </c>
      <c r="C7082" s="27" t="s">
        <v>393</v>
      </c>
      <c r="D7082" s="27" t="s">
        <v>6999</v>
      </c>
      <c r="E7082" s="27">
        <v>711</v>
      </c>
      <c r="F7082" s="27">
        <v>79.991645000000005</v>
      </c>
      <c r="G7082" s="24" t="s">
        <v>2418</v>
      </c>
    </row>
    <row r="7083" spans="2:7" x14ac:dyDescent="0.25">
      <c r="B7083" s="23" t="s">
        <v>49</v>
      </c>
      <c r="C7083" s="27" t="s">
        <v>393</v>
      </c>
      <c r="D7083" s="27" t="s">
        <v>7000</v>
      </c>
      <c r="E7083" s="27">
        <v>882</v>
      </c>
      <c r="F7083" s="27">
        <v>89.09254</v>
      </c>
      <c r="G7083" s="24" t="s">
        <v>2418</v>
      </c>
    </row>
    <row r="7084" spans="2:7" x14ac:dyDescent="0.25">
      <c r="B7084" s="23" t="s">
        <v>49</v>
      </c>
      <c r="C7084" s="27" t="s">
        <v>393</v>
      </c>
      <c r="D7084" s="27" t="s">
        <v>7001</v>
      </c>
      <c r="E7084" s="27">
        <v>873</v>
      </c>
      <c r="F7084" s="27">
        <v>88.636849999999995</v>
      </c>
      <c r="G7084" s="24" t="s">
        <v>2418</v>
      </c>
    </row>
    <row r="7085" spans="2:7" x14ac:dyDescent="0.25">
      <c r="B7085" s="23" t="s">
        <v>49</v>
      </c>
      <c r="C7085" s="27" t="s">
        <v>542</v>
      </c>
      <c r="D7085" s="27" t="s">
        <v>542</v>
      </c>
      <c r="E7085" s="27">
        <v>1332</v>
      </c>
      <c r="F7085" s="27">
        <v>109.484297</v>
      </c>
      <c r="G7085" s="24" t="s">
        <v>2418</v>
      </c>
    </row>
    <row r="7086" spans="2:7" x14ac:dyDescent="0.25">
      <c r="B7086" s="23" t="s">
        <v>49</v>
      </c>
      <c r="C7086" s="27" t="s">
        <v>542</v>
      </c>
      <c r="D7086" s="27" t="s">
        <v>5602</v>
      </c>
      <c r="E7086" s="27">
        <v>297</v>
      </c>
      <c r="F7086" s="27">
        <v>51.700505999999997</v>
      </c>
      <c r="G7086" s="24" t="s">
        <v>2418</v>
      </c>
    </row>
    <row r="7087" spans="2:7" x14ac:dyDescent="0.25">
      <c r="B7087" s="23" t="s">
        <v>49</v>
      </c>
      <c r="C7087" s="27" t="s">
        <v>542</v>
      </c>
      <c r="D7087" s="27" t="s">
        <v>7002</v>
      </c>
      <c r="E7087" s="27">
        <v>648</v>
      </c>
      <c r="F7087" s="27">
        <v>76.365703999999994</v>
      </c>
      <c r="G7087" s="24" t="s">
        <v>2418</v>
      </c>
    </row>
    <row r="7088" spans="2:7" x14ac:dyDescent="0.25">
      <c r="B7088" s="23" t="s">
        <v>49</v>
      </c>
      <c r="C7088" s="27" t="s">
        <v>595</v>
      </c>
      <c r="D7088" s="27">
        <v>777</v>
      </c>
      <c r="E7088" s="27">
        <v>873</v>
      </c>
      <c r="F7088" s="27">
        <v>88.636849999999995</v>
      </c>
      <c r="G7088" s="24" t="s">
        <v>2418</v>
      </c>
    </row>
    <row r="7089" spans="2:7" x14ac:dyDescent="0.25">
      <c r="B7089" s="23" t="s">
        <v>49</v>
      </c>
      <c r="C7089" s="27" t="s">
        <v>595</v>
      </c>
      <c r="D7089" s="27" t="s">
        <v>7003</v>
      </c>
      <c r="E7089" s="27">
        <v>576</v>
      </c>
      <c r="F7089" s="27">
        <v>71.998469999999998</v>
      </c>
      <c r="G7089" s="24" t="s">
        <v>2418</v>
      </c>
    </row>
    <row r="7090" spans="2:7" x14ac:dyDescent="0.25">
      <c r="B7090" s="23" t="s">
        <v>49</v>
      </c>
      <c r="C7090" s="27" t="s">
        <v>595</v>
      </c>
      <c r="D7090" s="27" t="s">
        <v>595</v>
      </c>
      <c r="E7090" s="27">
        <v>3753</v>
      </c>
      <c r="F7090" s="27">
        <v>183.75941399999999</v>
      </c>
      <c r="G7090" s="24" t="s">
        <v>2415</v>
      </c>
    </row>
    <row r="7091" spans="2:7" x14ac:dyDescent="0.25">
      <c r="B7091" s="23" t="s">
        <v>49</v>
      </c>
      <c r="C7091" s="27" t="s">
        <v>595</v>
      </c>
      <c r="D7091" s="27" t="s">
        <v>7004</v>
      </c>
      <c r="E7091" s="27">
        <v>900</v>
      </c>
      <c r="F7091" s="27">
        <v>89.996994999999998</v>
      </c>
      <c r="G7091" s="24" t="s">
        <v>2418</v>
      </c>
    </row>
    <row r="7092" spans="2:7" x14ac:dyDescent="0.25">
      <c r="B7092" s="23" t="s">
        <v>49</v>
      </c>
      <c r="C7092" s="27" t="s">
        <v>595</v>
      </c>
      <c r="D7092" s="27" t="s">
        <v>649</v>
      </c>
      <c r="E7092" s="27">
        <v>1575</v>
      </c>
      <c r="F7092" s="27">
        <v>119.051822</v>
      </c>
      <c r="G7092" s="24" t="s">
        <v>2418</v>
      </c>
    </row>
    <row r="7093" spans="2:7" x14ac:dyDescent="0.25">
      <c r="B7093" s="23" t="s">
        <v>49</v>
      </c>
      <c r="C7093" s="27" t="s">
        <v>595</v>
      </c>
      <c r="D7093" s="27" t="s">
        <v>49</v>
      </c>
      <c r="E7093" s="27">
        <v>459</v>
      </c>
      <c r="F7093" s="27">
        <v>64.271771999999999</v>
      </c>
      <c r="G7093" s="24" t="s">
        <v>2418</v>
      </c>
    </row>
    <row r="7094" spans="2:7" x14ac:dyDescent="0.25">
      <c r="B7094" s="23" t="s">
        <v>49</v>
      </c>
      <c r="C7094" s="27" t="s">
        <v>595</v>
      </c>
      <c r="D7094" s="27" t="s">
        <v>2847</v>
      </c>
      <c r="E7094" s="27">
        <v>819</v>
      </c>
      <c r="F7094" s="27">
        <v>85.851922000000002</v>
      </c>
      <c r="G7094" s="24" t="s">
        <v>2418</v>
      </c>
    </row>
    <row r="7095" spans="2:7" x14ac:dyDescent="0.25">
      <c r="B7095" s="23" t="s">
        <v>49</v>
      </c>
      <c r="C7095" s="27" t="s">
        <v>595</v>
      </c>
      <c r="D7095" s="27" t="s">
        <v>3063</v>
      </c>
      <c r="E7095" s="27">
        <v>900</v>
      </c>
      <c r="F7095" s="27">
        <v>89.996994999999998</v>
      </c>
      <c r="G7095" s="24" t="s">
        <v>2418</v>
      </c>
    </row>
    <row r="7096" spans="2:7" x14ac:dyDescent="0.25">
      <c r="B7096" s="23" t="s">
        <v>49</v>
      </c>
      <c r="C7096" s="27" t="s">
        <v>595</v>
      </c>
      <c r="D7096" s="27" t="s">
        <v>7005</v>
      </c>
      <c r="E7096" s="27">
        <v>765</v>
      </c>
      <c r="F7096" s="27">
        <v>82.973549000000006</v>
      </c>
      <c r="G7096" s="24" t="s">
        <v>2418</v>
      </c>
    </row>
    <row r="7097" spans="2:7" x14ac:dyDescent="0.25">
      <c r="B7097" s="23" t="s">
        <v>49</v>
      </c>
      <c r="C7097" s="27" t="s">
        <v>600</v>
      </c>
      <c r="D7097" s="27">
        <v>777</v>
      </c>
      <c r="E7097" s="27">
        <v>990</v>
      </c>
      <c r="F7097" s="27">
        <v>99.495455000000007</v>
      </c>
      <c r="G7097" s="24" t="s">
        <v>2418</v>
      </c>
    </row>
    <row r="7098" spans="2:7" x14ac:dyDescent="0.25">
      <c r="B7098" s="23" t="s">
        <v>49</v>
      </c>
      <c r="C7098" s="27" t="s">
        <v>600</v>
      </c>
      <c r="D7098" s="27" t="s">
        <v>7006</v>
      </c>
      <c r="E7098" s="27">
        <v>770</v>
      </c>
      <c r="F7098" s="27">
        <v>87.747394999999997</v>
      </c>
      <c r="G7098" s="24" t="s">
        <v>2418</v>
      </c>
    </row>
    <row r="7099" spans="2:7" x14ac:dyDescent="0.25">
      <c r="B7099" s="23" t="s">
        <v>49</v>
      </c>
      <c r="C7099" s="27" t="s">
        <v>600</v>
      </c>
      <c r="D7099" s="27" t="s">
        <v>7007</v>
      </c>
      <c r="E7099" s="27">
        <v>970</v>
      </c>
      <c r="F7099" s="27">
        <v>98.485388999999998</v>
      </c>
      <c r="G7099" s="24" t="s">
        <v>2418</v>
      </c>
    </row>
    <row r="7100" spans="2:7" x14ac:dyDescent="0.25">
      <c r="B7100" s="23" t="s">
        <v>49</v>
      </c>
      <c r="C7100" s="27" t="s">
        <v>600</v>
      </c>
      <c r="D7100" s="27" t="s">
        <v>7008</v>
      </c>
      <c r="E7100" s="27">
        <v>1000</v>
      </c>
      <c r="F7100" s="27">
        <v>99.996661000000003</v>
      </c>
      <c r="G7100" s="24" t="s">
        <v>2418</v>
      </c>
    </row>
    <row r="7101" spans="2:7" x14ac:dyDescent="0.25">
      <c r="B7101" s="23" t="s">
        <v>49</v>
      </c>
      <c r="C7101" s="27" t="s">
        <v>600</v>
      </c>
      <c r="D7101" s="27" t="s">
        <v>7009</v>
      </c>
      <c r="E7101" s="27">
        <v>270</v>
      </c>
      <c r="F7101" s="27">
        <v>51.961069000000002</v>
      </c>
      <c r="G7101" s="24" t="s">
        <v>2418</v>
      </c>
    </row>
    <row r="7102" spans="2:7" x14ac:dyDescent="0.25">
      <c r="B7102" s="23" t="s">
        <v>49</v>
      </c>
      <c r="C7102" s="27" t="s">
        <v>600</v>
      </c>
      <c r="D7102" s="27" t="s">
        <v>600</v>
      </c>
      <c r="E7102" s="27">
        <v>7610</v>
      </c>
      <c r="F7102" s="27">
        <v>275.79156699999999</v>
      </c>
      <c r="G7102" s="24" t="s">
        <v>2415</v>
      </c>
    </row>
    <row r="7103" spans="2:7" x14ac:dyDescent="0.25">
      <c r="B7103" s="23" t="s">
        <v>49</v>
      </c>
      <c r="C7103" s="27" t="s">
        <v>600</v>
      </c>
      <c r="D7103" s="27" t="s">
        <v>2711</v>
      </c>
      <c r="E7103" s="27">
        <v>330</v>
      </c>
      <c r="F7103" s="27">
        <v>57.445005999999999</v>
      </c>
      <c r="G7103" s="24" t="s">
        <v>2418</v>
      </c>
    </row>
    <row r="7104" spans="2:7" x14ac:dyDescent="0.25">
      <c r="B7104" s="23" t="s">
        <v>49</v>
      </c>
      <c r="C7104" s="27" t="s">
        <v>600</v>
      </c>
      <c r="D7104" s="27" t="s">
        <v>1015</v>
      </c>
      <c r="E7104" s="27">
        <v>870</v>
      </c>
      <c r="F7104" s="27">
        <v>93.271084999999999</v>
      </c>
      <c r="G7104" s="24" t="s">
        <v>2418</v>
      </c>
    </row>
    <row r="7105" spans="2:7" x14ac:dyDescent="0.25">
      <c r="B7105" s="23" t="s">
        <v>49</v>
      </c>
      <c r="C7105" s="27" t="s">
        <v>600</v>
      </c>
      <c r="D7105" s="27" t="s">
        <v>1178</v>
      </c>
      <c r="E7105" s="27">
        <v>470</v>
      </c>
      <c r="F7105" s="27">
        <v>68.555481999999998</v>
      </c>
      <c r="G7105" s="24" t="s">
        <v>2418</v>
      </c>
    </row>
    <row r="7106" spans="2:7" x14ac:dyDescent="0.25">
      <c r="B7106" s="23" t="s">
        <v>49</v>
      </c>
      <c r="C7106" s="27" t="s">
        <v>600</v>
      </c>
      <c r="D7106" s="27" t="s">
        <v>2636</v>
      </c>
      <c r="E7106" s="27">
        <v>240</v>
      </c>
      <c r="F7106" s="27">
        <v>48.989415000000001</v>
      </c>
      <c r="G7106" s="24" t="s">
        <v>2418</v>
      </c>
    </row>
    <row r="7107" spans="2:7" x14ac:dyDescent="0.25">
      <c r="B7107" s="23" t="s">
        <v>49</v>
      </c>
      <c r="C7107" s="27" t="s">
        <v>600</v>
      </c>
      <c r="D7107" s="27" t="s">
        <v>1449</v>
      </c>
      <c r="E7107" s="27">
        <v>180</v>
      </c>
      <c r="F7107" s="27">
        <v>42.426164</v>
      </c>
      <c r="G7107" s="24" t="s">
        <v>2418</v>
      </c>
    </row>
    <row r="7108" spans="2:7" x14ac:dyDescent="0.25">
      <c r="B7108" s="23" t="s">
        <v>49</v>
      </c>
      <c r="C7108" s="27" t="s">
        <v>600</v>
      </c>
      <c r="D7108" s="27" t="s">
        <v>4981</v>
      </c>
      <c r="E7108" s="27">
        <v>940</v>
      </c>
      <c r="F7108" s="27">
        <v>96.950556000000006</v>
      </c>
      <c r="G7108" s="24" t="s">
        <v>2418</v>
      </c>
    </row>
    <row r="7109" spans="2:7" x14ac:dyDescent="0.25">
      <c r="B7109" s="23" t="s">
        <v>49</v>
      </c>
      <c r="C7109" s="27" t="s">
        <v>600</v>
      </c>
      <c r="D7109" s="27" t="s">
        <v>7010</v>
      </c>
      <c r="E7109" s="27">
        <v>870</v>
      </c>
      <c r="F7109" s="27">
        <v>93.271084999999999</v>
      </c>
      <c r="G7109" s="24" t="s">
        <v>2418</v>
      </c>
    </row>
    <row r="7110" spans="2:7" x14ac:dyDescent="0.25">
      <c r="B7110" s="23" t="s">
        <v>49</v>
      </c>
      <c r="C7110" s="27" t="s">
        <v>750</v>
      </c>
      <c r="D7110" s="27" t="s">
        <v>7011</v>
      </c>
      <c r="E7110" s="27">
        <v>500</v>
      </c>
      <c r="F7110" s="27">
        <v>49.998331</v>
      </c>
      <c r="G7110" s="24" t="s">
        <v>2418</v>
      </c>
    </row>
    <row r="7111" spans="2:7" x14ac:dyDescent="0.25">
      <c r="B7111" s="23" t="s">
        <v>49</v>
      </c>
      <c r="C7111" s="27" t="s">
        <v>750</v>
      </c>
      <c r="D7111" s="27" t="s">
        <v>750</v>
      </c>
      <c r="E7111" s="27">
        <v>985</v>
      </c>
      <c r="F7111" s="27">
        <v>70.173704999999998</v>
      </c>
      <c r="G7111" s="24" t="s">
        <v>2418</v>
      </c>
    </row>
    <row r="7112" spans="2:7" x14ac:dyDescent="0.25">
      <c r="B7112" s="23" t="s">
        <v>49</v>
      </c>
      <c r="C7112" s="27" t="s">
        <v>750</v>
      </c>
      <c r="D7112" s="27" t="s">
        <v>4425</v>
      </c>
      <c r="E7112" s="27">
        <v>440</v>
      </c>
      <c r="F7112" s="27">
        <v>46.902780999999997</v>
      </c>
      <c r="G7112" s="24" t="s">
        <v>2418</v>
      </c>
    </row>
    <row r="7113" spans="2:7" x14ac:dyDescent="0.25">
      <c r="B7113" s="23" t="s">
        <v>49</v>
      </c>
      <c r="C7113" s="27" t="s">
        <v>815</v>
      </c>
      <c r="D7113" s="27" t="s">
        <v>815</v>
      </c>
      <c r="E7113" s="27">
        <v>693</v>
      </c>
      <c r="F7113" s="27">
        <v>69.646818999999994</v>
      </c>
      <c r="G7113" s="24" t="s">
        <v>2418</v>
      </c>
    </row>
    <row r="7114" spans="2:7" x14ac:dyDescent="0.25">
      <c r="B7114" s="23" t="s">
        <v>49</v>
      </c>
      <c r="C7114" s="27" t="s">
        <v>815</v>
      </c>
      <c r="D7114" s="27" t="s">
        <v>7012</v>
      </c>
      <c r="E7114" s="27">
        <v>700</v>
      </c>
      <c r="F7114" s="27">
        <v>69.997663000000003</v>
      </c>
      <c r="G7114" s="24" t="s">
        <v>2418</v>
      </c>
    </row>
    <row r="7115" spans="2:7" x14ac:dyDescent="0.25">
      <c r="B7115" s="23" t="s">
        <v>49</v>
      </c>
      <c r="C7115" s="27" t="s">
        <v>815</v>
      </c>
      <c r="D7115" s="27" t="s">
        <v>4352</v>
      </c>
      <c r="E7115" s="27">
        <v>693</v>
      </c>
      <c r="F7115" s="27">
        <v>69.646818999999994</v>
      </c>
      <c r="G7115" s="24" t="s">
        <v>2418</v>
      </c>
    </row>
    <row r="7116" spans="2:7" x14ac:dyDescent="0.25">
      <c r="B7116" s="23" t="s">
        <v>49</v>
      </c>
      <c r="C7116" s="27" t="s">
        <v>815</v>
      </c>
      <c r="D7116" s="27" t="s">
        <v>7013</v>
      </c>
      <c r="E7116" s="27">
        <v>672</v>
      </c>
      <c r="F7116" s="27">
        <v>68.583515000000006</v>
      </c>
      <c r="G7116" s="24" t="s">
        <v>2418</v>
      </c>
    </row>
    <row r="7117" spans="2:7" x14ac:dyDescent="0.25">
      <c r="B7117" s="23" t="s">
        <v>49</v>
      </c>
      <c r="C7117" s="27" t="s">
        <v>815</v>
      </c>
      <c r="D7117" s="27" t="s">
        <v>2098</v>
      </c>
      <c r="E7117" s="27">
        <v>700</v>
      </c>
      <c r="F7117" s="27">
        <v>69.997663000000003</v>
      </c>
      <c r="G7117" s="24" t="s">
        <v>2418</v>
      </c>
    </row>
    <row r="7118" spans="2:7" x14ac:dyDescent="0.25">
      <c r="B7118" s="23" t="s">
        <v>49</v>
      </c>
      <c r="C7118" s="27" t="s">
        <v>818</v>
      </c>
      <c r="D7118" s="27">
        <v>777</v>
      </c>
      <c r="E7118" s="27">
        <v>768</v>
      </c>
      <c r="F7118" s="27">
        <v>78.381159999999994</v>
      </c>
      <c r="G7118" s="24" t="s">
        <v>2418</v>
      </c>
    </row>
    <row r="7119" spans="2:7" x14ac:dyDescent="0.25">
      <c r="B7119" s="23" t="s">
        <v>49</v>
      </c>
      <c r="C7119" s="27" t="s">
        <v>818</v>
      </c>
      <c r="D7119" s="27" t="s">
        <v>7014</v>
      </c>
      <c r="E7119" s="27">
        <v>752</v>
      </c>
      <c r="F7119" s="27">
        <v>77.560445000000001</v>
      </c>
      <c r="G7119" s="24" t="s">
        <v>2418</v>
      </c>
    </row>
    <row r="7120" spans="2:7" x14ac:dyDescent="0.25">
      <c r="B7120" s="23" t="s">
        <v>49</v>
      </c>
      <c r="C7120" s="27" t="s">
        <v>818</v>
      </c>
      <c r="D7120" s="27" t="s">
        <v>7015</v>
      </c>
      <c r="E7120" s="27">
        <v>3680</v>
      </c>
      <c r="F7120" s="27">
        <v>171.55432200000001</v>
      </c>
      <c r="G7120" s="24" t="s">
        <v>2415</v>
      </c>
    </row>
    <row r="7121" spans="2:7" x14ac:dyDescent="0.25">
      <c r="B7121" s="23" t="s">
        <v>49</v>
      </c>
      <c r="C7121" s="27" t="s">
        <v>818</v>
      </c>
      <c r="D7121" s="27" t="s">
        <v>7016</v>
      </c>
      <c r="E7121" s="27">
        <v>728</v>
      </c>
      <c r="F7121" s="27">
        <v>76.312820000000002</v>
      </c>
      <c r="G7121" s="24" t="s">
        <v>2418</v>
      </c>
    </row>
    <row r="7122" spans="2:7" x14ac:dyDescent="0.25">
      <c r="B7122" s="23" t="s">
        <v>49</v>
      </c>
      <c r="C7122" s="27" t="s">
        <v>818</v>
      </c>
      <c r="D7122" s="27" t="s">
        <v>7017</v>
      </c>
      <c r="E7122" s="27">
        <v>800</v>
      </c>
      <c r="F7122" s="27">
        <v>79.997328999999993</v>
      </c>
      <c r="G7122" s="24" t="s">
        <v>2418</v>
      </c>
    </row>
    <row r="7123" spans="2:7" x14ac:dyDescent="0.25">
      <c r="B7123" s="23" t="s">
        <v>49</v>
      </c>
      <c r="C7123" s="27" t="s">
        <v>918</v>
      </c>
      <c r="D7123" s="27">
        <v>777</v>
      </c>
      <c r="E7123" s="27">
        <v>18</v>
      </c>
      <c r="F7123" s="27">
        <v>12.727918000000001</v>
      </c>
      <c r="G7123" s="24" t="s">
        <v>2418</v>
      </c>
    </row>
    <row r="7124" spans="2:7" x14ac:dyDescent="0.25">
      <c r="B7124" s="23" t="s">
        <v>49</v>
      </c>
      <c r="C7124" s="27" t="s">
        <v>918</v>
      </c>
      <c r="D7124" s="27" t="s">
        <v>918</v>
      </c>
      <c r="E7124" s="27">
        <v>1242</v>
      </c>
      <c r="F7124" s="27">
        <v>105.721176</v>
      </c>
      <c r="G7124" s="24" t="s">
        <v>2418</v>
      </c>
    </row>
    <row r="7125" spans="2:7" x14ac:dyDescent="0.25">
      <c r="B7125" s="23" t="s">
        <v>49</v>
      </c>
      <c r="C7125" s="27" t="s">
        <v>936</v>
      </c>
      <c r="D7125" s="27" t="s">
        <v>7018</v>
      </c>
      <c r="E7125" s="27">
        <v>1755</v>
      </c>
      <c r="F7125" s="27">
        <v>125.669937</v>
      </c>
      <c r="G7125" s="24" t="s">
        <v>2418</v>
      </c>
    </row>
    <row r="7126" spans="2:7" x14ac:dyDescent="0.25">
      <c r="B7126" s="23" t="s">
        <v>49</v>
      </c>
      <c r="C7126" s="27" t="s">
        <v>936</v>
      </c>
      <c r="D7126" s="27" t="s">
        <v>936</v>
      </c>
      <c r="E7126" s="27">
        <v>2511</v>
      </c>
      <c r="F7126" s="27">
        <v>150.31554299999999</v>
      </c>
      <c r="G7126" s="24" t="s">
        <v>2415</v>
      </c>
    </row>
    <row r="7127" spans="2:7" x14ac:dyDescent="0.25">
      <c r="B7127" s="23" t="s">
        <v>49</v>
      </c>
      <c r="C7127" s="27" t="s">
        <v>936</v>
      </c>
      <c r="D7127" s="27" t="s">
        <v>7019</v>
      </c>
      <c r="E7127" s="27">
        <v>351</v>
      </c>
      <c r="F7127" s="27">
        <v>56.204262</v>
      </c>
      <c r="G7127" s="24" t="s">
        <v>2418</v>
      </c>
    </row>
    <row r="7128" spans="2:7" x14ac:dyDescent="0.25">
      <c r="B7128" s="23" t="s">
        <v>49</v>
      </c>
      <c r="C7128" s="27" t="s">
        <v>936</v>
      </c>
      <c r="D7128" s="27" t="s">
        <v>7020</v>
      </c>
      <c r="E7128" s="27">
        <v>558</v>
      </c>
      <c r="F7128" s="27">
        <v>70.864613000000006</v>
      </c>
      <c r="G7128" s="24" t="s">
        <v>2418</v>
      </c>
    </row>
    <row r="7129" spans="2:7" x14ac:dyDescent="0.25">
      <c r="B7129" s="23" t="s">
        <v>49</v>
      </c>
      <c r="C7129" s="27" t="s">
        <v>1097</v>
      </c>
      <c r="D7129" s="27" t="s">
        <v>7021</v>
      </c>
      <c r="E7129" s="27">
        <v>690</v>
      </c>
      <c r="F7129" s="27">
        <v>83.064334000000002</v>
      </c>
      <c r="G7129" s="24" t="s">
        <v>2418</v>
      </c>
    </row>
    <row r="7130" spans="2:7" x14ac:dyDescent="0.25">
      <c r="B7130" s="23" t="s">
        <v>49</v>
      </c>
      <c r="C7130" s="27" t="s">
        <v>1097</v>
      </c>
      <c r="D7130" s="27" t="s">
        <v>3777</v>
      </c>
      <c r="E7130" s="27">
        <v>610</v>
      </c>
      <c r="F7130" s="27">
        <v>78.100915999999998</v>
      </c>
      <c r="G7130" s="24" t="s">
        <v>2418</v>
      </c>
    </row>
    <row r="7131" spans="2:7" x14ac:dyDescent="0.25">
      <c r="B7131" s="23" t="s">
        <v>49</v>
      </c>
      <c r="C7131" s="27" t="s">
        <v>1097</v>
      </c>
      <c r="D7131" s="27" t="s">
        <v>1097</v>
      </c>
      <c r="E7131" s="27">
        <v>2790</v>
      </c>
      <c r="F7131" s="27">
        <v>167.01727</v>
      </c>
      <c r="G7131" s="24" t="s">
        <v>2415</v>
      </c>
    </row>
    <row r="7132" spans="2:7" x14ac:dyDescent="0.25">
      <c r="B7132" s="23" t="s">
        <v>49</v>
      </c>
      <c r="C7132" s="27" t="s">
        <v>1097</v>
      </c>
      <c r="D7132" s="27" t="s">
        <v>7022</v>
      </c>
      <c r="E7132" s="27">
        <v>1000</v>
      </c>
      <c r="F7132" s="27">
        <v>99.996661000000003</v>
      </c>
      <c r="G7132" s="24" t="s">
        <v>2418</v>
      </c>
    </row>
    <row r="7133" spans="2:7" x14ac:dyDescent="0.25">
      <c r="B7133" s="23" t="s">
        <v>49</v>
      </c>
      <c r="C7133" s="27" t="s">
        <v>1097</v>
      </c>
      <c r="D7133" s="27" t="s">
        <v>2102</v>
      </c>
      <c r="E7133" s="27">
        <v>1930</v>
      </c>
      <c r="F7133" s="27">
        <v>138.91544400000001</v>
      </c>
      <c r="G7133" s="24" t="s">
        <v>2418</v>
      </c>
    </row>
    <row r="7134" spans="2:7" x14ac:dyDescent="0.25">
      <c r="B7134" s="23" t="s">
        <v>49</v>
      </c>
      <c r="C7134" s="27" t="s">
        <v>1889</v>
      </c>
      <c r="D7134" s="27" t="s">
        <v>3801</v>
      </c>
      <c r="E7134" s="27">
        <v>800</v>
      </c>
      <c r="F7134" s="27">
        <v>79.997328999999993</v>
      </c>
      <c r="G7134" s="24" t="s">
        <v>2418</v>
      </c>
    </row>
    <row r="7135" spans="2:7" x14ac:dyDescent="0.25">
      <c r="B7135" s="23" t="s">
        <v>49</v>
      </c>
      <c r="C7135" s="27" t="s">
        <v>1889</v>
      </c>
      <c r="D7135" s="27" t="s">
        <v>7023</v>
      </c>
      <c r="E7135" s="27">
        <v>752</v>
      </c>
      <c r="F7135" s="27">
        <v>77.560445000000001</v>
      </c>
      <c r="G7135" s="24" t="s">
        <v>2418</v>
      </c>
    </row>
    <row r="7136" spans="2:7" x14ac:dyDescent="0.25">
      <c r="B7136" s="23" t="s">
        <v>49</v>
      </c>
      <c r="C7136" s="27" t="s">
        <v>1889</v>
      </c>
      <c r="D7136" s="27" t="s">
        <v>7024</v>
      </c>
      <c r="E7136" s="27">
        <v>800</v>
      </c>
      <c r="F7136" s="27">
        <v>79.997328999999993</v>
      </c>
      <c r="G7136" s="24" t="s">
        <v>2418</v>
      </c>
    </row>
    <row r="7137" spans="2:7" x14ac:dyDescent="0.25">
      <c r="B7137" s="23" t="s">
        <v>49</v>
      </c>
      <c r="C7137" s="27" t="s">
        <v>1889</v>
      </c>
      <c r="D7137" s="27" t="s">
        <v>1889</v>
      </c>
      <c r="E7137" s="27">
        <v>2656</v>
      </c>
      <c r="F7137" s="27">
        <v>145.750664</v>
      </c>
      <c r="G7137" s="24" t="s">
        <v>2415</v>
      </c>
    </row>
    <row r="7138" spans="2:7" x14ac:dyDescent="0.25">
      <c r="B7138" s="23" t="s">
        <v>49</v>
      </c>
      <c r="C7138" s="27" t="s">
        <v>1889</v>
      </c>
      <c r="D7138" s="27" t="s">
        <v>7025</v>
      </c>
      <c r="E7138" s="27">
        <v>256</v>
      </c>
      <c r="F7138" s="27">
        <v>45.254361000000003</v>
      </c>
      <c r="G7138" s="24" t="s">
        <v>2418</v>
      </c>
    </row>
    <row r="7139" spans="2:7" x14ac:dyDescent="0.25">
      <c r="B7139" s="23" t="s">
        <v>49</v>
      </c>
      <c r="C7139" s="27" t="s">
        <v>1915</v>
      </c>
      <c r="D7139" s="27" t="s">
        <v>7026</v>
      </c>
      <c r="E7139" s="27">
        <v>312</v>
      </c>
      <c r="F7139" s="27">
        <v>49.959344000000002</v>
      </c>
      <c r="G7139" s="24" t="s">
        <v>2418</v>
      </c>
    </row>
    <row r="7140" spans="2:7" x14ac:dyDescent="0.25">
      <c r="B7140" s="23" t="s">
        <v>49</v>
      </c>
      <c r="C7140" s="27" t="s">
        <v>1915</v>
      </c>
      <c r="D7140" s="27" t="s">
        <v>1549</v>
      </c>
      <c r="E7140" s="27">
        <v>216</v>
      </c>
      <c r="F7140" s="27">
        <v>41.568854999999999</v>
      </c>
      <c r="G7140" s="24" t="s">
        <v>2418</v>
      </c>
    </row>
    <row r="7141" spans="2:7" x14ac:dyDescent="0.25">
      <c r="B7141" s="23" t="s">
        <v>49</v>
      </c>
      <c r="C7141" s="27" t="s">
        <v>1915</v>
      </c>
      <c r="D7141" s="27" t="s">
        <v>7027</v>
      </c>
      <c r="E7141" s="27">
        <v>704</v>
      </c>
      <c r="F7141" s="27">
        <v>75.044449999999998</v>
      </c>
      <c r="G7141" s="24" t="s">
        <v>2418</v>
      </c>
    </row>
    <row r="7142" spans="2:7" x14ac:dyDescent="0.25">
      <c r="B7142" s="23" t="s">
        <v>49</v>
      </c>
      <c r="C7142" s="27" t="s">
        <v>1915</v>
      </c>
      <c r="D7142" s="27" t="s">
        <v>1915</v>
      </c>
      <c r="E7142" s="27">
        <v>2672</v>
      </c>
      <c r="F7142" s="27">
        <v>146.18891400000001</v>
      </c>
      <c r="G7142" s="24" t="s">
        <v>2415</v>
      </c>
    </row>
    <row r="7143" spans="2:7" x14ac:dyDescent="0.25">
      <c r="B7143" s="23" t="s">
        <v>49</v>
      </c>
      <c r="C7143" s="27" t="s">
        <v>1915</v>
      </c>
      <c r="D7143" s="27" t="s">
        <v>5312</v>
      </c>
      <c r="E7143" s="27">
        <v>776</v>
      </c>
      <c r="F7143" s="27">
        <v>78.788310999999993</v>
      </c>
      <c r="G7143" s="24" t="s">
        <v>2418</v>
      </c>
    </row>
    <row r="7144" spans="2:7" x14ac:dyDescent="0.25">
      <c r="B7144" s="23" t="s">
        <v>49</v>
      </c>
      <c r="C7144" s="27" t="s">
        <v>1920</v>
      </c>
      <c r="D7144" s="27" t="s">
        <v>1920</v>
      </c>
      <c r="E7144" s="27">
        <v>2448</v>
      </c>
      <c r="F7144" s="27">
        <v>148.41823600000001</v>
      </c>
      <c r="G7144" s="24" t="s">
        <v>2418</v>
      </c>
    </row>
    <row r="7145" spans="2:7" x14ac:dyDescent="0.25">
      <c r="B7145" s="23" t="s">
        <v>49</v>
      </c>
      <c r="C7145" s="27" t="s">
        <v>1978</v>
      </c>
      <c r="D7145" s="27" t="s">
        <v>1978</v>
      </c>
      <c r="E7145" s="27">
        <v>1032</v>
      </c>
      <c r="F7145" s="27">
        <v>90.858610999999996</v>
      </c>
      <c r="G7145" s="24" t="s">
        <v>2418</v>
      </c>
    </row>
    <row r="7146" spans="2:7" x14ac:dyDescent="0.25">
      <c r="B7146" s="23" t="s">
        <v>49</v>
      </c>
      <c r="C7146" s="27" t="s">
        <v>1980</v>
      </c>
      <c r="D7146" s="27" t="s">
        <v>7028</v>
      </c>
      <c r="E7146" s="27">
        <v>135</v>
      </c>
      <c r="F7146" s="27">
        <v>34.856686000000003</v>
      </c>
      <c r="G7146" s="24" t="s">
        <v>2418</v>
      </c>
    </row>
    <row r="7147" spans="2:7" x14ac:dyDescent="0.25">
      <c r="B7147" s="23" t="s">
        <v>49</v>
      </c>
      <c r="C7147" s="27" t="s">
        <v>1980</v>
      </c>
      <c r="D7147" s="27" t="s">
        <v>7029</v>
      </c>
      <c r="E7147" s="27">
        <v>621</v>
      </c>
      <c r="F7147" s="27">
        <v>74.757900000000006</v>
      </c>
      <c r="G7147" s="24" t="s">
        <v>2418</v>
      </c>
    </row>
    <row r="7148" spans="2:7" x14ac:dyDescent="0.25">
      <c r="B7148" s="23" t="s">
        <v>49</v>
      </c>
      <c r="C7148" s="27" t="s">
        <v>1980</v>
      </c>
      <c r="D7148" s="27" t="s">
        <v>7030</v>
      </c>
      <c r="E7148" s="27">
        <v>900</v>
      </c>
      <c r="F7148" s="27">
        <v>89.996994999999998</v>
      </c>
      <c r="G7148" s="24" t="s">
        <v>2418</v>
      </c>
    </row>
    <row r="7149" spans="2:7" x14ac:dyDescent="0.25">
      <c r="B7149" s="23" t="s">
        <v>49</v>
      </c>
      <c r="C7149" s="27" t="s">
        <v>1980</v>
      </c>
      <c r="D7149" s="27" t="s">
        <v>7031</v>
      </c>
      <c r="E7149" s="27">
        <v>783</v>
      </c>
      <c r="F7149" s="27">
        <v>83.943977000000004</v>
      </c>
      <c r="G7149" s="24" t="s">
        <v>2418</v>
      </c>
    </row>
    <row r="7150" spans="2:7" x14ac:dyDescent="0.25">
      <c r="B7150" s="23" t="s">
        <v>49</v>
      </c>
      <c r="C7150" s="27" t="s">
        <v>1980</v>
      </c>
      <c r="D7150" s="27" t="s">
        <v>1980</v>
      </c>
      <c r="E7150" s="27">
        <v>1998</v>
      </c>
      <c r="F7150" s="27">
        <v>134.086985</v>
      </c>
      <c r="G7150" s="24" t="s">
        <v>2418</v>
      </c>
    </row>
    <row r="7151" spans="2:7" x14ac:dyDescent="0.25">
      <c r="B7151" s="23" t="s">
        <v>49</v>
      </c>
      <c r="C7151" s="27" t="s">
        <v>1990</v>
      </c>
      <c r="D7151" s="27">
        <v>777</v>
      </c>
      <c r="E7151" s="27">
        <v>576</v>
      </c>
      <c r="F7151" s="27">
        <v>67.880626000000007</v>
      </c>
      <c r="G7151" s="24" t="s">
        <v>2418</v>
      </c>
    </row>
    <row r="7152" spans="2:7" x14ac:dyDescent="0.25">
      <c r="B7152" s="23" t="s">
        <v>49</v>
      </c>
      <c r="C7152" s="27" t="s">
        <v>1990</v>
      </c>
      <c r="D7152" s="27" t="s">
        <v>7032</v>
      </c>
      <c r="E7152" s="27">
        <v>720</v>
      </c>
      <c r="F7152" s="27">
        <v>75.892386000000002</v>
      </c>
      <c r="G7152" s="24" t="s">
        <v>2418</v>
      </c>
    </row>
    <row r="7153" spans="2:7" x14ac:dyDescent="0.25">
      <c r="B7153" s="23" t="s">
        <v>49</v>
      </c>
      <c r="C7153" s="27" t="s">
        <v>1990</v>
      </c>
      <c r="D7153" s="27" t="s">
        <v>668</v>
      </c>
      <c r="E7153" s="27">
        <v>792</v>
      </c>
      <c r="F7153" s="27">
        <v>79.596363999999994</v>
      </c>
      <c r="G7153" s="24" t="s">
        <v>2418</v>
      </c>
    </row>
    <row r="7154" spans="2:7" x14ac:dyDescent="0.25">
      <c r="B7154" s="23" t="s">
        <v>49</v>
      </c>
      <c r="C7154" s="27" t="s">
        <v>1990</v>
      </c>
      <c r="D7154" s="27" t="s">
        <v>724</v>
      </c>
      <c r="E7154" s="27">
        <v>784</v>
      </c>
      <c r="F7154" s="27">
        <v>79.193369000000004</v>
      </c>
      <c r="G7154" s="24" t="s">
        <v>2418</v>
      </c>
    </row>
    <row r="7155" spans="2:7" x14ac:dyDescent="0.25">
      <c r="B7155" s="23" t="s">
        <v>49</v>
      </c>
      <c r="C7155" s="27" t="s">
        <v>1990</v>
      </c>
      <c r="D7155" s="27" t="s">
        <v>3166</v>
      </c>
      <c r="E7155" s="27">
        <v>456</v>
      </c>
      <c r="F7155" s="27">
        <v>60.397534999999998</v>
      </c>
      <c r="G7155" s="24" t="s">
        <v>2418</v>
      </c>
    </row>
    <row r="7156" spans="2:7" x14ac:dyDescent="0.25">
      <c r="B7156" s="23" t="s">
        <v>49</v>
      </c>
      <c r="C7156" s="27" t="s">
        <v>1990</v>
      </c>
      <c r="D7156" s="27" t="s">
        <v>7033</v>
      </c>
      <c r="E7156" s="27">
        <v>456</v>
      </c>
      <c r="F7156" s="27">
        <v>60.397534999999998</v>
      </c>
      <c r="G7156" s="24" t="s">
        <v>2418</v>
      </c>
    </row>
    <row r="7157" spans="2:7" x14ac:dyDescent="0.25">
      <c r="B7157" s="23" t="s">
        <v>49</v>
      </c>
      <c r="C7157" s="27" t="s">
        <v>1990</v>
      </c>
      <c r="D7157" s="27" t="s">
        <v>1990</v>
      </c>
      <c r="E7157" s="27">
        <v>1336</v>
      </c>
      <c r="F7157" s="27">
        <v>103.37699600000001</v>
      </c>
      <c r="G7157" s="24" t="s">
        <v>2418</v>
      </c>
    </row>
    <row r="7158" spans="2:7" x14ac:dyDescent="0.25">
      <c r="B7158" s="23" t="s">
        <v>49</v>
      </c>
      <c r="C7158" s="27" t="s">
        <v>1990</v>
      </c>
      <c r="D7158" s="27" t="s">
        <v>7034</v>
      </c>
      <c r="E7158" s="27">
        <v>752</v>
      </c>
      <c r="F7158" s="27">
        <v>77.560445000000001</v>
      </c>
      <c r="G7158" s="24" t="s">
        <v>2418</v>
      </c>
    </row>
    <row r="7159" spans="2:7" x14ac:dyDescent="0.25">
      <c r="B7159" s="23" t="s">
        <v>49</v>
      </c>
      <c r="C7159" s="27" t="s">
        <v>1990</v>
      </c>
      <c r="D7159" s="27" t="s">
        <v>7035</v>
      </c>
      <c r="E7159" s="27">
        <v>1592</v>
      </c>
      <c r="F7159" s="27">
        <v>112.846352</v>
      </c>
      <c r="G7159" s="24" t="s">
        <v>2418</v>
      </c>
    </row>
    <row r="7160" spans="2:7" x14ac:dyDescent="0.25">
      <c r="B7160" s="23" t="s">
        <v>49</v>
      </c>
      <c r="C7160" s="27" t="s">
        <v>1994</v>
      </c>
      <c r="D7160" s="27">
        <v>777</v>
      </c>
      <c r="E7160" s="27">
        <v>128</v>
      </c>
      <c r="F7160" s="27">
        <v>31.999838</v>
      </c>
      <c r="G7160" s="24" t="s">
        <v>2418</v>
      </c>
    </row>
    <row r="7161" spans="2:7" x14ac:dyDescent="0.25">
      <c r="B7161" s="23" t="s">
        <v>49</v>
      </c>
      <c r="C7161" s="27" t="s">
        <v>1994</v>
      </c>
      <c r="D7161" s="27" t="s">
        <v>7036</v>
      </c>
      <c r="E7161" s="27">
        <v>800</v>
      </c>
      <c r="F7161" s="27">
        <v>79.997328999999993</v>
      </c>
      <c r="G7161" s="24" t="s">
        <v>2418</v>
      </c>
    </row>
    <row r="7162" spans="2:7" x14ac:dyDescent="0.25">
      <c r="B7162" s="23" t="s">
        <v>49</v>
      </c>
      <c r="C7162" s="27" t="s">
        <v>1994</v>
      </c>
      <c r="D7162" s="27" t="s">
        <v>7037</v>
      </c>
      <c r="E7162" s="27">
        <v>696</v>
      </c>
      <c r="F7162" s="27">
        <v>74.616867999999997</v>
      </c>
      <c r="G7162" s="24" t="s">
        <v>2418</v>
      </c>
    </row>
    <row r="7163" spans="2:7" x14ac:dyDescent="0.25">
      <c r="B7163" s="23" t="s">
        <v>49</v>
      </c>
      <c r="C7163" s="27" t="s">
        <v>1994</v>
      </c>
      <c r="D7163" s="27" t="s">
        <v>1994</v>
      </c>
      <c r="E7163" s="27">
        <v>2416</v>
      </c>
      <c r="F7163" s="27">
        <v>139.011064</v>
      </c>
      <c r="G7163" s="24" t="s">
        <v>2418</v>
      </c>
    </row>
    <row r="7164" spans="2:7" x14ac:dyDescent="0.25">
      <c r="B7164" s="23" t="s">
        <v>49</v>
      </c>
      <c r="C7164" s="27" t="s">
        <v>2009</v>
      </c>
      <c r="D7164" s="27" t="s">
        <v>7038</v>
      </c>
      <c r="E7164" s="27">
        <v>600</v>
      </c>
      <c r="F7164" s="27">
        <v>59.997996999999998</v>
      </c>
      <c r="G7164" s="24" t="s">
        <v>2418</v>
      </c>
    </row>
    <row r="7165" spans="2:7" x14ac:dyDescent="0.25">
      <c r="B7165" s="23" t="s">
        <v>49</v>
      </c>
      <c r="C7165" s="27" t="s">
        <v>2009</v>
      </c>
      <c r="D7165" s="27" t="s">
        <v>2009</v>
      </c>
      <c r="E7165" s="27">
        <v>1356</v>
      </c>
      <c r="F7165" s="27">
        <v>90.192932999999996</v>
      </c>
      <c r="G7165" s="24" t="s">
        <v>2418</v>
      </c>
    </row>
    <row r="7166" spans="2:7" x14ac:dyDescent="0.25">
      <c r="B7166" s="23" t="s">
        <v>49</v>
      </c>
      <c r="C7166" s="27" t="s">
        <v>2098</v>
      </c>
      <c r="D7166" s="27">
        <v>777</v>
      </c>
      <c r="E7166" s="27">
        <v>2016</v>
      </c>
      <c r="F7166" s="27">
        <v>126.98531199999999</v>
      </c>
      <c r="G7166" s="24" t="s">
        <v>2418</v>
      </c>
    </row>
    <row r="7167" spans="2:7" x14ac:dyDescent="0.25">
      <c r="B7167" s="23" t="s">
        <v>49</v>
      </c>
      <c r="C7167" s="27" t="s">
        <v>2098</v>
      </c>
      <c r="D7167" s="27" t="s">
        <v>7039</v>
      </c>
      <c r="E7167" s="27">
        <v>800</v>
      </c>
      <c r="F7167" s="27">
        <v>79.997328999999993</v>
      </c>
      <c r="G7167" s="24" t="s">
        <v>2418</v>
      </c>
    </row>
    <row r="7168" spans="2:7" x14ac:dyDescent="0.25">
      <c r="B7168" s="23" t="s">
        <v>49</v>
      </c>
      <c r="C7168" s="27" t="s">
        <v>2098</v>
      </c>
      <c r="D7168" s="27" t="s">
        <v>7040</v>
      </c>
      <c r="E7168" s="27">
        <v>800</v>
      </c>
      <c r="F7168" s="27">
        <v>79.997328999999993</v>
      </c>
      <c r="G7168" s="24" t="s">
        <v>2418</v>
      </c>
    </row>
    <row r="7169" spans="2:7" x14ac:dyDescent="0.25">
      <c r="B7169" s="23" t="s">
        <v>49</v>
      </c>
      <c r="C7169" s="27" t="s">
        <v>2098</v>
      </c>
      <c r="D7169" s="27" t="s">
        <v>4217</v>
      </c>
      <c r="E7169" s="27">
        <v>472</v>
      </c>
      <c r="F7169" s="27">
        <v>61.447963999999999</v>
      </c>
      <c r="G7169" s="24" t="s">
        <v>2418</v>
      </c>
    </row>
    <row r="7170" spans="2:7" x14ac:dyDescent="0.25">
      <c r="B7170" s="23" t="s">
        <v>49</v>
      </c>
      <c r="C7170" s="27" t="s">
        <v>2105</v>
      </c>
      <c r="D7170" s="27">
        <v>777</v>
      </c>
      <c r="E7170" s="27">
        <v>700</v>
      </c>
      <c r="F7170" s="27">
        <v>69.997663000000003</v>
      </c>
      <c r="G7170" s="24" t="s">
        <v>2418</v>
      </c>
    </row>
    <row r="7171" spans="2:7" x14ac:dyDescent="0.25">
      <c r="B7171" s="23" t="s">
        <v>49</v>
      </c>
      <c r="C7171" s="27" t="s">
        <v>2105</v>
      </c>
      <c r="D7171" s="27" t="s">
        <v>7041</v>
      </c>
      <c r="E7171" s="27">
        <v>700</v>
      </c>
      <c r="F7171" s="27">
        <v>69.997663000000003</v>
      </c>
      <c r="G7171" s="24" t="s">
        <v>2418</v>
      </c>
    </row>
    <row r="7172" spans="2:7" x14ac:dyDescent="0.25">
      <c r="B7172" s="23" t="s">
        <v>49</v>
      </c>
      <c r="C7172" s="27" t="s">
        <v>2105</v>
      </c>
      <c r="D7172" s="27" t="s">
        <v>7042</v>
      </c>
      <c r="E7172" s="27">
        <v>700</v>
      </c>
      <c r="F7172" s="27">
        <v>69.997663000000003</v>
      </c>
      <c r="G7172" s="24" t="s">
        <v>2418</v>
      </c>
    </row>
    <row r="7173" spans="2:7" x14ac:dyDescent="0.25">
      <c r="B7173" s="23" t="s">
        <v>49</v>
      </c>
      <c r="C7173" s="27" t="s">
        <v>2105</v>
      </c>
      <c r="D7173" s="27" t="s">
        <v>7043</v>
      </c>
      <c r="E7173" s="27">
        <v>700</v>
      </c>
      <c r="F7173" s="27">
        <v>69.997663000000003</v>
      </c>
      <c r="G7173" s="24" t="s">
        <v>2418</v>
      </c>
    </row>
    <row r="7174" spans="2:7" x14ac:dyDescent="0.25">
      <c r="B7174" s="23" t="s">
        <v>49</v>
      </c>
      <c r="C7174" s="27" t="s">
        <v>2105</v>
      </c>
      <c r="D7174" s="27" t="s">
        <v>2105</v>
      </c>
      <c r="E7174" s="27">
        <v>3416</v>
      </c>
      <c r="F7174" s="27">
        <v>154.60965400000001</v>
      </c>
      <c r="G7174" s="24" t="s">
        <v>2415</v>
      </c>
    </row>
    <row r="7175" spans="2:7" x14ac:dyDescent="0.25">
      <c r="B7175" s="23" t="s">
        <v>49</v>
      </c>
      <c r="C7175" s="27" t="s">
        <v>2109</v>
      </c>
      <c r="D7175" s="27" t="s">
        <v>7044</v>
      </c>
      <c r="E7175" s="27">
        <v>810</v>
      </c>
      <c r="F7175" s="27">
        <v>85.378934000000001</v>
      </c>
      <c r="G7175" s="24" t="s">
        <v>2418</v>
      </c>
    </row>
    <row r="7176" spans="2:7" x14ac:dyDescent="0.25">
      <c r="B7176" s="23" t="s">
        <v>49</v>
      </c>
      <c r="C7176" s="27" t="s">
        <v>2109</v>
      </c>
      <c r="D7176" s="27" t="s">
        <v>4654</v>
      </c>
      <c r="E7176" s="27">
        <v>684</v>
      </c>
      <c r="F7176" s="27">
        <v>78.458196000000001</v>
      </c>
      <c r="G7176" s="24" t="s">
        <v>2418</v>
      </c>
    </row>
    <row r="7177" spans="2:7" x14ac:dyDescent="0.25">
      <c r="B7177" s="23" t="s">
        <v>49</v>
      </c>
      <c r="C7177" s="27" t="s">
        <v>2109</v>
      </c>
      <c r="D7177" s="27" t="s">
        <v>7045</v>
      </c>
      <c r="E7177" s="27">
        <v>855</v>
      </c>
      <c r="F7177" s="27">
        <v>87.718367999999998</v>
      </c>
      <c r="G7177" s="24" t="s">
        <v>2418</v>
      </c>
    </row>
    <row r="7178" spans="2:7" x14ac:dyDescent="0.25">
      <c r="B7178" s="23" t="s">
        <v>49</v>
      </c>
      <c r="C7178" s="27" t="s">
        <v>2109</v>
      </c>
      <c r="D7178" s="27" t="s">
        <v>2099</v>
      </c>
      <c r="E7178" s="27">
        <v>486</v>
      </c>
      <c r="F7178" s="27">
        <v>66.135041000000001</v>
      </c>
      <c r="G7178" s="24" t="s">
        <v>2418</v>
      </c>
    </row>
    <row r="7179" spans="2:7" x14ac:dyDescent="0.25">
      <c r="B7179" s="23" t="s">
        <v>49</v>
      </c>
      <c r="C7179" s="27" t="s">
        <v>2109</v>
      </c>
      <c r="D7179" s="27" t="s">
        <v>2109</v>
      </c>
      <c r="E7179" s="27">
        <v>2277</v>
      </c>
      <c r="F7179" s="27">
        <v>143.14159599999999</v>
      </c>
      <c r="G7179" s="24" t="s">
        <v>2418</v>
      </c>
    </row>
    <row r="7180" spans="2:7" x14ac:dyDescent="0.25">
      <c r="B7180" s="23" t="s">
        <v>50</v>
      </c>
      <c r="C7180" s="27" t="s">
        <v>265</v>
      </c>
      <c r="D7180" s="27" t="s">
        <v>265</v>
      </c>
      <c r="E7180" s="27">
        <v>7848</v>
      </c>
      <c r="F7180" s="27">
        <v>265.68873400000001</v>
      </c>
      <c r="G7180" s="24" t="s">
        <v>2415</v>
      </c>
    </row>
    <row r="7181" spans="2:7" x14ac:dyDescent="0.25">
      <c r="B7181" s="23" t="s">
        <v>50</v>
      </c>
      <c r="C7181" s="27" t="s">
        <v>265</v>
      </c>
      <c r="D7181" s="27" t="s">
        <v>7046</v>
      </c>
      <c r="E7181" s="27">
        <v>900</v>
      </c>
      <c r="F7181" s="27">
        <v>89.996994999999998</v>
      </c>
      <c r="G7181" s="24" t="s">
        <v>2418</v>
      </c>
    </row>
    <row r="7182" spans="2:7" x14ac:dyDescent="0.25">
      <c r="B7182" s="23" t="s">
        <v>50</v>
      </c>
      <c r="C7182" s="27" t="s">
        <v>265</v>
      </c>
      <c r="D7182" s="27" t="s">
        <v>7047</v>
      </c>
      <c r="E7182" s="27">
        <v>288</v>
      </c>
      <c r="F7182" s="27">
        <v>50.911155999999998</v>
      </c>
      <c r="G7182" s="24" t="s">
        <v>2418</v>
      </c>
    </row>
    <row r="7183" spans="2:7" x14ac:dyDescent="0.25">
      <c r="B7183" s="23" t="s">
        <v>50</v>
      </c>
      <c r="C7183" s="27" t="s">
        <v>265</v>
      </c>
      <c r="D7183" s="27" t="s">
        <v>2996</v>
      </c>
      <c r="E7183" s="27">
        <v>432</v>
      </c>
      <c r="F7183" s="27">
        <v>62.352840999999998</v>
      </c>
      <c r="G7183" s="24" t="s">
        <v>2418</v>
      </c>
    </row>
    <row r="7184" spans="2:7" x14ac:dyDescent="0.25">
      <c r="B7184" s="23" t="s">
        <v>50</v>
      </c>
      <c r="C7184" s="27" t="s">
        <v>265</v>
      </c>
      <c r="D7184" s="27" t="s">
        <v>7048</v>
      </c>
      <c r="E7184" s="27">
        <v>846</v>
      </c>
      <c r="F7184" s="27">
        <v>87.255500999999995</v>
      </c>
      <c r="G7184" s="24" t="s">
        <v>2418</v>
      </c>
    </row>
    <row r="7185" spans="2:7" x14ac:dyDescent="0.25">
      <c r="B7185" s="23" t="s">
        <v>50</v>
      </c>
      <c r="C7185" s="27" t="s">
        <v>265</v>
      </c>
      <c r="D7185" s="27" t="s">
        <v>7049</v>
      </c>
      <c r="E7185" s="27">
        <v>405</v>
      </c>
      <c r="F7185" s="27">
        <v>60.372939000000002</v>
      </c>
      <c r="G7185" s="24" t="s">
        <v>2418</v>
      </c>
    </row>
    <row r="7186" spans="2:7" x14ac:dyDescent="0.25">
      <c r="B7186" s="23" t="s">
        <v>50</v>
      </c>
      <c r="C7186" s="27" t="s">
        <v>265</v>
      </c>
      <c r="D7186" s="27" t="s">
        <v>7050</v>
      </c>
      <c r="E7186" s="27">
        <v>900</v>
      </c>
      <c r="F7186" s="27">
        <v>89.996994999999998</v>
      </c>
      <c r="G7186" s="24" t="s">
        <v>2418</v>
      </c>
    </row>
    <row r="7187" spans="2:7" x14ac:dyDescent="0.25">
      <c r="B7187" s="23" t="s">
        <v>50</v>
      </c>
      <c r="C7187" s="27" t="s">
        <v>265</v>
      </c>
      <c r="D7187" s="27" t="s">
        <v>7051</v>
      </c>
      <c r="E7187" s="27">
        <v>873</v>
      </c>
      <c r="F7187" s="27">
        <v>88.636849999999995</v>
      </c>
      <c r="G7187" s="24" t="s">
        <v>2418</v>
      </c>
    </row>
    <row r="7188" spans="2:7" x14ac:dyDescent="0.25">
      <c r="B7188" s="23" t="s">
        <v>50</v>
      </c>
      <c r="C7188" s="27" t="s">
        <v>265</v>
      </c>
      <c r="D7188" s="27" t="s">
        <v>1567</v>
      </c>
      <c r="E7188" s="27">
        <v>783</v>
      </c>
      <c r="F7188" s="27">
        <v>83.943977000000004</v>
      </c>
      <c r="G7188" s="24" t="s">
        <v>2418</v>
      </c>
    </row>
    <row r="7189" spans="2:7" x14ac:dyDescent="0.25">
      <c r="B7189" s="23" t="s">
        <v>50</v>
      </c>
      <c r="C7189" s="27" t="s">
        <v>265</v>
      </c>
      <c r="D7189" s="27" t="s">
        <v>7052</v>
      </c>
      <c r="E7189" s="27">
        <v>900</v>
      </c>
      <c r="F7189" s="27">
        <v>89.996994999999998</v>
      </c>
      <c r="G7189" s="24" t="s">
        <v>2418</v>
      </c>
    </row>
    <row r="7190" spans="2:7" x14ac:dyDescent="0.25">
      <c r="B7190" s="23" t="s">
        <v>50</v>
      </c>
      <c r="C7190" s="27" t="s">
        <v>265</v>
      </c>
      <c r="D7190" s="27" t="s">
        <v>7053</v>
      </c>
      <c r="E7190" s="27">
        <v>81</v>
      </c>
      <c r="F7190" s="27">
        <v>26.999927</v>
      </c>
      <c r="G7190" s="24" t="s">
        <v>2418</v>
      </c>
    </row>
    <row r="7191" spans="2:7" x14ac:dyDescent="0.25">
      <c r="B7191" s="23" t="s">
        <v>50</v>
      </c>
      <c r="C7191" s="27" t="s">
        <v>288</v>
      </c>
      <c r="D7191" s="27" t="s">
        <v>288</v>
      </c>
      <c r="E7191" s="27">
        <v>4014</v>
      </c>
      <c r="F7191" s="27">
        <v>190.03988100000001</v>
      </c>
      <c r="G7191" s="24" t="s">
        <v>2415</v>
      </c>
    </row>
    <row r="7192" spans="2:7" x14ac:dyDescent="0.25">
      <c r="B7192" s="23" t="s">
        <v>50</v>
      </c>
      <c r="C7192" s="27" t="s">
        <v>288</v>
      </c>
      <c r="D7192" s="27" t="s">
        <v>842</v>
      </c>
      <c r="E7192" s="27">
        <v>369</v>
      </c>
      <c r="F7192" s="27">
        <v>57.627341000000001</v>
      </c>
      <c r="G7192" s="24" t="s">
        <v>2418</v>
      </c>
    </row>
    <row r="7193" spans="2:7" x14ac:dyDescent="0.25">
      <c r="B7193" s="23" t="s">
        <v>50</v>
      </c>
      <c r="C7193" s="27" t="s">
        <v>288</v>
      </c>
      <c r="D7193" s="27" t="s">
        <v>7054</v>
      </c>
      <c r="E7193" s="27">
        <v>666</v>
      </c>
      <c r="F7193" s="27">
        <v>77.419021000000001</v>
      </c>
      <c r="G7193" s="24" t="s">
        <v>2418</v>
      </c>
    </row>
    <row r="7194" spans="2:7" x14ac:dyDescent="0.25">
      <c r="B7194" s="23" t="s">
        <v>50</v>
      </c>
      <c r="C7194" s="27" t="s">
        <v>288</v>
      </c>
      <c r="D7194" s="27" t="s">
        <v>1590</v>
      </c>
      <c r="E7194" s="27">
        <v>792</v>
      </c>
      <c r="F7194" s="27">
        <v>84.425005999999996</v>
      </c>
      <c r="G7194" s="24" t="s">
        <v>2418</v>
      </c>
    </row>
    <row r="7195" spans="2:7" x14ac:dyDescent="0.25">
      <c r="B7195" s="23" t="s">
        <v>50</v>
      </c>
      <c r="C7195" s="27" t="s">
        <v>288</v>
      </c>
      <c r="D7195" s="27" t="s">
        <v>6348</v>
      </c>
      <c r="E7195" s="27">
        <v>567</v>
      </c>
      <c r="F7195" s="27">
        <v>71.433791999999997</v>
      </c>
      <c r="G7195" s="24" t="s">
        <v>2418</v>
      </c>
    </row>
    <row r="7196" spans="2:7" x14ac:dyDescent="0.25">
      <c r="B7196" s="23" t="s">
        <v>50</v>
      </c>
      <c r="C7196" s="27" t="s">
        <v>288</v>
      </c>
      <c r="D7196" s="27" t="s">
        <v>7055</v>
      </c>
      <c r="E7196" s="27">
        <v>99</v>
      </c>
      <c r="F7196" s="27">
        <v>29.849522</v>
      </c>
      <c r="G7196" s="24" t="s">
        <v>2418</v>
      </c>
    </row>
    <row r="7197" spans="2:7" x14ac:dyDescent="0.25">
      <c r="B7197" s="23" t="s">
        <v>50</v>
      </c>
      <c r="C7197" s="27" t="s">
        <v>288</v>
      </c>
      <c r="D7197" s="27" t="s">
        <v>7056</v>
      </c>
      <c r="E7197" s="27">
        <v>900</v>
      </c>
      <c r="F7197" s="27">
        <v>89.996994999999998</v>
      </c>
      <c r="G7197" s="24" t="s">
        <v>2418</v>
      </c>
    </row>
    <row r="7198" spans="2:7" x14ac:dyDescent="0.25">
      <c r="B7198" s="23" t="s">
        <v>50</v>
      </c>
      <c r="C7198" s="27" t="s">
        <v>321</v>
      </c>
      <c r="D7198" s="27" t="s">
        <v>321</v>
      </c>
      <c r="E7198" s="27">
        <v>3520</v>
      </c>
      <c r="F7198" s="27">
        <v>196.75281100000001</v>
      </c>
      <c r="G7198" s="24" t="s">
        <v>2415</v>
      </c>
    </row>
    <row r="7199" spans="2:7" x14ac:dyDescent="0.25">
      <c r="B7199" s="23" t="s">
        <v>50</v>
      </c>
      <c r="C7199" s="27" t="s">
        <v>321</v>
      </c>
      <c r="D7199" s="27" t="s">
        <v>7057</v>
      </c>
      <c r="E7199" s="27">
        <v>880</v>
      </c>
      <c r="F7199" s="27">
        <v>98.384370000000004</v>
      </c>
      <c r="G7199" s="24" t="s">
        <v>2418</v>
      </c>
    </row>
    <row r="7200" spans="2:7" x14ac:dyDescent="0.25">
      <c r="B7200" s="23" t="s">
        <v>50</v>
      </c>
      <c r="C7200" s="27" t="s">
        <v>321</v>
      </c>
      <c r="D7200" s="27" t="s">
        <v>2456</v>
      </c>
      <c r="E7200" s="27">
        <v>308</v>
      </c>
      <c r="F7200" s="27">
        <v>58.205998999999998</v>
      </c>
      <c r="G7200" s="24" t="s">
        <v>2418</v>
      </c>
    </row>
    <row r="7201" spans="2:7" x14ac:dyDescent="0.25">
      <c r="B7201" s="23" t="s">
        <v>50</v>
      </c>
      <c r="C7201" s="27" t="s">
        <v>321</v>
      </c>
      <c r="D7201" s="27" t="s">
        <v>7058</v>
      </c>
      <c r="E7201" s="27">
        <v>528</v>
      </c>
      <c r="F7201" s="27">
        <v>76.209028000000004</v>
      </c>
      <c r="G7201" s="24" t="s">
        <v>2418</v>
      </c>
    </row>
    <row r="7202" spans="2:7" x14ac:dyDescent="0.25">
      <c r="B7202" s="23" t="s">
        <v>50</v>
      </c>
      <c r="C7202" s="27" t="s">
        <v>321</v>
      </c>
      <c r="D7202" s="27" t="s">
        <v>7059</v>
      </c>
      <c r="E7202" s="27">
        <v>1100</v>
      </c>
      <c r="F7202" s="27">
        <v>109.99632699999999</v>
      </c>
      <c r="G7202" s="24" t="s">
        <v>2418</v>
      </c>
    </row>
    <row r="7203" spans="2:7" x14ac:dyDescent="0.25">
      <c r="B7203" s="23" t="s">
        <v>50</v>
      </c>
      <c r="C7203" s="27" t="s">
        <v>321</v>
      </c>
      <c r="D7203" s="27" t="s">
        <v>7060</v>
      </c>
      <c r="E7203" s="27">
        <v>187</v>
      </c>
      <c r="F7203" s="27">
        <v>45.353917000000003</v>
      </c>
      <c r="G7203" s="24" t="s">
        <v>2418</v>
      </c>
    </row>
    <row r="7204" spans="2:7" x14ac:dyDescent="0.25">
      <c r="B7204" s="23" t="s">
        <v>50</v>
      </c>
      <c r="C7204" s="27" t="s">
        <v>321</v>
      </c>
      <c r="D7204" s="27" t="s">
        <v>7061</v>
      </c>
      <c r="E7204" s="27">
        <v>429</v>
      </c>
      <c r="F7204" s="27">
        <v>68.694097999999997</v>
      </c>
      <c r="G7204" s="24" t="s">
        <v>2418</v>
      </c>
    </row>
    <row r="7205" spans="2:7" x14ac:dyDescent="0.25">
      <c r="B7205" s="23" t="s">
        <v>50</v>
      </c>
      <c r="C7205" s="27" t="s">
        <v>712</v>
      </c>
      <c r="D7205" s="27" t="s">
        <v>7062</v>
      </c>
      <c r="E7205" s="27">
        <v>420</v>
      </c>
      <c r="F7205" s="27">
        <v>54.220688000000003</v>
      </c>
      <c r="G7205" s="24" t="s">
        <v>2418</v>
      </c>
    </row>
    <row r="7206" spans="2:7" x14ac:dyDescent="0.25">
      <c r="B7206" s="23" t="s">
        <v>50</v>
      </c>
      <c r="C7206" s="27" t="s">
        <v>712</v>
      </c>
      <c r="D7206" s="27" t="s">
        <v>712</v>
      </c>
      <c r="E7206" s="27">
        <v>959</v>
      </c>
      <c r="F7206" s="27">
        <v>81.929141000000001</v>
      </c>
      <c r="G7206" s="24" t="s">
        <v>2418</v>
      </c>
    </row>
    <row r="7207" spans="2:7" x14ac:dyDescent="0.25">
      <c r="B7207" s="23" t="s">
        <v>50</v>
      </c>
      <c r="C7207" s="27" t="s">
        <v>712</v>
      </c>
      <c r="D7207" s="27" t="s">
        <v>3862</v>
      </c>
      <c r="E7207" s="27">
        <v>700</v>
      </c>
      <c r="F7207" s="27">
        <v>69.997663000000003</v>
      </c>
      <c r="G7207" s="24" t="s">
        <v>2418</v>
      </c>
    </row>
    <row r="7208" spans="2:7" x14ac:dyDescent="0.25">
      <c r="B7208" s="23" t="s">
        <v>50</v>
      </c>
      <c r="C7208" s="27" t="s">
        <v>712</v>
      </c>
      <c r="D7208" s="27" t="s">
        <v>7063</v>
      </c>
      <c r="E7208" s="27">
        <v>539</v>
      </c>
      <c r="F7208" s="27">
        <v>61.423175999999998</v>
      </c>
      <c r="G7208" s="24" t="s">
        <v>2418</v>
      </c>
    </row>
    <row r="7209" spans="2:7" x14ac:dyDescent="0.25">
      <c r="B7209" s="23" t="s">
        <v>50</v>
      </c>
      <c r="C7209" s="27" t="s">
        <v>712</v>
      </c>
      <c r="D7209" s="27" t="s">
        <v>921</v>
      </c>
      <c r="E7209" s="27">
        <v>182</v>
      </c>
      <c r="F7209" s="27">
        <v>35.692836</v>
      </c>
      <c r="G7209" s="24" t="s">
        <v>2418</v>
      </c>
    </row>
    <row r="7210" spans="2:7" x14ac:dyDescent="0.25">
      <c r="B7210" s="23" t="s">
        <v>50</v>
      </c>
      <c r="C7210" s="27" t="s">
        <v>712</v>
      </c>
      <c r="D7210" s="27" t="s">
        <v>7064</v>
      </c>
      <c r="E7210" s="27">
        <v>700</v>
      </c>
      <c r="F7210" s="27">
        <v>69.997663000000003</v>
      </c>
      <c r="G7210" s="24" t="s">
        <v>2418</v>
      </c>
    </row>
    <row r="7211" spans="2:7" x14ac:dyDescent="0.25">
      <c r="B7211" s="23" t="s">
        <v>50</v>
      </c>
      <c r="C7211" s="27" t="s">
        <v>789</v>
      </c>
      <c r="D7211" s="27" t="s">
        <v>4835</v>
      </c>
      <c r="E7211" s="27">
        <v>810</v>
      </c>
      <c r="F7211" s="27">
        <v>89.997572000000005</v>
      </c>
      <c r="G7211" s="24" t="s">
        <v>2418</v>
      </c>
    </row>
    <row r="7212" spans="2:7" x14ac:dyDescent="0.25">
      <c r="B7212" s="23" t="s">
        <v>50</v>
      </c>
      <c r="C7212" s="27" t="s">
        <v>789</v>
      </c>
      <c r="D7212" s="27" t="s">
        <v>3343</v>
      </c>
      <c r="E7212" s="27">
        <v>720</v>
      </c>
      <c r="F7212" s="27">
        <v>84.850781999999995</v>
      </c>
      <c r="G7212" s="24" t="s">
        <v>2418</v>
      </c>
    </row>
    <row r="7213" spans="2:7" x14ac:dyDescent="0.25">
      <c r="B7213" s="23" t="s">
        <v>50</v>
      </c>
      <c r="C7213" s="27" t="s">
        <v>789</v>
      </c>
      <c r="D7213" s="27" t="s">
        <v>7065</v>
      </c>
      <c r="E7213" s="27">
        <v>5120</v>
      </c>
      <c r="F7213" s="27">
        <v>226.23517100000001</v>
      </c>
      <c r="G7213" s="24" t="s">
        <v>2415</v>
      </c>
    </row>
    <row r="7214" spans="2:7" x14ac:dyDescent="0.25">
      <c r="B7214" s="23" t="s">
        <v>50</v>
      </c>
      <c r="C7214" s="27" t="s">
        <v>789</v>
      </c>
      <c r="D7214" s="27" t="s">
        <v>7066</v>
      </c>
      <c r="E7214" s="27">
        <v>390</v>
      </c>
      <c r="F7214" s="27">
        <v>62.449179999999998</v>
      </c>
      <c r="G7214" s="24" t="s">
        <v>2418</v>
      </c>
    </row>
    <row r="7215" spans="2:7" x14ac:dyDescent="0.25">
      <c r="B7215" s="23" t="s">
        <v>50</v>
      </c>
      <c r="C7215" s="27" t="s">
        <v>789</v>
      </c>
      <c r="D7215" s="27" t="s">
        <v>7067</v>
      </c>
      <c r="E7215" s="27">
        <v>820</v>
      </c>
      <c r="F7215" s="27">
        <v>90.551378</v>
      </c>
      <c r="G7215" s="24" t="s">
        <v>2418</v>
      </c>
    </row>
    <row r="7216" spans="2:7" x14ac:dyDescent="0.25">
      <c r="B7216" s="23" t="s">
        <v>50</v>
      </c>
      <c r="C7216" s="27" t="s">
        <v>789</v>
      </c>
      <c r="D7216" s="27" t="s">
        <v>7068</v>
      </c>
      <c r="E7216" s="27">
        <v>1000</v>
      </c>
      <c r="F7216" s="27">
        <v>99.996661000000003</v>
      </c>
      <c r="G7216" s="24" t="s">
        <v>2418</v>
      </c>
    </row>
    <row r="7217" spans="2:7" x14ac:dyDescent="0.25">
      <c r="B7217" s="23" t="s">
        <v>50</v>
      </c>
      <c r="C7217" s="27" t="s">
        <v>789</v>
      </c>
      <c r="D7217" s="27" t="s">
        <v>7069</v>
      </c>
      <c r="E7217" s="27">
        <v>60</v>
      </c>
      <c r="F7217" s="27">
        <v>24.494855999999999</v>
      </c>
      <c r="G7217" s="24" t="s">
        <v>2418</v>
      </c>
    </row>
    <row r="7218" spans="2:7" x14ac:dyDescent="0.25">
      <c r="B7218" s="23" t="s">
        <v>50</v>
      </c>
      <c r="C7218" s="27" t="s">
        <v>789</v>
      </c>
      <c r="D7218" s="27" t="s">
        <v>3166</v>
      </c>
      <c r="E7218" s="27">
        <v>240</v>
      </c>
      <c r="F7218" s="27">
        <v>48.989415000000001</v>
      </c>
      <c r="G7218" s="24" t="s">
        <v>2418</v>
      </c>
    </row>
    <row r="7219" spans="2:7" x14ac:dyDescent="0.25">
      <c r="B7219" s="23" t="s">
        <v>50</v>
      </c>
      <c r="C7219" s="27" t="s">
        <v>794</v>
      </c>
      <c r="D7219" s="27" t="s">
        <v>794</v>
      </c>
      <c r="E7219" s="27">
        <v>2727</v>
      </c>
      <c r="F7219" s="27">
        <v>156.64609999999999</v>
      </c>
      <c r="G7219" s="24" t="s">
        <v>2415</v>
      </c>
    </row>
    <row r="7220" spans="2:7" x14ac:dyDescent="0.25">
      <c r="B7220" s="23" t="s">
        <v>50</v>
      </c>
      <c r="C7220" s="27" t="s">
        <v>794</v>
      </c>
      <c r="D7220" s="27" t="s">
        <v>7070</v>
      </c>
      <c r="E7220" s="27">
        <v>1557</v>
      </c>
      <c r="F7220" s="27">
        <v>118.369651</v>
      </c>
      <c r="G7220" s="24" t="s">
        <v>2418</v>
      </c>
    </row>
    <row r="7221" spans="2:7" x14ac:dyDescent="0.25">
      <c r="B7221" s="23" t="s">
        <v>50</v>
      </c>
      <c r="C7221" s="27" t="s">
        <v>794</v>
      </c>
      <c r="D7221" s="27" t="s">
        <v>6452</v>
      </c>
      <c r="E7221" s="27">
        <v>900</v>
      </c>
      <c r="F7221" s="27">
        <v>89.996994999999998</v>
      </c>
      <c r="G7221" s="24" t="s">
        <v>2418</v>
      </c>
    </row>
    <row r="7222" spans="2:7" x14ac:dyDescent="0.25">
      <c r="B7222" s="23" t="s">
        <v>50</v>
      </c>
      <c r="C7222" s="27" t="s">
        <v>794</v>
      </c>
      <c r="D7222" s="27" t="s">
        <v>7071</v>
      </c>
      <c r="E7222" s="27">
        <v>900</v>
      </c>
      <c r="F7222" s="27">
        <v>89.996994999999998</v>
      </c>
      <c r="G7222" s="24" t="s">
        <v>2418</v>
      </c>
    </row>
    <row r="7223" spans="2:7" x14ac:dyDescent="0.25">
      <c r="B7223" s="23" t="s">
        <v>50</v>
      </c>
      <c r="C7223" s="27" t="s">
        <v>859</v>
      </c>
      <c r="D7223" s="27" t="s">
        <v>2485</v>
      </c>
      <c r="E7223" s="27">
        <v>184</v>
      </c>
      <c r="F7223" s="27">
        <v>38.366368000000001</v>
      </c>
      <c r="G7223" s="24" t="s">
        <v>2418</v>
      </c>
    </row>
    <row r="7224" spans="2:7" x14ac:dyDescent="0.25">
      <c r="B7224" s="23" t="s">
        <v>50</v>
      </c>
      <c r="C7224" s="27" t="s">
        <v>859</v>
      </c>
      <c r="D7224" s="27" t="s">
        <v>7072</v>
      </c>
      <c r="E7224" s="27">
        <v>80</v>
      </c>
      <c r="F7224" s="27">
        <v>25.298144000000001</v>
      </c>
      <c r="G7224" s="24" t="s">
        <v>2418</v>
      </c>
    </row>
    <row r="7225" spans="2:7" x14ac:dyDescent="0.25">
      <c r="B7225" s="23" t="s">
        <v>50</v>
      </c>
      <c r="C7225" s="27" t="s">
        <v>859</v>
      </c>
      <c r="D7225" s="27" t="s">
        <v>624</v>
      </c>
      <c r="E7225" s="27">
        <v>776</v>
      </c>
      <c r="F7225" s="27">
        <v>78.788310999999993</v>
      </c>
      <c r="G7225" s="24" t="s">
        <v>2418</v>
      </c>
    </row>
    <row r="7226" spans="2:7" x14ac:dyDescent="0.25">
      <c r="B7226" s="23" t="s">
        <v>50</v>
      </c>
      <c r="C7226" s="27" t="s">
        <v>859</v>
      </c>
      <c r="D7226" s="27" t="s">
        <v>3359</v>
      </c>
      <c r="E7226" s="27">
        <v>336</v>
      </c>
      <c r="F7226" s="27">
        <v>51.845208999999997</v>
      </c>
      <c r="G7226" s="24" t="s">
        <v>2418</v>
      </c>
    </row>
    <row r="7227" spans="2:7" x14ac:dyDescent="0.25">
      <c r="B7227" s="23" t="s">
        <v>50</v>
      </c>
      <c r="C7227" s="27" t="s">
        <v>859</v>
      </c>
      <c r="D7227" s="27" t="s">
        <v>7073</v>
      </c>
      <c r="E7227" s="27">
        <v>72</v>
      </c>
      <c r="F7227" s="27">
        <v>23.999935000000001</v>
      </c>
      <c r="G7227" s="24" t="s">
        <v>2418</v>
      </c>
    </row>
    <row r="7228" spans="2:7" x14ac:dyDescent="0.25">
      <c r="B7228" s="23" t="s">
        <v>50</v>
      </c>
      <c r="C7228" s="27" t="s">
        <v>859</v>
      </c>
      <c r="D7228" s="27" t="s">
        <v>806</v>
      </c>
      <c r="E7228" s="27">
        <v>800</v>
      </c>
      <c r="F7228" s="27">
        <v>79.997328999999993</v>
      </c>
      <c r="G7228" s="24" t="s">
        <v>2418</v>
      </c>
    </row>
    <row r="7229" spans="2:7" x14ac:dyDescent="0.25">
      <c r="B7229" s="23" t="s">
        <v>50</v>
      </c>
      <c r="C7229" s="27" t="s">
        <v>859</v>
      </c>
      <c r="D7229" s="27" t="s">
        <v>7074</v>
      </c>
      <c r="E7229" s="27">
        <v>304</v>
      </c>
      <c r="F7229" s="27">
        <v>49.314697000000002</v>
      </c>
      <c r="G7229" s="24" t="s">
        <v>2418</v>
      </c>
    </row>
    <row r="7230" spans="2:7" x14ac:dyDescent="0.25">
      <c r="B7230" s="23" t="s">
        <v>50</v>
      </c>
      <c r="C7230" s="27" t="s">
        <v>859</v>
      </c>
      <c r="D7230" s="27" t="s">
        <v>2858</v>
      </c>
      <c r="E7230" s="27">
        <v>784</v>
      </c>
      <c r="F7230" s="27">
        <v>79.193369000000004</v>
      </c>
      <c r="G7230" s="24" t="s">
        <v>2418</v>
      </c>
    </row>
    <row r="7231" spans="2:7" x14ac:dyDescent="0.25">
      <c r="B7231" s="23" t="s">
        <v>50</v>
      </c>
      <c r="C7231" s="27" t="s">
        <v>859</v>
      </c>
      <c r="D7231" s="27" t="s">
        <v>6083</v>
      </c>
      <c r="E7231" s="27">
        <v>272</v>
      </c>
      <c r="F7231" s="27">
        <v>46.647095999999998</v>
      </c>
      <c r="G7231" s="24" t="s">
        <v>2418</v>
      </c>
    </row>
    <row r="7232" spans="2:7" x14ac:dyDescent="0.25">
      <c r="B7232" s="23" t="s">
        <v>50</v>
      </c>
      <c r="C7232" s="27" t="s">
        <v>859</v>
      </c>
      <c r="D7232" s="27" t="s">
        <v>868</v>
      </c>
      <c r="E7232" s="27">
        <v>280</v>
      </c>
      <c r="F7232" s="27">
        <v>47.328096000000002</v>
      </c>
      <c r="G7232" s="24" t="s">
        <v>2418</v>
      </c>
    </row>
    <row r="7233" spans="2:7" x14ac:dyDescent="0.25">
      <c r="B7233" s="23" t="s">
        <v>50</v>
      </c>
      <c r="C7233" s="27" t="s">
        <v>859</v>
      </c>
      <c r="D7233" s="27" t="s">
        <v>7075</v>
      </c>
      <c r="E7233" s="27">
        <v>608</v>
      </c>
      <c r="F7233" s="27">
        <v>69.740618999999995</v>
      </c>
      <c r="G7233" s="24" t="s">
        <v>2418</v>
      </c>
    </row>
    <row r="7234" spans="2:7" x14ac:dyDescent="0.25">
      <c r="B7234" s="23" t="s">
        <v>50</v>
      </c>
      <c r="C7234" s="27" t="s">
        <v>859</v>
      </c>
      <c r="D7234" s="27" t="s">
        <v>3131</v>
      </c>
      <c r="E7234" s="27">
        <v>240</v>
      </c>
      <c r="F7234" s="27">
        <v>43.817376000000003</v>
      </c>
      <c r="G7234" s="24" t="s">
        <v>2418</v>
      </c>
    </row>
    <row r="7235" spans="2:7" x14ac:dyDescent="0.25">
      <c r="B7235" s="23" t="s">
        <v>50</v>
      </c>
      <c r="C7235" s="27" t="s">
        <v>859</v>
      </c>
      <c r="D7235" s="27" t="s">
        <v>2982</v>
      </c>
      <c r="E7235" s="27">
        <v>176</v>
      </c>
      <c r="F7235" s="27">
        <v>37.523060000000001</v>
      </c>
      <c r="G7235" s="24" t="s">
        <v>2418</v>
      </c>
    </row>
    <row r="7236" spans="2:7" x14ac:dyDescent="0.25">
      <c r="B7236" s="23" t="s">
        <v>50</v>
      </c>
      <c r="C7236" s="27" t="s">
        <v>862</v>
      </c>
      <c r="D7236" s="27" t="s">
        <v>7076</v>
      </c>
      <c r="E7236" s="27">
        <v>792</v>
      </c>
      <c r="F7236" s="27">
        <v>79.596363999999994</v>
      </c>
      <c r="G7236" s="24" t="s">
        <v>2418</v>
      </c>
    </row>
    <row r="7237" spans="2:7" x14ac:dyDescent="0.25">
      <c r="B7237" s="23" t="s">
        <v>50</v>
      </c>
      <c r="C7237" s="27" t="s">
        <v>862</v>
      </c>
      <c r="D7237" s="27" t="s">
        <v>467</v>
      </c>
      <c r="E7237" s="27">
        <v>544</v>
      </c>
      <c r="F7237" s="27">
        <v>65.968198999999998</v>
      </c>
      <c r="G7237" s="24" t="s">
        <v>2418</v>
      </c>
    </row>
    <row r="7238" spans="2:7" x14ac:dyDescent="0.25">
      <c r="B7238" s="23" t="s">
        <v>50</v>
      </c>
      <c r="C7238" s="27" t="s">
        <v>862</v>
      </c>
      <c r="D7238" s="27" t="s">
        <v>7077</v>
      </c>
      <c r="E7238" s="27">
        <v>80</v>
      </c>
      <c r="F7238" s="27">
        <v>25.298144000000001</v>
      </c>
      <c r="G7238" s="24" t="s">
        <v>2418</v>
      </c>
    </row>
    <row r="7239" spans="2:7" x14ac:dyDescent="0.25">
      <c r="B7239" s="23" t="s">
        <v>50</v>
      </c>
      <c r="C7239" s="27" t="s">
        <v>862</v>
      </c>
      <c r="D7239" s="27" t="s">
        <v>7078</v>
      </c>
      <c r="E7239" s="27">
        <v>792</v>
      </c>
      <c r="F7239" s="27">
        <v>79.596363999999994</v>
      </c>
      <c r="G7239" s="24" t="s">
        <v>2418</v>
      </c>
    </row>
    <row r="7240" spans="2:7" x14ac:dyDescent="0.25">
      <c r="B7240" s="23" t="s">
        <v>50</v>
      </c>
      <c r="C7240" s="27" t="s">
        <v>862</v>
      </c>
      <c r="D7240" s="27" t="s">
        <v>3369</v>
      </c>
      <c r="E7240" s="27">
        <v>664</v>
      </c>
      <c r="F7240" s="27">
        <v>72.881452999999993</v>
      </c>
      <c r="G7240" s="24" t="s">
        <v>2418</v>
      </c>
    </row>
    <row r="7241" spans="2:7" x14ac:dyDescent="0.25">
      <c r="B7241" s="23" t="s">
        <v>50</v>
      </c>
      <c r="C7241" s="27" t="s">
        <v>862</v>
      </c>
      <c r="D7241" s="27" t="s">
        <v>5070</v>
      </c>
      <c r="E7241" s="27">
        <v>592</v>
      </c>
      <c r="F7241" s="27">
        <v>68.816907999999998</v>
      </c>
      <c r="G7241" s="24" t="s">
        <v>2418</v>
      </c>
    </row>
    <row r="7242" spans="2:7" x14ac:dyDescent="0.25">
      <c r="B7242" s="23" t="s">
        <v>50</v>
      </c>
      <c r="C7242" s="27" t="s">
        <v>862</v>
      </c>
      <c r="D7242" s="27" t="s">
        <v>862</v>
      </c>
      <c r="E7242" s="27">
        <v>1592</v>
      </c>
      <c r="F7242" s="27">
        <v>112.846352</v>
      </c>
      <c r="G7242" s="24" t="s">
        <v>2418</v>
      </c>
    </row>
    <row r="7243" spans="2:7" x14ac:dyDescent="0.25">
      <c r="B7243" s="23" t="s">
        <v>50</v>
      </c>
      <c r="C7243" s="27" t="s">
        <v>862</v>
      </c>
      <c r="D7243" s="27" t="s">
        <v>7079</v>
      </c>
      <c r="E7243" s="27">
        <v>424</v>
      </c>
      <c r="F7243" s="27">
        <v>58.239857999999998</v>
      </c>
      <c r="G7243" s="24" t="s">
        <v>2418</v>
      </c>
    </row>
    <row r="7244" spans="2:7" x14ac:dyDescent="0.25">
      <c r="B7244" s="23" t="s">
        <v>50</v>
      </c>
      <c r="C7244" s="27" t="s">
        <v>862</v>
      </c>
      <c r="D7244" s="27" t="s">
        <v>1051</v>
      </c>
      <c r="E7244" s="27">
        <v>296</v>
      </c>
      <c r="F7244" s="27">
        <v>48.661509000000002</v>
      </c>
      <c r="G7244" s="24" t="s">
        <v>2418</v>
      </c>
    </row>
    <row r="7245" spans="2:7" x14ac:dyDescent="0.25">
      <c r="B7245" s="23" t="s">
        <v>50</v>
      </c>
      <c r="C7245" s="27" t="s">
        <v>1130</v>
      </c>
      <c r="D7245" s="27" t="s">
        <v>7080</v>
      </c>
      <c r="E7245" s="27">
        <v>873</v>
      </c>
      <c r="F7245" s="27">
        <v>88.636849999999995</v>
      </c>
      <c r="G7245" s="24" t="s">
        <v>2418</v>
      </c>
    </row>
    <row r="7246" spans="2:7" x14ac:dyDescent="0.25">
      <c r="B7246" s="23" t="s">
        <v>50</v>
      </c>
      <c r="C7246" s="27" t="s">
        <v>1130</v>
      </c>
      <c r="D7246" s="27" t="s">
        <v>7081</v>
      </c>
      <c r="E7246" s="27">
        <v>216</v>
      </c>
      <c r="F7246" s="27">
        <v>44.090473000000003</v>
      </c>
      <c r="G7246" s="24" t="s">
        <v>2418</v>
      </c>
    </row>
    <row r="7247" spans="2:7" x14ac:dyDescent="0.25">
      <c r="B7247" s="23" t="s">
        <v>50</v>
      </c>
      <c r="C7247" s="27" t="s">
        <v>1130</v>
      </c>
      <c r="D7247" s="27" t="s">
        <v>6985</v>
      </c>
      <c r="E7247" s="27">
        <v>117</v>
      </c>
      <c r="F7247" s="27">
        <v>32.449829999999999</v>
      </c>
      <c r="G7247" s="24" t="s">
        <v>2418</v>
      </c>
    </row>
    <row r="7248" spans="2:7" x14ac:dyDescent="0.25">
      <c r="B7248" s="23" t="s">
        <v>50</v>
      </c>
      <c r="C7248" s="27" t="s">
        <v>1130</v>
      </c>
      <c r="D7248" s="27" t="s">
        <v>7082</v>
      </c>
      <c r="E7248" s="27">
        <v>900</v>
      </c>
      <c r="F7248" s="27">
        <v>89.996994999999998</v>
      </c>
      <c r="G7248" s="24" t="s">
        <v>2418</v>
      </c>
    </row>
    <row r="7249" spans="2:7" x14ac:dyDescent="0.25">
      <c r="B7249" s="23" t="s">
        <v>50</v>
      </c>
      <c r="C7249" s="27" t="s">
        <v>1130</v>
      </c>
      <c r="D7249" s="27" t="s">
        <v>1130</v>
      </c>
      <c r="E7249" s="27">
        <v>1152</v>
      </c>
      <c r="F7249" s="27">
        <v>101.81901499999999</v>
      </c>
      <c r="G7249" s="24" t="s">
        <v>2418</v>
      </c>
    </row>
    <row r="7250" spans="2:7" x14ac:dyDescent="0.25">
      <c r="B7250" s="23" t="s">
        <v>50</v>
      </c>
      <c r="C7250" s="27" t="s">
        <v>1130</v>
      </c>
      <c r="D7250" s="27" t="s">
        <v>3482</v>
      </c>
      <c r="E7250" s="27">
        <v>900</v>
      </c>
      <c r="F7250" s="27">
        <v>89.996994999999998</v>
      </c>
      <c r="G7250" s="24" t="s">
        <v>2418</v>
      </c>
    </row>
    <row r="7251" spans="2:7" x14ac:dyDescent="0.25">
      <c r="B7251" s="23" t="s">
        <v>50</v>
      </c>
      <c r="C7251" s="27" t="s">
        <v>1130</v>
      </c>
      <c r="D7251" s="27" t="s">
        <v>2566</v>
      </c>
      <c r="E7251" s="27">
        <v>801</v>
      </c>
      <c r="F7251" s="27">
        <v>84.903310000000005</v>
      </c>
      <c r="G7251" s="24" t="s">
        <v>2418</v>
      </c>
    </row>
    <row r="7252" spans="2:7" x14ac:dyDescent="0.25">
      <c r="B7252" s="23" t="s">
        <v>50</v>
      </c>
      <c r="C7252" s="27" t="s">
        <v>1130</v>
      </c>
      <c r="D7252" s="27" t="s">
        <v>7083</v>
      </c>
      <c r="E7252" s="27">
        <v>873</v>
      </c>
      <c r="F7252" s="27">
        <v>88.636849999999995</v>
      </c>
      <c r="G7252" s="24" t="s">
        <v>2418</v>
      </c>
    </row>
    <row r="7253" spans="2:7" x14ac:dyDescent="0.25">
      <c r="B7253" s="23" t="s">
        <v>50</v>
      </c>
      <c r="C7253" s="27" t="s">
        <v>1478</v>
      </c>
      <c r="D7253" s="27" t="s">
        <v>6227</v>
      </c>
      <c r="E7253" s="27">
        <v>462</v>
      </c>
      <c r="F7253" s="27">
        <v>56.867021999999999</v>
      </c>
      <c r="G7253" s="24" t="s">
        <v>2418</v>
      </c>
    </row>
    <row r="7254" spans="2:7" x14ac:dyDescent="0.25">
      <c r="B7254" s="23" t="s">
        <v>50</v>
      </c>
      <c r="C7254" s="27" t="s">
        <v>1478</v>
      </c>
      <c r="D7254" s="27" t="s">
        <v>2847</v>
      </c>
      <c r="E7254" s="27">
        <v>679</v>
      </c>
      <c r="F7254" s="27">
        <v>68.939772000000005</v>
      </c>
      <c r="G7254" s="24" t="s">
        <v>2418</v>
      </c>
    </row>
    <row r="7255" spans="2:7" x14ac:dyDescent="0.25">
      <c r="B7255" s="23" t="s">
        <v>50</v>
      </c>
      <c r="C7255" s="27" t="s">
        <v>1478</v>
      </c>
      <c r="D7255" s="27" t="s">
        <v>1478</v>
      </c>
      <c r="E7255" s="27">
        <v>1995</v>
      </c>
      <c r="F7255" s="27">
        <v>118.162282</v>
      </c>
      <c r="G7255" s="24" t="s">
        <v>2418</v>
      </c>
    </row>
    <row r="7256" spans="2:7" x14ac:dyDescent="0.25">
      <c r="B7256" s="23" t="s">
        <v>50</v>
      </c>
      <c r="C7256" s="27" t="s">
        <v>1661</v>
      </c>
      <c r="D7256" s="27" t="s">
        <v>7084</v>
      </c>
      <c r="E7256" s="27">
        <v>980</v>
      </c>
      <c r="F7256" s="27">
        <v>98.991710999999995</v>
      </c>
      <c r="G7256" s="24" t="s">
        <v>2418</v>
      </c>
    </row>
    <row r="7257" spans="2:7" x14ac:dyDescent="0.25">
      <c r="B7257" s="23" t="s">
        <v>50</v>
      </c>
      <c r="C7257" s="27" t="s">
        <v>1661</v>
      </c>
      <c r="D7257" s="27" t="s">
        <v>3369</v>
      </c>
      <c r="E7257" s="27">
        <v>430</v>
      </c>
      <c r="F7257" s="27">
        <v>65.573455999999993</v>
      </c>
      <c r="G7257" s="24" t="s">
        <v>2418</v>
      </c>
    </row>
    <row r="7258" spans="2:7" x14ac:dyDescent="0.25">
      <c r="B7258" s="23" t="s">
        <v>50</v>
      </c>
      <c r="C7258" s="27" t="s">
        <v>1661</v>
      </c>
      <c r="D7258" s="27" t="s">
        <v>6091</v>
      </c>
      <c r="E7258" s="27">
        <v>400</v>
      </c>
      <c r="F7258" s="27">
        <v>63.244720999999998</v>
      </c>
      <c r="G7258" s="24" t="s">
        <v>2418</v>
      </c>
    </row>
    <row r="7259" spans="2:7" x14ac:dyDescent="0.25">
      <c r="B7259" s="23" t="s">
        <v>50</v>
      </c>
      <c r="C7259" s="27" t="s">
        <v>1661</v>
      </c>
      <c r="D7259" s="27" t="s">
        <v>3574</v>
      </c>
      <c r="E7259" s="27">
        <v>230</v>
      </c>
      <c r="F7259" s="27">
        <v>47.957959000000002</v>
      </c>
      <c r="G7259" s="24" t="s">
        <v>2418</v>
      </c>
    </row>
    <row r="7260" spans="2:7" x14ac:dyDescent="0.25">
      <c r="B7260" s="23" t="s">
        <v>50</v>
      </c>
      <c r="C7260" s="27" t="s">
        <v>1661</v>
      </c>
      <c r="D7260" s="27" t="s">
        <v>7085</v>
      </c>
      <c r="E7260" s="27">
        <v>590</v>
      </c>
      <c r="F7260" s="27">
        <v>76.809955000000002</v>
      </c>
      <c r="G7260" s="24" t="s">
        <v>2418</v>
      </c>
    </row>
    <row r="7261" spans="2:7" x14ac:dyDescent="0.25">
      <c r="B7261" s="23" t="s">
        <v>50</v>
      </c>
      <c r="C7261" s="27" t="s">
        <v>1661</v>
      </c>
      <c r="D7261" s="27" t="s">
        <v>3628</v>
      </c>
      <c r="E7261" s="27">
        <v>1490</v>
      </c>
      <c r="F7261" s="27">
        <v>122.05946299999999</v>
      </c>
      <c r="G7261" s="24" t="s">
        <v>2418</v>
      </c>
    </row>
    <row r="7262" spans="2:7" x14ac:dyDescent="0.25">
      <c r="B7262" s="23" t="s">
        <v>50</v>
      </c>
      <c r="C7262" s="27" t="s">
        <v>1661</v>
      </c>
      <c r="D7262" s="27" t="s">
        <v>7086</v>
      </c>
      <c r="E7262" s="27">
        <v>1950</v>
      </c>
      <c r="F7262" s="27">
        <v>139.633264</v>
      </c>
      <c r="G7262" s="24" t="s">
        <v>2418</v>
      </c>
    </row>
    <row r="7263" spans="2:7" x14ac:dyDescent="0.25">
      <c r="B7263" s="23" t="s">
        <v>50</v>
      </c>
      <c r="C7263" s="27" t="s">
        <v>1661</v>
      </c>
      <c r="D7263" s="27" t="s">
        <v>7087</v>
      </c>
      <c r="E7263" s="27">
        <v>210</v>
      </c>
      <c r="F7263" s="27">
        <v>45.825448000000002</v>
      </c>
      <c r="G7263" s="24" t="s">
        <v>2418</v>
      </c>
    </row>
    <row r="7264" spans="2:7" x14ac:dyDescent="0.25">
      <c r="B7264" s="23" t="s">
        <v>50</v>
      </c>
      <c r="C7264" s="27" t="s">
        <v>1687</v>
      </c>
      <c r="D7264" s="27" t="s">
        <v>7088</v>
      </c>
      <c r="E7264" s="27">
        <v>624</v>
      </c>
      <c r="F7264" s="27">
        <v>70.652252000000004</v>
      </c>
      <c r="G7264" s="24" t="s">
        <v>2418</v>
      </c>
    </row>
    <row r="7265" spans="2:7" x14ac:dyDescent="0.25">
      <c r="B7265" s="23" t="s">
        <v>50</v>
      </c>
      <c r="C7265" s="27" t="s">
        <v>1687</v>
      </c>
      <c r="D7265" s="27" t="s">
        <v>7047</v>
      </c>
      <c r="E7265" s="27">
        <v>360</v>
      </c>
      <c r="F7265" s="27">
        <v>53.664834999999997</v>
      </c>
      <c r="G7265" s="24" t="s">
        <v>2418</v>
      </c>
    </row>
    <row r="7266" spans="2:7" x14ac:dyDescent="0.25">
      <c r="B7266" s="23" t="s">
        <v>50</v>
      </c>
      <c r="C7266" s="27" t="s">
        <v>1687</v>
      </c>
      <c r="D7266" s="27" t="s">
        <v>7089</v>
      </c>
      <c r="E7266" s="27">
        <v>368</v>
      </c>
      <c r="F7266" s="27">
        <v>54.257815999999998</v>
      </c>
      <c r="G7266" s="24" t="s">
        <v>2418</v>
      </c>
    </row>
    <row r="7267" spans="2:7" x14ac:dyDescent="0.25">
      <c r="B7267" s="23" t="s">
        <v>50</v>
      </c>
      <c r="C7267" s="27" t="s">
        <v>1687</v>
      </c>
      <c r="D7267" s="27" t="s">
        <v>642</v>
      </c>
      <c r="E7267" s="27">
        <v>800</v>
      </c>
      <c r="F7267" s="27">
        <v>79.997328999999993</v>
      </c>
      <c r="G7267" s="24" t="s">
        <v>2418</v>
      </c>
    </row>
    <row r="7268" spans="2:7" x14ac:dyDescent="0.25">
      <c r="B7268" s="23" t="s">
        <v>50</v>
      </c>
      <c r="C7268" s="27" t="s">
        <v>1687</v>
      </c>
      <c r="D7268" s="27" t="s">
        <v>4380</v>
      </c>
      <c r="E7268" s="27">
        <v>360</v>
      </c>
      <c r="F7268" s="27">
        <v>53.664834999999997</v>
      </c>
      <c r="G7268" s="24" t="s">
        <v>2418</v>
      </c>
    </row>
    <row r="7269" spans="2:7" x14ac:dyDescent="0.25">
      <c r="B7269" s="23" t="s">
        <v>50</v>
      </c>
      <c r="C7269" s="27" t="s">
        <v>1687</v>
      </c>
      <c r="D7269" s="27" t="s">
        <v>7090</v>
      </c>
      <c r="E7269" s="27">
        <v>536</v>
      </c>
      <c r="F7269" s="27">
        <v>65.481364999999997</v>
      </c>
      <c r="G7269" s="24" t="s">
        <v>2418</v>
      </c>
    </row>
    <row r="7270" spans="2:7" x14ac:dyDescent="0.25">
      <c r="B7270" s="23" t="s">
        <v>50</v>
      </c>
      <c r="C7270" s="27" t="s">
        <v>1687</v>
      </c>
      <c r="D7270" s="27" t="s">
        <v>7091</v>
      </c>
      <c r="E7270" s="27">
        <v>248</v>
      </c>
      <c r="F7270" s="27">
        <v>44.541663999999997</v>
      </c>
      <c r="G7270" s="24" t="s">
        <v>2418</v>
      </c>
    </row>
    <row r="7271" spans="2:7" x14ac:dyDescent="0.25">
      <c r="B7271" s="23" t="s">
        <v>50</v>
      </c>
      <c r="C7271" s="27" t="s">
        <v>1687</v>
      </c>
      <c r="D7271" s="27" t="s">
        <v>2439</v>
      </c>
      <c r="E7271" s="27">
        <v>168</v>
      </c>
      <c r="F7271" s="27">
        <v>36.660358000000002</v>
      </c>
      <c r="G7271" s="24" t="s">
        <v>2418</v>
      </c>
    </row>
    <row r="7272" spans="2:7" x14ac:dyDescent="0.25">
      <c r="B7272" s="23" t="s">
        <v>50</v>
      </c>
      <c r="C7272" s="27" t="s">
        <v>1687</v>
      </c>
      <c r="D7272" s="27" t="s">
        <v>7092</v>
      </c>
      <c r="E7272" s="27">
        <v>616</v>
      </c>
      <c r="F7272" s="27">
        <v>70.197916000000006</v>
      </c>
      <c r="G7272" s="24" t="s">
        <v>2418</v>
      </c>
    </row>
    <row r="7273" spans="2:7" x14ac:dyDescent="0.25">
      <c r="B7273" s="23" t="s">
        <v>50</v>
      </c>
      <c r="C7273" s="27" t="s">
        <v>1687</v>
      </c>
      <c r="D7273" s="27" t="s">
        <v>3502</v>
      </c>
      <c r="E7273" s="27">
        <v>192</v>
      </c>
      <c r="F7273" s="27">
        <v>39.191532000000002</v>
      </c>
      <c r="G7273" s="24" t="s">
        <v>2418</v>
      </c>
    </row>
    <row r="7274" spans="2:7" x14ac:dyDescent="0.25">
      <c r="B7274" s="23" t="s">
        <v>50</v>
      </c>
      <c r="C7274" s="27" t="s">
        <v>1687</v>
      </c>
      <c r="D7274" s="27" t="s">
        <v>7093</v>
      </c>
      <c r="E7274" s="27">
        <v>392</v>
      </c>
      <c r="F7274" s="27">
        <v>55.999093000000002</v>
      </c>
      <c r="G7274" s="24" t="s">
        <v>2418</v>
      </c>
    </row>
    <row r="7275" spans="2:7" x14ac:dyDescent="0.25">
      <c r="B7275" s="23" t="s">
        <v>50</v>
      </c>
      <c r="C7275" s="27" t="s">
        <v>1687</v>
      </c>
      <c r="D7275" s="27" t="s">
        <v>7094</v>
      </c>
      <c r="E7275" s="27">
        <v>792</v>
      </c>
      <c r="F7275" s="27">
        <v>79.596363999999994</v>
      </c>
      <c r="G7275" s="24" t="s">
        <v>2418</v>
      </c>
    </row>
    <row r="7276" spans="2:7" x14ac:dyDescent="0.25">
      <c r="B7276" s="23" t="s">
        <v>50</v>
      </c>
      <c r="C7276" s="27" t="s">
        <v>1687</v>
      </c>
      <c r="D7276" s="27" t="s">
        <v>5389</v>
      </c>
      <c r="E7276" s="27">
        <v>800</v>
      </c>
      <c r="F7276" s="27">
        <v>79.997328999999993</v>
      </c>
      <c r="G7276" s="24" t="s">
        <v>2418</v>
      </c>
    </row>
    <row r="7277" spans="2:7" x14ac:dyDescent="0.25">
      <c r="B7277" s="23" t="s">
        <v>50</v>
      </c>
      <c r="C7277" s="27" t="s">
        <v>1687</v>
      </c>
      <c r="D7277" s="27" t="s">
        <v>7095</v>
      </c>
      <c r="E7277" s="27">
        <v>184</v>
      </c>
      <c r="F7277" s="27">
        <v>38.366368000000001</v>
      </c>
      <c r="G7277" s="24" t="s">
        <v>2418</v>
      </c>
    </row>
    <row r="7278" spans="2:7" x14ac:dyDescent="0.25">
      <c r="B7278" s="23" t="s">
        <v>50</v>
      </c>
      <c r="C7278" s="27" t="s">
        <v>1687</v>
      </c>
      <c r="D7278" s="27" t="s">
        <v>7096</v>
      </c>
      <c r="E7278" s="27">
        <v>760</v>
      </c>
      <c r="F7278" s="27">
        <v>77.971883000000005</v>
      </c>
      <c r="G7278" s="24" t="s">
        <v>2418</v>
      </c>
    </row>
    <row r="7279" spans="2:7" x14ac:dyDescent="0.25">
      <c r="B7279" s="23" t="s">
        <v>50</v>
      </c>
      <c r="C7279" s="27" t="s">
        <v>1687</v>
      </c>
      <c r="D7279" s="27" t="s">
        <v>7097</v>
      </c>
      <c r="E7279" s="27">
        <v>208</v>
      </c>
      <c r="F7279" s="27">
        <v>40.791812</v>
      </c>
      <c r="G7279" s="24" t="s">
        <v>2418</v>
      </c>
    </row>
    <row r="7280" spans="2:7" x14ac:dyDescent="0.25">
      <c r="B7280" s="23" t="s">
        <v>50</v>
      </c>
      <c r="C7280" s="27" t="s">
        <v>1687</v>
      </c>
      <c r="D7280" s="27" t="s">
        <v>7098</v>
      </c>
      <c r="E7280" s="27">
        <v>792</v>
      </c>
      <c r="F7280" s="27">
        <v>79.596363999999994</v>
      </c>
      <c r="G7280" s="24" t="s">
        <v>2418</v>
      </c>
    </row>
    <row r="7281" spans="2:7" x14ac:dyDescent="0.25">
      <c r="B7281" s="23" t="s">
        <v>50</v>
      </c>
      <c r="C7281" s="27" t="s">
        <v>1687</v>
      </c>
      <c r="D7281" s="27" t="s">
        <v>7099</v>
      </c>
      <c r="E7281" s="27">
        <v>800</v>
      </c>
      <c r="F7281" s="27">
        <v>79.997328999999993</v>
      </c>
      <c r="G7281" s="24" t="s">
        <v>2418</v>
      </c>
    </row>
    <row r="7282" spans="2:7" x14ac:dyDescent="0.25">
      <c r="B7282" s="23" t="s">
        <v>50</v>
      </c>
      <c r="C7282" s="27" t="s">
        <v>1687</v>
      </c>
      <c r="D7282" s="27" t="s">
        <v>7100</v>
      </c>
      <c r="E7282" s="27">
        <v>2272</v>
      </c>
      <c r="F7282" s="27">
        <v>134.80552800000001</v>
      </c>
      <c r="G7282" s="24" t="s">
        <v>2418</v>
      </c>
    </row>
    <row r="7283" spans="2:7" x14ac:dyDescent="0.25">
      <c r="B7283" s="23" t="s">
        <v>50</v>
      </c>
      <c r="C7283" s="27" t="s">
        <v>1687</v>
      </c>
      <c r="D7283" s="27" t="s">
        <v>7101</v>
      </c>
      <c r="E7283" s="27">
        <v>800</v>
      </c>
      <c r="F7283" s="27">
        <v>79.997328999999993</v>
      </c>
      <c r="G7283" s="24" t="s">
        <v>2418</v>
      </c>
    </row>
    <row r="7284" spans="2:7" x14ac:dyDescent="0.25">
      <c r="B7284" s="23" t="s">
        <v>50</v>
      </c>
      <c r="C7284" s="27" t="s">
        <v>1687</v>
      </c>
      <c r="D7284" s="27" t="s">
        <v>1687</v>
      </c>
      <c r="E7284" s="27">
        <v>5184</v>
      </c>
      <c r="F7284" s="27">
        <v>203.60231099999999</v>
      </c>
      <c r="G7284" s="24" t="s">
        <v>2415</v>
      </c>
    </row>
    <row r="7285" spans="2:7" x14ac:dyDescent="0.25">
      <c r="B7285" s="23" t="s">
        <v>50</v>
      </c>
      <c r="C7285" s="27" t="s">
        <v>1687</v>
      </c>
      <c r="D7285" s="27" t="s">
        <v>7102</v>
      </c>
      <c r="E7285" s="27">
        <v>696</v>
      </c>
      <c r="F7285" s="27">
        <v>74.616867999999997</v>
      </c>
      <c r="G7285" s="24" t="s">
        <v>2418</v>
      </c>
    </row>
    <row r="7286" spans="2:7" x14ac:dyDescent="0.25">
      <c r="B7286" s="23" t="s">
        <v>50</v>
      </c>
      <c r="C7286" s="27" t="s">
        <v>1687</v>
      </c>
      <c r="D7286" s="27" t="s">
        <v>7103</v>
      </c>
      <c r="E7286" s="27">
        <v>1576</v>
      </c>
      <c r="F7286" s="27">
        <v>112.277928</v>
      </c>
      <c r="G7286" s="24" t="s">
        <v>2418</v>
      </c>
    </row>
    <row r="7287" spans="2:7" x14ac:dyDescent="0.25">
      <c r="B7287" s="23" t="s">
        <v>50</v>
      </c>
      <c r="C7287" s="27" t="s">
        <v>1849</v>
      </c>
      <c r="D7287" s="27" t="s">
        <v>7104</v>
      </c>
      <c r="E7287" s="27">
        <v>486</v>
      </c>
      <c r="F7287" s="27">
        <v>66.135041000000001</v>
      </c>
      <c r="G7287" s="24" t="s">
        <v>2418</v>
      </c>
    </row>
    <row r="7288" spans="2:7" x14ac:dyDescent="0.25">
      <c r="B7288" s="23" t="s">
        <v>50</v>
      </c>
      <c r="C7288" s="27" t="s">
        <v>1849</v>
      </c>
      <c r="D7288" s="27" t="s">
        <v>7105</v>
      </c>
      <c r="E7288" s="27">
        <v>333</v>
      </c>
      <c r="F7288" s="27">
        <v>54.744197999999997</v>
      </c>
      <c r="G7288" s="24" t="s">
        <v>2418</v>
      </c>
    </row>
    <row r="7289" spans="2:7" x14ac:dyDescent="0.25">
      <c r="B7289" s="23" t="s">
        <v>50</v>
      </c>
      <c r="C7289" s="27" t="s">
        <v>1849</v>
      </c>
      <c r="D7289" s="27" t="s">
        <v>7106</v>
      </c>
      <c r="E7289" s="27">
        <v>864</v>
      </c>
      <c r="F7289" s="27">
        <v>88.178804999999997</v>
      </c>
      <c r="G7289" s="24" t="s">
        <v>2418</v>
      </c>
    </row>
    <row r="7290" spans="2:7" x14ac:dyDescent="0.25">
      <c r="B7290" s="23" t="s">
        <v>50</v>
      </c>
      <c r="C7290" s="27" t="s">
        <v>1849</v>
      </c>
      <c r="D7290" s="27" t="s">
        <v>7107</v>
      </c>
      <c r="E7290" s="27">
        <v>1773</v>
      </c>
      <c r="F7290" s="27">
        <v>126.312669</v>
      </c>
      <c r="G7290" s="24" t="s">
        <v>2418</v>
      </c>
    </row>
    <row r="7291" spans="2:7" x14ac:dyDescent="0.25">
      <c r="B7291" s="23" t="s">
        <v>50</v>
      </c>
      <c r="C7291" s="27" t="s">
        <v>1849</v>
      </c>
      <c r="D7291" s="27" t="s">
        <v>7108</v>
      </c>
      <c r="E7291" s="27">
        <v>459</v>
      </c>
      <c r="F7291" s="27">
        <v>64.271771999999999</v>
      </c>
      <c r="G7291" s="24" t="s">
        <v>2418</v>
      </c>
    </row>
    <row r="7292" spans="2:7" x14ac:dyDescent="0.25">
      <c r="B7292" s="23" t="s">
        <v>50</v>
      </c>
      <c r="C7292" s="27" t="s">
        <v>1849</v>
      </c>
      <c r="D7292" s="27" t="s">
        <v>7109</v>
      </c>
      <c r="E7292" s="27">
        <v>828</v>
      </c>
      <c r="F7292" s="27">
        <v>86.322317999999996</v>
      </c>
      <c r="G7292" s="24" t="s">
        <v>2418</v>
      </c>
    </row>
    <row r="7293" spans="2:7" x14ac:dyDescent="0.25">
      <c r="B7293" s="23" t="s">
        <v>50</v>
      </c>
      <c r="C7293" s="27" t="s">
        <v>1849</v>
      </c>
      <c r="D7293" s="27" t="s">
        <v>1232</v>
      </c>
      <c r="E7293" s="27">
        <v>900</v>
      </c>
      <c r="F7293" s="27">
        <v>89.996994999999998</v>
      </c>
      <c r="G7293" s="24" t="s">
        <v>2418</v>
      </c>
    </row>
    <row r="7294" spans="2:7" x14ac:dyDescent="0.25">
      <c r="B7294" s="23" t="s">
        <v>50</v>
      </c>
      <c r="C7294" s="27" t="s">
        <v>1849</v>
      </c>
      <c r="D7294" s="27" t="s">
        <v>7110</v>
      </c>
      <c r="E7294" s="27">
        <v>900</v>
      </c>
      <c r="F7294" s="27">
        <v>89.996994999999998</v>
      </c>
      <c r="G7294" s="24" t="s">
        <v>2418</v>
      </c>
    </row>
    <row r="7295" spans="2:7" x14ac:dyDescent="0.25">
      <c r="B7295" s="23" t="s">
        <v>50</v>
      </c>
      <c r="C7295" s="27" t="s">
        <v>1849</v>
      </c>
      <c r="D7295" s="27" t="s">
        <v>1849</v>
      </c>
      <c r="E7295" s="27">
        <v>6102</v>
      </c>
      <c r="F7295" s="27">
        <v>234.292385</v>
      </c>
      <c r="G7295" s="24" t="s">
        <v>2415</v>
      </c>
    </row>
    <row r="7296" spans="2:7" x14ac:dyDescent="0.25">
      <c r="B7296" s="23" t="s">
        <v>50</v>
      </c>
      <c r="C7296" s="27" t="s">
        <v>2023</v>
      </c>
      <c r="D7296" s="27" t="s">
        <v>7111</v>
      </c>
      <c r="E7296" s="27">
        <v>700</v>
      </c>
      <c r="F7296" s="27">
        <v>83.664056000000002</v>
      </c>
      <c r="G7296" s="24" t="s">
        <v>2418</v>
      </c>
    </row>
    <row r="7297" spans="2:7" x14ac:dyDescent="0.25">
      <c r="B7297" s="23" t="s">
        <v>50</v>
      </c>
      <c r="C7297" s="27" t="s">
        <v>2023</v>
      </c>
      <c r="D7297" s="27" t="s">
        <v>7112</v>
      </c>
      <c r="E7297" s="27">
        <v>40</v>
      </c>
      <c r="F7297" s="27">
        <v>19.999980000000001</v>
      </c>
      <c r="G7297" s="24" t="s">
        <v>2418</v>
      </c>
    </row>
    <row r="7298" spans="2:7" x14ac:dyDescent="0.25">
      <c r="B7298" s="23" t="s">
        <v>50</v>
      </c>
      <c r="C7298" s="27" t="s">
        <v>2023</v>
      </c>
      <c r="D7298" s="27" t="s">
        <v>7113</v>
      </c>
      <c r="E7298" s="27">
        <v>810</v>
      </c>
      <c r="F7298" s="27">
        <v>89.997572000000005</v>
      </c>
      <c r="G7298" s="24" t="s">
        <v>2418</v>
      </c>
    </row>
    <row r="7299" spans="2:7" x14ac:dyDescent="0.25">
      <c r="B7299" s="23" t="s">
        <v>50</v>
      </c>
      <c r="C7299" s="27" t="s">
        <v>2023</v>
      </c>
      <c r="D7299" s="27" t="s">
        <v>7114</v>
      </c>
      <c r="E7299" s="27">
        <v>150</v>
      </c>
      <c r="F7299" s="27">
        <v>38.729650999999997</v>
      </c>
      <c r="G7299" s="24" t="s">
        <v>2418</v>
      </c>
    </row>
    <row r="7300" spans="2:7" x14ac:dyDescent="0.25">
      <c r="B7300" s="23" t="s">
        <v>50</v>
      </c>
      <c r="C7300" s="27" t="s">
        <v>2023</v>
      </c>
      <c r="D7300" s="27" t="s">
        <v>2023</v>
      </c>
      <c r="E7300" s="27">
        <v>7440</v>
      </c>
      <c r="F7300" s="27">
        <v>272.69527499999998</v>
      </c>
      <c r="G7300" s="24" t="s">
        <v>2415</v>
      </c>
    </row>
    <row r="7301" spans="2:7" x14ac:dyDescent="0.25">
      <c r="B7301" s="23" t="s">
        <v>51</v>
      </c>
      <c r="C7301" s="27" t="s">
        <v>254</v>
      </c>
      <c r="D7301" s="27" t="s">
        <v>254</v>
      </c>
      <c r="E7301" s="27">
        <v>147</v>
      </c>
      <c r="F7301" s="27">
        <v>20.999659999999999</v>
      </c>
      <c r="G7301" s="24" t="s">
        <v>2418</v>
      </c>
    </row>
    <row r="7302" spans="2:7" x14ac:dyDescent="0.25">
      <c r="B7302" s="23" t="s">
        <v>51</v>
      </c>
      <c r="C7302" s="27" t="s">
        <v>254</v>
      </c>
      <c r="D7302" s="27" t="s">
        <v>7115</v>
      </c>
      <c r="E7302" s="27">
        <v>294</v>
      </c>
      <c r="F7302" s="27">
        <v>29.697513000000001</v>
      </c>
      <c r="G7302" s="24" t="s">
        <v>2418</v>
      </c>
    </row>
    <row r="7303" spans="2:7" x14ac:dyDescent="0.25">
      <c r="B7303" s="23" t="s">
        <v>51</v>
      </c>
      <c r="C7303" s="27" t="s">
        <v>285</v>
      </c>
      <c r="D7303" s="27" t="s">
        <v>285</v>
      </c>
      <c r="E7303" s="27">
        <v>2860</v>
      </c>
      <c r="F7303" s="27">
        <v>169.09908899999999</v>
      </c>
      <c r="G7303" s="24" t="s">
        <v>2415</v>
      </c>
    </row>
    <row r="7304" spans="2:7" x14ac:dyDescent="0.25">
      <c r="B7304" s="23" t="s">
        <v>51</v>
      </c>
      <c r="C7304" s="27" t="s">
        <v>285</v>
      </c>
      <c r="D7304" s="27" t="s">
        <v>3518</v>
      </c>
      <c r="E7304" s="27">
        <v>1000</v>
      </c>
      <c r="F7304" s="27">
        <v>99.996661000000003</v>
      </c>
      <c r="G7304" s="24" t="s">
        <v>2418</v>
      </c>
    </row>
    <row r="7305" spans="2:7" x14ac:dyDescent="0.25">
      <c r="B7305" s="23" t="s">
        <v>51</v>
      </c>
      <c r="C7305" s="27" t="s">
        <v>285</v>
      </c>
      <c r="D7305" s="27" t="s">
        <v>7116</v>
      </c>
      <c r="E7305" s="27">
        <v>60</v>
      </c>
      <c r="F7305" s="27">
        <v>24.494855999999999</v>
      </c>
      <c r="G7305" s="24" t="s">
        <v>2418</v>
      </c>
    </row>
    <row r="7306" spans="2:7" x14ac:dyDescent="0.25">
      <c r="B7306" s="23" t="s">
        <v>51</v>
      </c>
      <c r="C7306" s="27" t="s">
        <v>285</v>
      </c>
      <c r="D7306" s="27" t="s">
        <v>864</v>
      </c>
      <c r="E7306" s="27">
        <v>410</v>
      </c>
      <c r="F7306" s="27">
        <v>64.030378999999996</v>
      </c>
      <c r="G7306" s="24" t="s">
        <v>2418</v>
      </c>
    </row>
    <row r="7307" spans="2:7" x14ac:dyDescent="0.25">
      <c r="B7307" s="23" t="s">
        <v>51</v>
      </c>
      <c r="C7307" s="27" t="s">
        <v>302</v>
      </c>
      <c r="D7307" s="27" t="s">
        <v>302</v>
      </c>
      <c r="E7307" s="27">
        <v>1540</v>
      </c>
      <c r="F7307" s="27">
        <v>124.090333</v>
      </c>
      <c r="G7307" s="24" t="s">
        <v>2418</v>
      </c>
    </row>
    <row r="7308" spans="2:7" x14ac:dyDescent="0.25">
      <c r="B7308" s="23" t="s">
        <v>51</v>
      </c>
      <c r="C7308" s="27" t="s">
        <v>302</v>
      </c>
      <c r="D7308" s="27" t="s">
        <v>7117</v>
      </c>
      <c r="E7308" s="27">
        <v>330</v>
      </c>
      <c r="F7308" s="27">
        <v>57.445005999999999</v>
      </c>
      <c r="G7308" s="24" t="s">
        <v>2418</v>
      </c>
    </row>
    <row r="7309" spans="2:7" x14ac:dyDescent="0.25">
      <c r="B7309" s="23" t="s">
        <v>51</v>
      </c>
      <c r="C7309" s="27" t="s">
        <v>302</v>
      </c>
      <c r="D7309" s="27" t="s">
        <v>5234</v>
      </c>
      <c r="E7309" s="27">
        <v>1000</v>
      </c>
      <c r="F7309" s="27">
        <v>99.996661000000003</v>
      </c>
      <c r="G7309" s="24" t="s">
        <v>2418</v>
      </c>
    </row>
    <row r="7310" spans="2:7" x14ac:dyDescent="0.25">
      <c r="B7310" s="23" t="s">
        <v>51</v>
      </c>
      <c r="C7310" s="27" t="s">
        <v>302</v>
      </c>
      <c r="D7310" s="27" t="s">
        <v>7118</v>
      </c>
      <c r="E7310" s="27">
        <v>330</v>
      </c>
      <c r="F7310" s="27">
        <v>57.445005999999999</v>
      </c>
      <c r="G7310" s="24" t="s">
        <v>2418</v>
      </c>
    </row>
    <row r="7311" spans="2:7" x14ac:dyDescent="0.25">
      <c r="B7311" s="23" t="s">
        <v>51</v>
      </c>
      <c r="C7311" s="27" t="s">
        <v>302</v>
      </c>
      <c r="D7311" s="27" t="s">
        <v>855</v>
      </c>
      <c r="E7311" s="27">
        <v>720</v>
      </c>
      <c r="F7311" s="27">
        <v>84.850781999999995</v>
      </c>
      <c r="G7311" s="24" t="s">
        <v>2418</v>
      </c>
    </row>
    <row r="7312" spans="2:7" x14ac:dyDescent="0.25">
      <c r="B7312" s="23" t="s">
        <v>51</v>
      </c>
      <c r="C7312" s="27" t="s">
        <v>302</v>
      </c>
      <c r="D7312" s="27" t="s">
        <v>2621</v>
      </c>
      <c r="E7312" s="27">
        <v>760</v>
      </c>
      <c r="F7312" s="27">
        <v>87.175774000000004</v>
      </c>
      <c r="G7312" s="24" t="s">
        <v>2418</v>
      </c>
    </row>
    <row r="7313" spans="2:7" x14ac:dyDescent="0.25">
      <c r="B7313" s="23" t="s">
        <v>51</v>
      </c>
      <c r="C7313" s="27" t="s">
        <v>302</v>
      </c>
      <c r="D7313" s="27" t="s">
        <v>5398</v>
      </c>
      <c r="E7313" s="27">
        <v>1000</v>
      </c>
      <c r="F7313" s="27">
        <v>99.996661000000003</v>
      </c>
      <c r="G7313" s="24" t="s">
        <v>2418</v>
      </c>
    </row>
    <row r="7314" spans="2:7" x14ac:dyDescent="0.25">
      <c r="B7314" s="23" t="s">
        <v>51</v>
      </c>
      <c r="C7314" s="27" t="s">
        <v>302</v>
      </c>
      <c r="D7314" s="27" t="s">
        <v>2136</v>
      </c>
      <c r="E7314" s="27">
        <v>1000</v>
      </c>
      <c r="F7314" s="27">
        <v>99.996661000000003</v>
      </c>
      <c r="G7314" s="24" t="s">
        <v>2418</v>
      </c>
    </row>
    <row r="7315" spans="2:7" x14ac:dyDescent="0.25">
      <c r="B7315" s="23" t="s">
        <v>51</v>
      </c>
      <c r="C7315" s="27" t="s">
        <v>334</v>
      </c>
      <c r="D7315" s="27" t="s">
        <v>2851</v>
      </c>
      <c r="E7315" s="27">
        <v>600</v>
      </c>
      <c r="F7315" s="27">
        <v>69.280303000000004</v>
      </c>
      <c r="G7315" s="24" t="s">
        <v>2418</v>
      </c>
    </row>
    <row r="7316" spans="2:7" x14ac:dyDescent="0.25">
      <c r="B7316" s="23" t="s">
        <v>51</v>
      </c>
      <c r="C7316" s="27" t="s">
        <v>334</v>
      </c>
      <c r="D7316" s="27" t="s">
        <v>334</v>
      </c>
      <c r="E7316" s="27">
        <v>2032</v>
      </c>
      <c r="F7316" s="27">
        <v>127.48814</v>
      </c>
      <c r="G7316" s="24" t="s">
        <v>2418</v>
      </c>
    </row>
    <row r="7317" spans="2:7" x14ac:dyDescent="0.25">
      <c r="B7317" s="23" t="s">
        <v>51</v>
      </c>
      <c r="C7317" s="27" t="s">
        <v>334</v>
      </c>
      <c r="D7317" s="27" t="s">
        <v>7119</v>
      </c>
      <c r="E7317" s="27">
        <v>800</v>
      </c>
      <c r="F7317" s="27">
        <v>79.997328999999993</v>
      </c>
      <c r="G7317" s="24" t="s">
        <v>2418</v>
      </c>
    </row>
    <row r="7318" spans="2:7" x14ac:dyDescent="0.25">
      <c r="B7318" s="23" t="s">
        <v>51</v>
      </c>
      <c r="C7318" s="27" t="s">
        <v>334</v>
      </c>
      <c r="D7318" s="27" t="s">
        <v>2466</v>
      </c>
      <c r="E7318" s="27">
        <v>688</v>
      </c>
      <c r="F7318" s="27">
        <v>74.186820999999995</v>
      </c>
      <c r="G7318" s="24" t="s">
        <v>2418</v>
      </c>
    </row>
    <row r="7319" spans="2:7" x14ac:dyDescent="0.25">
      <c r="B7319" s="23" t="s">
        <v>51</v>
      </c>
      <c r="C7319" s="27" t="s">
        <v>334</v>
      </c>
      <c r="D7319" s="27" t="s">
        <v>2693</v>
      </c>
      <c r="E7319" s="27">
        <v>800</v>
      </c>
      <c r="F7319" s="27">
        <v>79.997328999999993</v>
      </c>
      <c r="G7319" s="24" t="s">
        <v>2418</v>
      </c>
    </row>
    <row r="7320" spans="2:7" x14ac:dyDescent="0.25">
      <c r="B7320" s="23" t="s">
        <v>51</v>
      </c>
      <c r="C7320" s="27" t="s">
        <v>340</v>
      </c>
      <c r="D7320" s="27" t="s">
        <v>340</v>
      </c>
      <c r="E7320" s="27">
        <v>1896</v>
      </c>
      <c r="F7320" s="27">
        <v>150.82967400000001</v>
      </c>
      <c r="G7320" s="24" t="s">
        <v>2418</v>
      </c>
    </row>
    <row r="7321" spans="2:7" x14ac:dyDescent="0.25">
      <c r="B7321" s="23" t="s">
        <v>51</v>
      </c>
      <c r="C7321" s="27" t="s">
        <v>340</v>
      </c>
      <c r="D7321" s="27" t="s">
        <v>7120</v>
      </c>
      <c r="E7321" s="27">
        <v>360</v>
      </c>
      <c r="F7321" s="27">
        <v>65.726063999999994</v>
      </c>
      <c r="G7321" s="24" t="s">
        <v>2418</v>
      </c>
    </row>
    <row r="7322" spans="2:7" x14ac:dyDescent="0.25">
      <c r="B7322" s="23" t="s">
        <v>51</v>
      </c>
      <c r="C7322" s="27" t="s">
        <v>340</v>
      </c>
      <c r="D7322" s="27" t="s">
        <v>349</v>
      </c>
      <c r="E7322" s="27">
        <v>492</v>
      </c>
      <c r="F7322" s="27">
        <v>76.836454000000003</v>
      </c>
      <c r="G7322" s="24" t="s">
        <v>2418</v>
      </c>
    </row>
    <row r="7323" spans="2:7" x14ac:dyDescent="0.25">
      <c r="B7323" s="23" t="s">
        <v>51</v>
      </c>
      <c r="C7323" s="27" t="s">
        <v>340</v>
      </c>
      <c r="D7323" s="27" t="s">
        <v>7121</v>
      </c>
      <c r="E7323" s="27">
        <v>468</v>
      </c>
      <c r="F7323" s="27">
        <v>74.939015999999995</v>
      </c>
      <c r="G7323" s="24" t="s">
        <v>2418</v>
      </c>
    </row>
    <row r="7324" spans="2:7" x14ac:dyDescent="0.25">
      <c r="B7324" s="23" t="s">
        <v>51</v>
      </c>
      <c r="C7324" s="27" t="s">
        <v>340</v>
      </c>
      <c r="D7324" s="27" t="s">
        <v>2713</v>
      </c>
      <c r="E7324" s="27">
        <v>492</v>
      </c>
      <c r="F7324" s="27">
        <v>76.836454000000003</v>
      </c>
      <c r="G7324" s="24" t="s">
        <v>2418</v>
      </c>
    </row>
    <row r="7325" spans="2:7" x14ac:dyDescent="0.25">
      <c r="B7325" s="23" t="s">
        <v>51</v>
      </c>
      <c r="C7325" s="27" t="s">
        <v>340</v>
      </c>
      <c r="D7325" s="27" t="s">
        <v>7122</v>
      </c>
      <c r="E7325" s="27">
        <v>1116</v>
      </c>
      <c r="F7325" s="27">
        <v>115.720218</v>
      </c>
      <c r="G7325" s="24" t="s">
        <v>2418</v>
      </c>
    </row>
    <row r="7326" spans="2:7" x14ac:dyDescent="0.25">
      <c r="B7326" s="23" t="s">
        <v>51</v>
      </c>
      <c r="C7326" s="27" t="s">
        <v>340</v>
      </c>
      <c r="D7326" s="27" t="s">
        <v>3518</v>
      </c>
      <c r="E7326" s="27">
        <v>816</v>
      </c>
      <c r="F7326" s="27">
        <v>98.952298999999996</v>
      </c>
      <c r="G7326" s="24" t="s">
        <v>2418</v>
      </c>
    </row>
    <row r="7327" spans="2:7" x14ac:dyDescent="0.25">
      <c r="B7327" s="23" t="s">
        <v>51</v>
      </c>
      <c r="C7327" s="27" t="s">
        <v>340</v>
      </c>
      <c r="D7327" s="27" t="s">
        <v>7123</v>
      </c>
      <c r="E7327" s="27">
        <v>756</v>
      </c>
      <c r="F7327" s="27">
        <v>95.245056000000005</v>
      </c>
      <c r="G7327" s="24" t="s">
        <v>2418</v>
      </c>
    </row>
    <row r="7328" spans="2:7" x14ac:dyDescent="0.25">
      <c r="B7328" s="23" t="s">
        <v>51</v>
      </c>
      <c r="C7328" s="27" t="s">
        <v>340</v>
      </c>
      <c r="D7328" s="27" t="s">
        <v>7124</v>
      </c>
      <c r="E7328" s="27">
        <v>408</v>
      </c>
      <c r="F7328" s="27">
        <v>69.970643999999993</v>
      </c>
      <c r="G7328" s="24" t="s">
        <v>2418</v>
      </c>
    </row>
    <row r="7329" spans="2:7" x14ac:dyDescent="0.25">
      <c r="B7329" s="23" t="s">
        <v>51</v>
      </c>
      <c r="C7329" s="27" t="s">
        <v>340</v>
      </c>
      <c r="D7329" s="27" t="s">
        <v>7125</v>
      </c>
      <c r="E7329" s="27">
        <v>240</v>
      </c>
      <c r="F7329" s="27">
        <v>53.665287999999997</v>
      </c>
      <c r="G7329" s="24" t="s">
        <v>2418</v>
      </c>
    </row>
    <row r="7330" spans="2:7" x14ac:dyDescent="0.25">
      <c r="B7330" s="23" t="s">
        <v>51</v>
      </c>
      <c r="C7330" s="27" t="s">
        <v>340</v>
      </c>
      <c r="D7330" s="27" t="s">
        <v>3472</v>
      </c>
      <c r="E7330" s="27">
        <v>144</v>
      </c>
      <c r="F7330" s="27">
        <v>41.569065000000002</v>
      </c>
      <c r="G7330" s="24" t="s">
        <v>2418</v>
      </c>
    </row>
    <row r="7331" spans="2:7" x14ac:dyDescent="0.25">
      <c r="B7331" s="23" t="s">
        <v>51</v>
      </c>
      <c r="C7331" s="27" t="s">
        <v>340</v>
      </c>
      <c r="D7331" s="27" t="s">
        <v>2431</v>
      </c>
      <c r="E7331" s="27">
        <v>48</v>
      </c>
      <c r="F7331" s="27">
        <v>23.999976</v>
      </c>
      <c r="G7331" s="24" t="s">
        <v>2418</v>
      </c>
    </row>
    <row r="7332" spans="2:7" x14ac:dyDescent="0.25">
      <c r="B7332" s="23" t="s">
        <v>51</v>
      </c>
      <c r="C7332" s="27" t="s">
        <v>423</v>
      </c>
      <c r="D7332" s="27" t="s">
        <v>423</v>
      </c>
      <c r="E7332" s="27">
        <v>2667</v>
      </c>
      <c r="F7332" s="27">
        <v>136.61703700000001</v>
      </c>
      <c r="G7332" s="24" t="s">
        <v>2415</v>
      </c>
    </row>
    <row r="7333" spans="2:7" x14ac:dyDescent="0.25">
      <c r="B7333" s="23" t="s">
        <v>51</v>
      </c>
      <c r="C7333" s="27" t="s">
        <v>423</v>
      </c>
      <c r="D7333" s="27" t="s">
        <v>7126</v>
      </c>
      <c r="E7333" s="27">
        <v>175</v>
      </c>
      <c r="F7333" s="27">
        <v>34.999716999999997</v>
      </c>
      <c r="G7333" s="24" t="s">
        <v>2418</v>
      </c>
    </row>
    <row r="7334" spans="2:7" x14ac:dyDescent="0.25">
      <c r="B7334" s="23" t="s">
        <v>51</v>
      </c>
      <c r="C7334" s="27" t="s">
        <v>423</v>
      </c>
      <c r="D7334" s="27" t="s">
        <v>2847</v>
      </c>
      <c r="E7334" s="27">
        <v>511</v>
      </c>
      <c r="F7334" s="27">
        <v>59.806573999999998</v>
      </c>
      <c r="G7334" s="24" t="s">
        <v>2418</v>
      </c>
    </row>
    <row r="7335" spans="2:7" x14ac:dyDescent="0.25">
      <c r="B7335" s="23" t="s">
        <v>51</v>
      </c>
      <c r="C7335" s="27" t="s">
        <v>429</v>
      </c>
      <c r="D7335" s="27" t="s">
        <v>7127</v>
      </c>
      <c r="E7335" s="27">
        <v>900</v>
      </c>
      <c r="F7335" s="27">
        <v>89.996994999999998</v>
      </c>
      <c r="G7335" s="24" t="s">
        <v>2418</v>
      </c>
    </row>
    <row r="7336" spans="2:7" x14ac:dyDescent="0.25">
      <c r="B7336" s="23" t="s">
        <v>51</v>
      </c>
      <c r="C7336" s="27" t="s">
        <v>429</v>
      </c>
      <c r="D7336" s="27" t="s">
        <v>429</v>
      </c>
      <c r="E7336" s="27">
        <v>3708</v>
      </c>
      <c r="F7336" s="27">
        <v>182.65472500000001</v>
      </c>
      <c r="G7336" s="24" t="s">
        <v>2415</v>
      </c>
    </row>
    <row r="7337" spans="2:7" x14ac:dyDescent="0.25">
      <c r="B7337" s="23" t="s">
        <v>51</v>
      </c>
      <c r="C7337" s="27" t="s">
        <v>429</v>
      </c>
      <c r="D7337" s="27" t="s">
        <v>38</v>
      </c>
      <c r="E7337" s="27">
        <v>873</v>
      </c>
      <c r="F7337" s="27">
        <v>88.636849999999995</v>
      </c>
      <c r="G7337" s="24" t="s">
        <v>2418</v>
      </c>
    </row>
    <row r="7338" spans="2:7" x14ac:dyDescent="0.25">
      <c r="B7338" s="23" t="s">
        <v>51</v>
      </c>
      <c r="C7338" s="27" t="s">
        <v>429</v>
      </c>
      <c r="D7338" s="27" t="s">
        <v>7128</v>
      </c>
      <c r="E7338" s="27">
        <v>594</v>
      </c>
      <c r="F7338" s="27">
        <v>73.114743000000004</v>
      </c>
      <c r="G7338" s="24" t="s">
        <v>2418</v>
      </c>
    </row>
    <row r="7339" spans="2:7" x14ac:dyDescent="0.25">
      <c r="B7339" s="23" t="s">
        <v>51</v>
      </c>
      <c r="C7339" s="27" t="s">
        <v>429</v>
      </c>
      <c r="D7339" s="27" t="s">
        <v>7129</v>
      </c>
      <c r="E7339" s="27">
        <v>405</v>
      </c>
      <c r="F7339" s="27">
        <v>60.372939000000002</v>
      </c>
      <c r="G7339" s="24" t="s">
        <v>2418</v>
      </c>
    </row>
    <row r="7340" spans="2:7" x14ac:dyDescent="0.25">
      <c r="B7340" s="23" t="s">
        <v>51</v>
      </c>
      <c r="C7340" s="27" t="s">
        <v>429</v>
      </c>
      <c r="D7340" s="27" t="s">
        <v>6090</v>
      </c>
      <c r="E7340" s="27">
        <v>882</v>
      </c>
      <c r="F7340" s="27">
        <v>89.09254</v>
      </c>
      <c r="G7340" s="24" t="s">
        <v>2418</v>
      </c>
    </row>
    <row r="7341" spans="2:7" x14ac:dyDescent="0.25">
      <c r="B7341" s="23" t="s">
        <v>51</v>
      </c>
      <c r="C7341" s="27" t="s">
        <v>429</v>
      </c>
      <c r="D7341" s="27" t="s">
        <v>2713</v>
      </c>
      <c r="E7341" s="27">
        <v>765</v>
      </c>
      <c r="F7341" s="27">
        <v>82.973549000000006</v>
      </c>
      <c r="G7341" s="24" t="s">
        <v>2418</v>
      </c>
    </row>
    <row r="7342" spans="2:7" x14ac:dyDescent="0.25">
      <c r="B7342" s="23" t="s">
        <v>51</v>
      </c>
      <c r="C7342" s="27" t="s">
        <v>429</v>
      </c>
      <c r="D7342" s="27" t="s">
        <v>676</v>
      </c>
      <c r="E7342" s="27">
        <v>549</v>
      </c>
      <c r="F7342" s="27">
        <v>70.290824999999998</v>
      </c>
      <c r="G7342" s="24" t="s">
        <v>2418</v>
      </c>
    </row>
    <row r="7343" spans="2:7" x14ac:dyDescent="0.25">
      <c r="B7343" s="23" t="s">
        <v>51</v>
      </c>
      <c r="C7343" s="27" t="s">
        <v>429</v>
      </c>
      <c r="D7343" s="27" t="s">
        <v>3368</v>
      </c>
      <c r="E7343" s="27">
        <v>828</v>
      </c>
      <c r="F7343" s="27">
        <v>86.322317999999996</v>
      </c>
      <c r="G7343" s="24" t="s">
        <v>2418</v>
      </c>
    </row>
    <row r="7344" spans="2:7" x14ac:dyDescent="0.25">
      <c r="B7344" s="23" t="s">
        <v>51</v>
      </c>
      <c r="C7344" s="27" t="s">
        <v>429</v>
      </c>
      <c r="D7344" s="27" t="s">
        <v>4844</v>
      </c>
      <c r="E7344" s="27">
        <v>495</v>
      </c>
      <c r="F7344" s="27">
        <v>66.744570999999993</v>
      </c>
      <c r="G7344" s="24" t="s">
        <v>2418</v>
      </c>
    </row>
    <row r="7345" spans="2:7" x14ac:dyDescent="0.25">
      <c r="B7345" s="23" t="s">
        <v>51</v>
      </c>
      <c r="C7345" s="27" t="s">
        <v>429</v>
      </c>
      <c r="D7345" s="27" t="s">
        <v>2620</v>
      </c>
      <c r="E7345" s="27">
        <v>288</v>
      </c>
      <c r="F7345" s="27">
        <v>50.911155999999998</v>
      </c>
      <c r="G7345" s="24" t="s">
        <v>2418</v>
      </c>
    </row>
    <row r="7346" spans="2:7" x14ac:dyDescent="0.25">
      <c r="B7346" s="23" t="s">
        <v>51</v>
      </c>
      <c r="C7346" s="27" t="s">
        <v>429</v>
      </c>
      <c r="D7346" s="27" t="s">
        <v>2651</v>
      </c>
      <c r="E7346" s="27">
        <v>900</v>
      </c>
      <c r="F7346" s="27">
        <v>89.996994999999998</v>
      </c>
      <c r="G7346" s="24" t="s">
        <v>2418</v>
      </c>
    </row>
    <row r="7347" spans="2:7" x14ac:dyDescent="0.25">
      <c r="B7347" s="23" t="s">
        <v>51</v>
      </c>
      <c r="C7347" s="27" t="s">
        <v>429</v>
      </c>
      <c r="D7347" s="27" t="s">
        <v>7130</v>
      </c>
      <c r="E7347" s="27">
        <v>882</v>
      </c>
      <c r="F7347" s="27">
        <v>89.09254</v>
      </c>
      <c r="G7347" s="24" t="s">
        <v>2418</v>
      </c>
    </row>
    <row r="7348" spans="2:7" x14ac:dyDescent="0.25">
      <c r="B7348" s="23" t="s">
        <v>51</v>
      </c>
      <c r="C7348" s="27" t="s">
        <v>429</v>
      </c>
      <c r="D7348" s="27" t="s">
        <v>3380</v>
      </c>
      <c r="E7348" s="27">
        <v>873</v>
      </c>
      <c r="F7348" s="27">
        <v>88.636849999999995</v>
      </c>
      <c r="G7348" s="24" t="s">
        <v>2418</v>
      </c>
    </row>
    <row r="7349" spans="2:7" x14ac:dyDescent="0.25">
      <c r="B7349" s="23" t="s">
        <v>51</v>
      </c>
      <c r="C7349" s="27" t="s">
        <v>429</v>
      </c>
      <c r="D7349" s="27" t="s">
        <v>7131</v>
      </c>
      <c r="E7349" s="27">
        <v>423</v>
      </c>
      <c r="F7349" s="27">
        <v>61.699933999999999</v>
      </c>
      <c r="G7349" s="24" t="s">
        <v>2418</v>
      </c>
    </row>
    <row r="7350" spans="2:7" x14ac:dyDescent="0.25">
      <c r="B7350" s="23" t="s">
        <v>51</v>
      </c>
      <c r="C7350" s="27" t="s">
        <v>429</v>
      </c>
      <c r="D7350" s="27" t="s">
        <v>6037</v>
      </c>
      <c r="E7350" s="27">
        <v>882</v>
      </c>
      <c r="F7350" s="27">
        <v>89.09254</v>
      </c>
      <c r="G7350" s="24" t="s">
        <v>2418</v>
      </c>
    </row>
    <row r="7351" spans="2:7" x14ac:dyDescent="0.25">
      <c r="B7351" s="23" t="s">
        <v>51</v>
      </c>
      <c r="C7351" s="27" t="s">
        <v>429</v>
      </c>
      <c r="D7351" s="27" t="s">
        <v>7132</v>
      </c>
      <c r="E7351" s="27">
        <v>891</v>
      </c>
      <c r="F7351" s="27">
        <v>89.545910000000006</v>
      </c>
      <c r="G7351" s="24" t="s">
        <v>2418</v>
      </c>
    </row>
    <row r="7352" spans="2:7" x14ac:dyDescent="0.25">
      <c r="B7352" s="23" t="s">
        <v>51</v>
      </c>
      <c r="C7352" s="27" t="s">
        <v>429</v>
      </c>
      <c r="D7352" s="27" t="s">
        <v>1198</v>
      </c>
      <c r="E7352" s="27">
        <v>189</v>
      </c>
      <c r="F7352" s="27">
        <v>41.242902999999998</v>
      </c>
      <c r="G7352" s="24" t="s">
        <v>2418</v>
      </c>
    </row>
    <row r="7353" spans="2:7" x14ac:dyDescent="0.25">
      <c r="B7353" s="23" t="s">
        <v>51</v>
      </c>
      <c r="C7353" s="27" t="s">
        <v>429</v>
      </c>
      <c r="D7353" s="27" t="s">
        <v>2847</v>
      </c>
      <c r="E7353" s="27">
        <v>684</v>
      </c>
      <c r="F7353" s="27">
        <v>78.458196000000001</v>
      </c>
      <c r="G7353" s="24" t="s">
        <v>2418</v>
      </c>
    </row>
    <row r="7354" spans="2:7" x14ac:dyDescent="0.25">
      <c r="B7354" s="23" t="s">
        <v>51</v>
      </c>
      <c r="C7354" s="27" t="s">
        <v>429</v>
      </c>
      <c r="D7354" s="27" t="s">
        <v>1295</v>
      </c>
      <c r="E7354" s="27">
        <v>891</v>
      </c>
      <c r="F7354" s="27">
        <v>89.545910000000006</v>
      </c>
      <c r="G7354" s="24" t="s">
        <v>2418</v>
      </c>
    </row>
    <row r="7355" spans="2:7" x14ac:dyDescent="0.25">
      <c r="B7355" s="23" t="s">
        <v>51</v>
      </c>
      <c r="C7355" s="27" t="s">
        <v>429</v>
      </c>
      <c r="D7355" s="27" t="s">
        <v>7133</v>
      </c>
      <c r="E7355" s="27">
        <v>306</v>
      </c>
      <c r="F7355" s="27">
        <v>52.477983000000002</v>
      </c>
      <c r="G7355" s="24" t="s">
        <v>2418</v>
      </c>
    </row>
    <row r="7356" spans="2:7" x14ac:dyDescent="0.25">
      <c r="B7356" s="23" t="s">
        <v>51</v>
      </c>
      <c r="C7356" s="27" t="s">
        <v>429</v>
      </c>
      <c r="D7356" s="27" t="s">
        <v>2431</v>
      </c>
      <c r="E7356" s="27">
        <v>900</v>
      </c>
      <c r="F7356" s="27">
        <v>89.996994999999998</v>
      </c>
      <c r="G7356" s="24" t="s">
        <v>2418</v>
      </c>
    </row>
    <row r="7357" spans="2:7" x14ac:dyDescent="0.25">
      <c r="B7357" s="23" t="s">
        <v>51</v>
      </c>
      <c r="C7357" s="27" t="s">
        <v>429</v>
      </c>
      <c r="D7357" s="27" t="s">
        <v>1584</v>
      </c>
      <c r="E7357" s="27">
        <v>234</v>
      </c>
      <c r="F7357" s="27">
        <v>45.890788999999998</v>
      </c>
      <c r="G7357" s="24" t="s">
        <v>2418</v>
      </c>
    </row>
    <row r="7358" spans="2:7" x14ac:dyDescent="0.25">
      <c r="B7358" s="23" t="s">
        <v>51</v>
      </c>
      <c r="C7358" s="27" t="s">
        <v>429</v>
      </c>
      <c r="D7358" s="27" t="s">
        <v>7134</v>
      </c>
      <c r="E7358" s="27">
        <v>513</v>
      </c>
      <c r="F7358" s="27">
        <v>67.947226999999998</v>
      </c>
      <c r="G7358" s="24" t="s">
        <v>2418</v>
      </c>
    </row>
    <row r="7359" spans="2:7" x14ac:dyDescent="0.25">
      <c r="B7359" s="23" t="s">
        <v>51</v>
      </c>
      <c r="C7359" s="27" t="s">
        <v>450</v>
      </c>
      <c r="D7359" s="27" t="s">
        <v>450</v>
      </c>
      <c r="E7359" s="27">
        <v>679</v>
      </c>
      <c r="F7359" s="27">
        <v>68.939772000000005</v>
      </c>
      <c r="G7359" s="24" t="s">
        <v>2418</v>
      </c>
    </row>
    <row r="7360" spans="2:7" x14ac:dyDescent="0.25">
      <c r="B7360" s="23" t="s">
        <v>51</v>
      </c>
      <c r="C7360" s="27" t="s">
        <v>450</v>
      </c>
      <c r="D7360" s="27" t="s">
        <v>639</v>
      </c>
      <c r="E7360" s="27">
        <v>602</v>
      </c>
      <c r="F7360" s="27">
        <v>64.913469000000006</v>
      </c>
      <c r="G7360" s="24" t="s">
        <v>2418</v>
      </c>
    </row>
    <row r="7361" spans="2:7" x14ac:dyDescent="0.25">
      <c r="B7361" s="23" t="s">
        <v>51</v>
      </c>
      <c r="C7361" s="27" t="s">
        <v>465</v>
      </c>
      <c r="D7361" s="27" t="s">
        <v>7135</v>
      </c>
      <c r="E7361" s="27">
        <v>930</v>
      </c>
      <c r="F7361" s="27">
        <v>96.433515</v>
      </c>
      <c r="G7361" s="24" t="s">
        <v>2418</v>
      </c>
    </row>
    <row r="7362" spans="2:7" x14ac:dyDescent="0.25">
      <c r="B7362" s="23" t="s">
        <v>51</v>
      </c>
      <c r="C7362" s="27" t="s">
        <v>465</v>
      </c>
      <c r="D7362" s="27" t="s">
        <v>465</v>
      </c>
      <c r="E7362" s="27">
        <v>3490</v>
      </c>
      <c r="F7362" s="27">
        <v>186.79348999999999</v>
      </c>
      <c r="G7362" s="24" t="s">
        <v>2415</v>
      </c>
    </row>
    <row r="7363" spans="2:7" x14ac:dyDescent="0.25">
      <c r="B7363" s="23" t="s">
        <v>51</v>
      </c>
      <c r="C7363" s="27" t="s">
        <v>465</v>
      </c>
      <c r="D7363" s="27" t="s">
        <v>7136</v>
      </c>
      <c r="E7363" s="27">
        <v>100</v>
      </c>
      <c r="F7363" s="27">
        <v>31.622681</v>
      </c>
      <c r="G7363" s="24" t="s">
        <v>2418</v>
      </c>
    </row>
    <row r="7364" spans="2:7" x14ac:dyDescent="0.25">
      <c r="B7364" s="23" t="s">
        <v>51</v>
      </c>
      <c r="C7364" s="27" t="s">
        <v>465</v>
      </c>
      <c r="D7364" s="27" t="s">
        <v>7137</v>
      </c>
      <c r="E7364" s="27">
        <v>140</v>
      </c>
      <c r="F7364" s="27">
        <v>37.416409999999999</v>
      </c>
      <c r="G7364" s="24" t="s">
        <v>2418</v>
      </c>
    </row>
    <row r="7365" spans="2:7" x14ac:dyDescent="0.25">
      <c r="B7365" s="23" t="s">
        <v>51</v>
      </c>
      <c r="C7365" s="27" t="s">
        <v>465</v>
      </c>
      <c r="D7365" s="27" t="s">
        <v>7138</v>
      </c>
      <c r="E7365" s="27">
        <v>350</v>
      </c>
      <c r="F7365" s="27">
        <v>59.160119000000002</v>
      </c>
      <c r="G7365" s="24" t="s">
        <v>2418</v>
      </c>
    </row>
    <row r="7366" spans="2:7" x14ac:dyDescent="0.25">
      <c r="B7366" s="23" t="s">
        <v>51</v>
      </c>
      <c r="C7366" s="27" t="s">
        <v>465</v>
      </c>
      <c r="D7366" s="27" t="s">
        <v>7139</v>
      </c>
      <c r="E7366" s="27">
        <v>50</v>
      </c>
      <c r="F7366" s="27">
        <v>22.36065</v>
      </c>
      <c r="G7366" s="24" t="s">
        <v>2418</v>
      </c>
    </row>
    <row r="7367" spans="2:7" x14ac:dyDescent="0.25">
      <c r="B7367" s="23" t="s">
        <v>51</v>
      </c>
      <c r="C7367" s="27" t="s">
        <v>465</v>
      </c>
      <c r="D7367" s="27" t="s">
        <v>3723</v>
      </c>
      <c r="E7367" s="27">
        <v>80</v>
      </c>
      <c r="F7367" s="27">
        <v>28.284203999999999</v>
      </c>
      <c r="G7367" s="24" t="s">
        <v>2418</v>
      </c>
    </row>
    <row r="7368" spans="2:7" x14ac:dyDescent="0.25">
      <c r="B7368" s="23" t="s">
        <v>51</v>
      </c>
      <c r="C7368" s="27" t="s">
        <v>465</v>
      </c>
      <c r="D7368" s="27" t="s">
        <v>7140</v>
      </c>
      <c r="E7368" s="27">
        <v>10</v>
      </c>
      <c r="F7368" s="27">
        <v>10</v>
      </c>
      <c r="G7368" s="24" t="s">
        <v>2418</v>
      </c>
    </row>
    <row r="7369" spans="2:7" x14ac:dyDescent="0.25">
      <c r="B7369" s="23" t="s">
        <v>51</v>
      </c>
      <c r="C7369" s="27" t="s">
        <v>465</v>
      </c>
      <c r="D7369" s="27" t="s">
        <v>7141</v>
      </c>
      <c r="E7369" s="27">
        <v>150</v>
      </c>
      <c r="F7369" s="27">
        <v>38.729650999999997</v>
      </c>
      <c r="G7369" s="24" t="s">
        <v>2418</v>
      </c>
    </row>
    <row r="7370" spans="2:7" x14ac:dyDescent="0.25">
      <c r="B7370" s="23" t="s">
        <v>51</v>
      </c>
      <c r="C7370" s="27" t="s">
        <v>465</v>
      </c>
      <c r="D7370" s="27" t="s">
        <v>7142</v>
      </c>
      <c r="E7370" s="27">
        <v>90</v>
      </c>
      <c r="F7370" s="27">
        <v>29.999918999999998</v>
      </c>
      <c r="G7370" s="24" t="s">
        <v>2418</v>
      </c>
    </row>
    <row r="7371" spans="2:7" x14ac:dyDescent="0.25">
      <c r="B7371" s="23" t="s">
        <v>51</v>
      </c>
      <c r="C7371" s="27" t="s">
        <v>465</v>
      </c>
      <c r="D7371" s="27" t="s">
        <v>7143</v>
      </c>
      <c r="E7371" s="27">
        <v>80</v>
      </c>
      <c r="F7371" s="27">
        <v>28.284203999999999</v>
      </c>
      <c r="G7371" s="24" t="s">
        <v>2418</v>
      </c>
    </row>
    <row r="7372" spans="2:7" x14ac:dyDescent="0.25">
      <c r="B7372" s="23" t="s">
        <v>51</v>
      </c>
      <c r="C7372" s="27" t="s">
        <v>513</v>
      </c>
      <c r="D7372" s="27" t="s">
        <v>2643</v>
      </c>
      <c r="E7372" s="27">
        <v>162</v>
      </c>
      <c r="F7372" s="27">
        <v>38.183546999999997</v>
      </c>
      <c r="G7372" s="24" t="s">
        <v>2418</v>
      </c>
    </row>
    <row r="7373" spans="2:7" x14ac:dyDescent="0.25">
      <c r="B7373" s="23" t="s">
        <v>51</v>
      </c>
      <c r="C7373" s="27" t="s">
        <v>513</v>
      </c>
      <c r="D7373" s="27" t="s">
        <v>513</v>
      </c>
      <c r="E7373" s="27">
        <v>1899</v>
      </c>
      <c r="F7373" s="27">
        <v>130.72329199999999</v>
      </c>
      <c r="G7373" s="24" t="s">
        <v>2418</v>
      </c>
    </row>
    <row r="7374" spans="2:7" x14ac:dyDescent="0.25">
      <c r="B7374" s="23" t="s">
        <v>51</v>
      </c>
      <c r="C7374" s="27" t="s">
        <v>513</v>
      </c>
      <c r="D7374" s="27" t="s">
        <v>7144</v>
      </c>
      <c r="E7374" s="27">
        <v>81</v>
      </c>
      <c r="F7374" s="27">
        <v>26.999927</v>
      </c>
      <c r="G7374" s="24" t="s">
        <v>2418</v>
      </c>
    </row>
    <row r="7375" spans="2:7" x14ac:dyDescent="0.25">
      <c r="B7375" s="23" t="s">
        <v>51</v>
      </c>
      <c r="C7375" s="27" t="s">
        <v>513</v>
      </c>
      <c r="D7375" s="27" t="s">
        <v>7145</v>
      </c>
      <c r="E7375" s="27">
        <v>72</v>
      </c>
      <c r="F7375" s="27">
        <v>25.455784000000001</v>
      </c>
      <c r="G7375" s="24" t="s">
        <v>2418</v>
      </c>
    </row>
    <row r="7376" spans="2:7" x14ac:dyDescent="0.25">
      <c r="B7376" s="23" t="s">
        <v>51</v>
      </c>
      <c r="C7376" s="27" t="s">
        <v>513</v>
      </c>
      <c r="D7376" s="27" t="s">
        <v>7146</v>
      </c>
      <c r="E7376" s="27">
        <v>108</v>
      </c>
      <c r="F7376" s="27">
        <v>31.176798999999999</v>
      </c>
      <c r="G7376" s="24" t="s">
        <v>2418</v>
      </c>
    </row>
    <row r="7377" spans="2:7" x14ac:dyDescent="0.25">
      <c r="B7377" s="23" t="s">
        <v>51</v>
      </c>
      <c r="C7377" s="27" t="s">
        <v>513</v>
      </c>
      <c r="D7377" s="27" t="s">
        <v>6380</v>
      </c>
      <c r="E7377" s="27">
        <v>144</v>
      </c>
      <c r="F7377" s="27">
        <v>35.999817999999998</v>
      </c>
      <c r="G7377" s="24" t="s">
        <v>2418</v>
      </c>
    </row>
    <row r="7378" spans="2:7" x14ac:dyDescent="0.25">
      <c r="B7378" s="23" t="s">
        <v>51</v>
      </c>
      <c r="C7378" s="27" t="s">
        <v>513</v>
      </c>
      <c r="D7378" s="27" t="s">
        <v>2488</v>
      </c>
      <c r="E7378" s="27">
        <v>279</v>
      </c>
      <c r="F7378" s="27">
        <v>50.109372</v>
      </c>
      <c r="G7378" s="24" t="s">
        <v>2418</v>
      </c>
    </row>
    <row r="7379" spans="2:7" x14ac:dyDescent="0.25">
      <c r="B7379" s="23" t="s">
        <v>51</v>
      </c>
      <c r="C7379" s="27" t="s">
        <v>513</v>
      </c>
      <c r="D7379" s="27" t="s">
        <v>3031</v>
      </c>
      <c r="E7379" s="27">
        <v>63</v>
      </c>
      <c r="F7379" s="27">
        <v>23.811713999999998</v>
      </c>
      <c r="G7379" s="24" t="s">
        <v>2418</v>
      </c>
    </row>
    <row r="7380" spans="2:7" x14ac:dyDescent="0.25">
      <c r="B7380" s="23" t="s">
        <v>51</v>
      </c>
      <c r="C7380" s="27" t="s">
        <v>513</v>
      </c>
      <c r="D7380" s="27" t="s">
        <v>7147</v>
      </c>
      <c r="E7380" s="27">
        <v>36</v>
      </c>
      <c r="F7380" s="27">
        <v>17.999981999999999</v>
      </c>
      <c r="G7380" s="24" t="s">
        <v>2418</v>
      </c>
    </row>
    <row r="7381" spans="2:7" x14ac:dyDescent="0.25">
      <c r="B7381" s="23" t="s">
        <v>51</v>
      </c>
      <c r="C7381" s="27" t="s">
        <v>513</v>
      </c>
      <c r="D7381" s="27" t="s">
        <v>7148</v>
      </c>
      <c r="E7381" s="27">
        <v>522</v>
      </c>
      <c r="F7381" s="27">
        <v>68.540639999999996</v>
      </c>
      <c r="G7381" s="24" t="s">
        <v>2418</v>
      </c>
    </row>
    <row r="7382" spans="2:7" x14ac:dyDescent="0.25">
      <c r="B7382" s="23" t="s">
        <v>51</v>
      </c>
      <c r="C7382" s="27" t="s">
        <v>513</v>
      </c>
      <c r="D7382" s="27" t="s">
        <v>7149</v>
      </c>
      <c r="E7382" s="27">
        <v>108</v>
      </c>
      <c r="F7382" s="27">
        <v>31.176798999999999</v>
      </c>
      <c r="G7382" s="24" t="s">
        <v>2418</v>
      </c>
    </row>
    <row r="7383" spans="2:7" x14ac:dyDescent="0.25">
      <c r="B7383" s="23" t="s">
        <v>51</v>
      </c>
      <c r="C7383" s="27" t="s">
        <v>513</v>
      </c>
      <c r="D7383" s="27" t="s">
        <v>7150</v>
      </c>
      <c r="E7383" s="27">
        <v>252</v>
      </c>
      <c r="F7383" s="27">
        <v>47.623089999999998</v>
      </c>
      <c r="G7383" s="24" t="s">
        <v>2418</v>
      </c>
    </row>
    <row r="7384" spans="2:7" x14ac:dyDescent="0.25">
      <c r="B7384" s="23" t="s">
        <v>51</v>
      </c>
      <c r="C7384" s="27" t="s">
        <v>513</v>
      </c>
      <c r="D7384" s="27" t="s">
        <v>7151</v>
      </c>
      <c r="E7384" s="27">
        <v>144</v>
      </c>
      <c r="F7384" s="27">
        <v>35.999817999999998</v>
      </c>
      <c r="G7384" s="24" t="s">
        <v>2418</v>
      </c>
    </row>
    <row r="7385" spans="2:7" x14ac:dyDescent="0.25">
      <c r="B7385" s="23" t="s">
        <v>51</v>
      </c>
      <c r="C7385" s="27" t="s">
        <v>513</v>
      </c>
      <c r="D7385" s="27" t="s">
        <v>7152</v>
      </c>
      <c r="E7385" s="27">
        <v>306</v>
      </c>
      <c r="F7385" s="27">
        <v>52.477983000000002</v>
      </c>
      <c r="G7385" s="24" t="s">
        <v>2418</v>
      </c>
    </row>
    <row r="7386" spans="2:7" x14ac:dyDescent="0.25">
      <c r="B7386" s="23" t="s">
        <v>51</v>
      </c>
      <c r="C7386" s="27" t="s">
        <v>513</v>
      </c>
      <c r="D7386" s="27" t="s">
        <v>3267</v>
      </c>
      <c r="E7386" s="27">
        <v>189</v>
      </c>
      <c r="F7386" s="27">
        <v>41.242902999999998</v>
      </c>
      <c r="G7386" s="24" t="s">
        <v>2418</v>
      </c>
    </row>
    <row r="7387" spans="2:7" x14ac:dyDescent="0.25">
      <c r="B7387" s="23" t="s">
        <v>51</v>
      </c>
      <c r="C7387" s="27" t="s">
        <v>513</v>
      </c>
      <c r="D7387" s="27" t="s">
        <v>1232</v>
      </c>
      <c r="E7387" s="27">
        <v>198</v>
      </c>
      <c r="F7387" s="27">
        <v>42.213442999999998</v>
      </c>
      <c r="G7387" s="24" t="s">
        <v>2418</v>
      </c>
    </row>
    <row r="7388" spans="2:7" x14ac:dyDescent="0.25">
      <c r="B7388" s="23" t="s">
        <v>51</v>
      </c>
      <c r="C7388" s="27" t="s">
        <v>513</v>
      </c>
      <c r="D7388" s="27" t="s">
        <v>1461</v>
      </c>
      <c r="E7388" s="27">
        <v>54</v>
      </c>
      <c r="F7388" s="27">
        <v>22.045370999999999</v>
      </c>
      <c r="G7388" s="24" t="s">
        <v>2418</v>
      </c>
    </row>
    <row r="7389" spans="2:7" x14ac:dyDescent="0.25">
      <c r="B7389" s="23" t="s">
        <v>51</v>
      </c>
      <c r="C7389" s="27" t="s">
        <v>513</v>
      </c>
      <c r="D7389" s="27" t="s">
        <v>7153</v>
      </c>
      <c r="E7389" s="27">
        <v>693</v>
      </c>
      <c r="F7389" s="27">
        <v>78.972655000000003</v>
      </c>
      <c r="G7389" s="24" t="s">
        <v>2418</v>
      </c>
    </row>
    <row r="7390" spans="2:7" x14ac:dyDescent="0.25">
      <c r="B7390" s="23" t="s">
        <v>51</v>
      </c>
      <c r="C7390" s="27" t="s">
        <v>513</v>
      </c>
      <c r="D7390" s="27" t="s">
        <v>7154</v>
      </c>
      <c r="E7390" s="27">
        <v>153</v>
      </c>
      <c r="F7390" s="27">
        <v>37.107750000000003</v>
      </c>
      <c r="G7390" s="24" t="s">
        <v>2418</v>
      </c>
    </row>
    <row r="7391" spans="2:7" x14ac:dyDescent="0.25">
      <c r="B7391" s="23" t="s">
        <v>51</v>
      </c>
      <c r="C7391" s="27" t="s">
        <v>534</v>
      </c>
      <c r="D7391" s="27" t="s">
        <v>534</v>
      </c>
      <c r="E7391" s="27">
        <v>1650</v>
      </c>
      <c r="F7391" s="27">
        <v>128.445221</v>
      </c>
      <c r="G7391" s="24" t="s">
        <v>2418</v>
      </c>
    </row>
    <row r="7392" spans="2:7" x14ac:dyDescent="0.25">
      <c r="B7392" s="23" t="s">
        <v>51</v>
      </c>
      <c r="C7392" s="27" t="s">
        <v>621</v>
      </c>
      <c r="D7392" s="27" t="s">
        <v>281</v>
      </c>
      <c r="E7392" s="27">
        <v>306</v>
      </c>
      <c r="F7392" s="27">
        <v>52.477983000000002</v>
      </c>
      <c r="G7392" s="24" t="s">
        <v>2418</v>
      </c>
    </row>
    <row r="7393" spans="2:7" x14ac:dyDescent="0.25">
      <c r="B7393" s="23" t="s">
        <v>51</v>
      </c>
      <c r="C7393" s="27" t="s">
        <v>621</v>
      </c>
      <c r="D7393" s="27" t="s">
        <v>2160</v>
      </c>
      <c r="E7393" s="27">
        <v>360</v>
      </c>
      <c r="F7393" s="27">
        <v>56.920248999999998</v>
      </c>
      <c r="G7393" s="24" t="s">
        <v>2418</v>
      </c>
    </row>
    <row r="7394" spans="2:7" x14ac:dyDescent="0.25">
      <c r="B7394" s="23" t="s">
        <v>51</v>
      </c>
      <c r="C7394" s="27" t="s">
        <v>621</v>
      </c>
      <c r="D7394" s="27" t="s">
        <v>7155</v>
      </c>
      <c r="E7394" s="27">
        <v>900</v>
      </c>
      <c r="F7394" s="27">
        <v>89.996994999999998</v>
      </c>
      <c r="G7394" s="24" t="s">
        <v>2418</v>
      </c>
    </row>
    <row r="7395" spans="2:7" x14ac:dyDescent="0.25">
      <c r="B7395" s="23" t="s">
        <v>51</v>
      </c>
      <c r="C7395" s="27" t="s">
        <v>621</v>
      </c>
      <c r="D7395" s="27" t="s">
        <v>621</v>
      </c>
      <c r="E7395" s="27">
        <v>4230</v>
      </c>
      <c r="F7395" s="27">
        <v>195.084486</v>
      </c>
      <c r="G7395" s="24" t="s">
        <v>2415</v>
      </c>
    </row>
    <row r="7396" spans="2:7" x14ac:dyDescent="0.25">
      <c r="B7396" s="23" t="s">
        <v>51</v>
      </c>
      <c r="C7396" s="27" t="s">
        <v>621</v>
      </c>
      <c r="D7396" s="27" t="s">
        <v>3083</v>
      </c>
      <c r="E7396" s="27">
        <v>36</v>
      </c>
      <c r="F7396" s="27">
        <v>17.999981999999999</v>
      </c>
      <c r="G7396" s="24" t="s">
        <v>2418</v>
      </c>
    </row>
    <row r="7397" spans="2:7" x14ac:dyDescent="0.25">
      <c r="B7397" s="23" t="s">
        <v>51</v>
      </c>
      <c r="C7397" s="27" t="s">
        <v>621</v>
      </c>
      <c r="D7397" s="27" t="s">
        <v>4698</v>
      </c>
      <c r="E7397" s="27">
        <v>99</v>
      </c>
      <c r="F7397" s="27">
        <v>29.849522</v>
      </c>
      <c r="G7397" s="24" t="s">
        <v>2418</v>
      </c>
    </row>
    <row r="7398" spans="2:7" x14ac:dyDescent="0.25">
      <c r="B7398" s="23" t="s">
        <v>51</v>
      </c>
      <c r="C7398" s="27" t="s">
        <v>621</v>
      </c>
      <c r="D7398" s="27" t="s">
        <v>7156</v>
      </c>
      <c r="E7398" s="27">
        <v>270</v>
      </c>
      <c r="F7398" s="27">
        <v>49.294547999999999</v>
      </c>
      <c r="G7398" s="24" t="s">
        <v>2418</v>
      </c>
    </row>
    <row r="7399" spans="2:7" x14ac:dyDescent="0.25">
      <c r="B7399" s="23" t="s">
        <v>51</v>
      </c>
      <c r="C7399" s="27" t="s">
        <v>621</v>
      </c>
      <c r="D7399" s="27" t="s">
        <v>7157</v>
      </c>
      <c r="E7399" s="27">
        <v>297</v>
      </c>
      <c r="F7399" s="27">
        <v>51.700505999999997</v>
      </c>
      <c r="G7399" s="24" t="s">
        <v>2418</v>
      </c>
    </row>
    <row r="7400" spans="2:7" x14ac:dyDescent="0.25">
      <c r="B7400" s="23" t="s">
        <v>51</v>
      </c>
      <c r="C7400" s="27" t="s">
        <v>621</v>
      </c>
      <c r="D7400" s="27" t="s">
        <v>2856</v>
      </c>
      <c r="E7400" s="27">
        <v>180</v>
      </c>
      <c r="F7400" s="27">
        <v>40.248966000000003</v>
      </c>
      <c r="G7400" s="24" t="s">
        <v>2418</v>
      </c>
    </row>
    <row r="7401" spans="2:7" x14ac:dyDescent="0.25">
      <c r="B7401" s="23" t="s">
        <v>51</v>
      </c>
      <c r="C7401" s="27" t="s">
        <v>621</v>
      </c>
      <c r="D7401" s="27" t="s">
        <v>7158</v>
      </c>
      <c r="E7401" s="27">
        <v>324</v>
      </c>
      <c r="F7401" s="27">
        <v>53.999363000000002</v>
      </c>
      <c r="G7401" s="24" t="s">
        <v>2418</v>
      </c>
    </row>
    <row r="7402" spans="2:7" x14ac:dyDescent="0.25">
      <c r="B7402" s="23" t="s">
        <v>51</v>
      </c>
      <c r="C7402" s="27" t="s">
        <v>621</v>
      </c>
      <c r="D7402" s="27" t="s">
        <v>7159</v>
      </c>
      <c r="E7402" s="27">
        <v>900</v>
      </c>
      <c r="F7402" s="27">
        <v>89.996994999999998</v>
      </c>
      <c r="G7402" s="24" t="s">
        <v>2418</v>
      </c>
    </row>
    <row r="7403" spans="2:7" x14ac:dyDescent="0.25">
      <c r="B7403" s="23" t="s">
        <v>51</v>
      </c>
      <c r="C7403" s="27" t="s">
        <v>621</v>
      </c>
      <c r="D7403" s="27" t="s">
        <v>7160</v>
      </c>
      <c r="E7403" s="27">
        <v>900</v>
      </c>
      <c r="F7403" s="27">
        <v>89.996994999999998</v>
      </c>
      <c r="G7403" s="24" t="s">
        <v>2418</v>
      </c>
    </row>
    <row r="7404" spans="2:7" x14ac:dyDescent="0.25">
      <c r="B7404" s="23" t="s">
        <v>51</v>
      </c>
      <c r="C7404" s="27" t="s">
        <v>621</v>
      </c>
      <c r="D7404" s="27" t="s">
        <v>6906</v>
      </c>
      <c r="E7404" s="27">
        <v>900</v>
      </c>
      <c r="F7404" s="27">
        <v>89.996994999999998</v>
      </c>
      <c r="G7404" s="24" t="s">
        <v>2418</v>
      </c>
    </row>
    <row r="7405" spans="2:7" x14ac:dyDescent="0.25">
      <c r="B7405" s="23" t="s">
        <v>51</v>
      </c>
      <c r="C7405" s="27" t="s">
        <v>621</v>
      </c>
      <c r="D7405" s="27" t="s">
        <v>683</v>
      </c>
      <c r="E7405" s="27">
        <v>531</v>
      </c>
      <c r="F7405" s="27">
        <v>69.128958999999995</v>
      </c>
      <c r="G7405" s="24" t="s">
        <v>2418</v>
      </c>
    </row>
    <row r="7406" spans="2:7" x14ac:dyDescent="0.25">
      <c r="B7406" s="23" t="s">
        <v>51</v>
      </c>
      <c r="C7406" s="27" t="s">
        <v>621</v>
      </c>
      <c r="D7406" s="27" t="s">
        <v>7161</v>
      </c>
      <c r="E7406" s="27">
        <v>873</v>
      </c>
      <c r="F7406" s="27">
        <v>88.636849999999995</v>
      </c>
      <c r="G7406" s="24" t="s">
        <v>2418</v>
      </c>
    </row>
    <row r="7407" spans="2:7" x14ac:dyDescent="0.25">
      <c r="B7407" s="23" t="s">
        <v>51</v>
      </c>
      <c r="C7407" s="27" t="s">
        <v>621</v>
      </c>
      <c r="D7407" s="27" t="s">
        <v>3144</v>
      </c>
      <c r="E7407" s="27">
        <v>900</v>
      </c>
      <c r="F7407" s="27">
        <v>89.996994999999998</v>
      </c>
      <c r="G7407" s="24" t="s">
        <v>2418</v>
      </c>
    </row>
    <row r="7408" spans="2:7" x14ac:dyDescent="0.25">
      <c r="B7408" s="23" t="s">
        <v>51</v>
      </c>
      <c r="C7408" s="27" t="s">
        <v>621</v>
      </c>
      <c r="D7408" s="27" t="s">
        <v>861</v>
      </c>
      <c r="E7408" s="27">
        <v>207</v>
      </c>
      <c r="F7408" s="27">
        <v>43.162163</v>
      </c>
      <c r="G7408" s="24" t="s">
        <v>2418</v>
      </c>
    </row>
    <row r="7409" spans="2:7" x14ac:dyDescent="0.25">
      <c r="B7409" s="23" t="s">
        <v>51</v>
      </c>
      <c r="C7409" s="27" t="s">
        <v>621</v>
      </c>
      <c r="D7409" s="27" t="s">
        <v>7162</v>
      </c>
      <c r="E7409" s="27">
        <v>441</v>
      </c>
      <c r="F7409" s="27">
        <v>62.998980000000003</v>
      </c>
      <c r="G7409" s="24" t="s">
        <v>2418</v>
      </c>
    </row>
    <row r="7410" spans="2:7" x14ac:dyDescent="0.25">
      <c r="B7410" s="23" t="s">
        <v>51</v>
      </c>
      <c r="C7410" s="27" t="s">
        <v>621</v>
      </c>
      <c r="D7410" s="27" t="s">
        <v>7163</v>
      </c>
      <c r="E7410" s="27">
        <v>126</v>
      </c>
      <c r="F7410" s="27">
        <v>33.674768999999998</v>
      </c>
      <c r="G7410" s="24" t="s">
        <v>2418</v>
      </c>
    </row>
    <row r="7411" spans="2:7" x14ac:dyDescent="0.25">
      <c r="B7411" s="23" t="s">
        <v>51</v>
      </c>
      <c r="C7411" s="27" t="s">
        <v>621</v>
      </c>
      <c r="D7411" s="27" t="s">
        <v>7164</v>
      </c>
      <c r="E7411" s="27">
        <v>378</v>
      </c>
      <c r="F7411" s="27">
        <v>58.325859999999999</v>
      </c>
      <c r="G7411" s="24" t="s">
        <v>2418</v>
      </c>
    </row>
    <row r="7412" spans="2:7" x14ac:dyDescent="0.25">
      <c r="B7412" s="23" t="s">
        <v>51</v>
      </c>
      <c r="C7412" s="27" t="s">
        <v>621</v>
      </c>
      <c r="D7412" s="27" t="s">
        <v>5347</v>
      </c>
      <c r="E7412" s="27">
        <v>900</v>
      </c>
      <c r="F7412" s="27">
        <v>89.996994999999998</v>
      </c>
      <c r="G7412" s="24" t="s">
        <v>2418</v>
      </c>
    </row>
    <row r="7413" spans="2:7" x14ac:dyDescent="0.25">
      <c r="B7413" s="23" t="s">
        <v>51</v>
      </c>
      <c r="C7413" s="27" t="s">
        <v>621</v>
      </c>
      <c r="D7413" s="27" t="s">
        <v>7165</v>
      </c>
      <c r="E7413" s="27">
        <v>765</v>
      </c>
      <c r="F7413" s="27">
        <v>82.973549000000006</v>
      </c>
      <c r="G7413" s="24" t="s">
        <v>2418</v>
      </c>
    </row>
    <row r="7414" spans="2:7" x14ac:dyDescent="0.25">
      <c r="B7414" s="23" t="s">
        <v>51</v>
      </c>
      <c r="C7414" s="27" t="s">
        <v>621</v>
      </c>
      <c r="D7414" s="27" t="s">
        <v>1217</v>
      </c>
      <c r="E7414" s="27">
        <v>270</v>
      </c>
      <c r="F7414" s="27">
        <v>49.294547999999999</v>
      </c>
      <c r="G7414" s="24" t="s">
        <v>2418</v>
      </c>
    </row>
    <row r="7415" spans="2:7" x14ac:dyDescent="0.25">
      <c r="B7415" s="23" t="s">
        <v>51</v>
      </c>
      <c r="C7415" s="27" t="s">
        <v>621</v>
      </c>
      <c r="D7415" s="27" t="s">
        <v>7166</v>
      </c>
      <c r="E7415" s="27">
        <v>243</v>
      </c>
      <c r="F7415" s="27">
        <v>46.764961999999997</v>
      </c>
      <c r="G7415" s="24" t="s">
        <v>2418</v>
      </c>
    </row>
    <row r="7416" spans="2:7" x14ac:dyDescent="0.25">
      <c r="B7416" s="23" t="s">
        <v>51</v>
      </c>
      <c r="C7416" s="27" t="s">
        <v>621</v>
      </c>
      <c r="D7416" s="27" t="s">
        <v>3076</v>
      </c>
      <c r="E7416" s="27">
        <v>630</v>
      </c>
      <c r="F7416" s="27">
        <v>75.297650000000004</v>
      </c>
      <c r="G7416" s="24" t="s">
        <v>2418</v>
      </c>
    </row>
    <row r="7417" spans="2:7" x14ac:dyDescent="0.25">
      <c r="B7417" s="23" t="s">
        <v>51</v>
      </c>
      <c r="C7417" s="27" t="s">
        <v>621</v>
      </c>
      <c r="D7417" s="27" t="s">
        <v>7167</v>
      </c>
      <c r="E7417" s="27">
        <v>216</v>
      </c>
      <c r="F7417" s="27">
        <v>44.090473000000003</v>
      </c>
      <c r="G7417" s="24" t="s">
        <v>2418</v>
      </c>
    </row>
    <row r="7418" spans="2:7" x14ac:dyDescent="0.25">
      <c r="B7418" s="23" t="s">
        <v>51</v>
      </c>
      <c r="C7418" s="27" t="s">
        <v>621</v>
      </c>
      <c r="D7418" s="27" t="s">
        <v>7168</v>
      </c>
      <c r="E7418" s="27">
        <v>873</v>
      </c>
      <c r="F7418" s="27">
        <v>88.636849999999995</v>
      </c>
      <c r="G7418" s="24" t="s">
        <v>2418</v>
      </c>
    </row>
    <row r="7419" spans="2:7" x14ac:dyDescent="0.25">
      <c r="B7419" s="23" t="s">
        <v>51</v>
      </c>
      <c r="C7419" s="27" t="s">
        <v>621</v>
      </c>
      <c r="D7419" s="27" t="s">
        <v>7169</v>
      </c>
      <c r="E7419" s="27">
        <v>891</v>
      </c>
      <c r="F7419" s="27">
        <v>89.545910000000006</v>
      </c>
      <c r="G7419" s="24" t="s">
        <v>2418</v>
      </c>
    </row>
    <row r="7420" spans="2:7" x14ac:dyDescent="0.25">
      <c r="B7420" s="23" t="s">
        <v>51</v>
      </c>
      <c r="C7420" s="27" t="s">
        <v>621</v>
      </c>
      <c r="D7420" s="27" t="s">
        <v>1539</v>
      </c>
      <c r="E7420" s="27">
        <v>900</v>
      </c>
      <c r="F7420" s="27">
        <v>89.996994999999998</v>
      </c>
      <c r="G7420" s="24" t="s">
        <v>2418</v>
      </c>
    </row>
    <row r="7421" spans="2:7" x14ac:dyDescent="0.25">
      <c r="B7421" s="23" t="s">
        <v>51</v>
      </c>
      <c r="C7421" s="27" t="s">
        <v>621</v>
      </c>
      <c r="D7421" s="27" t="s">
        <v>1590</v>
      </c>
      <c r="E7421" s="27">
        <v>306</v>
      </c>
      <c r="F7421" s="27">
        <v>52.477983000000002</v>
      </c>
      <c r="G7421" s="24" t="s">
        <v>2418</v>
      </c>
    </row>
    <row r="7422" spans="2:7" x14ac:dyDescent="0.25">
      <c r="B7422" s="23" t="s">
        <v>51</v>
      </c>
      <c r="C7422" s="27" t="s">
        <v>621</v>
      </c>
      <c r="D7422" s="27" t="s">
        <v>7170</v>
      </c>
      <c r="E7422" s="27">
        <v>783</v>
      </c>
      <c r="F7422" s="27">
        <v>83.943977000000004</v>
      </c>
      <c r="G7422" s="24" t="s">
        <v>2418</v>
      </c>
    </row>
    <row r="7423" spans="2:7" x14ac:dyDescent="0.25">
      <c r="B7423" s="23" t="s">
        <v>51</v>
      </c>
      <c r="C7423" s="27" t="s">
        <v>621</v>
      </c>
      <c r="D7423" s="27" t="s">
        <v>7171</v>
      </c>
      <c r="E7423" s="27">
        <v>504</v>
      </c>
      <c r="F7423" s="27">
        <v>67.348584000000002</v>
      </c>
      <c r="G7423" s="24" t="s">
        <v>2418</v>
      </c>
    </row>
    <row r="7424" spans="2:7" x14ac:dyDescent="0.25">
      <c r="B7424" s="23" t="s">
        <v>51</v>
      </c>
      <c r="C7424" s="27" t="s">
        <v>622</v>
      </c>
      <c r="D7424" s="27" t="s">
        <v>7172</v>
      </c>
      <c r="E7424" s="27">
        <v>264</v>
      </c>
      <c r="F7424" s="27">
        <v>45.956004999999998</v>
      </c>
      <c r="G7424" s="24" t="s">
        <v>2418</v>
      </c>
    </row>
    <row r="7425" spans="2:7" x14ac:dyDescent="0.25">
      <c r="B7425" s="23" t="s">
        <v>51</v>
      </c>
      <c r="C7425" s="27" t="s">
        <v>622</v>
      </c>
      <c r="D7425" s="27" t="s">
        <v>7173</v>
      </c>
      <c r="E7425" s="27">
        <v>560</v>
      </c>
      <c r="F7425" s="27">
        <v>66.931245000000004</v>
      </c>
      <c r="G7425" s="24" t="s">
        <v>2418</v>
      </c>
    </row>
    <row r="7426" spans="2:7" x14ac:dyDescent="0.25">
      <c r="B7426" s="23" t="s">
        <v>51</v>
      </c>
      <c r="C7426" s="27" t="s">
        <v>622</v>
      </c>
      <c r="D7426" s="27" t="s">
        <v>7174</v>
      </c>
      <c r="E7426" s="27">
        <v>64</v>
      </c>
      <c r="F7426" s="27">
        <v>22.627364</v>
      </c>
      <c r="G7426" s="24" t="s">
        <v>2418</v>
      </c>
    </row>
    <row r="7427" spans="2:7" x14ac:dyDescent="0.25">
      <c r="B7427" s="23" t="s">
        <v>51</v>
      </c>
      <c r="C7427" s="27" t="s">
        <v>622</v>
      </c>
      <c r="D7427" s="27" t="s">
        <v>622</v>
      </c>
      <c r="E7427" s="27">
        <v>704</v>
      </c>
      <c r="F7427" s="27">
        <v>75.044449999999998</v>
      </c>
      <c r="G7427" s="24" t="s">
        <v>2418</v>
      </c>
    </row>
    <row r="7428" spans="2:7" x14ac:dyDescent="0.25">
      <c r="B7428" s="23" t="s">
        <v>51</v>
      </c>
      <c r="C7428" s="27" t="s">
        <v>622</v>
      </c>
      <c r="D7428" s="27" t="s">
        <v>7175</v>
      </c>
      <c r="E7428" s="27">
        <v>144</v>
      </c>
      <c r="F7428" s="27">
        <v>33.940930999999999</v>
      </c>
      <c r="G7428" s="24" t="s">
        <v>2418</v>
      </c>
    </row>
    <row r="7429" spans="2:7" x14ac:dyDescent="0.25">
      <c r="B7429" s="23" t="s">
        <v>51</v>
      </c>
      <c r="C7429" s="27" t="s">
        <v>622</v>
      </c>
      <c r="D7429" s="27" t="s">
        <v>7176</v>
      </c>
      <c r="E7429" s="27">
        <v>456</v>
      </c>
      <c r="F7429" s="27">
        <v>60.397534999999998</v>
      </c>
      <c r="G7429" s="24" t="s">
        <v>2418</v>
      </c>
    </row>
    <row r="7430" spans="2:7" x14ac:dyDescent="0.25">
      <c r="B7430" s="23" t="s">
        <v>51</v>
      </c>
      <c r="C7430" s="27" t="s">
        <v>622</v>
      </c>
      <c r="D7430" s="27" t="s">
        <v>7177</v>
      </c>
      <c r="E7430" s="27">
        <v>56</v>
      </c>
      <c r="F7430" s="27">
        <v>21.165967999999999</v>
      </c>
      <c r="G7430" s="24" t="s">
        <v>2418</v>
      </c>
    </row>
    <row r="7431" spans="2:7" x14ac:dyDescent="0.25">
      <c r="B7431" s="23" t="s">
        <v>51</v>
      </c>
      <c r="C7431" s="27" t="s">
        <v>622</v>
      </c>
      <c r="D7431" s="27" t="s">
        <v>3784</v>
      </c>
      <c r="E7431" s="27">
        <v>232</v>
      </c>
      <c r="F7431" s="27">
        <v>43.080911999999998</v>
      </c>
      <c r="G7431" s="24" t="s">
        <v>2418</v>
      </c>
    </row>
    <row r="7432" spans="2:7" x14ac:dyDescent="0.25">
      <c r="B7432" s="23" t="s">
        <v>51</v>
      </c>
      <c r="C7432" s="27" t="s">
        <v>622</v>
      </c>
      <c r="D7432" s="27" t="s">
        <v>7178</v>
      </c>
      <c r="E7432" s="27">
        <v>272</v>
      </c>
      <c r="F7432" s="27">
        <v>46.647095999999998</v>
      </c>
      <c r="G7432" s="24" t="s">
        <v>2418</v>
      </c>
    </row>
    <row r="7433" spans="2:7" x14ac:dyDescent="0.25">
      <c r="B7433" s="23" t="s">
        <v>51</v>
      </c>
      <c r="C7433" s="27" t="s">
        <v>622</v>
      </c>
      <c r="D7433" s="27" t="s">
        <v>7179</v>
      </c>
      <c r="E7433" s="27">
        <v>136</v>
      </c>
      <c r="F7433" s="27">
        <v>32.984667000000002</v>
      </c>
      <c r="G7433" s="24" t="s">
        <v>2418</v>
      </c>
    </row>
    <row r="7434" spans="2:7" x14ac:dyDescent="0.25">
      <c r="B7434" s="23" t="s">
        <v>51</v>
      </c>
      <c r="C7434" s="27" t="s">
        <v>622</v>
      </c>
      <c r="D7434" s="27" t="s">
        <v>683</v>
      </c>
      <c r="E7434" s="27">
        <v>176</v>
      </c>
      <c r="F7434" s="27">
        <v>37.523060000000001</v>
      </c>
      <c r="G7434" s="24" t="s">
        <v>2418</v>
      </c>
    </row>
    <row r="7435" spans="2:7" x14ac:dyDescent="0.25">
      <c r="B7435" s="23" t="s">
        <v>51</v>
      </c>
      <c r="C7435" s="27" t="s">
        <v>622</v>
      </c>
      <c r="D7435" s="27" t="s">
        <v>7180</v>
      </c>
      <c r="E7435" s="27">
        <v>72</v>
      </c>
      <c r="F7435" s="27">
        <v>23.999935000000001</v>
      </c>
      <c r="G7435" s="24" t="s">
        <v>2418</v>
      </c>
    </row>
    <row r="7436" spans="2:7" x14ac:dyDescent="0.25">
      <c r="B7436" s="23" t="s">
        <v>51</v>
      </c>
      <c r="C7436" s="27" t="s">
        <v>622</v>
      </c>
      <c r="D7436" s="27" t="s">
        <v>7181</v>
      </c>
      <c r="E7436" s="27">
        <v>80</v>
      </c>
      <c r="F7436" s="27">
        <v>25.298144000000001</v>
      </c>
      <c r="G7436" s="24" t="s">
        <v>2418</v>
      </c>
    </row>
    <row r="7437" spans="2:7" x14ac:dyDescent="0.25">
      <c r="B7437" s="23" t="s">
        <v>51</v>
      </c>
      <c r="C7437" s="27" t="s">
        <v>622</v>
      </c>
      <c r="D7437" s="27" t="s">
        <v>7182</v>
      </c>
      <c r="E7437" s="27">
        <v>80</v>
      </c>
      <c r="F7437" s="27">
        <v>25.298144000000001</v>
      </c>
      <c r="G7437" s="24" t="s">
        <v>2418</v>
      </c>
    </row>
    <row r="7438" spans="2:7" x14ac:dyDescent="0.25">
      <c r="B7438" s="23" t="s">
        <v>51</v>
      </c>
      <c r="C7438" s="27" t="s">
        <v>622</v>
      </c>
      <c r="D7438" s="27" t="s">
        <v>7183</v>
      </c>
      <c r="E7438" s="27">
        <v>56</v>
      </c>
      <c r="F7438" s="27">
        <v>21.165967999999999</v>
      </c>
      <c r="G7438" s="24" t="s">
        <v>2418</v>
      </c>
    </row>
    <row r="7439" spans="2:7" x14ac:dyDescent="0.25">
      <c r="B7439" s="23" t="s">
        <v>51</v>
      </c>
      <c r="C7439" s="27" t="s">
        <v>623</v>
      </c>
      <c r="D7439" s="27" t="s">
        <v>623</v>
      </c>
      <c r="E7439" s="27">
        <v>1824</v>
      </c>
      <c r="F7439" s="27">
        <v>120.78810300000001</v>
      </c>
      <c r="G7439" s="24" t="s">
        <v>2418</v>
      </c>
    </row>
    <row r="7440" spans="2:7" x14ac:dyDescent="0.25">
      <c r="B7440" s="23" t="s">
        <v>51</v>
      </c>
      <c r="C7440" s="27" t="s">
        <v>623</v>
      </c>
      <c r="D7440" s="27" t="s">
        <v>7184</v>
      </c>
      <c r="E7440" s="27">
        <v>144</v>
      </c>
      <c r="F7440" s="27">
        <v>33.940930999999999</v>
      </c>
      <c r="G7440" s="24" t="s">
        <v>2418</v>
      </c>
    </row>
    <row r="7441" spans="2:7" x14ac:dyDescent="0.25">
      <c r="B7441" s="23" t="s">
        <v>51</v>
      </c>
      <c r="C7441" s="27" t="s">
        <v>623</v>
      </c>
      <c r="D7441" s="27" t="s">
        <v>7185</v>
      </c>
      <c r="E7441" s="27">
        <v>40</v>
      </c>
      <c r="F7441" s="27">
        <v>17.88852</v>
      </c>
      <c r="G7441" s="24" t="s">
        <v>2418</v>
      </c>
    </row>
    <row r="7442" spans="2:7" x14ac:dyDescent="0.25">
      <c r="B7442" s="23" t="s">
        <v>51</v>
      </c>
      <c r="C7442" s="27" t="s">
        <v>623</v>
      </c>
      <c r="D7442" s="27" t="s">
        <v>3538</v>
      </c>
      <c r="E7442" s="27">
        <v>296</v>
      </c>
      <c r="F7442" s="27">
        <v>48.661509000000002</v>
      </c>
      <c r="G7442" s="24" t="s">
        <v>2418</v>
      </c>
    </row>
    <row r="7443" spans="2:7" x14ac:dyDescent="0.25">
      <c r="B7443" s="23" t="s">
        <v>51</v>
      </c>
      <c r="C7443" s="27" t="s">
        <v>623</v>
      </c>
      <c r="D7443" s="27" t="s">
        <v>7186</v>
      </c>
      <c r="E7443" s="27">
        <v>16</v>
      </c>
      <c r="F7443" s="27">
        <v>11.313705000000001</v>
      </c>
      <c r="G7443" s="24" t="s">
        <v>2418</v>
      </c>
    </row>
    <row r="7444" spans="2:7" x14ac:dyDescent="0.25">
      <c r="B7444" s="23" t="s">
        <v>51</v>
      </c>
      <c r="C7444" s="27" t="s">
        <v>623</v>
      </c>
      <c r="D7444" s="27" t="s">
        <v>7187</v>
      </c>
      <c r="E7444" s="27">
        <v>256</v>
      </c>
      <c r="F7444" s="27">
        <v>45.254361000000003</v>
      </c>
      <c r="G7444" s="24" t="s">
        <v>2418</v>
      </c>
    </row>
    <row r="7445" spans="2:7" x14ac:dyDescent="0.25">
      <c r="B7445" s="23" t="s">
        <v>51</v>
      </c>
      <c r="C7445" s="27" t="s">
        <v>623</v>
      </c>
      <c r="D7445" s="27" t="s">
        <v>1733</v>
      </c>
      <c r="E7445" s="27">
        <v>184</v>
      </c>
      <c r="F7445" s="27">
        <v>38.366368000000001</v>
      </c>
      <c r="G7445" s="24" t="s">
        <v>2418</v>
      </c>
    </row>
    <row r="7446" spans="2:7" x14ac:dyDescent="0.25">
      <c r="B7446" s="23" t="s">
        <v>51</v>
      </c>
      <c r="C7446" s="27" t="s">
        <v>668</v>
      </c>
      <c r="D7446" s="27" t="s">
        <v>7188</v>
      </c>
      <c r="E7446" s="27">
        <v>630</v>
      </c>
      <c r="F7446" s="27">
        <v>75.297650000000004</v>
      </c>
      <c r="G7446" s="24" t="s">
        <v>2418</v>
      </c>
    </row>
    <row r="7447" spans="2:7" x14ac:dyDescent="0.25">
      <c r="B7447" s="23" t="s">
        <v>51</v>
      </c>
      <c r="C7447" s="27" t="s">
        <v>668</v>
      </c>
      <c r="D7447" s="27" t="s">
        <v>7189</v>
      </c>
      <c r="E7447" s="27">
        <v>558</v>
      </c>
      <c r="F7447" s="27">
        <v>70.864613000000006</v>
      </c>
      <c r="G7447" s="24" t="s">
        <v>2418</v>
      </c>
    </row>
    <row r="7448" spans="2:7" x14ac:dyDescent="0.25">
      <c r="B7448" s="23" t="s">
        <v>51</v>
      </c>
      <c r="C7448" s="27" t="s">
        <v>668</v>
      </c>
      <c r="D7448" s="27" t="s">
        <v>7190</v>
      </c>
      <c r="E7448" s="27">
        <v>900</v>
      </c>
      <c r="F7448" s="27">
        <v>89.996994999999998</v>
      </c>
      <c r="G7448" s="24" t="s">
        <v>2418</v>
      </c>
    </row>
    <row r="7449" spans="2:7" x14ac:dyDescent="0.25">
      <c r="B7449" s="23" t="s">
        <v>51</v>
      </c>
      <c r="C7449" s="27" t="s">
        <v>668</v>
      </c>
      <c r="D7449" s="27" t="s">
        <v>6784</v>
      </c>
      <c r="E7449" s="27">
        <v>900</v>
      </c>
      <c r="F7449" s="27">
        <v>89.996994999999998</v>
      </c>
      <c r="G7449" s="24" t="s">
        <v>2418</v>
      </c>
    </row>
    <row r="7450" spans="2:7" x14ac:dyDescent="0.25">
      <c r="B7450" s="23" t="s">
        <v>51</v>
      </c>
      <c r="C7450" s="27" t="s">
        <v>668</v>
      </c>
      <c r="D7450" s="27" t="s">
        <v>7191</v>
      </c>
      <c r="E7450" s="27">
        <v>864</v>
      </c>
      <c r="F7450" s="27">
        <v>88.178804999999997</v>
      </c>
      <c r="G7450" s="24" t="s">
        <v>2418</v>
      </c>
    </row>
    <row r="7451" spans="2:7" x14ac:dyDescent="0.25">
      <c r="B7451" s="23" t="s">
        <v>51</v>
      </c>
      <c r="C7451" s="27" t="s">
        <v>668</v>
      </c>
      <c r="D7451" s="27" t="s">
        <v>7192</v>
      </c>
      <c r="E7451" s="27">
        <v>207</v>
      </c>
      <c r="F7451" s="27">
        <v>43.162163</v>
      </c>
      <c r="G7451" s="24" t="s">
        <v>2418</v>
      </c>
    </row>
    <row r="7452" spans="2:7" x14ac:dyDescent="0.25">
      <c r="B7452" s="23" t="s">
        <v>51</v>
      </c>
      <c r="C7452" s="27" t="s">
        <v>668</v>
      </c>
      <c r="D7452" s="27" t="s">
        <v>668</v>
      </c>
      <c r="E7452" s="27">
        <v>2133</v>
      </c>
      <c r="F7452" s="27">
        <v>138.54221100000001</v>
      </c>
      <c r="G7452" s="24" t="s">
        <v>2418</v>
      </c>
    </row>
    <row r="7453" spans="2:7" x14ac:dyDescent="0.25">
      <c r="B7453" s="23" t="s">
        <v>51</v>
      </c>
      <c r="C7453" s="27" t="s">
        <v>668</v>
      </c>
      <c r="D7453" s="27" t="s">
        <v>7193</v>
      </c>
      <c r="E7453" s="27">
        <v>900</v>
      </c>
      <c r="F7453" s="27">
        <v>89.996994999999998</v>
      </c>
      <c r="G7453" s="24" t="s">
        <v>2418</v>
      </c>
    </row>
    <row r="7454" spans="2:7" x14ac:dyDescent="0.25">
      <c r="B7454" s="23" t="s">
        <v>51</v>
      </c>
      <c r="C7454" s="27" t="s">
        <v>668</v>
      </c>
      <c r="D7454" s="27" t="s">
        <v>2878</v>
      </c>
      <c r="E7454" s="27">
        <v>216</v>
      </c>
      <c r="F7454" s="27">
        <v>44.090473000000003</v>
      </c>
      <c r="G7454" s="24" t="s">
        <v>2418</v>
      </c>
    </row>
    <row r="7455" spans="2:7" x14ac:dyDescent="0.25">
      <c r="B7455" s="23" t="s">
        <v>51</v>
      </c>
      <c r="C7455" s="27" t="s">
        <v>668</v>
      </c>
      <c r="D7455" s="27" t="s">
        <v>7194</v>
      </c>
      <c r="E7455" s="27">
        <v>855</v>
      </c>
      <c r="F7455" s="27">
        <v>87.718367999999998</v>
      </c>
      <c r="G7455" s="24" t="s">
        <v>2418</v>
      </c>
    </row>
    <row r="7456" spans="2:7" x14ac:dyDescent="0.25">
      <c r="B7456" s="23" t="s">
        <v>51</v>
      </c>
      <c r="C7456" s="27" t="s">
        <v>668</v>
      </c>
      <c r="D7456" s="27" t="s">
        <v>7195</v>
      </c>
      <c r="E7456" s="27">
        <v>234</v>
      </c>
      <c r="F7456" s="27">
        <v>45.890788999999998</v>
      </c>
      <c r="G7456" s="24" t="s">
        <v>2418</v>
      </c>
    </row>
    <row r="7457" spans="2:7" x14ac:dyDescent="0.25">
      <c r="B7457" s="23" t="s">
        <v>51</v>
      </c>
      <c r="C7457" s="27" t="s">
        <v>668</v>
      </c>
      <c r="D7457" s="27" t="s">
        <v>866</v>
      </c>
      <c r="E7457" s="27">
        <v>891</v>
      </c>
      <c r="F7457" s="27">
        <v>89.545910000000006</v>
      </c>
      <c r="G7457" s="24" t="s">
        <v>2418</v>
      </c>
    </row>
    <row r="7458" spans="2:7" x14ac:dyDescent="0.25">
      <c r="B7458" s="23" t="s">
        <v>51</v>
      </c>
      <c r="C7458" s="27" t="s">
        <v>668</v>
      </c>
      <c r="D7458" s="27" t="s">
        <v>7196</v>
      </c>
      <c r="E7458" s="27">
        <v>360</v>
      </c>
      <c r="F7458" s="27">
        <v>56.920248999999998</v>
      </c>
      <c r="G7458" s="24" t="s">
        <v>2418</v>
      </c>
    </row>
    <row r="7459" spans="2:7" x14ac:dyDescent="0.25">
      <c r="B7459" s="23" t="s">
        <v>51</v>
      </c>
      <c r="C7459" s="27" t="s">
        <v>668</v>
      </c>
      <c r="D7459" s="27" t="s">
        <v>2555</v>
      </c>
      <c r="E7459" s="27">
        <v>774</v>
      </c>
      <c r="F7459" s="27">
        <v>83.460173999999995</v>
      </c>
      <c r="G7459" s="24" t="s">
        <v>2418</v>
      </c>
    </row>
    <row r="7460" spans="2:7" x14ac:dyDescent="0.25">
      <c r="B7460" s="23" t="s">
        <v>51</v>
      </c>
      <c r="C7460" s="27" t="s">
        <v>668</v>
      </c>
      <c r="D7460" s="27" t="s">
        <v>7197</v>
      </c>
      <c r="E7460" s="27">
        <v>756</v>
      </c>
      <c r="F7460" s="27">
        <v>82.484053000000003</v>
      </c>
      <c r="G7460" s="24" t="s">
        <v>2418</v>
      </c>
    </row>
    <row r="7461" spans="2:7" x14ac:dyDescent="0.25">
      <c r="B7461" s="23" t="s">
        <v>51</v>
      </c>
      <c r="C7461" s="27" t="s">
        <v>668</v>
      </c>
      <c r="D7461" s="27" t="s">
        <v>1240</v>
      </c>
      <c r="E7461" s="27">
        <v>423</v>
      </c>
      <c r="F7461" s="27">
        <v>61.699933999999999</v>
      </c>
      <c r="G7461" s="24" t="s">
        <v>2418</v>
      </c>
    </row>
    <row r="7462" spans="2:7" x14ac:dyDescent="0.25">
      <c r="B7462" s="23" t="s">
        <v>51</v>
      </c>
      <c r="C7462" s="27" t="s">
        <v>668</v>
      </c>
      <c r="D7462" s="27" t="s">
        <v>2465</v>
      </c>
      <c r="E7462" s="27">
        <v>270</v>
      </c>
      <c r="F7462" s="27">
        <v>49.294547999999999</v>
      </c>
      <c r="G7462" s="24" t="s">
        <v>2418</v>
      </c>
    </row>
    <row r="7463" spans="2:7" x14ac:dyDescent="0.25">
      <c r="B7463" s="23" t="s">
        <v>51</v>
      </c>
      <c r="C7463" s="27" t="s">
        <v>668</v>
      </c>
      <c r="D7463" s="27" t="s">
        <v>7198</v>
      </c>
      <c r="E7463" s="27">
        <v>882</v>
      </c>
      <c r="F7463" s="27">
        <v>89.09254</v>
      </c>
      <c r="G7463" s="24" t="s">
        <v>2418</v>
      </c>
    </row>
    <row r="7464" spans="2:7" x14ac:dyDescent="0.25">
      <c r="B7464" s="23" t="s">
        <v>51</v>
      </c>
      <c r="C7464" s="27" t="s">
        <v>668</v>
      </c>
      <c r="D7464" s="27" t="s">
        <v>4481</v>
      </c>
      <c r="E7464" s="27">
        <v>54</v>
      </c>
      <c r="F7464" s="27">
        <v>22.045370999999999</v>
      </c>
      <c r="G7464" s="24" t="s">
        <v>2418</v>
      </c>
    </row>
    <row r="7465" spans="2:7" x14ac:dyDescent="0.25">
      <c r="B7465" s="23" t="s">
        <v>51</v>
      </c>
      <c r="C7465" s="27" t="s">
        <v>668</v>
      </c>
      <c r="D7465" s="27" t="s">
        <v>1449</v>
      </c>
      <c r="E7465" s="27">
        <v>657</v>
      </c>
      <c r="F7465" s="27">
        <v>76.894165999999998</v>
      </c>
      <c r="G7465" s="24" t="s">
        <v>2418</v>
      </c>
    </row>
    <row r="7466" spans="2:7" x14ac:dyDescent="0.25">
      <c r="B7466" s="23" t="s">
        <v>51</v>
      </c>
      <c r="C7466" s="27" t="s">
        <v>668</v>
      </c>
      <c r="D7466" s="27" t="s">
        <v>2431</v>
      </c>
      <c r="E7466" s="27">
        <v>1350</v>
      </c>
      <c r="F7466" s="27">
        <v>110.22149899999999</v>
      </c>
      <c r="G7466" s="24" t="s">
        <v>2418</v>
      </c>
    </row>
    <row r="7467" spans="2:7" x14ac:dyDescent="0.25">
      <c r="B7467" s="23" t="s">
        <v>51</v>
      </c>
      <c r="C7467" s="27" t="s">
        <v>668</v>
      </c>
      <c r="D7467" s="27" t="s">
        <v>1567</v>
      </c>
      <c r="E7467" s="27">
        <v>153</v>
      </c>
      <c r="F7467" s="27">
        <v>37.107750000000003</v>
      </c>
      <c r="G7467" s="24" t="s">
        <v>2418</v>
      </c>
    </row>
    <row r="7468" spans="2:7" x14ac:dyDescent="0.25">
      <c r="B7468" s="23" t="s">
        <v>51</v>
      </c>
      <c r="C7468" s="27" t="s">
        <v>668</v>
      </c>
      <c r="D7468" s="27" t="s">
        <v>1755</v>
      </c>
      <c r="E7468" s="27">
        <v>468</v>
      </c>
      <c r="F7468" s="27">
        <v>64.898807000000005</v>
      </c>
      <c r="G7468" s="24" t="s">
        <v>2418</v>
      </c>
    </row>
    <row r="7469" spans="2:7" x14ac:dyDescent="0.25">
      <c r="B7469" s="23" t="s">
        <v>51</v>
      </c>
      <c r="C7469" s="27" t="s">
        <v>668</v>
      </c>
      <c r="D7469" s="27" t="s">
        <v>7199</v>
      </c>
      <c r="E7469" s="27">
        <v>684</v>
      </c>
      <c r="F7469" s="27">
        <v>78.458196000000001</v>
      </c>
      <c r="G7469" s="24" t="s">
        <v>2418</v>
      </c>
    </row>
    <row r="7470" spans="2:7" x14ac:dyDescent="0.25">
      <c r="B7470" s="23" t="s">
        <v>51</v>
      </c>
      <c r="C7470" s="27" t="s">
        <v>669</v>
      </c>
      <c r="D7470" s="27">
        <v>777</v>
      </c>
      <c r="E7470" s="27">
        <v>329</v>
      </c>
      <c r="F7470" s="27">
        <v>47.988838000000001</v>
      </c>
      <c r="G7470" s="24" t="s">
        <v>2418</v>
      </c>
    </row>
    <row r="7471" spans="2:7" x14ac:dyDescent="0.25">
      <c r="B7471" s="23" t="s">
        <v>51</v>
      </c>
      <c r="C7471" s="27" t="s">
        <v>669</v>
      </c>
      <c r="D7471" s="27" t="s">
        <v>3499</v>
      </c>
      <c r="E7471" s="27">
        <v>672</v>
      </c>
      <c r="F7471" s="27">
        <v>68.583515000000006</v>
      </c>
      <c r="G7471" s="24" t="s">
        <v>2418</v>
      </c>
    </row>
    <row r="7472" spans="2:7" x14ac:dyDescent="0.25">
      <c r="B7472" s="23" t="s">
        <v>51</v>
      </c>
      <c r="C7472" s="27" t="s">
        <v>669</v>
      </c>
      <c r="D7472" s="27" t="s">
        <v>669</v>
      </c>
      <c r="E7472" s="27">
        <v>1939</v>
      </c>
      <c r="F7472" s="27">
        <v>116.492374</v>
      </c>
      <c r="G7472" s="24" t="s">
        <v>2418</v>
      </c>
    </row>
    <row r="7473" spans="2:7" x14ac:dyDescent="0.25">
      <c r="B7473" s="23" t="s">
        <v>51</v>
      </c>
      <c r="C7473" s="27" t="s">
        <v>669</v>
      </c>
      <c r="D7473" s="27" t="s">
        <v>846</v>
      </c>
      <c r="E7473" s="27">
        <v>497</v>
      </c>
      <c r="F7473" s="27">
        <v>58.981656000000001</v>
      </c>
      <c r="G7473" s="24" t="s">
        <v>2418</v>
      </c>
    </row>
    <row r="7474" spans="2:7" x14ac:dyDescent="0.25">
      <c r="B7474" s="23" t="s">
        <v>51</v>
      </c>
      <c r="C7474" s="27" t="s">
        <v>669</v>
      </c>
      <c r="D7474" s="27" t="s">
        <v>7200</v>
      </c>
      <c r="E7474" s="27">
        <v>532</v>
      </c>
      <c r="F7474" s="27">
        <v>61.023041999999997</v>
      </c>
      <c r="G7474" s="24" t="s">
        <v>2418</v>
      </c>
    </row>
    <row r="7475" spans="2:7" x14ac:dyDescent="0.25">
      <c r="B7475" s="23" t="s">
        <v>51</v>
      </c>
      <c r="C7475" s="27" t="s">
        <v>669</v>
      </c>
      <c r="D7475" s="27" t="s">
        <v>7201</v>
      </c>
      <c r="E7475" s="27">
        <v>98</v>
      </c>
      <c r="F7475" s="27">
        <v>26.191486999999999</v>
      </c>
      <c r="G7475" s="24" t="s">
        <v>2418</v>
      </c>
    </row>
    <row r="7476" spans="2:7" x14ac:dyDescent="0.25">
      <c r="B7476" s="23" t="s">
        <v>51</v>
      </c>
      <c r="C7476" s="27" t="s">
        <v>669</v>
      </c>
      <c r="D7476" s="27" t="s">
        <v>3268</v>
      </c>
      <c r="E7476" s="27">
        <v>665</v>
      </c>
      <c r="F7476" s="27">
        <v>68.225397000000001</v>
      </c>
      <c r="G7476" s="24" t="s">
        <v>2418</v>
      </c>
    </row>
    <row r="7477" spans="2:7" x14ac:dyDescent="0.25">
      <c r="B7477" s="23" t="s">
        <v>51</v>
      </c>
      <c r="C7477" s="27" t="s">
        <v>669</v>
      </c>
      <c r="D7477" s="27" t="s">
        <v>1178</v>
      </c>
      <c r="E7477" s="27">
        <v>252</v>
      </c>
      <c r="F7477" s="27">
        <v>41.999504000000002</v>
      </c>
      <c r="G7477" s="24" t="s">
        <v>2418</v>
      </c>
    </row>
    <row r="7478" spans="2:7" x14ac:dyDescent="0.25">
      <c r="B7478" s="23" t="s">
        <v>51</v>
      </c>
      <c r="C7478" s="27" t="s">
        <v>670</v>
      </c>
      <c r="D7478" s="27" t="s">
        <v>7202</v>
      </c>
      <c r="E7478" s="27">
        <v>600</v>
      </c>
      <c r="F7478" s="27">
        <v>59.997996999999998</v>
      </c>
      <c r="G7478" s="24" t="s">
        <v>2418</v>
      </c>
    </row>
    <row r="7479" spans="2:7" x14ac:dyDescent="0.25">
      <c r="B7479" s="23" t="s">
        <v>51</v>
      </c>
      <c r="C7479" s="27" t="s">
        <v>670</v>
      </c>
      <c r="D7479" s="27" t="s">
        <v>4844</v>
      </c>
      <c r="E7479" s="27">
        <v>588</v>
      </c>
      <c r="F7479" s="27">
        <v>59.395026000000001</v>
      </c>
      <c r="G7479" s="24" t="s">
        <v>2418</v>
      </c>
    </row>
    <row r="7480" spans="2:7" x14ac:dyDescent="0.25">
      <c r="B7480" s="23" t="s">
        <v>51</v>
      </c>
      <c r="C7480" s="27" t="s">
        <v>670</v>
      </c>
      <c r="D7480" s="27" t="s">
        <v>7203</v>
      </c>
      <c r="E7480" s="27">
        <v>900</v>
      </c>
      <c r="F7480" s="27">
        <v>73.480998999999997</v>
      </c>
      <c r="G7480" s="24" t="s">
        <v>2418</v>
      </c>
    </row>
    <row r="7481" spans="2:7" x14ac:dyDescent="0.25">
      <c r="B7481" s="23" t="s">
        <v>51</v>
      </c>
      <c r="C7481" s="27" t="s">
        <v>671</v>
      </c>
      <c r="D7481" s="27" t="s">
        <v>7204</v>
      </c>
      <c r="E7481" s="27">
        <v>35</v>
      </c>
      <c r="F7481" s="27">
        <v>15.652455</v>
      </c>
      <c r="G7481" s="24" t="s">
        <v>2418</v>
      </c>
    </row>
    <row r="7482" spans="2:7" x14ac:dyDescent="0.25">
      <c r="B7482" s="23" t="s">
        <v>51</v>
      </c>
      <c r="C7482" s="27" t="s">
        <v>671</v>
      </c>
      <c r="D7482" s="27" t="s">
        <v>7205</v>
      </c>
      <c r="E7482" s="27">
        <v>154</v>
      </c>
      <c r="F7482" s="27">
        <v>32.832678000000001</v>
      </c>
      <c r="G7482" s="24" t="s">
        <v>2418</v>
      </c>
    </row>
    <row r="7483" spans="2:7" x14ac:dyDescent="0.25">
      <c r="B7483" s="23" t="s">
        <v>51</v>
      </c>
      <c r="C7483" s="27" t="s">
        <v>671</v>
      </c>
      <c r="D7483" s="27" t="s">
        <v>641</v>
      </c>
      <c r="E7483" s="27">
        <v>49</v>
      </c>
      <c r="F7483" s="27">
        <v>18.520222</v>
      </c>
      <c r="G7483" s="24" t="s">
        <v>2418</v>
      </c>
    </row>
    <row r="7484" spans="2:7" x14ac:dyDescent="0.25">
      <c r="B7484" s="23" t="s">
        <v>51</v>
      </c>
      <c r="C7484" s="27" t="s">
        <v>671</v>
      </c>
      <c r="D7484" s="27" t="s">
        <v>7206</v>
      </c>
      <c r="E7484" s="27">
        <v>322</v>
      </c>
      <c r="F7484" s="27">
        <v>47.475588999999999</v>
      </c>
      <c r="G7484" s="24" t="s">
        <v>2418</v>
      </c>
    </row>
    <row r="7485" spans="2:7" x14ac:dyDescent="0.25">
      <c r="B7485" s="23" t="s">
        <v>51</v>
      </c>
      <c r="C7485" s="27" t="s">
        <v>671</v>
      </c>
      <c r="D7485" s="27" t="s">
        <v>7207</v>
      </c>
      <c r="E7485" s="27">
        <v>77</v>
      </c>
      <c r="F7485" s="27">
        <v>23.216294999999999</v>
      </c>
      <c r="G7485" s="24" t="s">
        <v>2418</v>
      </c>
    </row>
    <row r="7486" spans="2:7" x14ac:dyDescent="0.25">
      <c r="B7486" s="23" t="s">
        <v>51</v>
      </c>
      <c r="C7486" s="27" t="s">
        <v>671</v>
      </c>
      <c r="D7486" s="27" t="s">
        <v>671</v>
      </c>
      <c r="E7486" s="27">
        <v>2065</v>
      </c>
      <c r="F7486" s="27">
        <v>120.217026</v>
      </c>
      <c r="G7486" s="24" t="s">
        <v>2418</v>
      </c>
    </row>
    <row r="7487" spans="2:7" x14ac:dyDescent="0.25">
      <c r="B7487" s="23" t="s">
        <v>51</v>
      </c>
      <c r="C7487" s="27" t="s">
        <v>671</v>
      </c>
      <c r="D7487" s="27" t="s">
        <v>7208</v>
      </c>
      <c r="E7487" s="27">
        <v>56</v>
      </c>
      <c r="F7487" s="27">
        <v>19.798943000000001</v>
      </c>
      <c r="G7487" s="24" t="s">
        <v>2418</v>
      </c>
    </row>
    <row r="7488" spans="2:7" x14ac:dyDescent="0.25">
      <c r="B7488" s="23" t="s">
        <v>51</v>
      </c>
      <c r="C7488" s="27" t="s">
        <v>671</v>
      </c>
      <c r="D7488" s="27" t="s">
        <v>2620</v>
      </c>
      <c r="E7488" s="27">
        <v>294</v>
      </c>
      <c r="F7488" s="27">
        <v>45.364558000000002</v>
      </c>
      <c r="G7488" s="24" t="s">
        <v>2418</v>
      </c>
    </row>
    <row r="7489" spans="2:7" x14ac:dyDescent="0.25">
      <c r="B7489" s="23" t="s">
        <v>51</v>
      </c>
      <c r="C7489" s="27" t="s">
        <v>671</v>
      </c>
      <c r="D7489" s="27" t="s">
        <v>7209</v>
      </c>
      <c r="E7489" s="27">
        <v>168</v>
      </c>
      <c r="F7489" s="27">
        <v>34.292589999999997</v>
      </c>
      <c r="G7489" s="24" t="s">
        <v>2418</v>
      </c>
    </row>
    <row r="7490" spans="2:7" x14ac:dyDescent="0.25">
      <c r="B7490" s="23" t="s">
        <v>51</v>
      </c>
      <c r="C7490" s="27" t="s">
        <v>671</v>
      </c>
      <c r="D7490" s="27" t="s">
        <v>3591</v>
      </c>
      <c r="E7490" s="27">
        <v>42</v>
      </c>
      <c r="F7490" s="27">
        <v>17.146398999999999</v>
      </c>
      <c r="G7490" s="24" t="s">
        <v>2418</v>
      </c>
    </row>
    <row r="7491" spans="2:7" x14ac:dyDescent="0.25">
      <c r="B7491" s="23" t="s">
        <v>51</v>
      </c>
      <c r="C7491" s="27" t="s">
        <v>671</v>
      </c>
      <c r="D7491" s="27" t="s">
        <v>7210</v>
      </c>
      <c r="E7491" s="27">
        <v>84</v>
      </c>
      <c r="F7491" s="27">
        <v>24.248621</v>
      </c>
      <c r="G7491" s="24" t="s">
        <v>2418</v>
      </c>
    </row>
    <row r="7492" spans="2:7" x14ac:dyDescent="0.25">
      <c r="B7492" s="23" t="s">
        <v>51</v>
      </c>
      <c r="C7492" s="27" t="s">
        <v>671</v>
      </c>
      <c r="D7492" s="27" t="s">
        <v>3758</v>
      </c>
      <c r="E7492" s="27">
        <v>126</v>
      </c>
      <c r="F7492" s="27">
        <v>29.698315000000001</v>
      </c>
      <c r="G7492" s="24" t="s">
        <v>2418</v>
      </c>
    </row>
    <row r="7493" spans="2:7" x14ac:dyDescent="0.25">
      <c r="B7493" s="23" t="s">
        <v>51</v>
      </c>
      <c r="C7493" s="27" t="s">
        <v>671</v>
      </c>
      <c r="D7493" s="27" t="s">
        <v>7211</v>
      </c>
      <c r="E7493" s="27">
        <v>63</v>
      </c>
      <c r="F7493" s="27">
        <v>20.999942999999998</v>
      </c>
      <c r="G7493" s="24" t="s">
        <v>2418</v>
      </c>
    </row>
    <row r="7494" spans="2:7" x14ac:dyDescent="0.25">
      <c r="B7494" s="23" t="s">
        <v>51</v>
      </c>
      <c r="C7494" s="27" t="s">
        <v>671</v>
      </c>
      <c r="D7494" s="27" t="s">
        <v>7212</v>
      </c>
      <c r="E7494" s="27">
        <v>63</v>
      </c>
      <c r="F7494" s="27">
        <v>20.999942999999998</v>
      </c>
      <c r="G7494" s="24" t="s">
        <v>2418</v>
      </c>
    </row>
    <row r="7495" spans="2:7" x14ac:dyDescent="0.25">
      <c r="B7495" s="23" t="s">
        <v>51</v>
      </c>
      <c r="C7495" s="27" t="s">
        <v>671</v>
      </c>
      <c r="D7495" s="27" t="s">
        <v>2847</v>
      </c>
      <c r="E7495" s="27">
        <v>119</v>
      </c>
      <c r="F7495" s="27">
        <v>28.861584000000001</v>
      </c>
      <c r="G7495" s="24" t="s">
        <v>2418</v>
      </c>
    </row>
    <row r="7496" spans="2:7" x14ac:dyDescent="0.25">
      <c r="B7496" s="23" t="s">
        <v>51</v>
      </c>
      <c r="C7496" s="27" t="s">
        <v>671</v>
      </c>
      <c r="D7496" s="27" t="s">
        <v>1665</v>
      </c>
      <c r="E7496" s="27">
        <v>42</v>
      </c>
      <c r="F7496" s="27">
        <v>17.146398999999999</v>
      </c>
      <c r="G7496" s="24" t="s">
        <v>2418</v>
      </c>
    </row>
    <row r="7497" spans="2:7" x14ac:dyDescent="0.25">
      <c r="B7497" s="23" t="s">
        <v>51</v>
      </c>
      <c r="C7497" s="27" t="s">
        <v>673</v>
      </c>
      <c r="D7497" s="27" t="s">
        <v>7213</v>
      </c>
      <c r="E7497" s="27">
        <v>259</v>
      </c>
      <c r="F7497" s="27">
        <v>42.578820999999998</v>
      </c>
      <c r="G7497" s="24" t="s">
        <v>2418</v>
      </c>
    </row>
    <row r="7498" spans="2:7" x14ac:dyDescent="0.25">
      <c r="B7498" s="23" t="s">
        <v>51</v>
      </c>
      <c r="C7498" s="27" t="s">
        <v>673</v>
      </c>
      <c r="D7498" s="27" t="s">
        <v>673</v>
      </c>
      <c r="E7498" s="27">
        <v>959</v>
      </c>
      <c r="F7498" s="27">
        <v>81.929141000000001</v>
      </c>
      <c r="G7498" s="24" t="s">
        <v>2418</v>
      </c>
    </row>
    <row r="7499" spans="2:7" x14ac:dyDescent="0.25">
      <c r="B7499" s="23" t="s">
        <v>51</v>
      </c>
      <c r="C7499" s="27" t="s">
        <v>673</v>
      </c>
      <c r="D7499" s="27" t="s">
        <v>846</v>
      </c>
      <c r="E7499" s="27">
        <v>98</v>
      </c>
      <c r="F7499" s="27">
        <v>26.191486999999999</v>
      </c>
      <c r="G7499" s="24" t="s">
        <v>2418</v>
      </c>
    </row>
    <row r="7500" spans="2:7" x14ac:dyDescent="0.25">
      <c r="B7500" s="23" t="s">
        <v>51</v>
      </c>
      <c r="C7500" s="27" t="s">
        <v>675</v>
      </c>
      <c r="D7500" s="27" t="s">
        <v>285</v>
      </c>
      <c r="E7500" s="27">
        <v>243</v>
      </c>
      <c r="F7500" s="27">
        <v>46.764961999999997</v>
      </c>
      <c r="G7500" s="24" t="s">
        <v>2418</v>
      </c>
    </row>
    <row r="7501" spans="2:7" x14ac:dyDescent="0.25">
      <c r="B7501" s="23" t="s">
        <v>51</v>
      </c>
      <c r="C7501" s="27" t="s">
        <v>675</v>
      </c>
      <c r="D7501" s="27" t="s">
        <v>7214</v>
      </c>
      <c r="E7501" s="27">
        <v>72</v>
      </c>
      <c r="F7501" s="27">
        <v>25.455784000000001</v>
      </c>
      <c r="G7501" s="24" t="s">
        <v>2418</v>
      </c>
    </row>
    <row r="7502" spans="2:7" x14ac:dyDescent="0.25">
      <c r="B7502" s="23" t="s">
        <v>51</v>
      </c>
      <c r="C7502" s="27" t="s">
        <v>675</v>
      </c>
      <c r="D7502" s="27" t="s">
        <v>7215</v>
      </c>
      <c r="E7502" s="27">
        <v>36</v>
      </c>
      <c r="F7502" s="27">
        <v>17.999981999999999</v>
      </c>
      <c r="G7502" s="24" t="s">
        <v>2418</v>
      </c>
    </row>
    <row r="7503" spans="2:7" x14ac:dyDescent="0.25">
      <c r="B7503" s="23" t="s">
        <v>51</v>
      </c>
      <c r="C7503" s="27" t="s">
        <v>675</v>
      </c>
      <c r="D7503" s="27" t="s">
        <v>624</v>
      </c>
      <c r="E7503" s="27">
        <v>882</v>
      </c>
      <c r="F7503" s="27">
        <v>89.09254</v>
      </c>
      <c r="G7503" s="24" t="s">
        <v>2418</v>
      </c>
    </row>
    <row r="7504" spans="2:7" x14ac:dyDescent="0.25">
      <c r="B7504" s="23" t="s">
        <v>51</v>
      </c>
      <c r="C7504" s="27" t="s">
        <v>675</v>
      </c>
      <c r="D7504" s="27" t="s">
        <v>3584</v>
      </c>
      <c r="E7504" s="27">
        <v>540</v>
      </c>
      <c r="F7504" s="27">
        <v>69.712312999999995</v>
      </c>
      <c r="G7504" s="24" t="s">
        <v>2418</v>
      </c>
    </row>
    <row r="7505" spans="2:7" x14ac:dyDescent="0.25">
      <c r="B7505" s="23" t="s">
        <v>51</v>
      </c>
      <c r="C7505" s="27" t="s">
        <v>675</v>
      </c>
      <c r="D7505" s="27" t="s">
        <v>7216</v>
      </c>
      <c r="E7505" s="27">
        <v>900</v>
      </c>
      <c r="F7505" s="27">
        <v>89.996994999999998</v>
      </c>
      <c r="G7505" s="24" t="s">
        <v>2418</v>
      </c>
    </row>
    <row r="7506" spans="2:7" x14ac:dyDescent="0.25">
      <c r="B7506" s="23" t="s">
        <v>51</v>
      </c>
      <c r="C7506" s="27" t="s">
        <v>675</v>
      </c>
      <c r="D7506" s="27" t="s">
        <v>6205</v>
      </c>
      <c r="E7506" s="27">
        <v>27</v>
      </c>
      <c r="F7506" s="27">
        <v>15.588447</v>
      </c>
      <c r="G7506" s="24" t="s">
        <v>2418</v>
      </c>
    </row>
    <row r="7507" spans="2:7" x14ac:dyDescent="0.25">
      <c r="B7507" s="23" t="s">
        <v>51</v>
      </c>
      <c r="C7507" s="27" t="s">
        <v>675</v>
      </c>
      <c r="D7507" s="27" t="s">
        <v>7217</v>
      </c>
      <c r="E7507" s="27">
        <v>171</v>
      </c>
      <c r="F7507" s="27">
        <v>39.229852000000001</v>
      </c>
      <c r="G7507" s="24" t="s">
        <v>2418</v>
      </c>
    </row>
    <row r="7508" spans="2:7" x14ac:dyDescent="0.25">
      <c r="B7508" s="23" t="s">
        <v>51</v>
      </c>
      <c r="C7508" s="27" t="s">
        <v>675</v>
      </c>
      <c r="D7508" s="27" t="s">
        <v>2733</v>
      </c>
      <c r="E7508" s="27">
        <v>405</v>
      </c>
      <c r="F7508" s="27">
        <v>60.372939000000002</v>
      </c>
      <c r="G7508" s="24" t="s">
        <v>2418</v>
      </c>
    </row>
    <row r="7509" spans="2:7" x14ac:dyDescent="0.25">
      <c r="B7509" s="23" t="s">
        <v>51</v>
      </c>
      <c r="C7509" s="27" t="s">
        <v>675</v>
      </c>
      <c r="D7509" s="27" t="s">
        <v>3274</v>
      </c>
      <c r="E7509" s="27">
        <v>324</v>
      </c>
      <c r="F7509" s="27">
        <v>53.999363000000002</v>
      </c>
      <c r="G7509" s="24" t="s">
        <v>2418</v>
      </c>
    </row>
    <row r="7510" spans="2:7" x14ac:dyDescent="0.25">
      <c r="B7510" s="23" t="s">
        <v>51</v>
      </c>
      <c r="C7510" s="27" t="s">
        <v>675</v>
      </c>
      <c r="D7510" s="27" t="s">
        <v>7218</v>
      </c>
      <c r="E7510" s="27">
        <v>729</v>
      </c>
      <c r="F7510" s="27">
        <v>80.997815000000003</v>
      </c>
      <c r="G7510" s="24" t="s">
        <v>2418</v>
      </c>
    </row>
    <row r="7511" spans="2:7" x14ac:dyDescent="0.25">
      <c r="B7511" s="23" t="s">
        <v>51</v>
      </c>
      <c r="C7511" s="27" t="s">
        <v>675</v>
      </c>
      <c r="D7511" s="27" t="s">
        <v>675</v>
      </c>
      <c r="E7511" s="27">
        <v>1161</v>
      </c>
      <c r="F7511" s="27">
        <v>102.215937</v>
      </c>
      <c r="G7511" s="24" t="s">
        <v>2418</v>
      </c>
    </row>
    <row r="7512" spans="2:7" x14ac:dyDescent="0.25">
      <c r="B7512" s="23" t="s">
        <v>51</v>
      </c>
      <c r="C7512" s="27" t="s">
        <v>675</v>
      </c>
      <c r="D7512" s="27" t="s">
        <v>7219</v>
      </c>
      <c r="E7512" s="27">
        <v>702</v>
      </c>
      <c r="F7512" s="27">
        <v>79.483784</v>
      </c>
      <c r="G7512" s="24" t="s">
        <v>2418</v>
      </c>
    </row>
    <row r="7513" spans="2:7" x14ac:dyDescent="0.25">
      <c r="B7513" s="23" t="s">
        <v>51</v>
      </c>
      <c r="C7513" s="27" t="s">
        <v>675</v>
      </c>
      <c r="D7513" s="27" t="s">
        <v>834</v>
      </c>
      <c r="E7513" s="27">
        <v>9</v>
      </c>
      <c r="F7513" s="27">
        <v>9</v>
      </c>
      <c r="G7513" s="24" t="s">
        <v>2418</v>
      </c>
    </row>
    <row r="7514" spans="2:7" x14ac:dyDescent="0.25">
      <c r="B7514" s="23" t="s">
        <v>51</v>
      </c>
      <c r="C7514" s="27" t="s">
        <v>675</v>
      </c>
      <c r="D7514" s="27" t="s">
        <v>846</v>
      </c>
      <c r="E7514" s="27">
        <v>270</v>
      </c>
      <c r="F7514" s="27">
        <v>49.294547999999999</v>
      </c>
      <c r="G7514" s="24" t="s">
        <v>2418</v>
      </c>
    </row>
    <row r="7515" spans="2:7" x14ac:dyDescent="0.25">
      <c r="B7515" s="23" t="s">
        <v>51</v>
      </c>
      <c r="C7515" s="27" t="s">
        <v>675</v>
      </c>
      <c r="D7515" s="27" t="s">
        <v>2458</v>
      </c>
      <c r="E7515" s="27">
        <v>270</v>
      </c>
      <c r="F7515" s="27">
        <v>49.294547999999999</v>
      </c>
      <c r="G7515" s="24" t="s">
        <v>2418</v>
      </c>
    </row>
    <row r="7516" spans="2:7" x14ac:dyDescent="0.25">
      <c r="B7516" s="23" t="s">
        <v>51</v>
      </c>
      <c r="C7516" s="27" t="s">
        <v>675</v>
      </c>
      <c r="D7516" s="27" t="s">
        <v>3822</v>
      </c>
      <c r="E7516" s="27">
        <v>126</v>
      </c>
      <c r="F7516" s="27">
        <v>33.674768999999998</v>
      </c>
      <c r="G7516" s="24" t="s">
        <v>2418</v>
      </c>
    </row>
    <row r="7517" spans="2:7" x14ac:dyDescent="0.25">
      <c r="B7517" s="23" t="s">
        <v>51</v>
      </c>
      <c r="C7517" s="27" t="s">
        <v>675</v>
      </c>
      <c r="D7517" s="27" t="s">
        <v>5905</v>
      </c>
      <c r="E7517" s="27">
        <v>45</v>
      </c>
      <c r="F7517" s="27">
        <v>20.124585</v>
      </c>
      <c r="G7517" s="24" t="s">
        <v>2418</v>
      </c>
    </row>
    <row r="7518" spans="2:7" x14ac:dyDescent="0.25">
      <c r="B7518" s="23" t="s">
        <v>51</v>
      </c>
      <c r="C7518" s="27" t="s">
        <v>675</v>
      </c>
      <c r="D7518" s="27" t="s">
        <v>5256</v>
      </c>
      <c r="E7518" s="27">
        <v>45</v>
      </c>
      <c r="F7518" s="27">
        <v>20.124585</v>
      </c>
      <c r="G7518" s="24" t="s">
        <v>2418</v>
      </c>
    </row>
    <row r="7519" spans="2:7" x14ac:dyDescent="0.25">
      <c r="B7519" s="23" t="s">
        <v>51</v>
      </c>
      <c r="C7519" s="27" t="s">
        <v>675</v>
      </c>
      <c r="D7519" s="27" t="s">
        <v>960</v>
      </c>
      <c r="E7519" s="27">
        <v>369</v>
      </c>
      <c r="F7519" s="27">
        <v>57.627341000000001</v>
      </c>
      <c r="G7519" s="24" t="s">
        <v>2418</v>
      </c>
    </row>
    <row r="7520" spans="2:7" x14ac:dyDescent="0.25">
      <c r="B7520" s="23" t="s">
        <v>51</v>
      </c>
      <c r="C7520" s="27" t="s">
        <v>675</v>
      </c>
      <c r="D7520" s="27" t="s">
        <v>3758</v>
      </c>
      <c r="E7520" s="27">
        <v>432</v>
      </c>
      <c r="F7520" s="27">
        <v>62.352840999999998</v>
      </c>
      <c r="G7520" s="24" t="s">
        <v>2418</v>
      </c>
    </row>
    <row r="7521" spans="2:7" x14ac:dyDescent="0.25">
      <c r="B7521" s="23" t="s">
        <v>51</v>
      </c>
      <c r="C7521" s="27" t="s">
        <v>675</v>
      </c>
      <c r="D7521" s="27" t="s">
        <v>7220</v>
      </c>
      <c r="E7521" s="27">
        <v>153</v>
      </c>
      <c r="F7521" s="27">
        <v>37.107750000000003</v>
      </c>
      <c r="G7521" s="24" t="s">
        <v>2418</v>
      </c>
    </row>
    <row r="7522" spans="2:7" x14ac:dyDescent="0.25">
      <c r="B7522" s="23" t="s">
        <v>51</v>
      </c>
      <c r="C7522" s="27" t="s">
        <v>675</v>
      </c>
      <c r="D7522" s="27" t="s">
        <v>7221</v>
      </c>
      <c r="E7522" s="27">
        <v>243</v>
      </c>
      <c r="F7522" s="27">
        <v>46.764961999999997</v>
      </c>
      <c r="G7522" s="24" t="s">
        <v>2418</v>
      </c>
    </row>
    <row r="7523" spans="2:7" x14ac:dyDescent="0.25">
      <c r="B7523" s="23" t="s">
        <v>51</v>
      </c>
      <c r="C7523" s="27" t="s">
        <v>675</v>
      </c>
      <c r="D7523" s="27" t="s">
        <v>2636</v>
      </c>
      <c r="E7523" s="27">
        <v>360</v>
      </c>
      <c r="F7523" s="27">
        <v>56.920248999999998</v>
      </c>
      <c r="G7523" s="24" t="s">
        <v>2418</v>
      </c>
    </row>
    <row r="7524" spans="2:7" x14ac:dyDescent="0.25">
      <c r="B7524" s="23" t="s">
        <v>51</v>
      </c>
      <c r="C7524" s="27" t="s">
        <v>675</v>
      </c>
      <c r="D7524" s="27" t="s">
        <v>2847</v>
      </c>
      <c r="E7524" s="27">
        <v>333</v>
      </c>
      <c r="F7524" s="27">
        <v>54.744197999999997</v>
      </c>
      <c r="G7524" s="24" t="s">
        <v>2418</v>
      </c>
    </row>
    <row r="7525" spans="2:7" x14ac:dyDescent="0.25">
      <c r="B7525" s="23" t="s">
        <v>51</v>
      </c>
      <c r="C7525" s="27" t="s">
        <v>675</v>
      </c>
      <c r="D7525" s="27" t="s">
        <v>1461</v>
      </c>
      <c r="E7525" s="27">
        <v>891</v>
      </c>
      <c r="F7525" s="27">
        <v>89.545910000000006</v>
      </c>
      <c r="G7525" s="24" t="s">
        <v>2418</v>
      </c>
    </row>
    <row r="7526" spans="2:7" x14ac:dyDescent="0.25">
      <c r="B7526" s="23" t="s">
        <v>51</v>
      </c>
      <c r="C7526" s="27" t="s">
        <v>675</v>
      </c>
      <c r="D7526" s="27" t="s">
        <v>7222</v>
      </c>
      <c r="E7526" s="27">
        <v>855</v>
      </c>
      <c r="F7526" s="27">
        <v>87.718367999999998</v>
      </c>
      <c r="G7526" s="24" t="s">
        <v>2418</v>
      </c>
    </row>
    <row r="7527" spans="2:7" x14ac:dyDescent="0.25">
      <c r="B7527" s="23" t="s">
        <v>51</v>
      </c>
      <c r="C7527" s="27" t="s">
        <v>675</v>
      </c>
      <c r="D7527" s="27" t="s">
        <v>1539</v>
      </c>
      <c r="E7527" s="27">
        <v>441</v>
      </c>
      <c r="F7527" s="27">
        <v>62.998980000000003</v>
      </c>
      <c r="G7527" s="24" t="s">
        <v>2418</v>
      </c>
    </row>
    <row r="7528" spans="2:7" x14ac:dyDescent="0.25">
      <c r="B7528" s="23" t="s">
        <v>51</v>
      </c>
      <c r="C7528" s="27" t="s">
        <v>675</v>
      </c>
      <c r="D7528" s="27" t="s">
        <v>1665</v>
      </c>
      <c r="E7528" s="27">
        <v>297</v>
      </c>
      <c r="F7528" s="27">
        <v>51.700505999999997</v>
      </c>
      <c r="G7528" s="24" t="s">
        <v>2418</v>
      </c>
    </row>
    <row r="7529" spans="2:7" x14ac:dyDescent="0.25">
      <c r="B7529" s="23" t="s">
        <v>51</v>
      </c>
      <c r="C7529" s="27" t="s">
        <v>675</v>
      </c>
      <c r="D7529" s="27" t="s">
        <v>7223</v>
      </c>
      <c r="E7529" s="27">
        <v>522</v>
      </c>
      <c r="F7529" s="27">
        <v>68.540639999999996</v>
      </c>
      <c r="G7529" s="24" t="s">
        <v>2418</v>
      </c>
    </row>
    <row r="7530" spans="2:7" x14ac:dyDescent="0.25">
      <c r="B7530" s="23" t="s">
        <v>51</v>
      </c>
      <c r="C7530" s="27" t="s">
        <v>676</v>
      </c>
      <c r="D7530" s="27" t="s">
        <v>676</v>
      </c>
      <c r="E7530" s="27">
        <v>1410</v>
      </c>
      <c r="F7530" s="27">
        <v>91.970999000000006</v>
      </c>
      <c r="G7530" s="24" t="s">
        <v>2418</v>
      </c>
    </row>
    <row r="7531" spans="2:7" x14ac:dyDescent="0.25">
      <c r="B7531" s="23" t="s">
        <v>51</v>
      </c>
      <c r="C7531" s="27" t="s">
        <v>676</v>
      </c>
      <c r="D7531" s="27" t="s">
        <v>7224</v>
      </c>
      <c r="E7531" s="27">
        <v>30</v>
      </c>
      <c r="F7531" s="27">
        <v>13.41639</v>
      </c>
      <c r="G7531" s="24" t="s">
        <v>2418</v>
      </c>
    </row>
    <row r="7532" spans="2:7" x14ac:dyDescent="0.25">
      <c r="B7532" s="23" t="s">
        <v>51</v>
      </c>
      <c r="C7532" s="27" t="s">
        <v>676</v>
      </c>
      <c r="D7532" s="27" t="s">
        <v>1274</v>
      </c>
      <c r="E7532" s="27">
        <v>600</v>
      </c>
      <c r="F7532" s="27">
        <v>59.997996999999998</v>
      </c>
      <c r="G7532" s="24" t="s">
        <v>2418</v>
      </c>
    </row>
    <row r="7533" spans="2:7" x14ac:dyDescent="0.25">
      <c r="B7533" s="23" t="s">
        <v>51</v>
      </c>
      <c r="C7533" s="27" t="s">
        <v>677</v>
      </c>
      <c r="D7533" s="27" t="s">
        <v>3599</v>
      </c>
      <c r="E7533" s="27">
        <v>891</v>
      </c>
      <c r="F7533" s="27">
        <v>98.997328999999993</v>
      </c>
      <c r="G7533" s="24" t="s">
        <v>2418</v>
      </c>
    </row>
    <row r="7534" spans="2:7" x14ac:dyDescent="0.25">
      <c r="B7534" s="23" t="s">
        <v>51</v>
      </c>
      <c r="C7534" s="27" t="s">
        <v>677</v>
      </c>
      <c r="D7534" s="27" t="s">
        <v>6195</v>
      </c>
      <c r="E7534" s="27">
        <v>143</v>
      </c>
      <c r="F7534" s="27">
        <v>39.660904000000002</v>
      </c>
      <c r="G7534" s="24" t="s">
        <v>2418</v>
      </c>
    </row>
    <row r="7535" spans="2:7" x14ac:dyDescent="0.25">
      <c r="B7535" s="23" t="s">
        <v>51</v>
      </c>
      <c r="C7535" s="27" t="s">
        <v>677</v>
      </c>
      <c r="D7535" s="27" t="s">
        <v>3268</v>
      </c>
      <c r="E7535" s="27">
        <v>220</v>
      </c>
      <c r="F7535" s="27">
        <v>49.193179999999998</v>
      </c>
      <c r="G7535" s="24" t="s">
        <v>2418</v>
      </c>
    </row>
    <row r="7536" spans="2:7" x14ac:dyDescent="0.25">
      <c r="B7536" s="23" t="s">
        <v>51</v>
      </c>
      <c r="C7536" s="27" t="s">
        <v>677</v>
      </c>
      <c r="D7536" s="27" t="s">
        <v>2898</v>
      </c>
      <c r="E7536" s="27">
        <v>209</v>
      </c>
      <c r="F7536" s="27">
        <v>47.947597000000002</v>
      </c>
      <c r="G7536" s="24" t="s">
        <v>2418</v>
      </c>
    </row>
    <row r="7537" spans="2:7" x14ac:dyDescent="0.25">
      <c r="B7537" s="23" t="s">
        <v>51</v>
      </c>
      <c r="C7537" s="27" t="s">
        <v>677</v>
      </c>
      <c r="D7537" s="27" t="s">
        <v>7225</v>
      </c>
      <c r="E7537" s="27">
        <v>385</v>
      </c>
      <c r="F7537" s="27">
        <v>65.076131000000004</v>
      </c>
      <c r="G7537" s="24" t="s">
        <v>2418</v>
      </c>
    </row>
    <row r="7538" spans="2:7" x14ac:dyDescent="0.25">
      <c r="B7538" s="23" t="s">
        <v>51</v>
      </c>
      <c r="C7538" s="27" t="s">
        <v>677</v>
      </c>
      <c r="D7538" s="27" t="s">
        <v>2136</v>
      </c>
      <c r="E7538" s="27">
        <v>627</v>
      </c>
      <c r="F7538" s="27">
        <v>83.046610000000001</v>
      </c>
      <c r="G7538" s="24" t="s">
        <v>2418</v>
      </c>
    </row>
    <row r="7539" spans="2:7" x14ac:dyDescent="0.25">
      <c r="B7539" s="23" t="s">
        <v>51</v>
      </c>
      <c r="C7539" s="27" t="s">
        <v>678</v>
      </c>
      <c r="D7539" s="27" t="s">
        <v>678</v>
      </c>
      <c r="E7539" s="27">
        <v>1932</v>
      </c>
      <c r="F7539" s="27">
        <v>107.654494</v>
      </c>
      <c r="G7539" s="24" t="s">
        <v>2418</v>
      </c>
    </row>
    <row r="7540" spans="2:7" x14ac:dyDescent="0.25">
      <c r="B7540" s="23" t="s">
        <v>51</v>
      </c>
      <c r="C7540" s="27" t="s">
        <v>683</v>
      </c>
      <c r="D7540" s="27" t="s">
        <v>7226</v>
      </c>
      <c r="E7540" s="27">
        <v>520</v>
      </c>
      <c r="F7540" s="27">
        <v>64.496669999999995</v>
      </c>
      <c r="G7540" s="24" t="s">
        <v>2418</v>
      </c>
    </row>
    <row r="7541" spans="2:7" x14ac:dyDescent="0.25">
      <c r="B7541" s="23" t="s">
        <v>51</v>
      </c>
      <c r="C7541" s="27" t="s">
        <v>683</v>
      </c>
      <c r="D7541" s="27" t="s">
        <v>683</v>
      </c>
      <c r="E7541" s="27">
        <v>1912</v>
      </c>
      <c r="F7541" s="27">
        <v>123.66707100000001</v>
      </c>
      <c r="G7541" s="24" t="s">
        <v>2418</v>
      </c>
    </row>
    <row r="7542" spans="2:7" x14ac:dyDescent="0.25">
      <c r="B7542" s="23" t="s">
        <v>51</v>
      </c>
      <c r="C7542" s="27" t="s">
        <v>683</v>
      </c>
      <c r="D7542" s="27" t="s">
        <v>3744</v>
      </c>
      <c r="E7542" s="27">
        <v>448</v>
      </c>
      <c r="F7542" s="27">
        <v>59.865408000000002</v>
      </c>
      <c r="G7542" s="24" t="s">
        <v>2418</v>
      </c>
    </row>
    <row r="7543" spans="2:7" x14ac:dyDescent="0.25">
      <c r="B7543" s="23" t="s">
        <v>51</v>
      </c>
      <c r="C7543" s="27" t="s">
        <v>683</v>
      </c>
      <c r="D7543" s="27" t="s">
        <v>7227</v>
      </c>
      <c r="E7543" s="27">
        <v>352</v>
      </c>
      <c r="F7543" s="27">
        <v>53.065227</v>
      </c>
      <c r="G7543" s="24" t="s">
        <v>2418</v>
      </c>
    </row>
    <row r="7544" spans="2:7" x14ac:dyDescent="0.25">
      <c r="B7544" s="23" t="s">
        <v>51</v>
      </c>
      <c r="C7544" s="27" t="s">
        <v>45</v>
      </c>
      <c r="D7544" s="27" t="s">
        <v>45</v>
      </c>
      <c r="E7544" s="27">
        <v>2340</v>
      </c>
      <c r="F7544" s="27">
        <v>152.958564</v>
      </c>
      <c r="G7544" s="24" t="s">
        <v>2418</v>
      </c>
    </row>
    <row r="7545" spans="2:7" x14ac:dyDescent="0.25">
      <c r="B7545" s="23" t="s">
        <v>51</v>
      </c>
      <c r="C7545" s="27" t="s">
        <v>705</v>
      </c>
      <c r="D7545" s="27" t="s">
        <v>4880</v>
      </c>
      <c r="E7545" s="27">
        <v>180</v>
      </c>
      <c r="F7545" s="27">
        <v>32.863031999999997</v>
      </c>
      <c r="G7545" s="24" t="s">
        <v>2418</v>
      </c>
    </row>
    <row r="7546" spans="2:7" x14ac:dyDescent="0.25">
      <c r="B7546" s="23" t="s">
        <v>51</v>
      </c>
      <c r="C7546" s="27" t="s">
        <v>705</v>
      </c>
      <c r="D7546" s="27" t="s">
        <v>705</v>
      </c>
      <c r="E7546" s="27">
        <v>918</v>
      </c>
      <c r="F7546" s="27">
        <v>74.212097</v>
      </c>
      <c r="G7546" s="24" t="s">
        <v>2418</v>
      </c>
    </row>
    <row r="7547" spans="2:7" x14ac:dyDescent="0.25">
      <c r="B7547" s="23" t="s">
        <v>51</v>
      </c>
      <c r="C7547" s="27" t="s">
        <v>713</v>
      </c>
      <c r="D7547" s="27" t="s">
        <v>7228</v>
      </c>
      <c r="E7547" s="27">
        <v>576</v>
      </c>
      <c r="F7547" s="27">
        <v>58.785870000000003</v>
      </c>
      <c r="G7547" s="24" t="s">
        <v>2418</v>
      </c>
    </row>
    <row r="7548" spans="2:7" x14ac:dyDescent="0.25">
      <c r="B7548" s="23" t="s">
        <v>51</v>
      </c>
      <c r="C7548" s="27" t="s">
        <v>713</v>
      </c>
      <c r="D7548" s="27" t="s">
        <v>6272</v>
      </c>
      <c r="E7548" s="27">
        <v>54</v>
      </c>
      <c r="F7548" s="27">
        <v>17.999950999999999</v>
      </c>
      <c r="G7548" s="24" t="s">
        <v>2418</v>
      </c>
    </row>
    <row r="7549" spans="2:7" x14ac:dyDescent="0.25">
      <c r="B7549" s="23" t="s">
        <v>51</v>
      </c>
      <c r="C7549" s="27" t="s">
        <v>713</v>
      </c>
      <c r="D7549" s="27" t="s">
        <v>713</v>
      </c>
      <c r="E7549" s="27">
        <v>1716</v>
      </c>
      <c r="F7549" s="27">
        <v>101.45945399999999</v>
      </c>
      <c r="G7549" s="24" t="s">
        <v>2418</v>
      </c>
    </row>
    <row r="7550" spans="2:7" x14ac:dyDescent="0.25">
      <c r="B7550" s="23" t="s">
        <v>51</v>
      </c>
      <c r="C7550" s="27" t="s">
        <v>713</v>
      </c>
      <c r="D7550" s="27" t="s">
        <v>6432</v>
      </c>
      <c r="E7550" s="27">
        <v>252</v>
      </c>
      <c r="F7550" s="27">
        <v>38.883907000000001</v>
      </c>
      <c r="G7550" s="24" t="s">
        <v>2418</v>
      </c>
    </row>
    <row r="7551" spans="2:7" x14ac:dyDescent="0.25">
      <c r="B7551" s="23" t="s">
        <v>51</v>
      </c>
      <c r="C7551" s="27" t="s">
        <v>713</v>
      </c>
      <c r="D7551" s="27" t="s">
        <v>2427</v>
      </c>
      <c r="E7551" s="27">
        <v>96</v>
      </c>
      <c r="F7551" s="27">
        <v>23.999879</v>
      </c>
      <c r="G7551" s="24" t="s">
        <v>2418</v>
      </c>
    </row>
    <row r="7552" spans="2:7" x14ac:dyDescent="0.25">
      <c r="B7552" s="23" t="s">
        <v>51</v>
      </c>
      <c r="C7552" s="27" t="s">
        <v>713</v>
      </c>
      <c r="D7552" s="27" t="s">
        <v>7229</v>
      </c>
      <c r="E7552" s="27">
        <v>600</v>
      </c>
      <c r="F7552" s="27">
        <v>59.997996999999998</v>
      </c>
      <c r="G7552" s="24" t="s">
        <v>2418</v>
      </c>
    </row>
    <row r="7553" spans="2:7" x14ac:dyDescent="0.25">
      <c r="B7553" s="23" t="s">
        <v>51</v>
      </c>
      <c r="C7553" s="27" t="s">
        <v>713</v>
      </c>
      <c r="D7553" s="27" t="s">
        <v>7225</v>
      </c>
      <c r="E7553" s="27">
        <v>330</v>
      </c>
      <c r="F7553" s="27">
        <v>44.496381</v>
      </c>
      <c r="G7553" s="24" t="s">
        <v>2418</v>
      </c>
    </row>
    <row r="7554" spans="2:7" x14ac:dyDescent="0.25">
      <c r="B7554" s="23" t="s">
        <v>51</v>
      </c>
      <c r="C7554" s="27" t="s">
        <v>766</v>
      </c>
      <c r="D7554" s="27" t="s">
        <v>7230</v>
      </c>
      <c r="E7554" s="27">
        <v>588</v>
      </c>
      <c r="F7554" s="27">
        <v>59.395026000000001</v>
      </c>
      <c r="G7554" s="24" t="s">
        <v>2418</v>
      </c>
    </row>
    <row r="7555" spans="2:7" x14ac:dyDescent="0.25">
      <c r="B7555" s="23" t="s">
        <v>51</v>
      </c>
      <c r="C7555" s="27" t="s">
        <v>766</v>
      </c>
      <c r="D7555" s="27" t="s">
        <v>6252</v>
      </c>
      <c r="E7555" s="27">
        <v>600</v>
      </c>
      <c r="F7555" s="27">
        <v>59.997996999999998</v>
      </c>
      <c r="G7555" s="24" t="s">
        <v>2418</v>
      </c>
    </row>
    <row r="7556" spans="2:7" x14ac:dyDescent="0.25">
      <c r="B7556" s="23" t="s">
        <v>51</v>
      </c>
      <c r="C7556" s="27" t="s">
        <v>766</v>
      </c>
      <c r="D7556" s="27" t="s">
        <v>766</v>
      </c>
      <c r="E7556" s="27">
        <v>648</v>
      </c>
      <c r="F7556" s="27">
        <v>62.351579000000001</v>
      </c>
      <c r="G7556" s="24" t="s">
        <v>2418</v>
      </c>
    </row>
    <row r="7557" spans="2:7" x14ac:dyDescent="0.25">
      <c r="B7557" s="23" t="s">
        <v>51</v>
      </c>
      <c r="C7557" s="27" t="s">
        <v>766</v>
      </c>
      <c r="D7557" s="27" t="s">
        <v>2478</v>
      </c>
      <c r="E7557" s="27">
        <v>96</v>
      </c>
      <c r="F7557" s="27">
        <v>23.999879</v>
      </c>
      <c r="G7557" s="24" t="s">
        <v>2418</v>
      </c>
    </row>
    <row r="7558" spans="2:7" x14ac:dyDescent="0.25">
      <c r="B7558" s="23" t="s">
        <v>51</v>
      </c>
      <c r="C7558" s="27" t="s">
        <v>834</v>
      </c>
      <c r="D7558" s="27" t="s">
        <v>7231</v>
      </c>
      <c r="E7558" s="27">
        <v>608</v>
      </c>
      <c r="F7558" s="27">
        <v>69.740618999999995</v>
      </c>
      <c r="G7558" s="24" t="s">
        <v>2418</v>
      </c>
    </row>
    <row r="7559" spans="2:7" x14ac:dyDescent="0.25">
      <c r="B7559" s="23" t="s">
        <v>51</v>
      </c>
      <c r="C7559" s="27" t="s">
        <v>834</v>
      </c>
      <c r="D7559" s="27" t="s">
        <v>2427</v>
      </c>
      <c r="E7559" s="27">
        <v>728</v>
      </c>
      <c r="F7559" s="27">
        <v>76.312820000000002</v>
      </c>
      <c r="G7559" s="24" t="s">
        <v>2418</v>
      </c>
    </row>
    <row r="7560" spans="2:7" x14ac:dyDescent="0.25">
      <c r="B7560" s="23" t="s">
        <v>51</v>
      </c>
      <c r="C7560" s="27" t="s">
        <v>834</v>
      </c>
      <c r="D7560" s="27" t="s">
        <v>2483</v>
      </c>
      <c r="E7560" s="27">
        <v>512</v>
      </c>
      <c r="F7560" s="27">
        <v>63.998640000000002</v>
      </c>
      <c r="G7560" s="24" t="s">
        <v>2418</v>
      </c>
    </row>
    <row r="7561" spans="2:7" x14ac:dyDescent="0.25">
      <c r="B7561" s="23" t="s">
        <v>51</v>
      </c>
      <c r="C7561" s="27" t="s">
        <v>834</v>
      </c>
      <c r="D7561" s="27" t="s">
        <v>7232</v>
      </c>
      <c r="E7561" s="27">
        <v>768</v>
      </c>
      <c r="F7561" s="27">
        <v>78.381159999999994</v>
      </c>
      <c r="G7561" s="24" t="s">
        <v>2418</v>
      </c>
    </row>
    <row r="7562" spans="2:7" x14ac:dyDescent="0.25">
      <c r="B7562" s="23" t="s">
        <v>51</v>
      </c>
      <c r="C7562" s="27" t="s">
        <v>834</v>
      </c>
      <c r="D7562" s="27" t="s">
        <v>7233</v>
      </c>
      <c r="E7562" s="27">
        <v>1200</v>
      </c>
      <c r="F7562" s="27">
        <v>97.974665999999999</v>
      </c>
      <c r="G7562" s="24" t="s">
        <v>2418</v>
      </c>
    </row>
    <row r="7563" spans="2:7" x14ac:dyDescent="0.25">
      <c r="B7563" s="23" t="s">
        <v>51</v>
      </c>
      <c r="C7563" s="27" t="s">
        <v>875</v>
      </c>
      <c r="D7563" s="27" t="s">
        <v>2643</v>
      </c>
      <c r="E7563" s="27">
        <v>477</v>
      </c>
      <c r="F7563" s="27">
        <v>65.519840000000002</v>
      </c>
      <c r="G7563" s="24" t="s">
        <v>2418</v>
      </c>
    </row>
    <row r="7564" spans="2:7" x14ac:dyDescent="0.25">
      <c r="B7564" s="23" t="s">
        <v>51</v>
      </c>
      <c r="C7564" s="27" t="s">
        <v>875</v>
      </c>
      <c r="D7564" s="27" t="s">
        <v>7234</v>
      </c>
      <c r="E7564" s="27">
        <v>882</v>
      </c>
      <c r="F7564" s="27">
        <v>89.09254</v>
      </c>
      <c r="G7564" s="24" t="s">
        <v>2418</v>
      </c>
    </row>
    <row r="7565" spans="2:7" x14ac:dyDescent="0.25">
      <c r="B7565" s="23" t="s">
        <v>51</v>
      </c>
      <c r="C7565" s="27" t="s">
        <v>875</v>
      </c>
      <c r="D7565" s="27" t="s">
        <v>4835</v>
      </c>
      <c r="E7565" s="27">
        <v>144</v>
      </c>
      <c r="F7565" s="27">
        <v>35.999817999999998</v>
      </c>
      <c r="G7565" s="24" t="s">
        <v>2418</v>
      </c>
    </row>
    <row r="7566" spans="2:7" x14ac:dyDescent="0.25">
      <c r="B7566" s="23" t="s">
        <v>51</v>
      </c>
      <c r="C7566" s="27" t="s">
        <v>875</v>
      </c>
      <c r="D7566" s="27" t="s">
        <v>7216</v>
      </c>
      <c r="E7566" s="27">
        <v>396</v>
      </c>
      <c r="F7566" s="27">
        <v>59.69838</v>
      </c>
      <c r="G7566" s="24" t="s">
        <v>2418</v>
      </c>
    </row>
    <row r="7567" spans="2:7" x14ac:dyDescent="0.25">
      <c r="B7567" s="23" t="s">
        <v>51</v>
      </c>
      <c r="C7567" s="27" t="s">
        <v>875</v>
      </c>
      <c r="D7567" s="27" t="s">
        <v>5234</v>
      </c>
      <c r="E7567" s="27">
        <v>315</v>
      </c>
      <c r="F7567" s="27">
        <v>53.244107</v>
      </c>
      <c r="G7567" s="24" t="s">
        <v>2418</v>
      </c>
    </row>
    <row r="7568" spans="2:7" x14ac:dyDescent="0.25">
      <c r="B7568" s="23" t="s">
        <v>51</v>
      </c>
      <c r="C7568" s="27" t="s">
        <v>875</v>
      </c>
      <c r="D7568" s="27" t="s">
        <v>7145</v>
      </c>
      <c r="E7568" s="27">
        <v>279</v>
      </c>
      <c r="F7568" s="27">
        <v>50.109372</v>
      </c>
      <c r="G7568" s="24" t="s">
        <v>2418</v>
      </c>
    </row>
    <row r="7569" spans="2:7" x14ac:dyDescent="0.25">
      <c r="B7569" s="23" t="s">
        <v>51</v>
      </c>
      <c r="C7569" s="27" t="s">
        <v>875</v>
      </c>
      <c r="D7569" s="27" t="s">
        <v>7235</v>
      </c>
      <c r="E7569" s="27">
        <v>783</v>
      </c>
      <c r="F7569" s="27">
        <v>83.943977000000004</v>
      </c>
      <c r="G7569" s="24" t="s">
        <v>2418</v>
      </c>
    </row>
    <row r="7570" spans="2:7" x14ac:dyDescent="0.25">
      <c r="B7570" s="23" t="s">
        <v>51</v>
      </c>
      <c r="C7570" s="27" t="s">
        <v>875</v>
      </c>
      <c r="D7570" s="27" t="s">
        <v>645</v>
      </c>
      <c r="E7570" s="27">
        <v>891</v>
      </c>
      <c r="F7570" s="27">
        <v>89.545910000000006</v>
      </c>
      <c r="G7570" s="24" t="s">
        <v>2418</v>
      </c>
    </row>
    <row r="7571" spans="2:7" x14ac:dyDescent="0.25">
      <c r="B7571" s="23" t="s">
        <v>51</v>
      </c>
      <c r="C7571" s="27" t="s">
        <v>875</v>
      </c>
      <c r="D7571" s="27" t="s">
        <v>2456</v>
      </c>
      <c r="E7571" s="27">
        <v>288</v>
      </c>
      <c r="F7571" s="27">
        <v>50.911155999999998</v>
      </c>
      <c r="G7571" s="24" t="s">
        <v>2418</v>
      </c>
    </row>
    <row r="7572" spans="2:7" x14ac:dyDescent="0.25">
      <c r="B7572" s="23" t="s">
        <v>51</v>
      </c>
      <c r="C7572" s="27" t="s">
        <v>875</v>
      </c>
      <c r="D7572" s="27" t="s">
        <v>4706</v>
      </c>
      <c r="E7572" s="27">
        <v>576</v>
      </c>
      <c r="F7572" s="27">
        <v>71.998469999999998</v>
      </c>
      <c r="G7572" s="24" t="s">
        <v>2418</v>
      </c>
    </row>
    <row r="7573" spans="2:7" x14ac:dyDescent="0.25">
      <c r="B7573" s="23" t="s">
        <v>51</v>
      </c>
      <c r="C7573" s="27" t="s">
        <v>875</v>
      </c>
      <c r="D7573" s="27" t="s">
        <v>2425</v>
      </c>
      <c r="E7573" s="27">
        <v>477</v>
      </c>
      <c r="F7573" s="27">
        <v>65.519840000000002</v>
      </c>
      <c r="G7573" s="24" t="s">
        <v>2418</v>
      </c>
    </row>
    <row r="7574" spans="2:7" x14ac:dyDescent="0.25">
      <c r="B7574" s="23" t="s">
        <v>51</v>
      </c>
      <c r="C7574" s="27" t="s">
        <v>875</v>
      </c>
      <c r="D7574" s="27" t="s">
        <v>683</v>
      </c>
      <c r="E7574" s="27">
        <v>900</v>
      </c>
      <c r="F7574" s="27">
        <v>89.996994999999998</v>
      </c>
      <c r="G7574" s="24" t="s">
        <v>2418</v>
      </c>
    </row>
    <row r="7575" spans="2:7" x14ac:dyDescent="0.25">
      <c r="B7575" s="23" t="s">
        <v>51</v>
      </c>
      <c r="C7575" s="27" t="s">
        <v>875</v>
      </c>
      <c r="D7575" s="27" t="s">
        <v>7093</v>
      </c>
      <c r="E7575" s="27">
        <v>171</v>
      </c>
      <c r="F7575" s="27">
        <v>39.229852000000001</v>
      </c>
      <c r="G7575" s="24" t="s">
        <v>2418</v>
      </c>
    </row>
    <row r="7576" spans="2:7" x14ac:dyDescent="0.25">
      <c r="B7576" s="23" t="s">
        <v>51</v>
      </c>
      <c r="C7576" s="27" t="s">
        <v>875</v>
      </c>
      <c r="D7576" s="27" t="s">
        <v>3114</v>
      </c>
      <c r="E7576" s="27">
        <v>432</v>
      </c>
      <c r="F7576" s="27">
        <v>62.352840999999998</v>
      </c>
      <c r="G7576" s="24" t="s">
        <v>2418</v>
      </c>
    </row>
    <row r="7577" spans="2:7" x14ac:dyDescent="0.25">
      <c r="B7577" s="23" t="s">
        <v>51</v>
      </c>
      <c r="C7577" s="27" t="s">
        <v>875</v>
      </c>
      <c r="D7577" s="27" t="s">
        <v>846</v>
      </c>
      <c r="E7577" s="27">
        <v>180</v>
      </c>
      <c r="F7577" s="27">
        <v>40.248966000000003</v>
      </c>
      <c r="G7577" s="24" t="s">
        <v>2418</v>
      </c>
    </row>
    <row r="7578" spans="2:7" x14ac:dyDescent="0.25">
      <c r="B7578" s="23" t="s">
        <v>51</v>
      </c>
      <c r="C7578" s="27" t="s">
        <v>875</v>
      </c>
      <c r="D7578" s="27" t="s">
        <v>7236</v>
      </c>
      <c r="E7578" s="27">
        <v>558</v>
      </c>
      <c r="F7578" s="27">
        <v>70.864613000000006</v>
      </c>
      <c r="G7578" s="24" t="s">
        <v>2418</v>
      </c>
    </row>
    <row r="7579" spans="2:7" x14ac:dyDescent="0.25">
      <c r="B7579" s="23" t="s">
        <v>51</v>
      </c>
      <c r="C7579" s="27" t="s">
        <v>875</v>
      </c>
      <c r="D7579" s="27" t="s">
        <v>2521</v>
      </c>
      <c r="E7579" s="27">
        <v>171</v>
      </c>
      <c r="F7579" s="27">
        <v>39.229852000000001</v>
      </c>
      <c r="G7579" s="24" t="s">
        <v>2418</v>
      </c>
    </row>
    <row r="7580" spans="2:7" x14ac:dyDescent="0.25">
      <c r="B7580" s="23" t="s">
        <v>51</v>
      </c>
      <c r="C7580" s="27" t="s">
        <v>875</v>
      </c>
      <c r="D7580" s="27" t="s">
        <v>850</v>
      </c>
      <c r="E7580" s="27">
        <v>315</v>
      </c>
      <c r="F7580" s="27">
        <v>53.244107</v>
      </c>
      <c r="G7580" s="24" t="s">
        <v>2418</v>
      </c>
    </row>
    <row r="7581" spans="2:7" x14ac:dyDescent="0.25">
      <c r="B7581" s="23" t="s">
        <v>51</v>
      </c>
      <c r="C7581" s="27" t="s">
        <v>875</v>
      </c>
      <c r="D7581" s="27" t="s">
        <v>3822</v>
      </c>
      <c r="E7581" s="27">
        <v>270</v>
      </c>
      <c r="F7581" s="27">
        <v>49.294547999999999</v>
      </c>
      <c r="G7581" s="24" t="s">
        <v>2418</v>
      </c>
    </row>
    <row r="7582" spans="2:7" x14ac:dyDescent="0.25">
      <c r="B7582" s="23" t="s">
        <v>51</v>
      </c>
      <c r="C7582" s="27" t="s">
        <v>875</v>
      </c>
      <c r="D7582" s="27" t="s">
        <v>3744</v>
      </c>
      <c r="E7582" s="27">
        <v>189</v>
      </c>
      <c r="F7582" s="27">
        <v>41.242902999999998</v>
      </c>
      <c r="G7582" s="24" t="s">
        <v>2418</v>
      </c>
    </row>
    <row r="7583" spans="2:7" x14ac:dyDescent="0.25">
      <c r="B7583" s="23" t="s">
        <v>51</v>
      </c>
      <c r="C7583" s="27" t="s">
        <v>875</v>
      </c>
      <c r="D7583" s="27" t="s">
        <v>7237</v>
      </c>
      <c r="E7583" s="27">
        <v>99</v>
      </c>
      <c r="F7583" s="27">
        <v>29.849522</v>
      </c>
      <c r="G7583" s="24" t="s">
        <v>2418</v>
      </c>
    </row>
    <row r="7584" spans="2:7" x14ac:dyDescent="0.25">
      <c r="B7584" s="23" t="s">
        <v>51</v>
      </c>
      <c r="C7584" s="27" t="s">
        <v>875</v>
      </c>
      <c r="D7584" s="27" t="s">
        <v>7238</v>
      </c>
      <c r="E7584" s="27">
        <v>441</v>
      </c>
      <c r="F7584" s="27">
        <v>62.998980000000003</v>
      </c>
      <c r="G7584" s="24" t="s">
        <v>2418</v>
      </c>
    </row>
    <row r="7585" spans="2:7" x14ac:dyDescent="0.25">
      <c r="B7585" s="23" t="s">
        <v>51</v>
      </c>
      <c r="C7585" s="27" t="s">
        <v>875</v>
      </c>
      <c r="D7585" s="27" t="s">
        <v>7239</v>
      </c>
      <c r="E7585" s="27">
        <v>360</v>
      </c>
      <c r="F7585" s="27">
        <v>56.920248999999998</v>
      </c>
      <c r="G7585" s="24" t="s">
        <v>2418</v>
      </c>
    </row>
    <row r="7586" spans="2:7" x14ac:dyDescent="0.25">
      <c r="B7586" s="23" t="s">
        <v>51</v>
      </c>
      <c r="C7586" s="27" t="s">
        <v>875</v>
      </c>
      <c r="D7586" s="27" t="s">
        <v>7240</v>
      </c>
      <c r="E7586" s="27">
        <v>693</v>
      </c>
      <c r="F7586" s="27">
        <v>78.972655000000003</v>
      </c>
      <c r="G7586" s="24" t="s">
        <v>2418</v>
      </c>
    </row>
    <row r="7587" spans="2:7" x14ac:dyDescent="0.25">
      <c r="B7587" s="23" t="s">
        <v>51</v>
      </c>
      <c r="C7587" s="27" t="s">
        <v>875</v>
      </c>
      <c r="D7587" s="27" t="s">
        <v>2652</v>
      </c>
      <c r="E7587" s="27">
        <v>198</v>
      </c>
      <c r="F7587" s="27">
        <v>42.213442999999998</v>
      </c>
      <c r="G7587" s="24" t="s">
        <v>2418</v>
      </c>
    </row>
    <row r="7588" spans="2:7" x14ac:dyDescent="0.25">
      <c r="B7588" s="23" t="s">
        <v>51</v>
      </c>
      <c r="C7588" s="27" t="s">
        <v>875</v>
      </c>
      <c r="D7588" s="27" t="s">
        <v>5635</v>
      </c>
      <c r="E7588" s="27">
        <v>180</v>
      </c>
      <c r="F7588" s="27">
        <v>40.248966000000003</v>
      </c>
      <c r="G7588" s="24" t="s">
        <v>2418</v>
      </c>
    </row>
    <row r="7589" spans="2:7" x14ac:dyDescent="0.25">
      <c r="B7589" s="23" t="s">
        <v>51</v>
      </c>
      <c r="C7589" s="27" t="s">
        <v>875</v>
      </c>
      <c r="D7589" s="27" t="s">
        <v>7241</v>
      </c>
      <c r="E7589" s="27">
        <v>1026</v>
      </c>
      <c r="F7589" s="27">
        <v>96.090041999999997</v>
      </c>
      <c r="G7589" s="24" t="s">
        <v>2418</v>
      </c>
    </row>
    <row r="7590" spans="2:7" x14ac:dyDescent="0.25">
      <c r="B7590" s="23" t="s">
        <v>51</v>
      </c>
      <c r="C7590" s="27" t="s">
        <v>875</v>
      </c>
      <c r="D7590" s="27" t="s">
        <v>875</v>
      </c>
      <c r="E7590" s="27">
        <v>8865</v>
      </c>
      <c r="F7590" s="27">
        <v>282.36863299999999</v>
      </c>
      <c r="G7590" s="24" t="s">
        <v>2415</v>
      </c>
    </row>
    <row r="7591" spans="2:7" x14ac:dyDescent="0.25">
      <c r="B7591" s="23" t="s">
        <v>51</v>
      </c>
      <c r="C7591" s="27" t="s">
        <v>875</v>
      </c>
      <c r="D7591" s="27" t="s">
        <v>5905</v>
      </c>
      <c r="E7591" s="27">
        <v>81</v>
      </c>
      <c r="F7591" s="27">
        <v>26.999927</v>
      </c>
      <c r="G7591" s="24" t="s">
        <v>2418</v>
      </c>
    </row>
    <row r="7592" spans="2:7" x14ac:dyDescent="0.25">
      <c r="B7592" s="23" t="s">
        <v>51</v>
      </c>
      <c r="C7592" s="27" t="s">
        <v>875</v>
      </c>
      <c r="D7592" s="27" t="s">
        <v>7242</v>
      </c>
      <c r="E7592" s="27">
        <v>180</v>
      </c>
      <c r="F7592" s="27">
        <v>40.248966000000003</v>
      </c>
      <c r="G7592" s="24" t="s">
        <v>2418</v>
      </c>
    </row>
    <row r="7593" spans="2:7" x14ac:dyDescent="0.25">
      <c r="B7593" s="23" t="s">
        <v>51</v>
      </c>
      <c r="C7593" s="27" t="s">
        <v>875</v>
      </c>
      <c r="D7593" s="27" t="s">
        <v>7243</v>
      </c>
      <c r="E7593" s="27">
        <v>792</v>
      </c>
      <c r="F7593" s="27">
        <v>84.425005999999996</v>
      </c>
      <c r="G7593" s="24" t="s">
        <v>2418</v>
      </c>
    </row>
    <row r="7594" spans="2:7" x14ac:dyDescent="0.25">
      <c r="B7594" s="23" t="s">
        <v>51</v>
      </c>
      <c r="C7594" s="27" t="s">
        <v>875</v>
      </c>
      <c r="D7594" s="27" t="s">
        <v>7244</v>
      </c>
      <c r="E7594" s="27">
        <v>1584</v>
      </c>
      <c r="F7594" s="27">
        <v>119.391445</v>
      </c>
      <c r="G7594" s="24" t="s">
        <v>2418</v>
      </c>
    </row>
    <row r="7595" spans="2:7" x14ac:dyDescent="0.25">
      <c r="B7595" s="23" t="s">
        <v>51</v>
      </c>
      <c r="C7595" s="27" t="s">
        <v>875</v>
      </c>
      <c r="D7595" s="27" t="s">
        <v>7245</v>
      </c>
      <c r="E7595" s="27">
        <v>207</v>
      </c>
      <c r="F7595" s="27">
        <v>43.162163</v>
      </c>
      <c r="G7595" s="24" t="s">
        <v>2418</v>
      </c>
    </row>
    <row r="7596" spans="2:7" x14ac:dyDescent="0.25">
      <c r="B7596" s="23" t="s">
        <v>51</v>
      </c>
      <c r="C7596" s="27" t="s">
        <v>875</v>
      </c>
      <c r="D7596" s="27" t="s">
        <v>1178</v>
      </c>
      <c r="E7596" s="27">
        <v>891</v>
      </c>
      <c r="F7596" s="27">
        <v>89.545910000000006</v>
      </c>
      <c r="G7596" s="24" t="s">
        <v>2418</v>
      </c>
    </row>
    <row r="7597" spans="2:7" x14ac:dyDescent="0.25">
      <c r="B7597" s="23" t="s">
        <v>51</v>
      </c>
      <c r="C7597" s="27" t="s">
        <v>875</v>
      </c>
      <c r="D7597" s="27" t="s">
        <v>2636</v>
      </c>
      <c r="E7597" s="27">
        <v>270</v>
      </c>
      <c r="F7597" s="27">
        <v>49.294547999999999</v>
      </c>
      <c r="G7597" s="24" t="s">
        <v>2418</v>
      </c>
    </row>
    <row r="7598" spans="2:7" x14ac:dyDescent="0.25">
      <c r="B7598" s="23" t="s">
        <v>51</v>
      </c>
      <c r="C7598" s="27" t="s">
        <v>875</v>
      </c>
      <c r="D7598" s="27" t="s">
        <v>2847</v>
      </c>
      <c r="E7598" s="27">
        <v>18</v>
      </c>
      <c r="F7598" s="27">
        <v>12.727918000000001</v>
      </c>
      <c r="G7598" s="24" t="s">
        <v>2418</v>
      </c>
    </row>
    <row r="7599" spans="2:7" x14ac:dyDescent="0.25">
      <c r="B7599" s="23" t="s">
        <v>51</v>
      </c>
      <c r="C7599" s="27" t="s">
        <v>875</v>
      </c>
      <c r="D7599" s="27" t="s">
        <v>2466</v>
      </c>
      <c r="E7599" s="27">
        <v>414</v>
      </c>
      <c r="F7599" s="27">
        <v>61.040042999999997</v>
      </c>
      <c r="G7599" s="24" t="s">
        <v>2418</v>
      </c>
    </row>
    <row r="7600" spans="2:7" x14ac:dyDescent="0.25">
      <c r="B7600" s="23" t="s">
        <v>51</v>
      </c>
      <c r="C7600" s="27" t="s">
        <v>875</v>
      </c>
      <c r="D7600" s="27" t="s">
        <v>3616</v>
      </c>
      <c r="E7600" s="27">
        <v>243</v>
      </c>
      <c r="F7600" s="27">
        <v>46.764961999999997</v>
      </c>
      <c r="G7600" s="24" t="s">
        <v>2418</v>
      </c>
    </row>
    <row r="7601" spans="2:7" x14ac:dyDescent="0.25">
      <c r="B7601" s="23" t="s">
        <v>51</v>
      </c>
      <c r="C7601" s="27" t="s">
        <v>878</v>
      </c>
      <c r="D7601" s="27" t="s">
        <v>7246</v>
      </c>
      <c r="E7601" s="27">
        <v>768</v>
      </c>
      <c r="F7601" s="27">
        <v>78.381159999999994</v>
      </c>
      <c r="G7601" s="24" t="s">
        <v>2418</v>
      </c>
    </row>
    <row r="7602" spans="2:7" x14ac:dyDescent="0.25">
      <c r="B7602" s="23" t="s">
        <v>51</v>
      </c>
      <c r="C7602" s="27" t="s">
        <v>878</v>
      </c>
      <c r="D7602" s="27" t="s">
        <v>7247</v>
      </c>
      <c r="E7602" s="27">
        <v>1568</v>
      </c>
      <c r="F7602" s="27">
        <v>111.992634</v>
      </c>
      <c r="G7602" s="24" t="s">
        <v>2418</v>
      </c>
    </row>
    <row r="7603" spans="2:7" x14ac:dyDescent="0.25">
      <c r="B7603" s="23" t="s">
        <v>51</v>
      </c>
      <c r="C7603" s="27" t="s">
        <v>878</v>
      </c>
      <c r="D7603" s="27" t="s">
        <v>878</v>
      </c>
      <c r="E7603" s="27">
        <v>288</v>
      </c>
      <c r="F7603" s="27">
        <v>47.999433000000003</v>
      </c>
      <c r="G7603" s="24" t="s">
        <v>2418</v>
      </c>
    </row>
    <row r="7604" spans="2:7" x14ac:dyDescent="0.25">
      <c r="B7604" s="23" t="s">
        <v>51</v>
      </c>
      <c r="C7604" s="27" t="s">
        <v>878</v>
      </c>
      <c r="D7604" s="27" t="s">
        <v>1461</v>
      </c>
      <c r="E7604" s="27">
        <v>664</v>
      </c>
      <c r="F7604" s="27">
        <v>72.881452999999993</v>
      </c>
      <c r="G7604" s="24" t="s">
        <v>2418</v>
      </c>
    </row>
    <row r="7605" spans="2:7" x14ac:dyDescent="0.25">
      <c r="B7605" s="23" t="s">
        <v>51</v>
      </c>
      <c r="C7605" s="27" t="s">
        <v>879</v>
      </c>
      <c r="D7605" s="27" t="s">
        <v>683</v>
      </c>
      <c r="E7605" s="27">
        <v>693</v>
      </c>
      <c r="F7605" s="27">
        <v>69.646818999999994</v>
      </c>
      <c r="G7605" s="24" t="s">
        <v>2418</v>
      </c>
    </row>
    <row r="7606" spans="2:7" x14ac:dyDescent="0.25">
      <c r="B7606" s="23" t="s">
        <v>51</v>
      </c>
      <c r="C7606" s="27" t="s">
        <v>879</v>
      </c>
      <c r="D7606" s="27" t="s">
        <v>7248</v>
      </c>
      <c r="E7606" s="27">
        <v>63</v>
      </c>
      <c r="F7606" s="27">
        <v>20.999942999999998</v>
      </c>
      <c r="G7606" s="24" t="s">
        <v>2418</v>
      </c>
    </row>
    <row r="7607" spans="2:7" x14ac:dyDescent="0.25">
      <c r="B7607" s="23" t="s">
        <v>51</v>
      </c>
      <c r="C7607" s="27" t="s">
        <v>879</v>
      </c>
      <c r="D7607" s="27" t="s">
        <v>879</v>
      </c>
      <c r="E7607" s="27">
        <v>2289</v>
      </c>
      <c r="F7607" s="27">
        <v>126.568071</v>
      </c>
      <c r="G7607" s="24" t="s">
        <v>2418</v>
      </c>
    </row>
    <row r="7608" spans="2:7" x14ac:dyDescent="0.25">
      <c r="B7608" s="23" t="s">
        <v>51</v>
      </c>
      <c r="C7608" s="27" t="s">
        <v>879</v>
      </c>
      <c r="D7608" s="27" t="s">
        <v>7249</v>
      </c>
      <c r="E7608" s="27">
        <v>14</v>
      </c>
      <c r="F7608" s="27">
        <v>9.8994920000000004</v>
      </c>
      <c r="G7608" s="24" t="s">
        <v>2418</v>
      </c>
    </row>
    <row r="7609" spans="2:7" x14ac:dyDescent="0.25">
      <c r="B7609" s="23" t="s">
        <v>51</v>
      </c>
      <c r="C7609" s="27" t="s">
        <v>879</v>
      </c>
      <c r="D7609" s="27" t="s">
        <v>2566</v>
      </c>
      <c r="E7609" s="27">
        <v>658</v>
      </c>
      <c r="F7609" s="27">
        <v>67.865388999999993</v>
      </c>
      <c r="G7609" s="24" t="s">
        <v>2418</v>
      </c>
    </row>
    <row r="7610" spans="2:7" x14ac:dyDescent="0.25">
      <c r="B7610" s="23" t="s">
        <v>51</v>
      </c>
      <c r="C7610" s="27" t="s">
        <v>880</v>
      </c>
      <c r="D7610" s="27" t="s">
        <v>7250</v>
      </c>
      <c r="E7610" s="27">
        <v>120</v>
      </c>
      <c r="F7610" s="27">
        <v>30.983720000000002</v>
      </c>
      <c r="G7610" s="24" t="s">
        <v>2418</v>
      </c>
    </row>
    <row r="7611" spans="2:7" x14ac:dyDescent="0.25">
      <c r="B7611" s="23" t="s">
        <v>51</v>
      </c>
      <c r="C7611" s="27" t="s">
        <v>880</v>
      </c>
      <c r="D7611" s="27" t="s">
        <v>7251</v>
      </c>
      <c r="E7611" s="27">
        <v>552</v>
      </c>
      <c r="F7611" s="27">
        <v>66.451466999999994</v>
      </c>
      <c r="G7611" s="24" t="s">
        <v>2418</v>
      </c>
    </row>
    <row r="7612" spans="2:7" x14ac:dyDescent="0.25">
      <c r="B7612" s="23" t="s">
        <v>51</v>
      </c>
      <c r="C7612" s="27" t="s">
        <v>880</v>
      </c>
      <c r="D7612" s="27" t="s">
        <v>7252</v>
      </c>
      <c r="E7612" s="27">
        <v>24</v>
      </c>
      <c r="F7612" s="27">
        <v>13.856396999999999</v>
      </c>
      <c r="G7612" s="24" t="s">
        <v>2418</v>
      </c>
    </row>
    <row r="7613" spans="2:7" x14ac:dyDescent="0.25">
      <c r="B7613" s="23" t="s">
        <v>51</v>
      </c>
      <c r="C7613" s="27" t="s">
        <v>880</v>
      </c>
      <c r="D7613" s="27" t="s">
        <v>7253</v>
      </c>
      <c r="E7613" s="27">
        <v>96</v>
      </c>
      <c r="F7613" s="27">
        <v>27.712710000000001</v>
      </c>
      <c r="G7613" s="24" t="s">
        <v>2418</v>
      </c>
    </row>
    <row r="7614" spans="2:7" x14ac:dyDescent="0.25">
      <c r="B7614" s="23" t="s">
        <v>51</v>
      </c>
      <c r="C7614" s="27" t="s">
        <v>880</v>
      </c>
      <c r="D7614" s="27" t="s">
        <v>5805</v>
      </c>
      <c r="E7614" s="27">
        <v>792</v>
      </c>
      <c r="F7614" s="27">
        <v>79.596363999999994</v>
      </c>
      <c r="G7614" s="24" t="s">
        <v>2418</v>
      </c>
    </row>
    <row r="7615" spans="2:7" x14ac:dyDescent="0.25">
      <c r="B7615" s="23" t="s">
        <v>51</v>
      </c>
      <c r="C7615" s="27" t="s">
        <v>880</v>
      </c>
      <c r="D7615" s="27" t="s">
        <v>7254</v>
      </c>
      <c r="E7615" s="27">
        <v>72</v>
      </c>
      <c r="F7615" s="27">
        <v>23.999935000000001</v>
      </c>
      <c r="G7615" s="24" t="s">
        <v>2418</v>
      </c>
    </row>
    <row r="7616" spans="2:7" x14ac:dyDescent="0.25">
      <c r="B7616" s="23" t="s">
        <v>51</v>
      </c>
      <c r="C7616" s="27" t="s">
        <v>880</v>
      </c>
      <c r="D7616" s="27" t="s">
        <v>7255</v>
      </c>
      <c r="E7616" s="27">
        <v>544</v>
      </c>
      <c r="F7616" s="27">
        <v>65.968198999999998</v>
      </c>
      <c r="G7616" s="24" t="s">
        <v>2418</v>
      </c>
    </row>
    <row r="7617" spans="2:7" x14ac:dyDescent="0.25">
      <c r="B7617" s="23" t="s">
        <v>51</v>
      </c>
      <c r="C7617" s="27" t="s">
        <v>880</v>
      </c>
      <c r="D7617" s="27" t="s">
        <v>7256</v>
      </c>
      <c r="E7617" s="27">
        <v>48</v>
      </c>
      <c r="F7617" s="27">
        <v>19.595884999999999</v>
      </c>
      <c r="G7617" s="24" t="s">
        <v>2418</v>
      </c>
    </row>
    <row r="7618" spans="2:7" x14ac:dyDescent="0.25">
      <c r="B7618" s="23" t="s">
        <v>51</v>
      </c>
      <c r="C7618" s="27" t="s">
        <v>880</v>
      </c>
      <c r="D7618" s="27" t="s">
        <v>2521</v>
      </c>
      <c r="E7618" s="27">
        <v>96</v>
      </c>
      <c r="F7618" s="27">
        <v>27.712710000000001</v>
      </c>
      <c r="G7618" s="24" t="s">
        <v>2418</v>
      </c>
    </row>
    <row r="7619" spans="2:7" x14ac:dyDescent="0.25">
      <c r="B7619" s="23" t="s">
        <v>51</v>
      </c>
      <c r="C7619" s="27" t="s">
        <v>880</v>
      </c>
      <c r="D7619" s="27" t="s">
        <v>7257</v>
      </c>
      <c r="E7619" s="27">
        <v>184</v>
      </c>
      <c r="F7619" s="27">
        <v>38.366368000000001</v>
      </c>
      <c r="G7619" s="24" t="s">
        <v>2418</v>
      </c>
    </row>
    <row r="7620" spans="2:7" x14ac:dyDescent="0.25">
      <c r="B7620" s="23" t="s">
        <v>51</v>
      </c>
      <c r="C7620" s="27" t="s">
        <v>880</v>
      </c>
      <c r="D7620" s="27" t="s">
        <v>5904</v>
      </c>
      <c r="E7620" s="27">
        <v>800</v>
      </c>
      <c r="F7620" s="27">
        <v>79.997328999999993</v>
      </c>
      <c r="G7620" s="24" t="s">
        <v>2418</v>
      </c>
    </row>
    <row r="7621" spans="2:7" x14ac:dyDescent="0.25">
      <c r="B7621" s="23" t="s">
        <v>51</v>
      </c>
      <c r="C7621" s="27" t="s">
        <v>880</v>
      </c>
      <c r="D7621" s="27" t="s">
        <v>7258</v>
      </c>
      <c r="E7621" s="27">
        <v>136</v>
      </c>
      <c r="F7621" s="27">
        <v>32.984667000000002</v>
      </c>
      <c r="G7621" s="24" t="s">
        <v>2418</v>
      </c>
    </row>
    <row r="7622" spans="2:7" x14ac:dyDescent="0.25">
      <c r="B7622" s="23" t="s">
        <v>51</v>
      </c>
      <c r="C7622" s="27" t="s">
        <v>880</v>
      </c>
      <c r="D7622" s="27" t="s">
        <v>880</v>
      </c>
      <c r="E7622" s="27">
        <v>1832</v>
      </c>
      <c r="F7622" s="27">
        <v>121.05265799999999</v>
      </c>
      <c r="G7622" s="24" t="s">
        <v>2418</v>
      </c>
    </row>
    <row r="7623" spans="2:7" x14ac:dyDescent="0.25">
      <c r="B7623" s="23" t="s">
        <v>51</v>
      </c>
      <c r="C7623" s="27" t="s">
        <v>880</v>
      </c>
      <c r="D7623" s="27" t="s">
        <v>7259</v>
      </c>
      <c r="E7623" s="27">
        <v>720</v>
      </c>
      <c r="F7623" s="27">
        <v>75.892386000000002</v>
      </c>
      <c r="G7623" s="24" t="s">
        <v>2418</v>
      </c>
    </row>
    <row r="7624" spans="2:7" x14ac:dyDescent="0.25">
      <c r="B7624" s="23" t="s">
        <v>51</v>
      </c>
      <c r="C7624" s="27" t="s">
        <v>880</v>
      </c>
      <c r="D7624" s="27" t="s">
        <v>7260</v>
      </c>
      <c r="E7624" s="27">
        <v>480</v>
      </c>
      <c r="F7624" s="27">
        <v>61.966500000000003</v>
      </c>
      <c r="G7624" s="24" t="s">
        <v>2418</v>
      </c>
    </row>
    <row r="7625" spans="2:7" x14ac:dyDescent="0.25">
      <c r="B7625" s="23" t="s">
        <v>51</v>
      </c>
      <c r="C7625" s="27" t="s">
        <v>880</v>
      </c>
      <c r="D7625" s="27" t="s">
        <v>1178</v>
      </c>
      <c r="E7625" s="27">
        <v>744</v>
      </c>
      <c r="F7625" s="27">
        <v>77.146811999999997</v>
      </c>
      <c r="G7625" s="24" t="s">
        <v>2418</v>
      </c>
    </row>
    <row r="7626" spans="2:7" x14ac:dyDescent="0.25">
      <c r="B7626" s="23" t="s">
        <v>51</v>
      </c>
      <c r="C7626" s="27" t="s">
        <v>880</v>
      </c>
      <c r="D7626" s="27" t="s">
        <v>2465</v>
      </c>
      <c r="E7626" s="27">
        <v>728</v>
      </c>
      <c r="F7626" s="27">
        <v>76.312820000000002</v>
      </c>
      <c r="G7626" s="24" t="s">
        <v>2418</v>
      </c>
    </row>
    <row r="7627" spans="2:7" x14ac:dyDescent="0.25">
      <c r="B7627" s="23" t="s">
        <v>51</v>
      </c>
      <c r="C7627" s="27" t="s">
        <v>880</v>
      </c>
      <c r="D7627" s="27" t="s">
        <v>7261</v>
      </c>
      <c r="E7627" s="27">
        <v>24</v>
      </c>
      <c r="F7627" s="27">
        <v>13.856396999999999</v>
      </c>
      <c r="G7627" s="24" t="s">
        <v>2418</v>
      </c>
    </row>
    <row r="7628" spans="2:7" x14ac:dyDescent="0.25">
      <c r="B7628" s="23" t="s">
        <v>51</v>
      </c>
      <c r="C7628" s="27" t="s">
        <v>907</v>
      </c>
      <c r="D7628" s="27" t="s">
        <v>683</v>
      </c>
      <c r="E7628" s="27">
        <v>490</v>
      </c>
      <c r="F7628" s="27">
        <v>49.495854999999999</v>
      </c>
      <c r="G7628" s="24" t="s">
        <v>2418</v>
      </c>
    </row>
    <row r="7629" spans="2:7" x14ac:dyDescent="0.25">
      <c r="B7629" s="23" t="s">
        <v>51</v>
      </c>
      <c r="C7629" s="27" t="s">
        <v>907</v>
      </c>
      <c r="D7629" s="27" t="s">
        <v>907</v>
      </c>
      <c r="E7629" s="27">
        <v>1270</v>
      </c>
      <c r="F7629" s="27">
        <v>79.680087999999998</v>
      </c>
      <c r="G7629" s="24" t="s">
        <v>2418</v>
      </c>
    </row>
    <row r="7630" spans="2:7" x14ac:dyDescent="0.25">
      <c r="B7630" s="23" t="s">
        <v>51</v>
      </c>
      <c r="C7630" s="27" t="s">
        <v>925</v>
      </c>
      <c r="D7630" s="27" t="s">
        <v>925</v>
      </c>
      <c r="E7630" s="27">
        <v>936</v>
      </c>
      <c r="F7630" s="27">
        <v>74.936058000000003</v>
      </c>
      <c r="G7630" s="24" t="s">
        <v>2418</v>
      </c>
    </row>
    <row r="7631" spans="2:7" x14ac:dyDescent="0.25">
      <c r="B7631" s="23" t="s">
        <v>51</v>
      </c>
      <c r="C7631" s="27" t="s">
        <v>937</v>
      </c>
      <c r="D7631" s="27" t="s">
        <v>7262</v>
      </c>
      <c r="E7631" s="27">
        <v>800</v>
      </c>
      <c r="F7631" s="27">
        <v>79.997328999999993</v>
      </c>
      <c r="G7631" s="24" t="s">
        <v>2418</v>
      </c>
    </row>
    <row r="7632" spans="2:7" x14ac:dyDescent="0.25">
      <c r="B7632" s="23" t="s">
        <v>51</v>
      </c>
      <c r="C7632" s="27" t="s">
        <v>937</v>
      </c>
      <c r="D7632" s="27" t="s">
        <v>937</v>
      </c>
      <c r="E7632" s="27">
        <v>1264</v>
      </c>
      <c r="F7632" s="27">
        <v>100.553116</v>
      </c>
      <c r="G7632" s="24" t="s">
        <v>2418</v>
      </c>
    </row>
    <row r="7633" spans="2:7" x14ac:dyDescent="0.25">
      <c r="B7633" s="23" t="s">
        <v>51</v>
      </c>
      <c r="C7633" s="27" t="s">
        <v>937</v>
      </c>
      <c r="D7633" s="27" t="s">
        <v>7263</v>
      </c>
      <c r="E7633" s="27">
        <v>312</v>
      </c>
      <c r="F7633" s="27">
        <v>49.959344000000002</v>
      </c>
      <c r="G7633" s="24" t="s">
        <v>2418</v>
      </c>
    </row>
    <row r="7634" spans="2:7" x14ac:dyDescent="0.25">
      <c r="B7634" s="23" t="s">
        <v>51</v>
      </c>
      <c r="C7634" s="27" t="s">
        <v>937</v>
      </c>
      <c r="D7634" s="27" t="s">
        <v>1198</v>
      </c>
      <c r="E7634" s="27">
        <v>664</v>
      </c>
      <c r="F7634" s="27">
        <v>72.881452999999993</v>
      </c>
      <c r="G7634" s="24" t="s">
        <v>2418</v>
      </c>
    </row>
    <row r="7635" spans="2:7" x14ac:dyDescent="0.25">
      <c r="B7635" s="23" t="s">
        <v>51</v>
      </c>
      <c r="C7635" s="27" t="s">
        <v>937</v>
      </c>
      <c r="D7635" s="27" t="s">
        <v>7264</v>
      </c>
      <c r="E7635" s="27">
        <v>752</v>
      </c>
      <c r="F7635" s="27">
        <v>77.560445000000001</v>
      </c>
      <c r="G7635" s="24" t="s">
        <v>2418</v>
      </c>
    </row>
    <row r="7636" spans="2:7" x14ac:dyDescent="0.25">
      <c r="B7636" s="23" t="s">
        <v>51</v>
      </c>
      <c r="C7636" s="27" t="s">
        <v>938</v>
      </c>
      <c r="D7636" s="27" t="s">
        <v>7265</v>
      </c>
      <c r="E7636" s="27">
        <v>882</v>
      </c>
      <c r="F7636" s="27">
        <v>89.09254</v>
      </c>
      <c r="G7636" s="24" t="s">
        <v>2418</v>
      </c>
    </row>
    <row r="7637" spans="2:7" x14ac:dyDescent="0.25">
      <c r="B7637" s="23" t="s">
        <v>51</v>
      </c>
      <c r="C7637" s="27" t="s">
        <v>938</v>
      </c>
      <c r="D7637" s="27" t="s">
        <v>3822</v>
      </c>
      <c r="E7637" s="27">
        <v>36</v>
      </c>
      <c r="F7637" s="27">
        <v>17.999981999999999</v>
      </c>
      <c r="G7637" s="24" t="s">
        <v>2418</v>
      </c>
    </row>
    <row r="7638" spans="2:7" x14ac:dyDescent="0.25">
      <c r="B7638" s="23" t="s">
        <v>51</v>
      </c>
      <c r="C7638" s="27" t="s">
        <v>938</v>
      </c>
      <c r="D7638" s="27" t="s">
        <v>7266</v>
      </c>
      <c r="E7638" s="27">
        <v>117</v>
      </c>
      <c r="F7638" s="27">
        <v>32.449829999999999</v>
      </c>
      <c r="G7638" s="24" t="s">
        <v>2418</v>
      </c>
    </row>
    <row r="7639" spans="2:7" x14ac:dyDescent="0.25">
      <c r="B7639" s="23" t="s">
        <v>51</v>
      </c>
      <c r="C7639" s="27" t="s">
        <v>938</v>
      </c>
      <c r="D7639" s="27" t="s">
        <v>7267</v>
      </c>
      <c r="E7639" s="27">
        <v>297</v>
      </c>
      <c r="F7639" s="27">
        <v>51.700505999999997</v>
      </c>
      <c r="G7639" s="24" t="s">
        <v>2418</v>
      </c>
    </row>
    <row r="7640" spans="2:7" x14ac:dyDescent="0.25">
      <c r="B7640" s="23" t="s">
        <v>51</v>
      </c>
      <c r="C7640" s="27" t="s">
        <v>938</v>
      </c>
      <c r="D7640" s="27" t="s">
        <v>938</v>
      </c>
      <c r="E7640" s="27">
        <v>1368</v>
      </c>
      <c r="F7640" s="27">
        <v>110.953801</v>
      </c>
      <c r="G7640" s="24" t="s">
        <v>2418</v>
      </c>
    </row>
    <row r="7641" spans="2:7" x14ac:dyDescent="0.25">
      <c r="B7641" s="23" t="s">
        <v>51</v>
      </c>
      <c r="C7641" s="27" t="s">
        <v>938</v>
      </c>
      <c r="D7641" s="27" t="s">
        <v>7268</v>
      </c>
      <c r="E7641" s="27">
        <v>846</v>
      </c>
      <c r="F7641" s="27">
        <v>87.255500999999995</v>
      </c>
      <c r="G7641" s="24" t="s">
        <v>2418</v>
      </c>
    </row>
    <row r="7642" spans="2:7" x14ac:dyDescent="0.25">
      <c r="B7642" s="23" t="s">
        <v>51</v>
      </c>
      <c r="C7642" s="27" t="s">
        <v>938</v>
      </c>
      <c r="D7642" s="27" t="s">
        <v>7269</v>
      </c>
      <c r="E7642" s="27">
        <v>414</v>
      </c>
      <c r="F7642" s="27">
        <v>61.040042999999997</v>
      </c>
      <c r="G7642" s="24" t="s">
        <v>2418</v>
      </c>
    </row>
    <row r="7643" spans="2:7" x14ac:dyDescent="0.25">
      <c r="B7643" s="23" t="s">
        <v>51</v>
      </c>
      <c r="C7643" s="27" t="s">
        <v>959</v>
      </c>
      <c r="D7643" s="27" t="s">
        <v>3618</v>
      </c>
      <c r="E7643" s="27">
        <v>192</v>
      </c>
      <c r="F7643" s="27">
        <v>47.999757000000002</v>
      </c>
      <c r="G7643" s="24" t="s">
        <v>2418</v>
      </c>
    </row>
    <row r="7644" spans="2:7" x14ac:dyDescent="0.25">
      <c r="B7644" s="23" t="s">
        <v>51</v>
      </c>
      <c r="C7644" s="27" t="s">
        <v>959</v>
      </c>
      <c r="D7644" s="27" t="s">
        <v>7270</v>
      </c>
      <c r="E7644" s="27">
        <v>960</v>
      </c>
      <c r="F7644" s="27">
        <v>107.32840299999999</v>
      </c>
      <c r="G7644" s="24" t="s">
        <v>2418</v>
      </c>
    </row>
    <row r="7645" spans="2:7" x14ac:dyDescent="0.25">
      <c r="B7645" s="23" t="s">
        <v>51</v>
      </c>
      <c r="C7645" s="27" t="s">
        <v>959</v>
      </c>
      <c r="D7645" s="27" t="s">
        <v>2454</v>
      </c>
      <c r="E7645" s="27">
        <v>312</v>
      </c>
      <c r="F7645" s="27">
        <v>61.187717999999997</v>
      </c>
      <c r="G7645" s="24" t="s">
        <v>2418</v>
      </c>
    </row>
    <row r="7646" spans="2:7" x14ac:dyDescent="0.25">
      <c r="B7646" s="23" t="s">
        <v>51</v>
      </c>
      <c r="C7646" s="27" t="s">
        <v>959</v>
      </c>
      <c r="D7646" s="27" t="s">
        <v>7271</v>
      </c>
      <c r="E7646" s="27">
        <v>156</v>
      </c>
      <c r="F7646" s="27">
        <v>43.266440000000003</v>
      </c>
      <c r="G7646" s="24" t="s">
        <v>2418</v>
      </c>
    </row>
    <row r="7647" spans="2:7" x14ac:dyDescent="0.25">
      <c r="B7647" s="23" t="s">
        <v>51</v>
      </c>
      <c r="C7647" s="27" t="s">
        <v>959</v>
      </c>
      <c r="D7647" s="27" t="s">
        <v>2791</v>
      </c>
      <c r="E7647" s="27">
        <v>348</v>
      </c>
      <c r="F7647" s="27">
        <v>64.621367000000006</v>
      </c>
      <c r="G7647" s="24" t="s">
        <v>2418</v>
      </c>
    </row>
    <row r="7648" spans="2:7" x14ac:dyDescent="0.25">
      <c r="B7648" s="23" t="s">
        <v>51</v>
      </c>
      <c r="C7648" s="27" t="s">
        <v>959</v>
      </c>
      <c r="D7648" s="27" t="s">
        <v>7272</v>
      </c>
      <c r="E7648" s="27">
        <v>408</v>
      </c>
      <c r="F7648" s="27">
        <v>69.970643999999993</v>
      </c>
      <c r="G7648" s="24" t="s">
        <v>2418</v>
      </c>
    </row>
    <row r="7649" spans="2:7" x14ac:dyDescent="0.25">
      <c r="B7649" s="23" t="s">
        <v>51</v>
      </c>
      <c r="C7649" s="27" t="s">
        <v>959</v>
      </c>
      <c r="D7649" s="27" t="s">
        <v>7273</v>
      </c>
      <c r="E7649" s="27">
        <v>564</v>
      </c>
      <c r="F7649" s="27">
        <v>82.266578999999993</v>
      </c>
      <c r="G7649" s="24" t="s">
        <v>2418</v>
      </c>
    </row>
    <row r="7650" spans="2:7" x14ac:dyDescent="0.25">
      <c r="B7650" s="23" t="s">
        <v>51</v>
      </c>
      <c r="C7650" s="27" t="s">
        <v>959</v>
      </c>
      <c r="D7650" s="27" t="s">
        <v>4550</v>
      </c>
      <c r="E7650" s="27">
        <v>48</v>
      </c>
      <c r="F7650" s="27">
        <v>23.999976</v>
      </c>
      <c r="G7650" s="24" t="s">
        <v>2418</v>
      </c>
    </row>
    <row r="7651" spans="2:7" x14ac:dyDescent="0.25">
      <c r="B7651" s="23" t="s">
        <v>51</v>
      </c>
      <c r="C7651" s="27" t="s">
        <v>959</v>
      </c>
      <c r="D7651" s="27" t="s">
        <v>6844</v>
      </c>
      <c r="E7651" s="27">
        <v>300</v>
      </c>
      <c r="F7651" s="27">
        <v>59.999513999999998</v>
      </c>
      <c r="G7651" s="24" t="s">
        <v>2418</v>
      </c>
    </row>
    <row r="7652" spans="2:7" x14ac:dyDescent="0.25">
      <c r="B7652" s="23" t="s">
        <v>51</v>
      </c>
      <c r="C7652" s="27" t="s">
        <v>959</v>
      </c>
      <c r="D7652" s="27" t="s">
        <v>6205</v>
      </c>
      <c r="E7652" s="27">
        <v>348</v>
      </c>
      <c r="F7652" s="27">
        <v>64.621367000000006</v>
      </c>
      <c r="G7652" s="24" t="s">
        <v>2418</v>
      </c>
    </row>
    <row r="7653" spans="2:7" x14ac:dyDescent="0.25">
      <c r="B7653" s="23" t="s">
        <v>51</v>
      </c>
      <c r="C7653" s="27" t="s">
        <v>959</v>
      </c>
      <c r="D7653" s="27" t="s">
        <v>647</v>
      </c>
      <c r="E7653" s="27">
        <v>84</v>
      </c>
      <c r="F7653" s="27">
        <v>31.748951000000002</v>
      </c>
      <c r="G7653" s="24" t="s">
        <v>2418</v>
      </c>
    </row>
    <row r="7654" spans="2:7" x14ac:dyDescent="0.25">
      <c r="B7654" s="23" t="s">
        <v>51</v>
      </c>
      <c r="C7654" s="27" t="s">
        <v>959</v>
      </c>
      <c r="D7654" s="27" t="s">
        <v>7274</v>
      </c>
      <c r="E7654" s="27">
        <v>24</v>
      </c>
      <c r="F7654" s="27">
        <v>16.970556999999999</v>
      </c>
      <c r="G7654" s="24" t="s">
        <v>2418</v>
      </c>
    </row>
    <row r="7655" spans="2:7" x14ac:dyDescent="0.25">
      <c r="B7655" s="23" t="s">
        <v>51</v>
      </c>
      <c r="C7655" s="27" t="s">
        <v>959</v>
      </c>
      <c r="D7655" s="27" t="s">
        <v>7275</v>
      </c>
      <c r="E7655" s="27">
        <v>1140</v>
      </c>
      <c r="F7655" s="27">
        <v>116.957824</v>
      </c>
      <c r="G7655" s="24" t="s">
        <v>2418</v>
      </c>
    </row>
    <row r="7656" spans="2:7" x14ac:dyDescent="0.25">
      <c r="B7656" s="23" t="s">
        <v>51</v>
      </c>
      <c r="C7656" s="27" t="s">
        <v>959</v>
      </c>
      <c r="D7656" s="27" t="s">
        <v>7276</v>
      </c>
      <c r="E7656" s="27">
        <v>84</v>
      </c>
      <c r="F7656" s="27">
        <v>31.748951000000002</v>
      </c>
      <c r="G7656" s="24" t="s">
        <v>2418</v>
      </c>
    </row>
    <row r="7657" spans="2:7" x14ac:dyDescent="0.25">
      <c r="B7657" s="23" t="s">
        <v>51</v>
      </c>
      <c r="C7657" s="27" t="s">
        <v>959</v>
      </c>
      <c r="D7657" s="27" t="s">
        <v>3073</v>
      </c>
      <c r="E7657" s="27">
        <v>156</v>
      </c>
      <c r="F7657" s="27">
        <v>43.266440000000003</v>
      </c>
      <c r="G7657" s="24" t="s">
        <v>2418</v>
      </c>
    </row>
    <row r="7658" spans="2:7" x14ac:dyDescent="0.25">
      <c r="B7658" s="23" t="s">
        <v>51</v>
      </c>
      <c r="C7658" s="27" t="s">
        <v>959</v>
      </c>
      <c r="D7658" s="27" t="s">
        <v>4555</v>
      </c>
      <c r="E7658" s="27">
        <v>492</v>
      </c>
      <c r="F7658" s="27">
        <v>76.836454000000003</v>
      </c>
      <c r="G7658" s="24" t="s">
        <v>2418</v>
      </c>
    </row>
    <row r="7659" spans="2:7" x14ac:dyDescent="0.25">
      <c r="B7659" s="23" t="s">
        <v>51</v>
      </c>
      <c r="C7659" s="27" t="s">
        <v>959</v>
      </c>
      <c r="D7659" s="27" t="s">
        <v>2726</v>
      </c>
      <c r="E7659" s="27">
        <v>936</v>
      </c>
      <c r="F7659" s="27">
        <v>105.97837800000001</v>
      </c>
      <c r="G7659" s="24" t="s">
        <v>2418</v>
      </c>
    </row>
    <row r="7660" spans="2:7" x14ac:dyDescent="0.25">
      <c r="B7660" s="23" t="s">
        <v>51</v>
      </c>
      <c r="C7660" s="27" t="s">
        <v>959</v>
      </c>
      <c r="D7660" s="27" t="s">
        <v>7277</v>
      </c>
      <c r="E7660" s="27">
        <v>756</v>
      </c>
      <c r="F7660" s="27">
        <v>95.245056000000005</v>
      </c>
      <c r="G7660" s="24" t="s">
        <v>2418</v>
      </c>
    </row>
    <row r="7661" spans="2:7" x14ac:dyDescent="0.25">
      <c r="B7661" s="23" t="s">
        <v>51</v>
      </c>
      <c r="C7661" s="27" t="s">
        <v>959</v>
      </c>
      <c r="D7661" s="27" t="s">
        <v>7278</v>
      </c>
      <c r="E7661" s="27">
        <v>132</v>
      </c>
      <c r="F7661" s="27">
        <v>39.799363</v>
      </c>
      <c r="G7661" s="24" t="s">
        <v>2418</v>
      </c>
    </row>
    <row r="7662" spans="2:7" x14ac:dyDescent="0.25">
      <c r="B7662" s="23" t="s">
        <v>51</v>
      </c>
      <c r="C7662" s="27" t="s">
        <v>959</v>
      </c>
      <c r="D7662" s="27" t="s">
        <v>2620</v>
      </c>
      <c r="E7662" s="27">
        <v>1200</v>
      </c>
      <c r="F7662" s="27">
        <v>119.995993</v>
      </c>
      <c r="G7662" s="24" t="s">
        <v>2418</v>
      </c>
    </row>
    <row r="7663" spans="2:7" x14ac:dyDescent="0.25">
      <c r="B7663" s="23" t="s">
        <v>51</v>
      </c>
      <c r="C7663" s="27" t="s">
        <v>959</v>
      </c>
      <c r="D7663" s="27" t="s">
        <v>7279</v>
      </c>
      <c r="E7663" s="27">
        <v>36</v>
      </c>
      <c r="F7663" s="27">
        <v>20.784596000000001</v>
      </c>
      <c r="G7663" s="24" t="s">
        <v>2418</v>
      </c>
    </row>
    <row r="7664" spans="2:7" x14ac:dyDescent="0.25">
      <c r="B7664" s="23" t="s">
        <v>51</v>
      </c>
      <c r="C7664" s="27" t="s">
        <v>959</v>
      </c>
      <c r="D7664" s="27" t="s">
        <v>7280</v>
      </c>
      <c r="E7664" s="27">
        <v>864</v>
      </c>
      <c r="F7664" s="27">
        <v>101.820938</v>
      </c>
      <c r="G7664" s="24" t="s">
        <v>2418</v>
      </c>
    </row>
    <row r="7665" spans="2:7" x14ac:dyDescent="0.25">
      <c r="B7665" s="23" t="s">
        <v>51</v>
      </c>
      <c r="C7665" s="27" t="s">
        <v>959</v>
      </c>
      <c r="D7665" s="27" t="s">
        <v>3075</v>
      </c>
      <c r="E7665" s="27">
        <v>816</v>
      </c>
      <c r="F7665" s="27">
        <v>98.952298999999996</v>
      </c>
      <c r="G7665" s="24" t="s">
        <v>2418</v>
      </c>
    </row>
    <row r="7666" spans="2:7" x14ac:dyDescent="0.25">
      <c r="B7666" s="23" t="s">
        <v>51</v>
      </c>
      <c r="C7666" s="27" t="s">
        <v>959</v>
      </c>
      <c r="D7666" s="27" t="s">
        <v>2427</v>
      </c>
      <c r="E7666" s="27">
        <v>468</v>
      </c>
      <c r="F7666" s="27">
        <v>74.939015999999995</v>
      </c>
      <c r="G7666" s="24" t="s">
        <v>2418</v>
      </c>
    </row>
    <row r="7667" spans="2:7" x14ac:dyDescent="0.25">
      <c r="B7667" s="23" t="s">
        <v>51</v>
      </c>
      <c r="C7667" s="27" t="s">
        <v>959</v>
      </c>
      <c r="D7667" s="27" t="s">
        <v>7248</v>
      </c>
      <c r="E7667" s="27">
        <v>360</v>
      </c>
      <c r="F7667" s="27">
        <v>65.726063999999994</v>
      </c>
      <c r="G7667" s="24" t="s">
        <v>2418</v>
      </c>
    </row>
    <row r="7668" spans="2:7" x14ac:dyDescent="0.25">
      <c r="B7668" s="23" t="s">
        <v>51</v>
      </c>
      <c r="C7668" s="27" t="s">
        <v>959</v>
      </c>
      <c r="D7668" s="27" t="s">
        <v>7281</v>
      </c>
      <c r="E7668" s="27">
        <v>120</v>
      </c>
      <c r="F7668" s="27">
        <v>37.947217000000002</v>
      </c>
      <c r="G7668" s="24" t="s">
        <v>2418</v>
      </c>
    </row>
    <row r="7669" spans="2:7" x14ac:dyDescent="0.25">
      <c r="B7669" s="23" t="s">
        <v>51</v>
      </c>
      <c r="C7669" s="27" t="s">
        <v>959</v>
      </c>
      <c r="D7669" s="27" t="s">
        <v>5635</v>
      </c>
      <c r="E7669" s="27">
        <v>60</v>
      </c>
      <c r="F7669" s="27">
        <v>26.83278</v>
      </c>
      <c r="G7669" s="24" t="s">
        <v>2418</v>
      </c>
    </row>
    <row r="7670" spans="2:7" x14ac:dyDescent="0.25">
      <c r="B7670" s="23" t="s">
        <v>51</v>
      </c>
      <c r="C7670" s="27" t="s">
        <v>959</v>
      </c>
      <c r="D7670" s="27" t="s">
        <v>4341</v>
      </c>
      <c r="E7670" s="27">
        <v>576</v>
      </c>
      <c r="F7670" s="27">
        <v>83.137120999999993</v>
      </c>
      <c r="G7670" s="24" t="s">
        <v>2418</v>
      </c>
    </row>
    <row r="7671" spans="2:7" x14ac:dyDescent="0.25">
      <c r="B7671" s="23" t="s">
        <v>51</v>
      </c>
      <c r="C7671" s="27" t="s">
        <v>959</v>
      </c>
      <c r="D7671" s="27" t="s">
        <v>3133</v>
      </c>
      <c r="E7671" s="27">
        <v>900</v>
      </c>
      <c r="F7671" s="27">
        <v>103.920455</v>
      </c>
      <c r="G7671" s="24" t="s">
        <v>2418</v>
      </c>
    </row>
    <row r="7672" spans="2:7" x14ac:dyDescent="0.25">
      <c r="B7672" s="23" t="s">
        <v>51</v>
      </c>
      <c r="C7672" s="27" t="s">
        <v>959</v>
      </c>
      <c r="D7672" s="27" t="s">
        <v>7267</v>
      </c>
      <c r="E7672" s="27">
        <v>216</v>
      </c>
      <c r="F7672" s="27">
        <v>50.911396000000003</v>
      </c>
      <c r="G7672" s="24" t="s">
        <v>2418</v>
      </c>
    </row>
    <row r="7673" spans="2:7" x14ac:dyDescent="0.25">
      <c r="B7673" s="23" t="s">
        <v>51</v>
      </c>
      <c r="C7673" s="27" t="s">
        <v>959</v>
      </c>
      <c r="D7673" s="27" t="s">
        <v>959</v>
      </c>
      <c r="E7673" s="27">
        <v>4500</v>
      </c>
      <c r="F7673" s="27">
        <v>232.34968799999999</v>
      </c>
      <c r="G7673" s="24" t="s">
        <v>2415</v>
      </c>
    </row>
    <row r="7674" spans="2:7" x14ac:dyDescent="0.25">
      <c r="B7674" s="23" t="s">
        <v>51</v>
      </c>
      <c r="C7674" s="27" t="s">
        <v>959</v>
      </c>
      <c r="D7674" s="27" t="s">
        <v>7282</v>
      </c>
      <c r="E7674" s="27">
        <v>456</v>
      </c>
      <c r="F7674" s="27">
        <v>73.972044999999994</v>
      </c>
      <c r="G7674" s="24" t="s">
        <v>2418</v>
      </c>
    </row>
    <row r="7675" spans="2:7" x14ac:dyDescent="0.25">
      <c r="B7675" s="23" t="s">
        <v>51</v>
      </c>
      <c r="C7675" s="27" t="s">
        <v>959</v>
      </c>
      <c r="D7675" s="27" t="s">
        <v>3494</v>
      </c>
      <c r="E7675" s="27">
        <v>228</v>
      </c>
      <c r="F7675" s="27">
        <v>52.306469999999997</v>
      </c>
      <c r="G7675" s="24" t="s">
        <v>2418</v>
      </c>
    </row>
    <row r="7676" spans="2:7" x14ac:dyDescent="0.25">
      <c r="B7676" s="23" t="s">
        <v>51</v>
      </c>
      <c r="C7676" s="27" t="s">
        <v>959</v>
      </c>
      <c r="D7676" s="27" t="s">
        <v>7283</v>
      </c>
      <c r="E7676" s="27">
        <v>60</v>
      </c>
      <c r="F7676" s="27">
        <v>26.83278</v>
      </c>
      <c r="G7676" s="24" t="s">
        <v>2418</v>
      </c>
    </row>
    <row r="7677" spans="2:7" x14ac:dyDescent="0.25">
      <c r="B7677" s="23" t="s">
        <v>51</v>
      </c>
      <c r="C7677" s="27" t="s">
        <v>959</v>
      </c>
      <c r="D7677" s="27" t="s">
        <v>1178</v>
      </c>
      <c r="E7677" s="27">
        <v>168</v>
      </c>
      <c r="F7677" s="27">
        <v>44.899692000000002</v>
      </c>
      <c r="G7677" s="24" t="s">
        <v>2418</v>
      </c>
    </row>
    <row r="7678" spans="2:7" x14ac:dyDescent="0.25">
      <c r="B7678" s="23" t="s">
        <v>51</v>
      </c>
      <c r="C7678" s="27" t="s">
        <v>959</v>
      </c>
      <c r="D7678" s="27" t="s">
        <v>7284</v>
      </c>
      <c r="E7678" s="27">
        <v>180</v>
      </c>
      <c r="F7678" s="27">
        <v>46.475580999999998</v>
      </c>
      <c r="G7678" s="24" t="s">
        <v>2418</v>
      </c>
    </row>
    <row r="7679" spans="2:7" x14ac:dyDescent="0.25">
      <c r="B7679" s="23" t="s">
        <v>51</v>
      </c>
      <c r="C7679" s="27" t="s">
        <v>959</v>
      </c>
      <c r="D7679" s="27" t="s">
        <v>2466</v>
      </c>
      <c r="E7679" s="27">
        <v>1056</v>
      </c>
      <c r="F7679" s="27">
        <v>112.566675</v>
      </c>
      <c r="G7679" s="24" t="s">
        <v>2418</v>
      </c>
    </row>
    <row r="7680" spans="2:7" x14ac:dyDescent="0.25">
      <c r="B7680" s="23" t="s">
        <v>51</v>
      </c>
      <c r="C7680" s="27" t="s">
        <v>959</v>
      </c>
      <c r="D7680" s="27" t="s">
        <v>1539</v>
      </c>
      <c r="E7680" s="27">
        <v>1020</v>
      </c>
      <c r="F7680" s="27">
        <v>110.631399</v>
      </c>
      <c r="G7680" s="24" t="s">
        <v>2418</v>
      </c>
    </row>
    <row r="7681" spans="2:7" x14ac:dyDescent="0.25">
      <c r="B7681" s="23" t="s">
        <v>51</v>
      </c>
      <c r="C7681" s="27" t="s">
        <v>959</v>
      </c>
      <c r="D7681" s="27" t="s">
        <v>1665</v>
      </c>
      <c r="E7681" s="27">
        <v>120</v>
      </c>
      <c r="F7681" s="27">
        <v>37.947217000000002</v>
      </c>
      <c r="G7681" s="24" t="s">
        <v>2418</v>
      </c>
    </row>
    <row r="7682" spans="2:7" x14ac:dyDescent="0.25">
      <c r="B7682" s="23" t="s">
        <v>51</v>
      </c>
      <c r="C7682" s="27" t="s">
        <v>959</v>
      </c>
      <c r="D7682" s="27" t="s">
        <v>2497</v>
      </c>
      <c r="E7682" s="27">
        <v>120</v>
      </c>
      <c r="F7682" s="27">
        <v>37.947217000000002</v>
      </c>
      <c r="G7682" s="24" t="s">
        <v>2418</v>
      </c>
    </row>
    <row r="7683" spans="2:7" x14ac:dyDescent="0.25">
      <c r="B7683" s="23" t="s">
        <v>51</v>
      </c>
      <c r="C7683" s="27" t="s">
        <v>959</v>
      </c>
      <c r="D7683" s="27" t="s">
        <v>7285</v>
      </c>
      <c r="E7683" s="27">
        <v>264</v>
      </c>
      <c r="F7683" s="27">
        <v>56.284590000000001</v>
      </c>
      <c r="G7683" s="24" t="s">
        <v>2418</v>
      </c>
    </row>
    <row r="7684" spans="2:7" x14ac:dyDescent="0.25">
      <c r="B7684" s="23" t="s">
        <v>51</v>
      </c>
      <c r="C7684" s="27" t="s">
        <v>960</v>
      </c>
      <c r="D7684" s="27" t="s">
        <v>2668</v>
      </c>
      <c r="E7684" s="27">
        <v>900</v>
      </c>
      <c r="F7684" s="27">
        <v>89.996994999999998</v>
      </c>
      <c r="G7684" s="24" t="s">
        <v>2418</v>
      </c>
    </row>
    <row r="7685" spans="2:7" x14ac:dyDescent="0.25">
      <c r="B7685" s="23" t="s">
        <v>51</v>
      </c>
      <c r="C7685" s="27" t="s">
        <v>960</v>
      </c>
      <c r="D7685" s="27" t="s">
        <v>4601</v>
      </c>
      <c r="E7685" s="27">
        <v>900</v>
      </c>
      <c r="F7685" s="27">
        <v>89.996994999999998</v>
      </c>
      <c r="G7685" s="24" t="s">
        <v>2418</v>
      </c>
    </row>
    <row r="7686" spans="2:7" x14ac:dyDescent="0.25">
      <c r="B7686" s="23" t="s">
        <v>51</v>
      </c>
      <c r="C7686" s="27" t="s">
        <v>960</v>
      </c>
      <c r="D7686" s="27" t="s">
        <v>7286</v>
      </c>
      <c r="E7686" s="27">
        <v>198</v>
      </c>
      <c r="F7686" s="27">
        <v>42.213442999999998</v>
      </c>
      <c r="G7686" s="24" t="s">
        <v>2418</v>
      </c>
    </row>
    <row r="7687" spans="2:7" x14ac:dyDescent="0.25">
      <c r="B7687" s="23" t="s">
        <v>51</v>
      </c>
      <c r="C7687" s="27" t="s">
        <v>960</v>
      </c>
      <c r="D7687" s="27" t="s">
        <v>7287</v>
      </c>
      <c r="E7687" s="27">
        <v>900</v>
      </c>
      <c r="F7687" s="27">
        <v>89.996994999999998</v>
      </c>
      <c r="G7687" s="24" t="s">
        <v>2418</v>
      </c>
    </row>
    <row r="7688" spans="2:7" x14ac:dyDescent="0.25">
      <c r="B7688" s="23" t="s">
        <v>51</v>
      </c>
      <c r="C7688" s="27" t="s">
        <v>960</v>
      </c>
      <c r="D7688" s="27" t="s">
        <v>7288</v>
      </c>
      <c r="E7688" s="27">
        <v>900</v>
      </c>
      <c r="F7688" s="27">
        <v>89.996994999999998</v>
      </c>
      <c r="G7688" s="24" t="s">
        <v>2418</v>
      </c>
    </row>
    <row r="7689" spans="2:7" x14ac:dyDescent="0.25">
      <c r="B7689" s="23" t="s">
        <v>51</v>
      </c>
      <c r="C7689" s="27" t="s">
        <v>960</v>
      </c>
      <c r="D7689" s="27" t="s">
        <v>4642</v>
      </c>
      <c r="E7689" s="27">
        <v>1620</v>
      </c>
      <c r="F7689" s="27">
        <v>120.740381</v>
      </c>
      <c r="G7689" s="24" t="s">
        <v>2418</v>
      </c>
    </row>
    <row r="7690" spans="2:7" x14ac:dyDescent="0.25">
      <c r="B7690" s="23" t="s">
        <v>51</v>
      </c>
      <c r="C7690" s="27" t="s">
        <v>960</v>
      </c>
      <c r="D7690" s="27" t="s">
        <v>7289</v>
      </c>
      <c r="E7690" s="27">
        <v>657</v>
      </c>
      <c r="F7690" s="27">
        <v>76.894165999999998</v>
      </c>
      <c r="G7690" s="24" t="s">
        <v>2418</v>
      </c>
    </row>
    <row r="7691" spans="2:7" x14ac:dyDescent="0.25">
      <c r="B7691" s="23" t="s">
        <v>51</v>
      </c>
      <c r="C7691" s="27" t="s">
        <v>960</v>
      </c>
      <c r="D7691" s="27" t="s">
        <v>7290</v>
      </c>
      <c r="E7691" s="27">
        <v>900</v>
      </c>
      <c r="F7691" s="27">
        <v>89.996994999999998</v>
      </c>
      <c r="G7691" s="24" t="s">
        <v>2418</v>
      </c>
    </row>
    <row r="7692" spans="2:7" x14ac:dyDescent="0.25">
      <c r="B7692" s="23" t="s">
        <v>51</v>
      </c>
      <c r="C7692" s="27" t="s">
        <v>960</v>
      </c>
      <c r="D7692" s="27" t="s">
        <v>7291</v>
      </c>
      <c r="E7692" s="27">
        <v>828</v>
      </c>
      <c r="F7692" s="27">
        <v>86.322317999999996</v>
      </c>
      <c r="G7692" s="24" t="s">
        <v>2418</v>
      </c>
    </row>
    <row r="7693" spans="2:7" x14ac:dyDescent="0.25">
      <c r="B7693" s="23" t="s">
        <v>51</v>
      </c>
      <c r="C7693" s="27" t="s">
        <v>960</v>
      </c>
      <c r="D7693" s="27" t="s">
        <v>7292</v>
      </c>
      <c r="E7693" s="27">
        <v>1728</v>
      </c>
      <c r="F7693" s="27">
        <v>124.699625</v>
      </c>
      <c r="G7693" s="24" t="s">
        <v>2418</v>
      </c>
    </row>
    <row r="7694" spans="2:7" x14ac:dyDescent="0.25">
      <c r="B7694" s="23" t="s">
        <v>51</v>
      </c>
      <c r="C7694" s="27" t="s">
        <v>960</v>
      </c>
      <c r="D7694" s="27" t="s">
        <v>7293</v>
      </c>
      <c r="E7694" s="27">
        <v>900</v>
      </c>
      <c r="F7694" s="27">
        <v>89.996994999999998</v>
      </c>
      <c r="G7694" s="24" t="s">
        <v>2418</v>
      </c>
    </row>
    <row r="7695" spans="2:7" x14ac:dyDescent="0.25">
      <c r="B7695" s="23" t="s">
        <v>51</v>
      </c>
      <c r="C7695" s="27" t="s">
        <v>960</v>
      </c>
      <c r="D7695" s="27" t="s">
        <v>45</v>
      </c>
      <c r="E7695" s="27">
        <v>900</v>
      </c>
      <c r="F7695" s="27">
        <v>89.996994999999998</v>
      </c>
      <c r="G7695" s="24" t="s">
        <v>2418</v>
      </c>
    </row>
    <row r="7696" spans="2:7" x14ac:dyDescent="0.25">
      <c r="B7696" s="23" t="s">
        <v>51</v>
      </c>
      <c r="C7696" s="27" t="s">
        <v>960</v>
      </c>
      <c r="D7696" s="27" t="s">
        <v>2941</v>
      </c>
      <c r="E7696" s="27">
        <v>1521</v>
      </c>
      <c r="F7696" s="27">
        <v>116.993371</v>
      </c>
      <c r="G7696" s="24" t="s">
        <v>2418</v>
      </c>
    </row>
    <row r="7697" spans="2:7" x14ac:dyDescent="0.25">
      <c r="B7697" s="23" t="s">
        <v>51</v>
      </c>
      <c r="C7697" s="27" t="s">
        <v>960</v>
      </c>
      <c r="D7697" s="27" t="s">
        <v>7294</v>
      </c>
      <c r="E7697" s="27">
        <v>873</v>
      </c>
      <c r="F7697" s="27">
        <v>88.636849999999995</v>
      </c>
      <c r="G7697" s="24" t="s">
        <v>2418</v>
      </c>
    </row>
    <row r="7698" spans="2:7" x14ac:dyDescent="0.25">
      <c r="B7698" s="23" t="s">
        <v>51</v>
      </c>
      <c r="C7698" s="27" t="s">
        <v>960</v>
      </c>
      <c r="D7698" s="27" t="s">
        <v>7295</v>
      </c>
      <c r="E7698" s="27">
        <v>891</v>
      </c>
      <c r="F7698" s="27">
        <v>89.545910000000006</v>
      </c>
      <c r="G7698" s="24" t="s">
        <v>2418</v>
      </c>
    </row>
    <row r="7699" spans="2:7" x14ac:dyDescent="0.25">
      <c r="B7699" s="23" t="s">
        <v>51</v>
      </c>
      <c r="C7699" s="27" t="s">
        <v>960</v>
      </c>
      <c r="D7699" s="27" t="s">
        <v>7296</v>
      </c>
      <c r="E7699" s="27">
        <v>891</v>
      </c>
      <c r="F7699" s="27">
        <v>89.545910000000006</v>
      </c>
      <c r="G7699" s="24" t="s">
        <v>2418</v>
      </c>
    </row>
    <row r="7700" spans="2:7" x14ac:dyDescent="0.25">
      <c r="B7700" s="23" t="s">
        <v>51</v>
      </c>
      <c r="C7700" s="27" t="s">
        <v>960</v>
      </c>
      <c r="D7700" s="27" t="s">
        <v>7297</v>
      </c>
      <c r="E7700" s="27">
        <v>702</v>
      </c>
      <c r="F7700" s="27">
        <v>79.483784</v>
      </c>
      <c r="G7700" s="24" t="s">
        <v>2418</v>
      </c>
    </row>
    <row r="7701" spans="2:7" x14ac:dyDescent="0.25">
      <c r="B7701" s="23" t="s">
        <v>51</v>
      </c>
      <c r="C7701" s="27" t="s">
        <v>960</v>
      </c>
      <c r="D7701" s="27" t="s">
        <v>955</v>
      </c>
      <c r="E7701" s="27">
        <v>306</v>
      </c>
      <c r="F7701" s="27">
        <v>52.477983000000002</v>
      </c>
      <c r="G7701" s="24" t="s">
        <v>2418</v>
      </c>
    </row>
    <row r="7702" spans="2:7" x14ac:dyDescent="0.25">
      <c r="B7702" s="23" t="s">
        <v>51</v>
      </c>
      <c r="C7702" s="27" t="s">
        <v>960</v>
      </c>
      <c r="D7702" s="27" t="s">
        <v>960</v>
      </c>
      <c r="E7702" s="27">
        <v>113796</v>
      </c>
      <c r="F7702" s="27">
        <v>1007.685475</v>
      </c>
      <c r="G7702" s="24" t="s">
        <v>2415</v>
      </c>
    </row>
    <row r="7703" spans="2:7" x14ac:dyDescent="0.25">
      <c r="B7703" s="23" t="s">
        <v>51</v>
      </c>
      <c r="C7703" s="27" t="s">
        <v>960</v>
      </c>
      <c r="D7703" s="27" t="s">
        <v>7298</v>
      </c>
      <c r="E7703" s="27">
        <v>522</v>
      </c>
      <c r="F7703" s="27">
        <v>68.540639999999996</v>
      </c>
      <c r="G7703" s="24" t="s">
        <v>2418</v>
      </c>
    </row>
    <row r="7704" spans="2:7" x14ac:dyDescent="0.25">
      <c r="B7704" s="23" t="s">
        <v>51</v>
      </c>
      <c r="C7704" s="27" t="s">
        <v>960</v>
      </c>
      <c r="D7704" s="27" t="s">
        <v>7299</v>
      </c>
      <c r="E7704" s="27">
        <v>999</v>
      </c>
      <c r="F7704" s="27">
        <v>94.817366000000007</v>
      </c>
      <c r="G7704" s="24" t="s">
        <v>2418</v>
      </c>
    </row>
    <row r="7705" spans="2:7" x14ac:dyDescent="0.25">
      <c r="B7705" s="23" t="s">
        <v>51</v>
      </c>
      <c r="C7705" s="27" t="s">
        <v>960</v>
      </c>
      <c r="D7705" s="27" t="s">
        <v>1119</v>
      </c>
      <c r="E7705" s="27">
        <v>819</v>
      </c>
      <c r="F7705" s="27">
        <v>85.851922000000002</v>
      </c>
      <c r="G7705" s="24" t="s">
        <v>2418</v>
      </c>
    </row>
    <row r="7706" spans="2:7" x14ac:dyDescent="0.25">
      <c r="B7706" s="23" t="s">
        <v>51</v>
      </c>
      <c r="C7706" s="27" t="s">
        <v>960</v>
      </c>
      <c r="D7706" s="27" t="s">
        <v>1295</v>
      </c>
      <c r="E7706" s="27">
        <v>360</v>
      </c>
      <c r="F7706" s="27">
        <v>56.920248999999998</v>
      </c>
      <c r="G7706" s="24" t="s">
        <v>2418</v>
      </c>
    </row>
    <row r="7707" spans="2:7" x14ac:dyDescent="0.25">
      <c r="B7707" s="23" t="s">
        <v>51</v>
      </c>
      <c r="C7707" s="27" t="s">
        <v>960</v>
      </c>
      <c r="D7707" s="27" t="s">
        <v>7300</v>
      </c>
      <c r="E7707" s="27">
        <v>900</v>
      </c>
      <c r="F7707" s="27">
        <v>89.996994999999998</v>
      </c>
      <c r="G7707" s="24" t="s">
        <v>2418</v>
      </c>
    </row>
    <row r="7708" spans="2:7" x14ac:dyDescent="0.25">
      <c r="B7708" s="23" t="s">
        <v>51</v>
      </c>
      <c r="C7708" s="27" t="s">
        <v>1063</v>
      </c>
      <c r="D7708" s="27" t="s">
        <v>3140</v>
      </c>
      <c r="E7708" s="27">
        <v>231</v>
      </c>
      <c r="F7708" s="27">
        <v>40.211505000000002</v>
      </c>
      <c r="G7708" s="24" t="s">
        <v>2418</v>
      </c>
    </row>
    <row r="7709" spans="2:7" x14ac:dyDescent="0.25">
      <c r="B7709" s="23" t="s">
        <v>51</v>
      </c>
      <c r="C7709" s="27" t="s">
        <v>1063</v>
      </c>
      <c r="D7709" s="27" t="s">
        <v>7301</v>
      </c>
      <c r="E7709" s="27">
        <v>105</v>
      </c>
      <c r="F7709" s="27">
        <v>27.110755000000001</v>
      </c>
      <c r="G7709" s="24" t="s">
        <v>2418</v>
      </c>
    </row>
    <row r="7710" spans="2:7" x14ac:dyDescent="0.25">
      <c r="B7710" s="23" t="s">
        <v>51</v>
      </c>
      <c r="C7710" s="27" t="s">
        <v>1063</v>
      </c>
      <c r="D7710" s="27" t="s">
        <v>3306</v>
      </c>
      <c r="E7710" s="27">
        <v>196</v>
      </c>
      <c r="F7710" s="27">
        <v>37.040180999999997</v>
      </c>
      <c r="G7710" s="24" t="s">
        <v>2418</v>
      </c>
    </row>
    <row r="7711" spans="2:7" x14ac:dyDescent="0.25">
      <c r="B7711" s="23" t="s">
        <v>51</v>
      </c>
      <c r="C7711" s="27" t="s">
        <v>1063</v>
      </c>
      <c r="D7711" s="27" t="s">
        <v>1063</v>
      </c>
      <c r="E7711" s="27">
        <v>994</v>
      </c>
      <c r="F7711" s="27">
        <v>83.410659999999993</v>
      </c>
      <c r="G7711" s="24" t="s">
        <v>2418</v>
      </c>
    </row>
    <row r="7712" spans="2:7" x14ac:dyDescent="0.25">
      <c r="B7712" s="23" t="s">
        <v>51</v>
      </c>
      <c r="C7712" s="27" t="s">
        <v>1071</v>
      </c>
      <c r="D7712" s="27" t="s">
        <v>4811</v>
      </c>
      <c r="E7712" s="27">
        <v>144</v>
      </c>
      <c r="F7712" s="27">
        <v>33.940930999999999</v>
      </c>
      <c r="G7712" s="24" t="s">
        <v>2418</v>
      </c>
    </row>
    <row r="7713" spans="2:7" x14ac:dyDescent="0.25">
      <c r="B7713" s="23" t="s">
        <v>51</v>
      </c>
      <c r="C7713" s="27" t="s">
        <v>1071</v>
      </c>
      <c r="D7713" s="27" t="s">
        <v>2713</v>
      </c>
      <c r="E7713" s="27">
        <v>296</v>
      </c>
      <c r="F7713" s="27">
        <v>48.661509000000002</v>
      </c>
      <c r="G7713" s="24" t="s">
        <v>2418</v>
      </c>
    </row>
    <row r="7714" spans="2:7" x14ac:dyDescent="0.25">
      <c r="B7714" s="23" t="s">
        <v>51</v>
      </c>
      <c r="C7714" s="27" t="s">
        <v>1071</v>
      </c>
      <c r="D7714" s="27" t="s">
        <v>2427</v>
      </c>
      <c r="E7714" s="27">
        <v>24</v>
      </c>
      <c r="F7714" s="27">
        <v>13.856396999999999</v>
      </c>
      <c r="G7714" s="24" t="s">
        <v>2418</v>
      </c>
    </row>
    <row r="7715" spans="2:7" x14ac:dyDescent="0.25">
      <c r="B7715" s="23" t="s">
        <v>51</v>
      </c>
      <c r="C7715" s="27" t="s">
        <v>1071</v>
      </c>
      <c r="D7715" s="27" t="s">
        <v>1071</v>
      </c>
      <c r="E7715" s="27">
        <v>1440</v>
      </c>
      <c r="F7715" s="27">
        <v>107.324783</v>
      </c>
      <c r="G7715" s="24" t="s">
        <v>2418</v>
      </c>
    </row>
    <row r="7716" spans="2:7" x14ac:dyDescent="0.25">
      <c r="B7716" s="23" t="s">
        <v>51</v>
      </c>
      <c r="C7716" s="27" t="s">
        <v>1071</v>
      </c>
      <c r="D7716" s="27" t="s">
        <v>2727</v>
      </c>
      <c r="E7716" s="27">
        <v>784</v>
      </c>
      <c r="F7716" s="27">
        <v>79.193369000000004</v>
      </c>
      <c r="G7716" s="24" t="s">
        <v>2418</v>
      </c>
    </row>
    <row r="7717" spans="2:7" x14ac:dyDescent="0.25">
      <c r="B7717" s="23" t="s">
        <v>51</v>
      </c>
      <c r="C7717" s="27" t="s">
        <v>1071</v>
      </c>
      <c r="D7717" s="27" t="s">
        <v>7302</v>
      </c>
      <c r="E7717" s="27">
        <v>792</v>
      </c>
      <c r="F7717" s="27">
        <v>79.596363999999994</v>
      </c>
      <c r="G7717" s="24" t="s">
        <v>2418</v>
      </c>
    </row>
    <row r="7718" spans="2:7" x14ac:dyDescent="0.25">
      <c r="B7718" s="23" t="s">
        <v>51</v>
      </c>
      <c r="C7718" s="27" t="s">
        <v>1117</v>
      </c>
      <c r="D7718" s="27" t="s">
        <v>7303</v>
      </c>
      <c r="E7718" s="27">
        <v>784</v>
      </c>
      <c r="F7718" s="27">
        <v>79.193369000000004</v>
      </c>
      <c r="G7718" s="24" t="s">
        <v>2418</v>
      </c>
    </row>
    <row r="7719" spans="2:7" x14ac:dyDescent="0.25">
      <c r="B7719" s="23" t="s">
        <v>51</v>
      </c>
      <c r="C7719" s="27" t="s">
        <v>1117</v>
      </c>
      <c r="D7719" s="27" t="s">
        <v>7304</v>
      </c>
      <c r="E7719" s="27">
        <v>192</v>
      </c>
      <c r="F7719" s="27">
        <v>39.191532000000002</v>
      </c>
      <c r="G7719" s="24" t="s">
        <v>2418</v>
      </c>
    </row>
    <row r="7720" spans="2:7" x14ac:dyDescent="0.25">
      <c r="B7720" s="23" t="s">
        <v>51</v>
      </c>
      <c r="C7720" s="27" t="s">
        <v>1117</v>
      </c>
      <c r="D7720" s="27" t="s">
        <v>7305</v>
      </c>
      <c r="E7720" s="27">
        <v>752</v>
      </c>
      <c r="F7720" s="27">
        <v>77.560445000000001</v>
      </c>
      <c r="G7720" s="24" t="s">
        <v>2418</v>
      </c>
    </row>
    <row r="7721" spans="2:7" x14ac:dyDescent="0.25">
      <c r="B7721" s="23" t="s">
        <v>51</v>
      </c>
      <c r="C7721" s="27" t="s">
        <v>1117</v>
      </c>
      <c r="D7721" s="27" t="s">
        <v>7306</v>
      </c>
      <c r="E7721" s="27">
        <v>640</v>
      </c>
      <c r="F7721" s="27">
        <v>71.552268999999995</v>
      </c>
      <c r="G7721" s="24" t="s">
        <v>2418</v>
      </c>
    </row>
    <row r="7722" spans="2:7" x14ac:dyDescent="0.25">
      <c r="B7722" s="23" t="s">
        <v>51</v>
      </c>
      <c r="C7722" s="27" t="s">
        <v>1117</v>
      </c>
      <c r="D7722" s="27" t="s">
        <v>7307</v>
      </c>
      <c r="E7722" s="27">
        <v>424</v>
      </c>
      <c r="F7722" s="27">
        <v>58.239857999999998</v>
      </c>
      <c r="G7722" s="24" t="s">
        <v>2418</v>
      </c>
    </row>
    <row r="7723" spans="2:7" x14ac:dyDescent="0.25">
      <c r="B7723" s="23" t="s">
        <v>51</v>
      </c>
      <c r="C7723" s="27" t="s">
        <v>1117</v>
      </c>
      <c r="D7723" s="27" t="s">
        <v>1117</v>
      </c>
      <c r="E7723" s="27">
        <v>896</v>
      </c>
      <c r="F7723" s="27">
        <v>84.660871999999998</v>
      </c>
      <c r="G7723" s="24" t="s">
        <v>2418</v>
      </c>
    </row>
    <row r="7724" spans="2:7" x14ac:dyDescent="0.25">
      <c r="B7724" s="23" t="s">
        <v>51</v>
      </c>
      <c r="C7724" s="27" t="s">
        <v>1117</v>
      </c>
      <c r="D7724" s="27" t="s">
        <v>7308</v>
      </c>
      <c r="E7724" s="27">
        <v>176</v>
      </c>
      <c r="F7724" s="27">
        <v>37.523060000000001</v>
      </c>
      <c r="G7724" s="24" t="s">
        <v>2418</v>
      </c>
    </row>
    <row r="7725" spans="2:7" x14ac:dyDescent="0.25">
      <c r="B7725" s="23" t="s">
        <v>51</v>
      </c>
      <c r="C7725" s="27" t="s">
        <v>1136</v>
      </c>
      <c r="D7725" s="27" t="s">
        <v>4701</v>
      </c>
      <c r="E7725" s="27">
        <v>63</v>
      </c>
      <c r="F7725" s="27">
        <v>23.811713999999998</v>
      </c>
      <c r="G7725" s="24" t="s">
        <v>2418</v>
      </c>
    </row>
    <row r="7726" spans="2:7" x14ac:dyDescent="0.25">
      <c r="B7726" s="23" t="s">
        <v>51</v>
      </c>
      <c r="C7726" s="27" t="s">
        <v>1136</v>
      </c>
      <c r="D7726" s="27" t="s">
        <v>6225</v>
      </c>
      <c r="E7726" s="27">
        <v>801</v>
      </c>
      <c r="F7726" s="27">
        <v>84.903310000000005</v>
      </c>
      <c r="G7726" s="24" t="s">
        <v>2418</v>
      </c>
    </row>
    <row r="7727" spans="2:7" x14ac:dyDescent="0.25">
      <c r="B7727" s="23" t="s">
        <v>51</v>
      </c>
      <c r="C7727" s="27" t="s">
        <v>1136</v>
      </c>
      <c r="D7727" s="27" t="s">
        <v>7309</v>
      </c>
      <c r="E7727" s="27">
        <v>477</v>
      </c>
      <c r="F7727" s="27">
        <v>65.519840000000002</v>
      </c>
      <c r="G7727" s="24" t="s">
        <v>2418</v>
      </c>
    </row>
    <row r="7728" spans="2:7" x14ac:dyDescent="0.25">
      <c r="B7728" s="23" t="s">
        <v>51</v>
      </c>
      <c r="C7728" s="27" t="s">
        <v>1136</v>
      </c>
      <c r="D7728" s="27" t="s">
        <v>7310</v>
      </c>
      <c r="E7728" s="27">
        <v>873</v>
      </c>
      <c r="F7728" s="27">
        <v>88.636849999999995</v>
      </c>
      <c r="G7728" s="24" t="s">
        <v>2418</v>
      </c>
    </row>
    <row r="7729" spans="2:7" x14ac:dyDescent="0.25">
      <c r="B7729" s="23" t="s">
        <v>51</v>
      </c>
      <c r="C7729" s="27" t="s">
        <v>1136</v>
      </c>
      <c r="D7729" s="27" t="s">
        <v>842</v>
      </c>
      <c r="E7729" s="27">
        <v>63</v>
      </c>
      <c r="F7729" s="27">
        <v>23.811713999999998</v>
      </c>
      <c r="G7729" s="24" t="s">
        <v>2418</v>
      </c>
    </row>
    <row r="7730" spans="2:7" x14ac:dyDescent="0.25">
      <c r="B7730" s="23" t="s">
        <v>51</v>
      </c>
      <c r="C7730" s="27" t="s">
        <v>1136</v>
      </c>
      <c r="D7730" s="27" t="s">
        <v>6023</v>
      </c>
      <c r="E7730" s="27">
        <v>36</v>
      </c>
      <c r="F7730" s="27">
        <v>17.999981999999999</v>
      </c>
      <c r="G7730" s="24" t="s">
        <v>2418</v>
      </c>
    </row>
    <row r="7731" spans="2:7" x14ac:dyDescent="0.25">
      <c r="B7731" s="23" t="s">
        <v>51</v>
      </c>
      <c r="C7731" s="27" t="s">
        <v>1136</v>
      </c>
      <c r="D7731" s="27" t="s">
        <v>1136</v>
      </c>
      <c r="E7731" s="27">
        <v>4923</v>
      </c>
      <c r="F7731" s="27">
        <v>210.45351600000001</v>
      </c>
      <c r="G7731" s="24" t="s">
        <v>2415</v>
      </c>
    </row>
    <row r="7732" spans="2:7" x14ac:dyDescent="0.25">
      <c r="B7732" s="23" t="s">
        <v>51</v>
      </c>
      <c r="C7732" s="27" t="s">
        <v>1136</v>
      </c>
      <c r="D7732" s="27" t="s">
        <v>7311</v>
      </c>
      <c r="E7732" s="27">
        <v>846</v>
      </c>
      <c r="F7732" s="27">
        <v>87.255500999999995</v>
      </c>
      <c r="G7732" s="24" t="s">
        <v>2418</v>
      </c>
    </row>
    <row r="7733" spans="2:7" x14ac:dyDescent="0.25">
      <c r="B7733" s="23" t="s">
        <v>51</v>
      </c>
      <c r="C7733" s="27" t="s">
        <v>1136</v>
      </c>
      <c r="D7733" s="27" t="s">
        <v>1567</v>
      </c>
      <c r="E7733" s="27">
        <v>279</v>
      </c>
      <c r="F7733" s="27">
        <v>50.109372</v>
      </c>
      <c r="G7733" s="24" t="s">
        <v>2418</v>
      </c>
    </row>
    <row r="7734" spans="2:7" x14ac:dyDescent="0.25">
      <c r="B7734" s="23" t="s">
        <v>51</v>
      </c>
      <c r="C7734" s="27" t="s">
        <v>1136</v>
      </c>
      <c r="D7734" s="27" t="s">
        <v>3509</v>
      </c>
      <c r="E7734" s="27">
        <v>882</v>
      </c>
      <c r="F7734" s="27">
        <v>89.09254</v>
      </c>
      <c r="G7734" s="24" t="s">
        <v>2418</v>
      </c>
    </row>
    <row r="7735" spans="2:7" x14ac:dyDescent="0.25">
      <c r="B7735" s="23" t="s">
        <v>51</v>
      </c>
      <c r="C7735" s="27" t="s">
        <v>1136</v>
      </c>
      <c r="D7735" s="27" t="s">
        <v>7312</v>
      </c>
      <c r="E7735" s="27">
        <v>18</v>
      </c>
      <c r="F7735" s="27">
        <v>12.727918000000001</v>
      </c>
      <c r="G7735" s="24" t="s">
        <v>2418</v>
      </c>
    </row>
    <row r="7736" spans="2:7" x14ac:dyDescent="0.25">
      <c r="B7736" s="23" t="s">
        <v>51</v>
      </c>
      <c r="C7736" s="27" t="s">
        <v>1143</v>
      </c>
      <c r="D7736" s="27" t="s">
        <v>420</v>
      </c>
      <c r="E7736" s="27">
        <v>50</v>
      </c>
      <c r="F7736" s="27">
        <v>22.36065</v>
      </c>
      <c r="G7736" s="24" t="s">
        <v>2418</v>
      </c>
    </row>
    <row r="7737" spans="2:7" x14ac:dyDescent="0.25">
      <c r="B7737" s="23" t="s">
        <v>51</v>
      </c>
      <c r="C7737" s="27" t="s">
        <v>1143</v>
      </c>
      <c r="D7737" s="27" t="s">
        <v>6329</v>
      </c>
      <c r="E7737" s="27">
        <v>430</v>
      </c>
      <c r="F7737" s="27">
        <v>65.573455999999993</v>
      </c>
      <c r="G7737" s="24" t="s">
        <v>2418</v>
      </c>
    </row>
    <row r="7738" spans="2:7" x14ac:dyDescent="0.25">
      <c r="B7738" s="23" t="s">
        <v>51</v>
      </c>
      <c r="C7738" s="27" t="s">
        <v>1143</v>
      </c>
      <c r="D7738" s="27" t="s">
        <v>683</v>
      </c>
      <c r="E7738" s="27">
        <v>110</v>
      </c>
      <c r="F7738" s="27">
        <v>33.166136000000002</v>
      </c>
      <c r="G7738" s="24" t="s">
        <v>2418</v>
      </c>
    </row>
    <row r="7739" spans="2:7" x14ac:dyDescent="0.25">
      <c r="B7739" s="23" t="s">
        <v>51</v>
      </c>
      <c r="C7739" s="27" t="s">
        <v>1143</v>
      </c>
      <c r="D7739" s="27" t="s">
        <v>3822</v>
      </c>
      <c r="E7739" s="27">
        <v>280</v>
      </c>
      <c r="F7739" s="27">
        <v>52.914543999999999</v>
      </c>
      <c r="G7739" s="24" t="s">
        <v>2418</v>
      </c>
    </row>
    <row r="7740" spans="2:7" x14ac:dyDescent="0.25">
      <c r="B7740" s="23" t="s">
        <v>51</v>
      </c>
      <c r="C7740" s="27" t="s">
        <v>1143</v>
      </c>
      <c r="D7740" s="27" t="s">
        <v>7313</v>
      </c>
      <c r="E7740" s="27">
        <v>140</v>
      </c>
      <c r="F7740" s="27">
        <v>37.416409999999999</v>
      </c>
      <c r="G7740" s="24" t="s">
        <v>2418</v>
      </c>
    </row>
    <row r="7741" spans="2:7" x14ac:dyDescent="0.25">
      <c r="B7741" s="23" t="s">
        <v>51</v>
      </c>
      <c r="C7741" s="27" t="s">
        <v>1143</v>
      </c>
      <c r="D7741" s="27" t="s">
        <v>4535</v>
      </c>
      <c r="E7741" s="27">
        <v>460</v>
      </c>
      <c r="F7741" s="27">
        <v>67.822270000000003</v>
      </c>
      <c r="G7741" s="24" t="s">
        <v>2418</v>
      </c>
    </row>
    <row r="7742" spans="2:7" x14ac:dyDescent="0.25">
      <c r="B7742" s="23" t="s">
        <v>51</v>
      </c>
      <c r="C7742" s="27" t="s">
        <v>1143</v>
      </c>
      <c r="D7742" s="27" t="s">
        <v>7220</v>
      </c>
      <c r="E7742" s="27">
        <v>70</v>
      </c>
      <c r="F7742" s="27">
        <v>26.457460000000001</v>
      </c>
      <c r="G7742" s="24" t="s">
        <v>2418</v>
      </c>
    </row>
    <row r="7743" spans="2:7" x14ac:dyDescent="0.25">
      <c r="B7743" s="23" t="s">
        <v>51</v>
      </c>
      <c r="C7743" s="27" t="s">
        <v>1143</v>
      </c>
      <c r="D7743" s="27" t="s">
        <v>4327</v>
      </c>
      <c r="E7743" s="27">
        <v>50</v>
      </c>
      <c r="F7743" s="27">
        <v>22.36065</v>
      </c>
      <c r="G7743" s="24" t="s">
        <v>2418</v>
      </c>
    </row>
    <row r="7744" spans="2:7" x14ac:dyDescent="0.25">
      <c r="B7744" s="23" t="s">
        <v>51</v>
      </c>
      <c r="C7744" s="27" t="s">
        <v>1143</v>
      </c>
      <c r="D7744" s="27" t="s">
        <v>1143</v>
      </c>
      <c r="E7744" s="27">
        <v>3050</v>
      </c>
      <c r="F7744" s="27">
        <v>174.62458599999999</v>
      </c>
      <c r="G7744" s="24" t="s">
        <v>2415</v>
      </c>
    </row>
    <row r="7745" spans="2:7" x14ac:dyDescent="0.25">
      <c r="B7745" s="23" t="s">
        <v>51</v>
      </c>
      <c r="C7745" s="27" t="s">
        <v>1143</v>
      </c>
      <c r="D7745" s="27" t="s">
        <v>1449</v>
      </c>
      <c r="E7745" s="27">
        <v>70</v>
      </c>
      <c r="F7745" s="27">
        <v>26.457460000000001</v>
      </c>
      <c r="G7745" s="24" t="s">
        <v>2418</v>
      </c>
    </row>
    <row r="7746" spans="2:7" x14ac:dyDescent="0.25">
      <c r="B7746" s="23" t="s">
        <v>51</v>
      </c>
      <c r="C7746" s="27" t="s">
        <v>1446</v>
      </c>
      <c r="D7746" s="27" t="s">
        <v>7314</v>
      </c>
      <c r="E7746" s="27">
        <v>49</v>
      </c>
      <c r="F7746" s="27">
        <v>18.520222</v>
      </c>
      <c r="G7746" s="24" t="s">
        <v>2418</v>
      </c>
    </row>
    <row r="7747" spans="2:7" x14ac:dyDescent="0.25">
      <c r="B7747" s="23" t="s">
        <v>51</v>
      </c>
      <c r="C7747" s="27" t="s">
        <v>1446</v>
      </c>
      <c r="D7747" s="27" t="s">
        <v>7315</v>
      </c>
      <c r="E7747" s="27">
        <v>147</v>
      </c>
      <c r="F7747" s="27">
        <v>32.077812999999999</v>
      </c>
      <c r="G7747" s="24" t="s">
        <v>2418</v>
      </c>
    </row>
    <row r="7748" spans="2:7" x14ac:dyDescent="0.25">
      <c r="B7748" s="23" t="s">
        <v>51</v>
      </c>
      <c r="C7748" s="27" t="s">
        <v>1446</v>
      </c>
      <c r="D7748" s="27" t="s">
        <v>1446</v>
      </c>
      <c r="E7748" s="27">
        <v>2611</v>
      </c>
      <c r="F7748" s="27">
        <v>135.17549299999999</v>
      </c>
      <c r="G7748" s="24" t="s">
        <v>2415</v>
      </c>
    </row>
    <row r="7749" spans="2:7" x14ac:dyDescent="0.25">
      <c r="B7749" s="23" t="s">
        <v>51</v>
      </c>
      <c r="C7749" s="27" t="s">
        <v>1549</v>
      </c>
      <c r="D7749" s="27" t="s">
        <v>4601</v>
      </c>
      <c r="E7749" s="27">
        <v>450</v>
      </c>
      <c r="F7749" s="27">
        <v>63.638559000000001</v>
      </c>
      <c r="G7749" s="24" t="s">
        <v>2418</v>
      </c>
    </row>
    <row r="7750" spans="2:7" x14ac:dyDescent="0.25">
      <c r="B7750" s="23" t="s">
        <v>51</v>
      </c>
      <c r="C7750" s="27" t="s">
        <v>1549</v>
      </c>
      <c r="D7750" s="27" t="s">
        <v>7316</v>
      </c>
      <c r="E7750" s="27">
        <v>900</v>
      </c>
      <c r="F7750" s="27">
        <v>89.996994999999998</v>
      </c>
      <c r="G7750" s="24" t="s">
        <v>2418</v>
      </c>
    </row>
    <row r="7751" spans="2:7" x14ac:dyDescent="0.25">
      <c r="B7751" s="23" t="s">
        <v>51</v>
      </c>
      <c r="C7751" s="27" t="s">
        <v>1549</v>
      </c>
      <c r="D7751" s="27" t="s">
        <v>7317</v>
      </c>
      <c r="E7751" s="27">
        <v>450</v>
      </c>
      <c r="F7751" s="27">
        <v>63.638559000000001</v>
      </c>
      <c r="G7751" s="24" t="s">
        <v>2418</v>
      </c>
    </row>
    <row r="7752" spans="2:7" x14ac:dyDescent="0.25">
      <c r="B7752" s="23" t="s">
        <v>51</v>
      </c>
      <c r="C7752" s="27" t="s">
        <v>1549</v>
      </c>
      <c r="D7752" s="27" t="s">
        <v>7318</v>
      </c>
      <c r="E7752" s="27">
        <v>99</v>
      </c>
      <c r="F7752" s="27">
        <v>29.849522</v>
      </c>
      <c r="G7752" s="24" t="s">
        <v>2418</v>
      </c>
    </row>
    <row r="7753" spans="2:7" x14ac:dyDescent="0.25">
      <c r="B7753" s="23" t="s">
        <v>51</v>
      </c>
      <c r="C7753" s="27" t="s">
        <v>1549</v>
      </c>
      <c r="D7753" s="27" t="s">
        <v>1549</v>
      </c>
      <c r="E7753" s="27">
        <v>1764</v>
      </c>
      <c r="F7753" s="27">
        <v>125.991713</v>
      </c>
      <c r="G7753" s="24" t="s">
        <v>2418</v>
      </c>
    </row>
    <row r="7754" spans="2:7" x14ac:dyDescent="0.25">
      <c r="B7754" s="23" t="s">
        <v>51</v>
      </c>
      <c r="C7754" s="27" t="s">
        <v>1667</v>
      </c>
      <c r="D7754" s="27" t="s">
        <v>7319</v>
      </c>
      <c r="E7754" s="27">
        <v>792</v>
      </c>
      <c r="F7754" s="27">
        <v>79.596363999999994</v>
      </c>
      <c r="G7754" s="24" t="s">
        <v>2418</v>
      </c>
    </row>
    <row r="7755" spans="2:7" x14ac:dyDescent="0.25">
      <c r="B7755" s="23" t="s">
        <v>51</v>
      </c>
      <c r="C7755" s="27" t="s">
        <v>1667</v>
      </c>
      <c r="D7755" s="27" t="s">
        <v>7320</v>
      </c>
      <c r="E7755" s="27">
        <v>1536</v>
      </c>
      <c r="F7755" s="27">
        <v>110.844111</v>
      </c>
      <c r="G7755" s="24" t="s">
        <v>2418</v>
      </c>
    </row>
    <row r="7756" spans="2:7" x14ac:dyDescent="0.25">
      <c r="B7756" s="23" t="s">
        <v>51</v>
      </c>
      <c r="C7756" s="27" t="s">
        <v>1667</v>
      </c>
      <c r="D7756" s="27" t="s">
        <v>5234</v>
      </c>
      <c r="E7756" s="27">
        <v>800</v>
      </c>
      <c r="F7756" s="27">
        <v>79.997328999999993</v>
      </c>
      <c r="G7756" s="24" t="s">
        <v>2418</v>
      </c>
    </row>
    <row r="7757" spans="2:7" x14ac:dyDescent="0.25">
      <c r="B7757" s="23" t="s">
        <v>51</v>
      </c>
      <c r="C7757" s="27" t="s">
        <v>1667</v>
      </c>
      <c r="D7757" s="27" t="s">
        <v>7321</v>
      </c>
      <c r="E7757" s="27">
        <v>800</v>
      </c>
      <c r="F7757" s="27">
        <v>79.997328999999993</v>
      </c>
      <c r="G7757" s="24" t="s">
        <v>2418</v>
      </c>
    </row>
    <row r="7758" spans="2:7" x14ac:dyDescent="0.25">
      <c r="B7758" s="23" t="s">
        <v>51</v>
      </c>
      <c r="C7758" s="27" t="s">
        <v>1667</v>
      </c>
      <c r="D7758" s="27" t="s">
        <v>7310</v>
      </c>
      <c r="E7758" s="27">
        <v>768</v>
      </c>
      <c r="F7758" s="27">
        <v>78.381159999999994</v>
      </c>
      <c r="G7758" s="24" t="s">
        <v>2418</v>
      </c>
    </row>
    <row r="7759" spans="2:7" x14ac:dyDescent="0.25">
      <c r="B7759" s="23" t="s">
        <v>51</v>
      </c>
      <c r="C7759" s="27" t="s">
        <v>1667</v>
      </c>
      <c r="D7759" s="27" t="s">
        <v>7322</v>
      </c>
      <c r="E7759" s="27">
        <v>784</v>
      </c>
      <c r="F7759" s="27">
        <v>79.193369000000004</v>
      </c>
      <c r="G7759" s="24" t="s">
        <v>2418</v>
      </c>
    </row>
    <row r="7760" spans="2:7" x14ac:dyDescent="0.25">
      <c r="B7760" s="23" t="s">
        <v>51</v>
      </c>
      <c r="C7760" s="27" t="s">
        <v>1667</v>
      </c>
      <c r="D7760" s="27" t="s">
        <v>7323</v>
      </c>
      <c r="E7760" s="27">
        <v>800</v>
      </c>
      <c r="F7760" s="27">
        <v>79.997328999999993</v>
      </c>
      <c r="G7760" s="24" t="s">
        <v>2418</v>
      </c>
    </row>
    <row r="7761" spans="2:7" x14ac:dyDescent="0.25">
      <c r="B7761" s="23" t="s">
        <v>51</v>
      </c>
      <c r="C7761" s="27" t="s">
        <v>1667</v>
      </c>
      <c r="D7761" s="27" t="s">
        <v>3444</v>
      </c>
      <c r="E7761" s="27">
        <v>800</v>
      </c>
      <c r="F7761" s="27">
        <v>79.997328999999993</v>
      </c>
      <c r="G7761" s="24" t="s">
        <v>2418</v>
      </c>
    </row>
    <row r="7762" spans="2:7" x14ac:dyDescent="0.25">
      <c r="B7762" s="23" t="s">
        <v>51</v>
      </c>
      <c r="C7762" s="27" t="s">
        <v>1667</v>
      </c>
      <c r="D7762" s="27" t="s">
        <v>2636</v>
      </c>
      <c r="E7762" s="27">
        <v>784</v>
      </c>
      <c r="F7762" s="27">
        <v>79.193369000000004</v>
      </c>
      <c r="G7762" s="24" t="s">
        <v>2418</v>
      </c>
    </row>
    <row r="7763" spans="2:7" x14ac:dyDescent="0.25">
      <c r="B7763" s="23" t="s">
        <v>51</v>
      </c>
      <c r="C7763" s="27" t="s">
        <v>1667</v>
      </c>
      <c r="D7763" s="27" t="s">
        <v>1274</v>
      </c>
      <c r="E7763" s="27">
        <v>800</v>
      </c>
      <c r="F7763" s="27">
        <v>79.997328999999993</v>
      </c>
      <c r="G7763" s="24" t="s">
        <v>2418</v>
      </c>
    </row>
    <row r="7764" spans="2:7" x14ac:dyDescent="0.25">
      <c r="B7764" s="23" t="s">
        <v>51</v>
      </c>
      <c r="C7764" s="27" t="s">
        <v>1667</v>
      </c>
      <c r="D7764" s="27" t="s">
        <v>7324</v>
      </c>
      <c r="E7764" s="27">
        <v>632</v>
      </c>
      <c r="F7764" s="27">
        <v>71.103684999999999</v>
      </c>
      <c r="G7764" s="24" t="s">
        <v>2418</v>
      </c>
    </row>
    <row r="7765" spans="2:7" x14ac:dyDescent="0.25">
      <c r="B7765" s="23" t="s">
        <v>51</v>
      </c>
      <c r="C7765" s="27" t="s">
        <v>1667</v>
      </c>
      <c r="D7765" s="27" t="s">
        <v>3482</v>
      </c>
      <c r="E7765" s="27">
        <v>800</v>
      </c>
      <c r="F7765" s="27">
        <v>79.997328999999993</v>
      </c>
      <c r="G7765" s="24" t="s">
        <v>2418</v>
      </c>
    </row>
    <row r="7766" spans="2:7" x14ac:dyDescent="0.25">
      <c r="B7766" s="23" t="s">
        <v>51</v>
      </c>
      <c r="C7766" s="27" t="s">
        <v>1667</v>
      </c>
      <c r="D7766" s="27" t="s">
        <v>7325</v>
      </c>
      <c r="E7766" s="27">
        <v>720</v>
      </c>
      <c r="F7766" s="27">
        <v>75.892386000000002</v>
      </c>
      <c r="G7766" s="24" t="s">
        <v>2418</v>
      </c>
    </row>
    <row r="7767" spans="2:7" x14ac:dyDescent="0.25">
      <c r="B7767" s="23" t="s">
        <v>51</v>
      </c>
      <c r="C7767" s="27" t="s">
        <v>1667</v>
      </c>
      <c r="D7767" s="27" t="s">
        <v>1667</v>
      </c>
      <c r="E7767" s="27">
        <v>1504</v>
      </c>
      <c r="F7767" s="27">
        <v>109.683556</v>
      </c>
      <c r="G7767" s="24" t="s">
        <v>2418</v>
      </c>
    </row>
    <row r="7768" spans="2:7" x14ac:dyDescent="0.25">
      <c r="B7768" s="23" t="s">
        <v>51</v>
      </c>
      <c r="C7768" s="27" t="s">
        <v>2048</v>
      </c>
      <c r="D7768" s="27" t="s">
        <v>7326</v>
      </c>
      <c r="E7768" s="27">
        <v>12</v>
      </c>
      <c r="F7768" s="27">
        <v>8.4852790000000002</v>
      </c>
      <c r="G7768" s="24" t="s">
        <v>2418</v>
      </c>
    </row>
    <row r="7769" spans="2:7" x14ac:dyDescent="0.25">
      <c r="B7769" s="23" t="s">
        <v>51</v>
      </c>
      <c r="C7769" s="27" t="s">
        <v>2048</v>
      </c>
      <c r="D7769" s="27" t="s">
        <v>7327</v>
      </c>
      <c r="E7769" s="27">
        <v>480</v>
      </c>
      <c r="F7769" s="27">
        <v>53.664202000000003</v>
      </c>
      <c r="G7769" s="24" t="s">
        <v>2418</v>
      </c>
    </row>
    <row r="7770" spans="2:7" x14ac:dyDescent="0.25">
      <c r="B7770" s="23" t="s">
        <v>51</v>
      </c>
      <c r="C7770" s="27" t="s">
        <v>2048</v>
      </c>
      <c r="D7770" s="27" t="s">
        <v>7328</v>
      </c>
      <c r="E7770" s="27">
        <v>582</v>
      </c>
      <c r="F7770" s="27">
        <v>59.091234</v>
      </c>
      <c r="G7770" s="24" t="s">
        <v>2418</v>
      </c>
    </row>
    <row r="7771" spans="2:7" x14ac:dyDescent="0.25">
      <c r="B7771" s="23" t="s">
        <v>51</v>
      </c>
      <c r="C7771" s="27" t="s">
        <v>2048</v>
      </c>
      <c r="D7771" s="27" t="s">
        <v>7235</v>
      </c>
      <c r="E7771" s="27">
        <v>66</v>
      </c>
      <c r="F7771" s="27">
        <v>19.899681999999999</v>
      </c>
      <c r="G7771" s="24" t="s">
        <v>2418</v>
      </c>
    </row>
    <row r="7772" spans="2:7" x14ac:dyDescent="0.25">
      <c r="B7772" s="23" t="s">
        <v>51</v>
      </c>
      <c r="C7772" s="27" t="s">
        <v>2048</v>
      </c>
      <c r="D7772" s="27" t="s">
        <v>7329</v>
      </c>
      <c r="E7772" s="27">
        <v>90</v>
      </c>
      <c r="F7772" s="27">
        <v>23.23779</v>
      </c>
      <c r="G7772" s="24" t="s">
        <v>2418</v>
      </c>
    </row>
    <row r="7773" spans="2:7" x14ac:dyDescent="0.25">
      <c r="B7773" s="23" t="s">
        <v>51</v>
      </c>
      <c r="C7773" s="27" t="s">
        <v>2048</v>
      </c>
      <c r="D7773" s="27" t="s">
        <v>7330</v>
      </c>
      <c r="E7773" s="27">
        <v>132</v>
      </c>
      <c r="F7773" s="27">
        <v>28.142295000000001</v>
      </c>
      <c r="G7773" s="24" t="s">
        <v>2418</v>
      </c>
    </row>
    <row r="7774" spans="2:7" x14ac:dyDescent="0.25">
      <c r="B7774" s="23" t="s">
        <v>51</v>
      </c>
      <c r="C7774" s="27" t="s">
        <v>2048</v>
      </c>
      <c r="D7774" s="27" t="s">
        <v>7331</v>
      </c>
      <c r="E7774" s="27">
        <v>168</v>
      </c>
      <c r="F7774" s="27">
        <v>31.748726999999999</v>
      </c>
      <c r="G7774" s="24" t="s">
        <v>2418</v>
      </c>
    </row>
    <row r="7775" spans="2:7" x14ac:dyDescent="0.25">
      <c r="B7775" s="23" t="s">
        <v>51</v>
      </c>
      <c r="C7775" s="27" t="s">
        <v>2048</v>
      </c>
      <c r="D7775" s="27" t="s">
        <v>7332</v>
      </c>
      <c r="E7775" s="27">
        <v>294</v>
      </c>
      <c r="F7775" s="27">
        <v>41.999319999999997</v>
      </c>
      <c r="G7775" s="24" t="s">
        <v>2418</v>
      </c>
    </row>
    <row r="7776" spans="2:7" x14ac:dyDescent="0.25">
      <c r="B7776" s="23" t="s">
        <v>51</v>
      </c>
      <c r="C7776" s="27" t="s">
        <v>2048</v>
      </c>
      <c r="D7776" s="27" t="s">
        <v>2478</v>
      </c>
      <c r="E7776" s="27">
        <v>78</v>
      </c>
      <c r="F7776" s="27">
        <v>21.633220000000001</v>
      </c>
      <c r="G7776" s="24" t="s">
        <v>2418</v>
      </c>
    </row>
    <row r="7777" spans="2:7" x14ac:dyDescent="0.25">
      <c r="B7777" s="23" t="s">
        <v>51</v>
      </c>
      <c r="C7777" s="27" t="s">
        <v>2048</v>
      </c>
      <c r="D7777" s="27" t="s">
        <v>7333</v>
      </c>
      <c r="E7777" s="27">
        <v>198</v>
      </c>
      <c r="F7777" s="27">
        <v>34.467004000000003</v>
      </c>
      <c r="G7777" s="24" t="s">
        <v>2418</v>
      </c>
    </row>
    <row r="7778" spans="2:7" x14ac:dyDescent="0.25">
      <c r="B7778" s="23" t="s">
        <v>51</v>
      </c>
      <c r="C7778" s="27" t="s">
        <v>2048</v>
      </c>
      <c r="D7778" s="27" t="s">
        <v>1178</v>
      </c>
      <c r="E7778" s="27">
        <v>264</v>
      </c>
      <c r="F7778" s="27">
        <v>39.798920000000003</v>
      </c>
      <c r="G7778" s="24" t="s">
        <v>2418</v>
      </c>
    </row>
    <row r="7779" spans="2:7" x14ac:dyDescent="0.25">
      <c r="B7779" s="23" t="s">
        <v>51</v>
      </c>
      <c r="C7779" s="27" t="s">
        <v>2048</v>
      </c>
      <c r="D7779" s="27" t="s">
        <v>2847</v>
      </c>
      <c r="E7779" s="27">
        <v>42</v>
      </c>
      <c r="F7779" s="27">
        <v>15.874476</v>
      </c>
      <c r="G7779" s="24" t="s">
        <v>2418</v>
      </c>
    </row>
    <row r="7780" spans="2:7" x14ac:dyDescent="0.25">
      <c r="B7780" s="23" t="s">
        <v>51</v>
      </c>
      <c r="C7780" s="27" t="s">
        <v>2048</v>
      </c>
      <c r="D7780" s="27" t="s">
        <v>1449</v>
      </c>
      <c r="E7780" s="27">
        <v>18</v>
      </c>
      <c r="F7780" s="27">
        <v>10.392298</v>
      </c>
      <c r="G7780" s="24" t="s">
        <v>2418</v>
      </c>
    </row>
    <row r="7781" spans="2:7" x14ac:dyDescent="0.25">
      <c r="B7781" s="23" t="s">
        <v>51</v>
      </c>
      <c r="C7781" s="27" t="s">
        <v>2048</v>
      </c>
      <c r="D7781" s="27" t="s">
        <v>2663</v>
      </c>
      <c r="E7781" s="27">
        <v>48</v>
      </c>
      <c r="F7781" s="27">
        <v>16.970523</v>
      </c>
      <c r="G7781" s="24" t="s">
        <v>2418</v>
      </c>
    </row>
    <row r="7782" spans="2:7" x14ac:dyDescent="0.25">
      <c r="B7782" s="23" t="s">
        <v>51</v>
      </c>
      <c r="C7782" s="27" t="s">
        <v>2048</v>
      </c>
      <c r="D7782" s="27" t="s">
        <v>2048</v>
      </c>
      <c r="E7782" s="27">
        <v>696</v>
      </c>
      <c r="F7782" s="27">
        <v>64.619471000000004</v>
      </c>
      <c r="G7782" s="24" t="s">
        <v>2418</v>
      </c>
    </row>
    <row r="7783" spans="2:7" x14ac:dyDescent="0.25">
      <c r="B7783" s="23" t="s">
        <v>51</v>
      </c>
      <c r="C7783" s="27" t="s">
        <v>2080</v>
      </c>
      <c r="D7783" s="27" t="s">
        <v>3110</v>
      </c>
      <c r="E7783" s="27">
        <v>1000</v>
      </c>
      <c r="F7783" s="27">
        <v>99.996661000000003</v>
      </c>
      <c r="G7783" s="24" t="s">
        <v>2418</v>
      </c>
    </row>
    <row r="7784" spans="2:7" x14ac:dyDescent="0.25">
      <c r="B7784" s="23" t="s">
        <v>51</v>
      </c>
      <c r="C7784" s="27" t="s">
        <v>2080</v>
      </c>
      <c r="D7784" s="27" t="s">
        <v>7334</v>
      </c>
      <c r="E7784" s="27">
        <v>330</v>
      </c>
      <c r="F7784" s="27">
        <v>57.445005999999999</v>
      </c>
      <c r="G7784" s="24" t="s">
        <v>2418</v>
      </c>
    </row>
    <row r="7785" spans="2:7" x14ac:dyDescent="0.25">
      <c r="B7785" s="23" t="s">
        <v>51</v>
      </c>
      <c r="C7785" s="27" t="s">
        <v>2080</v>
      </c>
      <c r="D7785" s="27" t="s">
        <v>1665</v>
      </c>
      <c r="E7785" s="27">
        <v>100</v>
      </c>
      <c r="F7785" s="27">
        <v>31.622681</v>
      </c>
      <c r="G7785" s="24" t="s">
        <v>2418</v>
      </c>
    </row>
    <row r="7786" spans="2:7" x14ac:dyDescent="0.25">
      <c r="B7786" s="23" t="s">
        <v>51</v>
      </c>
      <c r="C7786" s="27" t="s">
        <v>2080</v>
      </c>
      <c r="D7786" s="27" t="s">
        <v>2080</v>
      </c>
      <c r="E7786" s="27">
        <v>3540</v>
      </c>
      <c r="F7786" s="27">
        <v>188.126476</v>
      </c>
      <c r="G7786" s="24" t="s">
        <v>2415</v>
      </c>
    </row>
    <row r="7787" spans="2:7" x14ac:dyDescent="0.25">
      <c r="B7787" s="23" t="s">
        <v>52</v>
      </c>
      <c r="C7787" s="27" t="s">
        <v>256</v>
      </c>
      <c r="D7787" s="27" t="s">
        <v>7335</v>
      </c>
      <c r="E7787" s="27">
        <v>648</v>
      </c>
      <c r="F7787" s="27">
        <v>50.908923999999999</v>
      </c>
      <c r="G7787" s="24" t="s">
        <v>2418</v>
      </c>
    </row>
    <row r="7788" spans="2:7" x14ac:dyDescent="0.25">
      <c r="B7788" s="23" t="s">
        <v>52</v>
      </c>
      <c r="C7788" s="27" t="s">
        <v>270</v>
      </c>
      <c r="D7788" s="27" t="s">
        <v>270</v>
      </c>
      <c r="E7788" s="27">
        <v>1728</v>
      </c>
      <c r="F7788" s="27">
        <v>124.699625</v>
      </c>
      <c r="G7788" s="24" t="s">
        <v>2418</v>
      </c>
    </row>
    <row r="7789" spans="2:7" x14ac:dyDescent="0.25">
      <c r="B7789" s="23" t="s">
        <v>52</v>
      </c>
      <c r="C7789" s="27" t="s">
        <v>270</v>
      </c>
      <c r="D7789" s="27" t="s">
        <v>7336</v>
      </c>
      <c r="E7789" s="27">
        <v>837</v>
      </c>
      <c r="F7789" s="27">
        <v>86.790164000000004</v>
      </c>
      <c r="G7789" s="24" t="s">
        <v>2418</v>
      </c>
    </row>
    <row r="7790" spans="2:7" x14ac:dyDescent="0.25">
      <c r="B7790" s="23" t="s">
        <v>52</v>
      </c>
      <c r="C7790" s="27" t="s">
        <v>270</v>
      </c>
      <c r="D7790" s="27" t="s">
        <v>7337</v>
      </c>
      <c r="E7790" s="27">
        <v>1197</v>
      </c>
      <c r="F7790" s="27">
        <v>103.788443</v>
      </c>
      <c r="G7790" s="24" t="s">
        <v>2418</v>
      </c>
    </row>
    <row r="7791" spans="2:7" x14ac:dyDescent="0.25">
      <c r="B7791" s="23" t="s">
        <v>52</v>
      </c>
      <c r="C7791" s="27" t="s">
        <v>270</v>
      </c>
      <c r="D7791" s="27" t="s">
        <v>7338</v>
      </c>
      <c r="E7791" s="27">
        <v>423</v>
      </c>
      <c r="F7791" s="27">
        <v>61.699933999999999</v>
      </c>
      <c r="G7791" s="24" t="s">
        <v>2418</v>
      </c>
    </row>
    <row r="7792" spans="2:7" x14ac:dyDescent="0.25">
      <c r="B7792" s="23" t="s">
        <v>52</v>
      </c>
      <c r="C7792" s="27" t="s">
        <v>270</v>
      </c>
      <c r="D7792" s="27" t="s">
        <v>3313</v>
      </c>
      <c r="E7792" s="27">
        <v>900</v>
      </c>
      <c r="F7792" s="27">
        <v>89.996994999999998</v>
      </c>
      <c r="G7792" s="24" t="s">
        <v>2418</v>
      </c>
    </row>
    <row r="7793" spans="2:7" x14ac:dyDescent="0.25">
      <c r="B7793" s="23" t="s">
        <v>52</v>
      </c>
      <c r="C7793" s="27" t="s">
        <v>270</v>
      </c>
      <c r="D7793" s="27" t="s">
        <v>7339</v>
      </c>
      <c r="E7793" s="27">
        <v>900</v>
      </c>
      <c r="F7793" s="27">
        <v>89.996994999999998</v>
      </c>
      <c r="G7793" s="24" t="s">
        <v>2418</v>
      </c>
    </row>
    <row r="7794" spans="2:7" x14ac:dyDescent="0.25">
      <c r="B7794" s="23" t="s">
        <v>52</v>
      </c>
      <c r="C7794" s="27" t="s">
        <v>270</v>
      </c>
      <c r="D7794" s="27" t="s">
        <v>7340</v>
      </c>
      <c r="E7794" s="27">
        <v>900</v>
      </c>
      <c r="F7794" s="27">
        <v>89.996994999999998</v>
      </c>
      <c r="G7794" s="24" t="s">
        <v>2418</v>
      </c>
    </row>
    <row r="7795" spans="2:7" x14ac:dyDescent="0.25">
      <c r="B7795" s="23" t="s">
        <v>52</v>
      </c>
      <c r="C7795" s="27" t="s">
        <v>352</v>
      </c>
      <c r="D7795" s="27" t="s">
        <v>352</v>
      </c>
      <c r="E7795" s="27">
        <v>386</v>
      </c>
      <c r="F7795" s="27">
        <v>27.783089</v>
      </c>
      <c r="G7795" s="24" t="s">
        <v>2418</v>
      </c>
    </row>
    <row r="7796" spans="2:7" x14ac:dyDescent="0.25">
      <c r="B7796" s="23" t="s">
        <v>52</v>
      </c>
      <c r="C7796" s="27" t="s">
        <v>353</v>
      </c>
      <c r="D7796" s="27" t="s">
        <v>353</v>
      </c>
      <c r="E7796" s="27">
        <v>1188</v>
      </c>
      <c r="F7796" s="27">
        <v>84.421874000000003</v>
      </c>
      <c r="G7796" s="24" t="s">
        <v>2418</v>
      </c>
    </row>
    <row r="7797" spans="2:7" x14ac:dyDescent="0.25">
      <c r="B7797" s="23" t="s">
        <v>52</v>
      </c>
      <c r="C7797" s="27" t="s">
        <v>353</v>
      </c>
      <c r="D7797" s="27" t="s">
        <v>4961</v>
      </c>
      <c r="E7797" s="27">
        <v>588</v>
      </c>
      <c r="F7797" s="27">
        <v>59.395026000000001</v>
      </c>
      <c r="G7797" s="24" t="s">
        <v>2418</v>
      </c>
    </row>
    <row r="7798" spans="2:7" x14ac:dyDescent="0.25">
      <c r="B7798" s="23" t="s">
        <v>52</v>
      </c>
      <c r="C7798" s="27" t="s">
        <v>354</v>
      </c>
      <c r="D7798" s="27" t="s">
        <v>354</v>
      </c>
      <c r="E7798" s="27">
        <v>480</v>
      </c>
      <c r="F7798" s="27">
        <v>37.945296999999997</v>
      </c>
      <c r="G7798" s="24" t="s">
        <v>2418</v>
      </c>
    </row>
    <row r="7799" spans="2:7" x14ac:dyDescent="0.25">
      <c r="B7799" s="23" t="s">
        <v>52</v>
      </c>
      <c r="C7799" s="27" t="s">
        <v>355</v>
      </c>
      <c r="D7799" s="27" t="s">
        <v>7341</v>
      </c>
      <c r="E7799" s="27">
        <v>1200</v>
      </c>
      <c r="F7799" s="27">
        <v>119.995993</v>
      </c>
      <c r="G7799" s="24" t="s">
        <v>2418</v>
      </c>
    </row>
    <row r="7800" spans="2:7" x14ac:dyDescent="0.25">
      <c r="B7800" s="23" t="s">
        <v>52</v>
      </c>
      <c r="C7800" s="27" t="s">
        <v>355</v>
      </c>
      <c r="D7800" s="27" t="s">
        <v>355</v>
      </c>
      <c r="E7800" s="27">
        <v>4488</v>
      </c>
      <c r="F7800" s="27">
        <v>232.03976</v>
      </c>
      <c r="G7800" s="24" t="s">
        <v>2415</v>
      </c>
    </row>
    <row r="7801" spans="2:7" x14ac:dyDescent="0.25">
      <c r="B7801" s="23" t="s">
        <v>52</v>
      </c>
      <c r="C7801" s="27" t="s">
        <v>355</v>
      </c>
      <c r="D7801" s="27" t="s">
        <v>7342</v>
      </c>
      <c r="E7801" s="27">
        <v>1140</v>
      </c>
      <c r="F7801" s="27">
        <v>116.957824</v>
      </c>
      <c r="G7801" s="24" t="s">
        <v>2418</v>
      </c>
    </row>
    <row r="7802" spans="2:7" x14ac:dyDescent="0.25">
      <c r="B7802" s="23" t="s">
        <v>52</v>
      </c>
      <c r="C7802" s="27" t="s">
        <v>355</v>
      </c>
      <c r="D7802" s="27" t="s">
        <v>7343</v>
      </c>
      <c r="E7802" s="27">
        <v>432</v>
      </c>
      <c r="F7802" s="27">
        <v>71.99915</v>
      </c>
      <c r="G7802" s="24" t="s">
        <v>2418</v>
      </c>
    </row>
    <row r="7803" spans="2:7" x14ac:dyDescent="0.25">
      <c r="B7803" s="23" t="s">
        <v>52</v>
      </c>
      <c r="C7803" s="27" t="s">
        <v>355</v>
      </c>
      <c r="D7803" s="27" t="s">
        <v>3440</v>
      </c>
      <c r="E7803" s="27">
        <v>12</v>
      </c>
      <c r="F7803" s="27">
        <v>12</v>
      </c>
      <c r="G7803" s="24" t="s">
        <v>2418</v>
      </c>
    </row>
    <row r="7804" spans="2:7" x14ac:dyDescent="0.25">
      <c r="B7804" s="23" t="s">
        <v>52</v>
      </c>
      <c r="C7804" s="27" t="s">
        <v>356</v>
      </c>
      <c r="D7804" s="27" t="s">
        <v>356</v>
      </c>
      <c r="E7804" s="27">
        <v>2295</v>
      </c>
      <c r="F7804" s="27">
        <v>143.706163</v>
      </c>
      <c r="G7804" s="24" t="s">
        <v>2418</v>
      </c>
    </row>
    <row r="7805" spans="2:7" x14ac:dyDescent="0.25">
      <c r="B7805" s="23" t="s">
        <v>52</v>
      </c>
      <c r="C7805" s="27" t="s">
        <v>356</v>
      </c>
      <c r="D7805" s="27" t="s">
        <v>7344</v>
      </c>
      <c r="E7805" s="27">
        <v>693</v>
      </c>
      <c r="F7805" s="27">
        <v>78.972655000000003</v>
      </c>
      <c r="G7805" s="24" t="s">
        <v>2418</v>
      </c>
    </row>
    <row r="7806" spans="2:7" x14ac:dyDescent="0.25">
      <c r="B7806" s="23" t="s">
        <v>52</v>
      </c>
      <c r="C7806" s="27" t="s">
        <v>356</v>
      </c>
      <c r="D7806" s="27" t="s">
        <v>7345</v>
      </c>
      <c r="E7806" s="27">
        <v>900</v>
      </c>
      <c r="F7806" s="27">
        <v>89.996994999999998</v>
      </c>
      <c r="G7806" s="24" t="s">
        <v>2418</v>
      </c>
    </row>
    <row r="7807" spans="2:7" x14ac:dyDescent="0.25">
      <c r="B7807" s="23" t="s">
        <v>52</v>
      </c>
      <c r="C7807" s="27" t="s">
        <v>356</v>
      </c>
      <c r="D7807" s="27" t="s">
        <v>7346</v>
      </c>
      <c r="E7807" s="27">
        <v>900</v>
      </c>
      <c r="F7807" s="27">
        <v>89.996994999999998</v>
      </c>
      <c r="G7807" s="24" t="s">
        <v>2418</v>
      </c>
    </row>
    <row r="7808" spans="2:7" x14ac:dyDescent="0.25">
      <c r="B7808" s="23" t="s">
        <v>52</v>
      </c>
      <c r="C7808" s="27" t="s">
        <v>356</v>
      </c>
      <c r="D7808" s="27" t="s">
        <v>7347</v>
      </c>
      <c r="E7808" s="27">
        <v>891</v>
      </c>
      <c r="F7808" s="27">
        <v>89.545910000000006</v>
      </c>
      <c r="G7808" s="24" t="s">
        <v>2418</v>
      </c>
    </row>
    <row r="7809" spans="2:7" x14ac:dyDescent="0.25">
      <c r="B7809" s="23" t="s">
        <v>52</v>
      </c>
      <c r="C7809" s="27" t="s">
        <v>357</v>
      </c>
      <c r="D7809" s="27" t="s">
        <v>357</v>
      </c>
      <c r="E7809" s="27">
        <v>1770</v>
      </c>
      <c r="F7809" s="27">
        <v>103.043166</v>
      </c>
      <c r="G7809" s="24" t="s">
        <v>2418</v>
      </c>
    </row>
    <row r="7810" spans="2:7" x14ac:dyDescent="0.25">
      <c r="B7810" s="23" t="s">
        <v>52</v>
      </c>
      <c r="C7810" s="27" t="s">
        <v>358</v>
      </c>
      <c r="D7810" s="27" t="s">
        <v>358</v>
      </c>
      <c r="E7810" s="27">
        <v>1351</v>
      </c>
      <c r="F7810" s="27">
        <v>97.240810999999994</v>
      </c>
      <c r="G7810" s="24" t="s">
        <v>2418</v>
      </c>
    </row>
    <row r="7811" spans="2:7" x14ac:dyDescent="0.25">
      <c r="B7811" s="23" t="s">
        <v>52</v>
      </c>
      <c r="C7811" s="27" t="s">
        <v>358</v>
      </c>
      <c r="D7811" s="27" t="s">
        <v>7348</v>
      </c>
      <c r="E7811" s="27">
        <v>455</v>
      </c>
      <c r="F7811" s="27">
        <v>56.434586000000003</v>
      </c>
      <c r="G7811" s="24" t="s">
        <v>2418</v>
      </c>
    </row>
    <row r="7812" spans="2:7" x14ac:dyDescent="0.25">
      <c r="B7812" s="23" t="s">
        <v>52</v>
      </c>
      <c r="C7812" s="27" t="s">
        <v>359</v>
      </c>
      <c r="D7812" s="27" t="s">
        <v>359</v>
      </c>
      <c r="E7812" s="27">
        <v>582</v>
      </c>
      <c r="F7812" s="27">
        <v>41.782445000000003</v>
      </c>
      <c r="G7812" s="24" t="s">
        <v>2418</v>
      </c>
    </row>
    <row r="7813" spans="2:7" x14ac:dyDescent="0.25">
      <c r="B7813" s="23" t="s">
        <v>52</v>
      </c>
      <c r="C7813" s="27" t="s">
        <v>412</v>
      </c>
      <c r="D7813" s="27" t="s">
        <v>412</v>
      </c>
      <c r="E7813" s="27">
        <v>396</v>
      </c>
      <c r="F7813" s="27">
        <v>39.798181999999997</v>
      </c>
      <c r="G7813" s="24" t="s">
        <v>2418</v>
      </c>
    </row>
    <row r="7814" spans="2:7" x14ac:dyDescent="0.25">
      <c r="B7814" s="23" t="s">
        <v>52</v>
      </c>
      <c r="C7814" s="27" t="s">
        <v>412</v>
      </c>
      <c r="D7814" s="27" t="s">
        <v>2552</v>
      </c>
      <c r="E7814" s="27">
        <v>172</v>
      </c>
      <c r="F7814" s="27">
        <v>26.229382999999999</v>
      </c>
      <c r="G7814" s="24" t="s">
        <v>2418</v>
      </c>
    </row>
    <row r="7815" spans="2:7" x14ac:dyDescent="0.25">
      <c r="B7815" s="23" t="s">
        <v>52</v>
      </c>
      <c r="C7815" s="27" t="s">
        <v>412</v>
      </c>
      <c r="D7815" s="27" t="s">
        <v>7349</v>
      </c>
      <c r="E7815" s="27">
        <v>148</v>
      </c>
      <c r="F7815" s="27">
        <v>24.330755</v>
      </c>
      <c r="G7815" s="24" t="s">
        <v>2418</v>
      </c>
    </row>
    <row r="7816" spans="2:7" x14ac:dyDescent="0.25">
      <c r="B7816" s="23" t="s">
        <v>52</v>
      </c>
      <c r="C7816" s="27" t="s">
        <v>420</v>
      </c>
      <c r="D7816" s="27" t="s">
        <v>420</v>
      </c>
      <c r="E7816" s="27">
        <v>618</v>
      </c>
      <c r="F7816" s="27">
        <v>60.891255000000001</v>
      </c>
      <c r="G7816" s="24" t="s">
        <v>2418</v>
      </c>
    </row>
    <row r="7817" spans="2:7" x14ac:dyDescent="0.25">
      <c r="B7817" s="23" t="s">
        <v>52</v>
      </c>
      <c r="C7817" s="27" t="s">
        <v>420</v>
      </c>
      <c r="D7817" s="27" t="s">
        <v>7350</v>
      </c>
      <c r="E7817" s="27">
        <v>600</v>
      </c>
      <c r="F7817" s="27">
        <v>59.997996999999998</v>
      </c>
      <c r="G7817" s="24" t="s">
        <v>2418</v>
      </c>
    </row>
    <row r="7818" spans="2:7" x14ac:dyDescent="0.25">
      <c r="B7818" s="23" t="s">
        <v>52</v>
      </c>
      <c r="C7818" s="27" t="s">
        <v>433</v>
      </c>
      <c r="D7818" s="27" t="s">
        <v>433</v>
      </c>
      <c r="E7818" s="27">
        <v>840</v>
      </c>
      <c r="F7818" s="27">
        <v>70.989628999999994</v>
      </c>
      <c r="G7818" s="24" t="s">
        <v>2418</v>
      </c>
    </row>
    <row r="7819" spans="2:7" x14ac:dyDescent="0.25">
      <c r="B7819" s="23" t="s">
        <v>52</v>
      </c>
      <c r="C7819" s="27" t="s">
        <v>433</v>
      </c>
      <c r="D7819" s="27" t="s">
        <v>7351</v>
      </c>
      <c r="E7819" s="27">
        <v>576</v>
      </c>
      <c r="F7819" s="27">
        <v>58.785870000000003</v>
      </c>
      <c r="G7819" s="24" t="s">
        <v>2418</v>
      </c>
    </row>
    <row r="7820" spans="2:7" x14ac:dyDescent="0.25">
      <c r="B7820" s="23" t="s">
        <v>52</v>
      </c>
      <c r="C7820" s="27" t="s">
        <v>444</v>
      </c>
      <c r="D7820" s="27" t="s">
        <v>444</v>
      </c>
      <c r="E7820" s="27">
        <v>1764</v>
      </c>
      <c r="F7820" s="27">
        <v>125.991713</v>
      </c>
      <c r="G7820" s="24" t="s">
        <v>2418</v>
      </c>
    </row>
    <row r="7821" spans="2:7" x14ac:dyDescent="0.25">
      <c r="B7821" s="23" t="s">
        <v>52</v>
      </c>
      <c r="C7821" s="27" t="s">
        <v>444</v>
      </c>
      <c r="D7821" s="27" t="s">
        <v>2423</v>
      </c>
      <c r="E7821" s="27">
        <v>351</v>
      </c>
      <c r="F7821" s="27">
        <v>56.204262</v>
      </c>
      <c r="G7821" s="24" t="s">
        <v>2418</v>
      </c>
    </row>
    <row r="7822" spans="2:7" x14ac:dyDescent="0.25">
      <c r="B7822" s="23" t="s">
        <v>52</v>
      </c>
      <c r="C7822" s="27" t="s">
        <v>444</v>
      </c>
      <c r="D7822" s="27" t="s">
        <v>7352</v>
      </c>
      <c r="E7822" s="27">
        <v>819</v>
      </c>
      <c r="F7822" s="27">
        <v>85.851922000000002</v>
      </c>
      <c r="G7822" s="24" t="s">
        <v>2418</v>
      </c>
    </row>
    <row r="7823" spans="2:7" x14ac:dyDescent="0.25">
      <c r="B7823" s="23" t="s">
        <v>52</v>
      </c>
      <c r="C7823" s="27" t="s">
        <v>444</v>
      </c>
      <c r="D7823" s="27" t="s">
        <v>7353</v>
      </c>
      <c r="E7823" s="27">
        <v>72</v>
      </c>
      <c r="F7823" s="27">
        <v>25.455784000000001</v>
      </c>
      <c r="G7823" s="24" t="s">
        <v>2418</v>
      </c>
    </row>
    <row r="7824" spans="2:7" x14ac:dyDescent="0.25">
      <c r="B7824" s="23" t="s">
        <v>52</v>
      </c>
      <c r="C7824" s="27" t="s">
        <v>470</v>
      </c>
      <c r="D7824" s="27" t="s">
        <v>299</v>
      </c>
      <c r="E7824" s="27">
        <v>1023</v>
      </c>
      <c r="F7824" s="27">
        <v>106.07686699999999</v>
      </c>
      <c r="G7824" s="24" t="s">
        <v>2418</v>
      </c>
    </row>
    <row r="7825" spans="2:7" x14ac:dyDescent="0.25">
      <c r="B7825" s="23" t="s">
        <v>52</v>
      </c>
      <c r="C7825" s="27" t="s">
        <v>470</v>
      </c>
      <c r="D7825" s="27" t="s">
        <v>302</v>
      </c>
      <c r="E7825" s="27">
        <v>242</v>
      </c>
      <c r="F7825" s="27">
        <v>51.594208000000002</v>
      </c>
      <c r="G7825" s="24" t="s">
        <v>2418</v>
      </c>
    </row>
    <row r="7826" spans="2:7" x14ac:dyDescent="0.25">
      <c r="B7826" s="23" t="s">
        <v>52</v>
      </c>
      <c r="C7826" s="27" t="s">
        <v>470</v>
      </c>
      <c r="D7826" s="27" t="s">
        <v>470</v>
      </c>
      <c r="E7826" s="27">
        <v>2299</v>
      </c>
      <c r="F7826" s="27">
        <v>159.01399900000001</v>
      </c>
      <c r="G7826" s="24" t="s">
        <v>2418</v>
      </c>
    </row>
    <row r="7827" spans="2:7" x14ac:dyDescent="0.25">
      <c r="B7827" s="23" t="s">
        <v>52</v>
      </c>
      <c r="C7827" s="27" t="s">
        <v>470</v>
      </c>
      <c r="D7827" s="27" t="s">
        <v>7354</v>
      </c>
      <c r="E7827" s="27">
        <v>1100</v>
      </c>
      <c r="F7827" s="27">
        <v>109.99632699999999</v>
      </c>
      <c r="G7827" s="24" t="s">
        <v>2418</v>
      </c>
    </row>
    <row r="7828" spans="2:7" x14ac:dyDescent="0.25">
      <c r="B7828" s="23" t="s">
        <v>52</v>
      </c>
      <c r="C7828" s="27" t="s">
        <v>470</v>
      </c>
      <c r="D7828" s="27" t="s">
        <v>766</v>
      </c>
      <c r="E7828" s="27">
        <v>1078</v>
      </c>
      <c r="F7828" s="27">
        <v>108.890882</v>
      </c>
      <c r="G7828" s="24" t="s">
        <v>2418</v>
      </c>
    </row>
    <row r="7829" spans="2:7" x14ac:dyDescent="0.25">
      <c r="B7829" s="23" t="s">
        <v>52</v>
      </c>
      <c r="C7829" s="27" t="s">
        <v>470</v>
      </c>
      <c r="D7829" s="27" t="s">
        <v>1092</v>
      </c>
      <c r="E7829" s="27">
        <v>1100</v>
      </c>
      <c r="F7829" s="27">
        <v>109.99632699999999</v>
      </c>
      <c r="G7829" s="24" t="s">
        <v>2418</v>
      </c>
    </row>
    <row r="7830" spans="2:7" x14ac:dyDescent="0.25">
      <c r="B7830" s="23" t="s">
        <v>52</v>
      </c>
      <c r="C7830" s="27" t="s">
        <v>470</v>
      </c>
      <c r="D7830" s="27" t="s">
        <v>7355</v>
      </c>
      <c r="E7830" s="27">
        <v>77</v>
      </c>
      <c r="F7830" s="27">
        <v>29.103206</v>
      </c>
      <c r="G7830" s="24" t="s">
        <v>2418</v>
      </c>
    </row>
    <row r="7831" spans="2:7" x14ac:dyDescent="0.25">
      <c r="B7831" s="23" t="s">
        <v>52</v>
      </c>
      <c r="C7831" s="27" t="s">
        <v>470</v>
      </c>
      <c r="D7831" s="27" t="s">
        <v>2136</v>
      </c>
      <c r="E7831" s="27">
        <v>1100</v>
      </c>
      <c r="F7831" s="27">
        <v>109.99632699999999</v>
      </c>
      <c r="G7831" s="24" t="s">
        <v>2418</v>
      </c>
    </row>
    <row r="7832" spans="2:7" x14ac:dyDescent="0.25">
      <c r="B7832" s="23" t="s">
        <v>52</v>
      </c>
      <c r="C7832" s="27" t="s">
        <v>516</v>
      </c>
      <c r="D7832" s="27" t="s">
        <v>516</v>
      </c>
      <c r="E7832" s="27">
        <v>2952</v>
      </c>
      <c r="F7832" s="27">
        <v>162.97895600000001</v>
      </c>
      <c r="G7832" s="24" t="s">
        <v>2415</v>
      </c>
    </row>
    <row r="7833" spans="2:7" x14ac:dyDescent="0.25">
      <c r="B7833" s="23" t="s">
        <v>52</v>
      </c>
      <c r="C7833" s="27" t="s">
        <v>540</v>
      </c>
      <c r="D7833" s="27" t="s">
        <v>540</v>
      </c>
      <c r="E7833" s="27">
        <v>1645</v>
      </c>
      <c r="F7833" s="27">
        <v>107.299499</v>
      </c>
      <c r="G7833" s="24" t="s">
        <v>2418</v>
      </c>
    </row>
    <row r="7834" spans="2:7" x14ac:dyDescent="0.25">
      <c r="B7834" s="23" t="s">
        <v>52</v>
      </c>
      <c r="C7834" s="27" t="s">
        <v>559</v>
      </c>
      <c r="D7834" s="27">
        <v>777</v>
      </c>
      <c r="E7834" s="27">
        <v>600</v>
      </c>
      <c r="F7834" s="27">
        <v>59.997996999999998</v>
      </c>
      <c r="G7834" s="24" t="s">
        <v>2418</v>
      </c>
    </row>
    <row r="7835" spans="2:7" x14ac:dyDescent="0.25">
      <c r="B7835" s="23" t="s">
        <v>52</v>
      </c>
      <c r="C7835" s="27" t="s">
        <v>559</v>
      </c>
      <c r="D7835" s="27" t="s">
        <v>559</v>
      </c>
      <c r="E7835" s="27">
        <v>582</v>
      </c>
      <c r="F7835" s="27">
        <v>59.091234</v>
      </c>
      <c r="G7835" s="24" t="s">
        <v>2418</v>
      </c>
    </row>
    <row r="7836" spans="2:7" x14ac:dyDescent="0.25">
      <c r="B7836" s="23" t="s">
        <v>52</v>
      </c>
      <c r="C7836" s="27" t="s">
        <v>559</v>
      </c>
      <c r="D7836" s="27" t="s">
        <v>7356</v>
      </c>
      <c r="E7836" s="27">
        <v>552</v>
      </c>
      <c r="F7836" s="27">
        <v>57.548211999999999</v>
      </c>
      <c r="G7836" s="24" t="s">
        <v>2418</v>
      </c>
    </row>
    <row r="7837" spans="2:7" x14ac:dyDescent="0.25">
      <c r="B7837" s="23" t="s">
        <v>52</v>
      </c>
      <c r="C7837" s="27" t="s">
        <v>560</v>
      </c>
      <c r="D7837" s="27">
        <v>777</v>
      </c>
      <c r="E7837" s="27">
        <v>1323</v>
      </c>
      <c r="F7837" s="27">
        <v>96.227987999999996</v>
      </c>
      <c r="G7837" s="24" t="s">
        <v>2418</v>
      </c>
    </row>
    <row r="7838" spans="2:7" x14ac:dyDescent="0.25">
      <c r="B7838" s="23" t="s">
        <v>52</v>
      </c>
      <c r="C7838" s="27" t="s">
        <v>560</v>
      </c>
      <c r="D7838" s="27" t="s">
        <v>7357</v>
      </c>
      <c r="E7838" s="27">
        <v>637</v>
      </c>
      <c r="F7838" s="27">
        <v>66.773717000000005</v>
      </c>
      <c r="G7838" s="24" t="s">
        <v>2418</v>
      </c>
    </row>
    <row r="7839" spans="2:7" x14ac:dyDescent="0.25">
      <c r="B7839" s="23" t="s">
        <v>52</v>
      </c>
      <c r="C7839" s="27" t="s">
        <v>564</v>
      </c>
      <c r="D7839" s="27" t="s">
        <v>564</v>
      </c>
      <c r="E7839" s="27">
        <v>1926</v>
      </c>
      <c r="F7839" s="27">
        <v>131.649191</v>
      </c>
      <c r="G7839" s="24" t="s">
        <v>2418</v>
      </c>
    </row>
    <row r="7840" spans="2:7" x14ac:dyDescent="0.25">
      <c r="B7840" s="23" t="s">
        <v>52</v>
      </c>
      <c r="C7840" s="27" t="s">
        <v>564</v>
      </c>
      <c r="D7840" s="27" t="s">
        <v>7358</v>
      </c>
      <c r="E7840" s="27">
        <v>270</v>
      </c>
      <c r="F7840" s="27">
        <v>49.294547999999999</v>
      </c>
      <c r="G7840" s="24" t="s">
        <v>2418</v>
      </c>
    </row>
    <row r="7841" spans="2:7" x14ac:dyDescent="0.25">
      <c r="B7841" s="23" t="s">
        <v>52</v>
      </c>
      <c r="C7841" s="27" t="s">
        <v>605</v>
      </c>
      <c r="D7841" s="27" t="s">
        <v>605</v>
      </c>
      <c r="E7841" s="27">
        <v>3311</v>
      </c>
      <c r="F7841" s="27">
        <v>152.21570600000001</v>
      </c>
      <c r="G7841" s="24" t="s">
        <v>2415</v>
      </c>
    </row>
    <row r="7842" spans="2:7" x14ac:dyDescent="0.25">
      <c r="B7842" s="23" t="s">
        <v>52</v>
      </c>
      <c r="C7842" s="27" t="s">
        <v>605</v>
      </c>
      <c r="D7842" s="27" t="s">
        <v>7359</v>
      </c>
      <c r="E7842" s="27">
        <v>665</v>
      </c>
      <c r="F7842" s="27">
        <v>68.225397000000001</v>
      </c>
      <c r="G7842" s="24" t="s">
        <v>2418</v>
      </c>
    </row>
    <row r="7843" spans="2:7" x14ac:dyDescent="0.25">
      <c r="B7843" s="23" t="s">
        <v>52</v>
      </c>
      <c r="C7843" s="27" t="s">
        <v>613</v>
      </c>
      <c r="D7843" s="27" t="s">
        <v>613</v>
      </c>
      <c r="E7843" s="27">
        <v>3033</v>
      </c>
      <c r="F7843" s="27">
        <v>165.19931399999999</v>
      </c>
      <c r="G7843" s="24" t="s">
        <v>2415</v>
      </c>
    </row>
    <row r="7844" spans="2:7" x14ac:dyDescent="0.25">
      <c r="B7844" s="23" t="s">
        <v>52</v>
      </c>
      <c r="C7844" s="27" t="s">
        <v>632</v>
      </c>
      <c r="D7844" s="27" t="s">
        <v>7360</v>
      </c>
      <c r="E7844" s="27">
        <v>576</v>
      </c>
      <c r="F7844" s="27">
        <v>58.785870000000003</v>
      </c>
      <c r="G7844" s="24" t="s">
        <v>2418</v>
      </c>
    </row>
    <row r="7845" spans="2:7" x14ac:dyDescent="0.25">
      <c r="B7845" s="23" t="s">
        <v>52</v>
      </c>
      <c r="C7845" s="27" t="s">
        <v>632</v>
      </c>
      <c r="D7845" s="27" t="s">
        <v>7361</v>
      </c>
      <c r="E7845" s="27">
        <v>1710</v>
      </c>
      <c r="F7845" s="27">
        <v>101.28195599999999</v>
      </c>
      <c r="G7845" s="24" t="s">
        <v>2418</v>
      </c>
    </row>
    <row r="7846" spans="2:7" x14ac:dyDescent="0.25">
      <c r="B7846" s="23" t="s">
        <v>52</v>
      </c>
      <c r="C7846" s="27" t="s">
        <v>636</v>
      </c>
      <c r="D7846" s="27" t="s">
        <v>7362</v>
      </c>
      <c r="E7846" s="27">
        <v>558</v>
      </c>
      <c r="F7846" s="27">
        <v>70.864613000000006</v>
      </c>
      <c r="G7846" s="24" t="s">
        <v>2418</v>
      </c>
    </row>
    <row r="7847" spans="2:7" x14ac:dyDescent="0.25">
      <c r="B7847" s="23" t="s">
        <v>52</v>
      </c>
      <c r="C7847" s="27" t="s">
        <v>636</v>
      </c>
      <c r="D7847" s="27" t="s">
        <v>4862</v>
      </c>
      <c r="E7847" s="27">
        <v>900</v>
      </c>
      <c r="F7847" s="27">
        <v>89.996994999999998</v>
      </c>
      <c r="G7847" s="24" t="s">
        <v>2418</v>
      </c>
    </row>
    <row r="7848" spans="2:7" x14ac:dyDescent="0.25">
      <c r="B7848" s="23" t="s">
        <v>52</v>
      </c>
      <c r="C7848" s="27" t="s">
        <v>636</v>
      </c>
      <c r="D7848" s="27" t="s">
        <v>7363</v>
      </c>
      <c r="E7848" s="27">
        <v>3924</v>
      </c>
      <c r="F7848" s="27">
        <v>187.89794499999999</v>
      </c>
      <c r="G7848" s="24" t="s">
        <v>2415</v>
      </c>
    </row>
    <row r="7849" spans="2:7" x14ac:dyDescent="0.25">
      <c r="B7849" s="23" t="s">
        <v>52</v>
      </c>
      <c r="C7849" s="27" t="s">
        <v>636</v>
      </c>
      <c r="D7849" s="27" t="s">
        <v>2573</v>
      </c>
      <c r="E7849" s="27">
        <v>900</v>
      </c>
      <c r="F7849" s="27">
        <v>89.996994999999998</v>
      </c>
      <c r="G7849" s="24" t="s">
        <v>2418</v>
      </c>
    </row>
    <row r="7850" spans="2:7" x14ac:dyDescent="0.25">
      <c r="B7850" s="23" t="s">
        <v>52</v>
      </c>
      <c r="C7850" s="27" t="s">
        <v>638</v>
      </c>
      <c r="D7850" s="27" t="s">
        <v>7364</v>
      </c>
      <c r="E7850" s="27">
        <v>792</v>
      </c>
      <c r="F7850" s="27">
        <v>79.596363999999994</v>
      </c>
      <c r="G7850" s="24" t="s">
        <v>2418</v>
      </c>
    </row>
    <row r="7851" spans="2:7" x14ac:dyDescent="0.25">
      <c r="B7851" s="23" t="s">
        <v>52</v>
      </c>
      <c r="C7851" s="27" t="s">
        <v>638</v>
      </c>
      <c r="D7851" s="27" t="s">
        <v>638</v>
      </c>
      <c r="E7851" s="27">
        <v>1544</v>
      </c>
      <c r="F7851" s="27">
        <v>111.132355</v>
      </c>
      <c r="G7851" s="24" t="s">
        <v>2418</v>
      </c>
    </row>
    <row r="7852" spans="2:7" x14ac:dyDescent="0.25">
      <c r="B7852" s="23" t="s">
        <v>52</v>
      </c>
      <c r="C7852" s="27" t="s">
        <v>638</v>
      </c>
      <c r="D7852" s="27" t="s">
        <v>7365</v>
      </c>
      <c r="E7852" s="27">
        <v>256</v>
      </c>
      <c r="F7852" s="27">
        <v>45.254361000000003</v>
      </c>
      <c r="G7852" s="24" t="s">
        <v>2418</v>
      </c>
    </row>
    <row r="7853" spans="2:7" x14ac:dyDescent="0.25">
      <c r="B7853" s="23" t="s">
        <v>52</v>
      </c>
      <c r="C7853" s="27" t="s">
        <v>638</v>
      </c>
      <c r="D7853" s="27" t="s">
        <v>7366</v>
      </c>
      <c r="E7853" s="27">
        <v>784</v>
      </c>
      <c r="F7853" s="27">
        <v>79.193369000000004</v>
      </c>
      <c r="G7853" s="24" t="s">
        <v>2418</v>
      </c>
    </row>
    <row r="7854" spans="2:7" x14ac:dyDescent="0.25">
      <c r="B7854" s="23" t="s">
        <v>52</v>
      </c>
      <c r="C7854" s="27" t="s">
        <v>638</v>
      </c>
      <c r="D7854" s="27" t="s">
        <v>7367</v>
      </c>
      <c r="E7854" s="27">
        <v>768</v>
      </c>
      <c r="F7854" s="27">
        <v>78.381159999999994</v>
      </c>
      <c r="G7854" s="24" t="s">
        <v>2418</v>
      </c>
    </row>
    <row r="7855" spans="2:7" x14ac:dyDescent="0.25">
      <c r="B7855" s="23" t="s">
        <v>52</v>
      </c>
      <c r="C7855" s="27" t="s">
        <v>640</v>
      </c>
      <c r="D7855" s="27" t="s">
        <v>640</v>
      </c>
      <c r="E7855" s="27">
        <v>2674</v>
      </c>
      <c r="F7855" s="27">
        <v>136.79616100000001</v>
      </c>
      <c r="G7855" s="24" t="s">
        <v>2415</v>
      </c>
    </row>
    <row r="7856" spans="2:7" x14ac:dyDescent="0.25">
      <c r="B7856" s="23" t="s">
        <v>52</v>
      </c>
      <c r="C7856" s="27" t="s">
        <v>647</v>
      </c>
      <c r="D7856" s="27" t="s">
        <v>605</v>
      </c>
      <c r="E7856" s="27">
        <v>154</v>
      </c>
      <c r="F7856" s="27">
        <v>41.158051</v>
      </c>
      <c r="G7856" s="24" t="s">
        <v>2418</v>
      </c>
    </row>
    <row r="7857" spans="2:7" x14ac:dyDescent="0.25">
      <c r="B7857" s="23" t="s">
        <v>52</v>
      </c>
      <c r="C7857" s="27" t="s">
        <v>647</v>
      </c>
      <c r="D7857" s="27" t="s">
        <v>7368</v>
      </c>
      <c r="E7857" s="27">
        <v>1089</v>
      </c>
      <c r="F7857" s="27">
        <v>109.445001</v>
      </c>
      <c r="G7857" s="24" t="s">
        <v>2418</v>
      </c>
    </row>
    <row r="7858" spans="2:7" x14ac:dyDescent="0.25">
      <c r="B7858" s="23" t="s">
        <v>52</v>
      </c>
      <c r="C7858" s="27" t="s">
        <v>647</v>
      </c>
      <c r="D7858" s="27" t="s">
        <v>7369</v>
      </c>
      <c r="E7858" s="27">
        <v>572</v>
      </c>
      <c r="F7858" s="27">
        <v>79.320763999999997</v>
      </c>
      <c r="G7858" s="24" t="s">
        <v>2418</v>
      </c>
    </row>
    <row r="7859" spans="2:7" x14ac:dyDescent="0.25">
      <c r="B7859" s="23" t="s">
        <v>52</v>
      </c>
      <c r="C7859" s="27" t="s">
        <v>660</v>
      </c>
      <c r="D7859" s="27" t="s">
        <v>7370</v>
      </c>
      <c r="E7859" s="27">
        <v>2002</v>
      </c>
      <c r="F7859" s="27">
        <v>118.36936300000001</v>
      </c>
      <c r="G7859" s="24" t="s">
        <v>2418</v>
      </c>
    </row>
    <row r="7860" spans="2:7" x14ac:dyDescent="0.25">
      <c r="B7860" s="23" t="s">
        <v>52</v>
      </c>
      <c r="C7860" s="27" t="s">
        <v>686</v>
      </c>
      <c r="D7860" s="27" t="s">
        <v>686</v>
      </c>
      <c r="E7860" s="27">
        <v>788</v>
      </c>
      <c r="F7860" s="27">
        <v>56.138964000000001</v>
      </c>
      <c r="G7860" s="24" t="s">
        <v>2418</v>
      </c>
    </row>
    <row r="7861" spans="2:7" x14ac:dyDescent="0.25">
      <c r="B7861" s="23" t="s">
        <v>52</v>
      </c>
      <c r="C7861" s="27" t="s">
        <v>686</v>
      </c>
      <c r="D7861" s="27" t="s">
        <v>7371</v>
      </c>
      <c r="E7861" s="27">
        <v>392</v>
      </c>
      <c r="F7861" s="27">
        <v>39.596684000000003</v>
      </c>
      <c r="G7861" s="24" t="s">
        <v>2418</v>
      </c>
    </row>
    <row r="7862" spans="2:7" x14ac:dyDescent="0.25">
      <c r="B7862" s="23" t="s">
        <v>52</v>
      </c>
      <c r="C7862" s="27" t="s">
        <v>687</v>
      </c>
      <c r="D7862" s="27" t="s">
        <v>7372</v>
      </c>
      <c r="E7862" s="27">
        <v>480</v>
      </c>
      <c r="F7862" s="27">
        <v>48.988225</v>
      </c>
      <c r="G7862" s="24" t="s">
        <v>2418</v>
      </c>
    </row>
    <row r="7863" spans="2:7" x14ac:dyDescent="0.25">
      <c r="B7863" s="23" t="s">
        <v>52</v>
      </c>
      <c r="C7863" s="27" t="s">
        <v>687</v>
      </c>
      <c r="D7863" s="27" t="s">
        <v>687</v>
      </c>
      <c r="E7863" s="27">
        <v>325</v>
      </c>
      <c r="F7863" s="27">
        <v>40.310419000000003</v>
      </c>
      <c r="G7863" s="24" t="s">
        <v>2418</v>
      </c>
    </row>
    <row r="7864" spans="2:7" x14ac:dyDescent="0.25">
      <c r="B7864" s="23" t="s">
        <v>52</v>
      </c>
      <c r="C7864" s="27" t="s">
        <v>45</v>
      </c>
      <c r="D7864" s="27" t="s">
        <v>45</v>
      </c>
      <c r="E7864" s="27">
        <v>594</v>
      </c>
      <c r="F7864" s="27">
        <v>59.697273000000003</v>
      </c>
      <c r="G7864" s="24" t="s">
        <v>2418</v>
      </c>
    </row>
    <row r="7865" spans="2:7" x14ac:dyDescent="0.25">
      <c r="B7865" s="23" t="s">
        <v>52</v>
      </c>
      <c r="C7865" s="27" t="s">
        <v>45</v>
      </c>
      <c r="D7865" s="27" t="s">
        <v>7373</v>
      </c>
      <c r="E7865" s="27">
        <v>600</v>
      </c>
      <c r="F7865" s="27">
        <v>59.997996999999998</v>
      </c>
      <c r="G7865" s="24" t="s">
        <v>2418</v>
      </c>
    </row>
    <row r="7866" spans="2:7" x14ac:dyDescent="0.25">
      <c r="B7866" s="23" t="s">
        <v>52</v>
      </c>
      <c r="C7866" s="27" t="s">
        <v>45</v>
      </c>
      <c r="D7866" s="27" t="s">
        <v>2033</v>
      </c>
      <c r="E7866" s="27">
        <v>318</v>
      </c>
      <c r="F7866" s="27">
        <v>43.679893</v>
      </c>
      <c r="G7866" s="24" t="s">
        <v>2418</v>
      </c>
    </row>
    <row r="7867" spans="2:7" x14ac:dyDescent="0.25">
      <c r="B7867" s="23" t="s">
        <v>52</v>
      </c>
      <c r="C7867" s="27" t="s">
        <v>702</v>
      </c>
      <c r="D7867" s="27" t="s">
        <v>3665</v>
      </c>
      <c r="E7867" s="27">
        <v>2619</v>
      </c>
      <c r="F7867" s="27">
        <v>153.51348200000001</v>
      </c>
      <c r="G7867" s="24" t="s">
        <v>2415</v>
      </c>
    </row>
    <row r="7868" spans="2:7" x14ac:dyDescent="0.25">
      <c r="B7868" s="23" t="s">
        <v>52</v>
      </c>
      <c r="C7868" s="27" t="s">
        <v>702</v>
      </c>
      <c r="D7868" s="27" t="s">
        <v>7374</v>
      </c>
      <c r="E7868" s="27">
        <v>1044</v>
      </c>
      <c r="F7868" s="27">
        <v>96.929207000000005</v>
      </c>
      <c r="G7868" s="24" t="s">
        <v>2418</v>
      </c>
    </row>
    <row r="7869" spans="2:7" x14ac:dyDescent="0.25">
      <c r="B7869" s="23" t="s">
        <v>52</v>
      </c>
      <c r="C7869" s="27" t="s">
        <v>725</v>
      </c>
      <c r="D7869" s="27" t="s">
        <v>7375</v>
      </c>
      <c r="E7869" s="27">
        <v>1773</v>
      </c>
      <c r="F7869" s="27">
        <v>126.312669</v>
      </c>
      <c r="G7869" s="24" t="s">
        <v>2418</v>
      </c>
    </row>
    <row r="7870" spans="2:7" x14ac:dyDescent="0.25">
      <c r="B7870" s="23" t="s">
        <v>52</v>
      </c>
      <c r="C7870" s="27" t="s">
        <v>725</v>
      </c>
      <c r="D7870" s="27" t="s">
        <v>2791</v>
      </c>
      <c r="E7870" s="27">
        <v>891</v>
      </c>
      <c r="F7870" s="27">
        <v>89.545910000000006</v>
      </c>
      <c r="G7870" s="24" t="s">
        <v>2418</v>
      </c>
    </row>
    <row r="7871" spans="2:7" x14ac:dyDescent="0.25">
      <c r="B7871" s="23" t="s">
        <v>52</v>
      </c>
      <c r="C7871" s="27" t="s">
        <v>725</v>
      </c>
      <c r="D7871" s="27" t="s">
        <v>725</v>
      </c>
      <c r="E7871" s="27">
        <v>2556</v>
      </c>
      <c r="F7871" s="27">
        <v>151.65621899999999</v>
      </c>
      <c r="G7871" s="24" t="s">
        <v>2415</v>
      </c>
    </row>
    <row r="7872" spans="2:7" x14ac:dyDescent="0.25">
      <c r="B7872" s="23" t="s">
        <v>52</v>
      </c>
      <c r="C7872" s="27" t="s">
        <v>725</v>
      </c>
      <c r="D7872" s="27" t="s">
        <v>7376</v>
      </c>
      <c r="E7872" s="27">
        <v>1665</v>
      </c>
      <c r="F7872" s="27">
        <v>122.405638</v>
      </c>
      <c r="G7872" s="24" t="s">
        <v>2418</v>
      </c>
    </row>
    <row r="7873" spans="2:7" x14ac:dyDescent="0.25">
      <c r="B7873" s="23" t="s">
        <v>52</v>
      </c>
      <c r="C7873" s="27" t="s">
        <v>725</v>
      </c>
      <c r="D7873" s="27" t="s">
        <v>7377</v>
      </c>
      <c r="E7873" s="27">
        <v>882</v>
      </c>
      <c r="F7873" s="27">
        <v>89.09254</v>
      </c>
      <c r="G7873" s="24" t="s">
        <v>2418</v>
      </c>
    </row>
    <row r="7874" spans="2:7" x14ac:dyDescent="0.25">
      <c r="B7874" s="23" t="s">
        <v>52</v>
      </c>
      <c r="C7874" s="27" t="s">
        <v>725</v>
      </c>
      <c r="D7874" s="27" t="s">
        <v>7378</v>
      </c>
      <c r="E7874" s="27">
        <v>873</v>
      </c>
      <c r="F7874" s="27">
        <v>88.636849999999995</v>
      </c>
      <c r="G7874" s="24" t="s">
        <v>2418</v>
      </c>
    </row>
    <row r="7875" spans="2:7" x14ac:dyDescent="0.25">
      <c r="B7875" s="23" t="s">
        <v>52</v>
      </c>
      <c r="C7875" s="27" t="s">
        <v>725</v>
      </c>
      <c r="D7875" s="27" t="s">
        <v>1232</v>
      </c>
      <c r="E7875" s="27">
        <v>495</v>
      </c>
      <c r="F7875" s="27">
        <v>66.744570999999993</v>
      </c>
      <c r="G7875" s="24" t="s">
        <v>2418</v>
      </c>
    </row>
    <row r="7876" spans="2:7" x14ac:dyDescent="0.25">
      <c r="B7876" s="23" t="s">
        <v>52</v>
      </c>
      <c r="C7876" s="27" t="s">
        <v>725</v>
      </c>
      <c r="D7876" s="27" t="s">
        <v>7379</v>
      </c>
      <c r="E7876" s="27">
        <v>1377</v>
      </c>
      <c r="F7876" s="27">
        <v>111.318145</v>
      </c>
      <c r="G7876" s="24" t="s">
        <v>2418</v>
      </c>
    </row>
    <row r="7877" spans="2:7" x14ac:dyDescent="0.25">
      <c r="B7877" s="23" t="s">
        <v>52</v>
      </c>
      <c r="C7877" s="27" t="s">
        <v>725</v>
      </c>
      <c r="D7877" s="27" t="s">
        <v>1582</v>
      </c>
      <c r="E7877" s="27">
        <v>882</v>
      </c>
      <c r="F7877" s="27">
        <v>89.09254</v>
      </c>
      <c r="G7877" s="24" t="s">
        <v>2418</v>
      </c>
    </row>
    <row r="7878" spans="2:7" x14ac:dyDescent="0.25">
      <c r="B7878" s="23" t="s">
        <v>52</v>
      </c>
      <c r="C7878" s="27" t="s">
        <v>725</v>
      </c>
      <c r="D7878" s="27" t="s">
        <v>7380</v>
      </c>
      <c r="E7878" s="27">
        <v>882</v>
      </c>
      <c r="F7878" s="27">
        <v>89.09254</v>
      </c>
      <c r="G7878" s="24" t="s">
        <v>2418</v>
      </c>
    </row>
    <row r="7879" spans="2:7" x14ac:dyDescent="0.25">
      <c r="B7879" s="23" t="s">
        <v>52</v>
      </c>
      <c r="C7879" s="27" t="s">
        <v>2392</v>
      </c>
      <c r="D7879" s="27" t="s">
        <v>790</v>
      </c>
      <c r="E7879" s="27">
        <v>1443</v>
      </c>
      <c r="F7879" s="27">
        <v>136.95841799999999</v>
      </c>
      <c r="G7879" s="24" t="s">
        <v>2418</v>
      </c>
    </row>
    <row r="7880" spans="2:7" x14ac:dyDescent="0.25">
      <c r="B7880" s="23" t="s">
        <v>52</v>
      </c>
      <c r="C7880" s="27" t="s">
        <v>2392</v>
      </c>
      <c r="D7880" s="27" t="s">
        <v>7381</v>
      </c>
      <c r="E7880" s="27">
        <v>481</v>
      </c>
      <c r="F7880" s="27">
        <v>79.074952999999994</v>
      </c>
      <c r="G7880" s="24" t="s">
        <v>2418</v>
      </c>
    </row>
    <row r="7881" spans="2:7" x14ac:dyDescent="0.25">
      <c r="B7881" s="23" t="s">
        <v>52</v>
      </c>
      <c r="C7881" s="27" t="s">
        <v>2392</v>
      </c>
      <c r="D7881" s="27" t="s">
        <v>7382</v>
      </c>
      <c r="E7881" s="27">
        <v>1209</v>
      </c>
      <c r="F7881" s="27">
        <v>125.36357</v>
      </c>
      <c r="G7881" s="24" t="s">
        <v>2418</v>
      </c>
    </row>
    <row r="7882" spans="2:7" x14ac:dyDescent="0.25">
      <c r="B7882" s="23" t="s">
        <v>52</v>
      </c>
      <c r="C7882" s="27" t="s">
        <v>2392</v>
      </c>
      <c r="D7882" s="27" t="s">
        <v>7383</v>
      </c>
      <c r="E7882" s="27">
        <v>260</v>
      </c>
      <c r="F7882" s="27">
        <v>58.137394999999998</v>
      </c>
      <c r="G7882" s="24" t="s">
        <v>2418</v>
      </c>
    </row>
    <row r="7883" spans="2:7" x14ac:dyDescent="0.25">
      <c r="B7883" s="23" t="s">
        <v>52</v>
      </c>
      <c r="C7883" s="27" t="s">
        <v>831</v>
      </c>
      <c r="D7883" s="27" t="s">
        <v>831</v>
      </c>
      <c r="E7883" s="27">
        <v>14886</v>
      </c>
      <c r="F7883" s="27">
        <v>365.82047799999998</v>
      </c>
      <c r="G7883" s="24" t="s">
        <v>2415</v>
      </c>
    </row>
    <row r="7884" spans="2:7" x14ac:dyDescent="0.25">
      <c r="B7884" s="23" t="s">
        <v>52</v>
      </c>
      <c r="C7884" s="27" t="s">
        <v>842</v>
      </c>
      <c r="D7884" s="27" t="s">
        <v>7384</v>
      </c>
      <c r="E7884" s="27">
        <v>1820</v>
      </c>
      <c r="F7884" s="27">
        <v>112.861749</v>
      </c>
      <c r="G7884" s="24" t="s">
        <v>2418</v>
      </c>
    </row>
    <row r="7885" spans="2:7" x14ac:dyDescent="0.25">
      <c r="B7885" s="23" t="s">
        <v>52</v>
      </c>
      <c r="C7885" s="27" t="s">
        <v>844</v>
      </c>
      <c r="D7885" s="27" t="s">
        <v>7385</v>
      </c>
      <c r="E7885" s="27">
        <v>546</v>
      </c>
      <c r="F7885" s="27">
        <v>57.234614999999998</v>
      </c>
      <c r="G7885" s="24" t="s">
        <v>2418</v>
      </c>
    </row>
    <row r="7886" spans="2:7" x14ac:dyDescent="0.25">
      <c r="B7886" s="23" t="s">
        <v>52</v>
      </c>
      <c r="C7886" s="27" t="s">
        <v>844</v>
      </c>
      <c r="D7886" s="27" t="s">
        <v>844</v>
      </c>
      <c r="E7886" s="27">
        <v>1182</v>
      </c>
      <c r="F7886" s="27">
        <v>84.208445999999995</v>
      </c>
      <c r="G7886" s="24" t="s">
        <v>2418</v>
      </c>
    </row>
    <row r="7887" spans="2:7" x14ac:dyDescent="0.25">
      <c r="B7887" s="23" t="s">
        <v>52</v>
      </c>
      <c r="C7887" s="27" t="s">
        <v>856</v>
      </c>
      <c r="D7887" s="27" t="s">
        <v>7386</v>
      </c>
      <c r="E7887" s="27">
        <v>300</v>
      </c>
      <c r="F7887" s="27">
        <v>29.998998</v>
      </c>
      <c r="G7887" s="24" t="s">
        <v>2418</v>
      </c>
    </row>
    <row r="7888" spans="2:7" x14ac:dyDescent="0.25">
      <c r="B7888" s="23" t="s">
        <v>52</v>
      </c>
      <c r="C7888" s="27" t="s">
        <v>856</v>
      </c>
      <c r="D7888" s="27" t="s">
        <v>856</v>
      </c>
      <c r="E7888" s="27">
        <v>300</v>
      </c>
      <c r="F7888" s="27">
        <v>29.998998</v>
      </c>
      <c r="G7888" s="24" t="s">
        <v>2418</v>
      </c>
    </row>
    <row r="7889" spans="2:7" x14ac:dyDescent="0.25">
      <c r="B7889" s="23" t="s">
        <v>52</v>
      </c>
      <c r="C7889" s="27" t="s">
        <v>858</v>
      </c>
      <c r="D7889" s="27" t="s">
        <v>7387</v>
      </c>
      <c r="E7889" s="27">
        <v>744</v>
      </c>
      <c r="F7889" s="27">
        <v>77.146811999999997</v>
      </c>
      <c r="G7889" s="24" t="s">
        <v>2418</v>
      </c>
    </row>
    <row r="7890" spans="2:7" x14ac:dyDescent="0.25">
      <c r="B7890" s="23" t="s">
        <v>52</v>
      </c>
      <c r="C7890" s="27" t="s">
        <v>858</v>
      </c>
      <c r="D7890" s="27" t="s">
        <v>858</v>
      </c>
      <c r="E7890" s="27">
        <v>1160</v>
      </c>
      <c r="F7890" s="27">
        <v>96.328078000000005</v>
      </c>
      <c r="G7890" s="24" t="s">
        <v>2418</v>
      </c>
    </row>
    <row r="7891" spans="2:7" x14ac:dyDescent="0.25">
      <c r="B7891" s="23" t="s">
        <v>52</v>
      </c>
      <c r="C7891" s="27" t="s">
        <v>860</v>
      </c>
      <c r="D7891" s="27" t="s">
        <v>7388</v>
      </c>
      <c r="E7891" s="27">
        <v>40</v>
      </c>
      <c r="F7891" s="27">
        <v>14.142102</v>
      </c>
      <c r="G7891" s="24" t="s">
        <v>2418</v>
      </c>
    </row>
    <row r="7892" spans="2:7" x14ac:dyDescent="0.25">
      <c r="B7892" s="23" t="s">
        <v>52</v>
      </c>
      <c r="C7892" s="27" t="s">
        <v>860</v>
      </c>
      <c r="D7892" s="27" t="s">
        <v>860</v>
      </c>
      <c r="E7892" s="27">
        <v>490</v>
      </c>
      <c r="F7892" s="27">
        <v>49.495854999999999</v>
      </c>
      <c r="G7892" s="24" t="s">
        <v>2418</v>
      </c>
    </row>
    <row r="7893" spans="2:7" x14ac:dyDescent="0.25">
      <c r="B7893" s="23" t="s">
        <v>52</v>
      </c>
      <c r="C7893" s="27" t="s">
        <v>885</v>
      </c>
      <c r="D7893" s="27" t="s">
        <v>885</v>
      </c>
      <c r="E7893" s="27">
        <v>840</v>
      </c>
      <c r="F7893" s="27">
        <v>70.989628999999994</v>
      </c>
      <c r="G7893" s="24" t="s">
        <v>2418</v>
      </c>
    </row>
    <row r="7894" spans="2:7" x14ac:dyDescent="0.25">
      <c r="B7894" s="23" t="s">
        <v>52</v>
      </c>
      <c r="C7894" s="27" t="s">
        <v>885</v>
      </c>
      <c r="D7894" s="27" t="s">
        <v>7389</v>
      </c>
      <c r="E7894" s="27">
        <v>600</v>
      </c>
      <c r="F7894" s="27">
        <v>59.997996999999998</v>
      </c>
      <c r="G7894" s="24" t="s">
        <v>2418</v>
      </c>
    </row>
    <row r="7895" spans="2:7" x14ac:dyDescent="0.25">
      <c r="B7895" s="23" t="s">
        <v>52</v>
      </c>
      <c r="C7895" s="27" t="s">
        <v>886</v>
      </c>
      <c r="D7895" s="27" t="s">
        <v>3921</v>
      </c>
      <c r="E7895" s="27">
        <v>144</v>
      </c>
      <c r="F7895" s="27">
        <v>35.999817999999998</v>
      </c>
      <c r="G7895" s="24" t="s">
        <v>2418</v>
      </c>
    </row>
    <row r="7896" spans="2:7" x14ac:dyDescent="0.25">
      <c r="B7896" s="23" t="s">
        <v>52</v>
      </c>
      <c r="C7896" s="27" t="s">
        <v>886</v>
      </c>
      <c r="D7896" s="27" t="s">
        <v>886</v>
      </c>
      <c r="E7896" s="27">
        <v>1962</v>
      </c>
      <c r="F7896" s="27">
        <v>132.873682</v>
      </c>
      <c r="G7896" s="24" t="s">
        <v>2418</v>
      </c>
    </row>
    <row r="7897" spans="2:7" x14ac:dyDescent="0.25">
      <c r="B7897" s="23" t="s">
        <v>52</v>
      </c>
      <c r="C7897" s="27" t="s">
        <v>886</v>
      </c>
      <c r="D7897" s="27" t="s">
        <v>7390</v>
      </c>
      <c r="E7897" s="27">
        <v>900</v>
      </c>
      <c r="F7897" s="27">
        <v>89.996994999999998</v>
      </c>
      <c r="G7897" s="24" t="s">
        <v>2418</v>
      </c>
    </row>
    <row r="7898" spans="2:7" x14ac:dyDescent="0.25">
      <c r="B7898" s="23" t="s">
        <v>52</v>
      </c>
      <c r="C7898" s="27" t="s">
        <v>887</v>
      </c>
      <c r="D7898" s="27" t="s">
        <v>7391</v>
      </c>
      <c r="E7898" s="27">
        <v>544</v>
      </c>
      <c r="F7898" s="27">
        <v>46.645491</v>
      </c>
      <c r="G7898" s="24" t="s">
        <v>2418</v>
      </c>
    </row>
    <row r="7899" spans="2:7" x14ac:dyDescent="0.25">
      <c r="B7899" s="23" t="s">
        <v>52</v>
      </c>
      <c r="C7899" s="27" t="s">
        <v>888</v>
      </c>
      <c r="D7899" s="27" t="s">
        <v>888</v>
      </c>
      <c r="E7899" s="27">
        <v>854</v>
      </c>
      <c r="F7899" s="27">
        <v>77.314372000000006</v>
      </c>
      <c r="G7899" s="24" t="s">
        <v>2418</v>
      </c>
    </row>
    <row r="7900" spans="2:7" x14ac:dyDescent="0.25">
      <c r="B7900" s="23" t="s">
        <v>52</v>
      </c>
      <c r="C7900" s="27" t="s">
        <v>889</v>
      </c>
      <c r="D7900" s="27" t="s">
        <v>889</v>
      </c>
      <c r="E7900" s="27">
        <v>579</v>
      </c>
      <c r="F7900" s="27">
        <v>41.674633</v>
      </c>
      <c r="G7900" s="24" t="s">
        <v>2418</v>
      </c>
    </row>
    <row r="7901" spans="2:7" x14ac:dyDescent="0.25">
      <c r="B7901" s="23" t="s">
        <v>52</v>
      </c>
      <c r="C7901" s="27" t="s">
        <v>890</v>
      </c>
      <c r="D7901" s="27" t="s">
        <v>890</v>
      </c>
      <c r="E7901" s="27">
        <v>1500</v>
      </c>
      <c r="F7901" s="27">
        <v>86.593806999999998</v>
      </c>
      <c r="G7901" s="24" t="s">
        <v>2418</v>
      </c>
    </row>
    <row r="7902" spans="2:7" x14ac:dyDescent="0.25">
      <c r="B7902" s="23" t="s">
        <v>52</v>
      </c>
      <c r="C7902" s="27" t="s">
        <v>891</v>
      </c>
      <c r="D7902" s="27" t="s">
        <v>891</v>
      </c>
      <c r="E7902" s="27">
        <v>960</v>
      </c>
      <c r="F7902" s="27">
        <v>69.277569</v>
      </c>
      <c r="G7902" s="24" t="s">
        <v>2418</v>
      </c>
    </row>
    <row r="7903" spans="2:7" x14ac:dyDescent="0.25">
      <c r="B7903" s="23" t="s">
        <v>52</v>
      </c>
      <c r="C7903" s="27" t="s">
        <v>892</v>
      </c>
      <c r="D7903" s="27" t="s">
        <v>892</v>
      </c>
      <c r="E7903" s="27">
        <v>1470</v>
      </c>
      <c r="F7903" s="27">
        <v>85.723669000000001</v>
      </c>
      <c r="G7903" s="24" t="s">
        <v>2418</v>
      </c>
    </row>
    <row r="7904" spans="2:7" x14ac:dyDescent="0.25">
      <c r="B7904" s="23" t="s">
        <v>52</v>
      </c>
      <c r="C7904" s="27" t="s">
        <v>893</v>
      </c>
      <c r="D7904" s="27" t="s">
        <v>893</v>
      </c>
      <c r="E7904" s="27">
        <v>400</v>
      </c>
      <c r="F7904" s="27">
        <v>39.998663999999998</v>
      </c>
      <c r="G7904" s="24" t="s">
        <v>2418</v>
      </c>
    </row>
    <row r="7905" spans="2:7" x14ac:dyDescent="0.25">
      <c r="B7905" s="23" t="s">
        <v>52</v>
      </c>
      <c r="C7905" s="27" t="s">
        <v>893</v>
      </c>
      <c r="D7905" s="27" t="s">
        <v>1968</v>
      </c>
      <c r="E7905" s="27">
        <v>400</v>
      </c>
      <c r="F7905" s="27">
        <v>39.998663999999998</v>
      </c>
      <c r="G7905" s="24" t="s">
        <v>2418</v>
      </c>
    </row>
    <row r="7906" spans="2:7" x14ac:dyDescent="0.25">
      <c r="B7906" s="23" t="s">
        <v>52</v>
      </c>
      <c r="C7906" s="27" t="s">
        <v>894</v>
      </c>
      <c r="D7906" s="27" t="s">
        <v>894</v>
      </c>
      <c r="E7906" s="27">
        <v>940</v>
      </c>
      <c r="F7906" s="27">
        <v>68.552222</v>
      </c>
      <c r="G7906" s="24" t="s">
        <v>2418</v>
      </c>
    </row>
    <row r="7907" spans="2:7" x14ac:dyDescent="0.25">
      <c r="B7907" s="23" t="s">
        <v>52</v>
      </c>
      <c r="C7907" s="27" t="s">
        <v>905</v>
      </c>
      <c r="D7907" s="27" t="s">
        <v>905</v>
      </c>
      <c r="E7907" s="27">
        <v>852</v>
      </c>
      <c r="F7907" s="27">
        <v>71.494851999999995</v>
      </c>
      <c r="G7907" s="24" t="s">
        <v>2418</v>
      </c>
    </row>
    <row r="7908" spans="2:7" x14ac:dyDescent="0.25">
      <c r="B7908" s="23" t="s">
        <v>52</v>
      </c>
      <c r="C7908" s="27" t="s">
        <v>905</v>
      </c>
      <c r="D7908" s="27" t="s">
        <v>7392</v>
      </c>
      <c r="E7908" s="27">
        <v>582</v>
      </c>
      <c r="F7908" s="27">
        <v>59.091234</v>
      </c>
      <c r="G7908" s="24" t="s">
        <v>2418</v>
      </c>
    </row>
    <row r="7909" spans="2:7" x14ac:dyDescent="0.25">
      <c r="B7909" s="23" t="s">
        <v>52</v>
      </c>
      <c r="C7909" s="27" t="s">
        <v>905</v>
      </c>
      <c r="D7909" s="27" t="s">
        <v>1464</v>
      </c>
      <c r="E7909" s="27">
        <v>600</v>
      </c>
      <c r="F7909" s="27">
        <v>59.997996999999998</v>
      </c>
      <c r="G7909" s="24" t="s">
        <v>2418</v>
      </c>
    </row>
    <row r="7910" spans="2:7" x14ac:dyDescent="0.25">
      <c r="B7910" s="23" t="s">
        <v>52</v>
      </c>
      <c r="C7910" s="27" t="s">
        <v>973</v>
      </c>
      <c r="D7910" s="27" t="s">
        <v>973</v>
      </c>
      <c r="E7910" s="27">
        <v>870</v>
      </c>
      <c r="F7910" s="27">
        <v>65.950682</v>
      </c>
      <c r="G7910" s="24" t="s">
        <v>2418</v>
      </c>
    </row>
    <row r="7911" spans="2:7" x14ac:dyDescent="0.25">
      <c r="B7911" s="23" t="s">
        <v>52</v>
      </c>
      <c r="C7911" s="27" t="s">
        <v>912</v>
      </c>
      <c r="D7911" s="27" t="s">
        <v>834</v>
      </c>
      <c r="E7911" s="27">
        <v>696</v>
      </c>
      <c r="F7911" s="27">
        <v>74.616867999999997</v>
      </c>
      <c r="G7911" s="24" t="s">
        <v>2418</v>
      </c>
    </row>
    <row r="7912" spans="2:7" x14ac:dyDescent="0.25">
      <c r="B7912" s="23" t="s">
        <v>52</v>
      </c>
      <c r="C7912" s="27" t="s">
        <v>912</v>
      </c>
      <c r="D7912" s="27" t="s">
        <v>7393</v>
      </c>
      <c r="E7912" s="27">
        <v>216</v>
      </c>
      <c r="F7912" s="27">
        <v>41.568854999999999</v>
      </c>
      <c r="G7912" s="24" t="s">
        <v>2418</v>
      </c>
    </row>
    <row r="7913" spans="2:7" x14ac:dyDescent="0.25">
      <c r="B7913" s="23" t="s">
        <v>52</v>
      </c>
      <c r="C7913" s="27" t="s">
        <v>912</v>
      </c>
      <c r="D7913" s="27" t="s">
        <v>912</v>
      </c>
      <c r="E7913" s="27">
        <v>3152</v>
      </c>
      <c r="F7913" s="27">
        <v>158.774417</v>
      </c>
      <c r="G7913" s="24" t="s">
        <v>2415</v>
      </c>
    </row>
    <row r="7914" spans="2:7" x14ac:dyDescent="0.25">
      <c r="B7914" s="23" t="s">
        <v>52</v>
      </c>
      <c r="C7914" s="27" t="s">
        <v>912</v>
      </c>
      <c r="D7914" s="27" t="s">
        <v>7394</v>
      </c>
      <c r="E7914" s="27">
        <v>800</v>
      </c>
      <c r="F7914" s="27">
        <v>79.997328999999993</v>
      </c>
      <c r="G7914" s="24" t="s">
        <v>2418</v>
      </c>
    </row>
    <row r="7915" spans="2:7" x14ac:dyDescent="0.25">
      <c r="B7915" s="23" t="s">
        <v>52</v>
      </c>
      <c r="C7915" s="27" t="s">
        <v>912</v>
      </c>
      <c r="D7915" s="27" t="s">
        <v>7395</v>
      </c>
      <c r="E7915" s="27">
        <v>544</v>
      </c>
      <c r="F7915" s="27">
        <v>65.968198999999998</v>
      </c>
      <c r="G7915" s="24" t="s">
        <v>2418</v>
      </c>
    </row>
    <row r="7916" spans="2:7" x14ac:dyDescent="0.25">
      <c r="B7916" s="23" t="s">
        <v>52</v>
      </c>
      <c r="C7916" s="27" t="s">
        <v>912</v>
      </c>
      <c r="D7916" s="27" t="s">
        <v>7396</v>
      </c>
      <c r="E7916" s="27">
        <v>600</v>
      </c>
      <c r="F7916" s="27">
        <v>69.280303000000004</v>
      </c>
      <c r="G7916" s="24" t="s">
        <v>2418</v>
      </c>
    </row>
    <row r="7917" spans="2:7" x14ac:dyDescent="0.25">
      <c r="B7917" s="23" t="s">
        <v>52</v>
      </c>
      <c r="C7917" s="27" t="s">
        <v>920</v>
      </c>
      <c r="D7917" s="27" t="s">
        <v>7397</v>
      </c>
      <c r="E7917" s="27">
        <v>900</v>
      </c>
      <c r="F7917" s="27">
        <v>89.996994999999998</v>
      </c>
      <c r="G7917" s="24" t="s">
        <v>2418</v>
      </c>
    </row>
    <row r="7918" spans="2:7" x14ac:dyDescent="0.25">
      <c r="B7918" s="23" t="s">
        <v>52</v>
      </c>
      <c r="C7918" s="27" t="s">
        <v>920</v>
      </c>
      <c r="D7918" s="27" t="s">
        <v>7398</v>
      </c>
      <c r="E7918" s="27">
        <v>864</v>
      </c>
      <c r="F7918" s="27">
        <v>88.178804999999997</v>
      </c>
      <c r="G7918" s="24" t="s">
        <v>2418</v>
      </c>
    </row>
    <row r="7919" spans="2:7" x14ac:dyDescent="0.25">
      <c r="B7919" s="23" t="s">
        <v>52</v>
      </c>
      <c r="C7919" s="27" t="s">
        <v>920</v>
      </c>
      <c r="D7919" s="27" t="s">
        <v>7399</v>
      </c>
      <c r="E7919" s="27">
        <v>828</v>
      </c>
      <c r="F7919" s="27">
        <v>86.322317999999996</v>
      </c>
      <c r="G7919" s="24" t="s">
        <v>2418</v>
      </c>
    </row>
    <row r="7920" spans="2:7" x14ac:dyDescent="0.25">
      <c r="B7920" s="23" t="s">
        <v>52</v>
      </c>
      <c r="C7920" s="27" t="s">
        <v>920</v>
      </c>
      <c r="D7920" s="27" t="s">
        <v>1217</v>
      </c>
      <c r="E7920" s="27">
        <v>2709</v>
      </c>
      <c r="F7920" s="27">
        <v>156.128365</v>
      </c>
      <c r="G7920" s="24" t="s">
        <v>2415</v>
      </c>
    </row>
    <row r="7921" spans="2:7" x14ac:dyDescent="0.25">
      <c r="B7921" s="23" t="s">
        <v>52</v>
      </c>
      <c r="C7921" s="27" t="s">
        <v>920</v>
      </c>
      <c r="D7921" s="27" t="s">
        <v>3893</v>
      </c>
      <c r="E7921" s="27">
        <v>900</v>
      </c>
      <c r="F7921" s="27">
        <v>89.996994999999998</v>
      </c>
      <c r="G7921" s="24" t="s">
        <v>2418</v>
      </c>
    </row>
    <row r="7922" spans="2:7" x14ac:dyDescent="0.25">
      <c r="B7922" s="23" t="s">
        <v>52</v>
      </c>
      <c r="C7922" s="27" t="s">
        <v>920</v>
      </c>
      <c r="D7922" s="27" t="s">
        <v>7400</v>
      </c>
      <c r="E7922" s="27">
        <v>558</v>
      </c>
      <c r="F7922" s="27">
        <v>70.864613000000006</v>
      </c>
      <c r="G7922" s="24" t="s">
        <v>2418</v>
      </c>
    </row>
    <row r="7923" spans="2:7" x14ac:dyDescent="0.25">
      <c r="B7923" s="23" t="s">
        <v>52</v>
      </c>
      <c r="C7923" s="27" t="s">
        <v>956</v>
      </c>
      <c r="D7923" s="27" t="s">
        <v>6190</v>
      </c>
      <c r="E7923" s="27">
        <v>253</v>
      </c>
      <c r="F7923" s="27">
        <v>52.753754999999998</v>
      </c>
      <c r="G7923" s="24" t="s">
        <v>2418</v>
      </c>
    </row>
    <row r="7924" spans="2:7" x14ac:dyDescent="0.25">
      <c r="B7924" s="23" t="s">
        <v>52</v>
      </c>
      <c r="C7924" s="27" t="s">
        <v>956</v>
      </c>
      <c r="D7924" s="27" t="s">
        <v>7401</v>
      </c>
      <c r="E7924" s="27">
        <v>198</v>
      </c>
      <c r="F7924" s="27">
        <v>46.668779999999998</v>
      </c>
      <c r="G7924" s="24" t="s">
        <v>2418</v>
      </c>
    </row>
    <row r="7925" spans="2:7" x14ac:dyDescent="0.25">
      <c r="B7925" s="23" t="s">
        <v>52</v>
      </c>
      <c r="C7925" s="27" t="s">
        <v>956</v>
      </c>
      <c r="D7925" s="27" t="s">
        <v>956</v>
      </c>
      <c r="E7925" s="27">
        <v>3113</v>
      </c>
      <c r="F7925" s="27">
        <v>185.03104200000001</v>
      </c>
      <c r="G7925" s="24" t="s">
        <v>2415</v>
      </c>
    </row>
    <row r="7926" spans="2:7" x14ac:dyDescent="0.25">
      <c r="B7926" s="23" t="s">
        <v>52</v>
      </c>
      <c r="C7926" s="27" t="s">
        <v>988</v>
      </c>
      <c r="D7926" s="27">
        <v>777</v>
      </c>
      <c r="E7926" s="27">
        <v>475</v>
      </c>
      <c r="F7926" s="27">
        <v>48.732427000000001</v>
      </c>
      <c r="G7926" s="24" t="s">
        <v>2418</v>
      </c>
    </row>
    <row r="7927" spans="2:7" x14ac:dyDescent="0.25">
      <c r="B7927" s="23" t="s">
        <v>52</v>
      </c>
      <c r="C7927" s="27" t="s">
        <v>988</v>
      </c>
      <c r="D7927" s="27" t="s">
        <v>988</v>
      </c>
      <c r="E7927" s="27">
        <v>475</v>
      </c>
      <c r="F7927" s="27">
        <v>48.732427000000001</v>
      </c>
      <c r="G7927" s="24" t="s">
        <v>2418</v>
      </c>
    </row>
    <row r="7928" spans="2:7" x14ac:dyDescent="0.25">
      <c r="B7928" s="23" t="s">
        <v>52</v>
      </c>
      <c r="C7928" s="27" t="s">
        <v>996</v>
      </c>
      <c r="D7928" s="27" t="s">
        <v>7402</v>
      </c>
      <c r="E7928" s="27">
        <v>475</v>
      </c>
      <c r="F7928" s="27">
        <v>48.732427000000001</v>
      </c>
      <c r="G7928" s="24" t="s">
        <v>2418</v>
      </c>
    </row>
    <row r="7929" spans="2:7" x14ac:dyDescent="0.25">
      <c r="B7929" s="23" t="s">
        <v>52</v>
      </c>
      <c r="C7929" s="27" t="s">
        <v>996</v>
      </c>
      <c r="D7929" s="27" t="s">
        <v>996</v>
      </c>
      <c r="E7929" s="27">
        <v>500</v>
      </c>
      <c r="F7929" s="27">
        <v>49.998331</v>
      </c>
      <c r="G7929" s="24" t="s">
        <v>2418</v>
      </c>
    </row>
    <row r="7930" spans="2:7" x14ac:dyDescent="0.25">
      <c r="B7930" s="23" t="s">
        <v>52</v>
      </c>
      <c r="C7930" s="27" t="s">
        <v>996</v>
      </c>
      <c r="D7930" s="27" t="s">
        <v>7403</v>
      </c>
      <c r="E7930" s="27">
        <v>465</v>
      </c>
      <c r="F7930" s="27">
        <v>48.216757999999999</v>
      </c>
      <c r="G7930" s="24" t="s">
        <v>2418</v>
      </c>
    </row>
    <row r="7931" spans="2:7" x14ac:dyDescent="0.25">
      <c r="B7931" s="23" t="s">
        <v>52</v>
      </c>
      <c r="C7931" s="27" t="s">
        <v>997</v>
      </c>
      <c r="D7931" s="27" t="s">
        <v>6272</v>
      </c>
      <c r="E7931" s="27">
        <v>56</v>
      </c>
      <c r="F7931" s="27">
        <v>19.798943000000001</v>
      </c>
      <c r="G7931" s="24" t="s">
        <v>2418</v>
      </c>
    </row>
    <row r="7932" spans="2:7" x14ac:dyDescent="0.25">
      <c r="B7932" s="23" t="s">
        <v>52</v>
      </c>
      <c r="C7932" s="27" t="s">
        <v>997</v>
      </c>
      <c r="D7932" s="27" t="s">
        <v>7404</v>
      </c>
      <c r="E7932" s="27">
        <v>1358</v>
      </c>
      <c r="F7932" s="27">
        <v>97.492371000000006</v>
      </c>
      <c r="G7932" s="24" t="s">
        <v>2418</v>
      </c>
    </row>
    <row r="7933" spans="2:7" x14ac:dyDescent="0.25">
      <c r="B7933" s="23" t="s">
        <v>52</v>
      </c>
      <c r="C7933" s="27" t="s">
        <v>997</v>
      </c>
      <c r="D7933" s="27" t="s">
        <v>841</v>
      </c>
      <c r="E7933" s="27">
        <v>700</v>
      </c>
      <c r="F7933" s="27">
        <v>69.997663000000003</v>
      </c>
      <c r="G7933" s="24" t="s">
        <v>2418</v>
      </c>
    </row>
    <row r="7934" spans="2:7" x14ac:dyDescent="0.25">
      <c r="B7934" s="23" t="s">
        <v>52</v>
      </c>
      <c r="C7934" s="27" t="s">
        <v>997</v>
      </c>
      <c r="D7934" s="27" t="s">
        <v>4470</v>
      </c>
      <c r="E7934" s="27">
        <v>672</v>
      </c>
      <c r="F7934" s="27">
        <v>68.583515000000006</v>
      </c>
      <c r="G7934" s="24" t="s">
        <v>2418</v>
      </c>
    </row>
    <row r="7935" spans="2:7" x14ac:dyDescent="0.25">
      <c r="B7935" s="23" t="s">
        <v>52</v>
      </c>
      <c r="C7935" s="27" t="s">
        <v>997</v>
      </c>
      <c r="D7935" s="27" t="s">
        <v>997</v>
      </c>
      <c r="E7935" s="27">
        <v>700</v>
      </c>
      <c r="F7935" s="27">
        <v>69.997663000000003</v>
      </c>
      <c r="G7935" s="24" t="s">
        <v>2418</v>
      </c>
    </row>
    <row r="7936" spans="2:7" x14ac:dyDescent="0.25">
      <c r="B7936" s="23" t="s">
        <v>52</v>
      </c>
      <c r="C7936" s="27" t="s">
        <v>997</v>
      </c>
      <c r="D7936" s="27" t="s">
        <v>7405</v>
      </c>
      <c r="E7936" s="27">
        <v>1274</v>
      </c>
      <c r="F7936" s="27">
        <v>94.429398000000006</v>
      </c>
      <c r="G7936" s="24" t="s">
        <v>2418</v>
      </c>
    </row>
    <row r="7937" spans="2:7" x14ac:dyDescent="0.25">
      <c r="B7937" s="23" t="s">
        <v>52</v>
      </c>
      <c r="C7937" s="27" t="s">
        <v>1012</v>
      </c>
      <c r="D7937" s="27">
        <v>777</v>
      </c>
      <c r="E7937" s="27">
        <v>2871</v>
      </c>
      <c r="F7937" s="27">
        <v>160.72789900000001</v>
      </c>
      <c r="G7937" s="24" t="s">
        <v>2415</v>
      </c>
    </row>
    <row r="7938" spans="2:7" x14ac:dyDescent="0.25">
      <c r="B7938" s="23" t="s">
        <v>52</v>
      </c>
      <c r="C7938" s="27" t="s">
        <v>1012</v>
      </c>
      <c r="D7938" s="27" t="s">
        <v>624</v>
      </c>
      <c r="E7938" s="27">
        <v>63</v>
      </c>
      <c r="F7938" s="27">
        <v>23.811713999999998</v>
      </c>
      <c r="G7938" s="24" t="s">
        <v>2418</v>
      </c>
    </row>
    <row r="7939" spans="2:7" x14ac:dyDescent="0.25">
      <c r="B7939" s="23" t="s">
        <v>52</v>
      </c>
      <c r="C7939" s="27" t="s">
        <v>1012</v>
      </c>
      <c r="D7939" s="27" t="s">
        <v>7393</v>
      </c>
      <c r="E7939" s="27">
        <v>873</v>
      </c>
      <c r="F7939" s="27">
        <v>88.636849999999995</v>
      </c>
      <c r="G7939" s="24" t="s">
        <v>2418</v>
      </c>
    </row>
    <row r="7940" spans="2:7" x14ac:dyDescent="0.25">
      <c r="B7940" s="23" t="s">
        <v>52</v>
      </c>
      <c r="C7940" s="27" t="s">
        <v>1012</v>
      </c>
      <c r="D7940" s="27" t="s">
        <v>1012</v>
      </c>
      <c r="E7940" s="27">
        <v>25965</v>
      </c>
      <c r="F7940" s="27">
        <v>482.939345</v>
      </c>
      <c r="G7940" s="24" t="s">
        <v>2415</v>
      </c>
    </row>
    <row r="7941" spans="2:7" x14ac:dyDescent="0.25">
      <c r="B7941" s="23" t="s">
        <v>52</v>
      </c>
      <c r="C7941" s="27" t="s">
        <v>1012</v>
      </c>
      <c r="D7941" s="27" t="s">
        <v>7377</v>
      </c>
      <c r="E7941" s="27">
        <v>288</v>
      </c>
      <c r="F7941" s="27">
        <v>50.911155999999998</v>
      </c>
      <c r="G7941" s="24" t="s">
        <v>2418</v>
      </c>
    </row>
    <row r="7942" spans="2:7" x14ac:dyDescent="0.25">
      <c r="B7942" s="23" t="s">
        <v>52</v>
      </c>
      <c r="C7942" s="27" t="s">
        <v>1012</v>
      </c>
      <c r="D7942" s="27" t="s">
        <v>7406</v>
      </c>
      <c r="E7942" s="27">
        <v>819</v>
      </c>
      <c r="F7942" s="27">
        <v>85.851922000000002</v>
      </c>
      <c r="G7942" s="24" t="s">
        <v>2418</v>
      </c>
    </row>
    <row r="7943" spans="2:7" x14ac:dyDescent="0.25">
      <c r="B7943" s="23" t="s">
        <v>52</v>
      </c>
      <c r="C7943" s="27" t="s">
        <v>1012</v>
      </c>
      <c r="D7943" s="27" t="s">
        <v>7407</v>
      </c>
      <c r="E7943" s="27">
        <v>891</v>
      </c>
      <c r="F7943" s="27">
        <v>89.545910000000006</v>
      </c>
      <c r="G7943" s="24" t="s">
        <v>2418</v>
      </c>
    </row>
    <row r="7944" spans="2:7" x14ac:dyDescent="0.25">
      <c r="B7944" s="23" t="s">
        <v>52</v>
      </c>
      <c r="C7944" s="27" t="s">
        <v>1012</v>
      </c>
      <c r="D7944" s="27" t="s">
        <v>48</v>
      </c>
      <c r="E7944" s="27">
        <v>810</v>
      </c>
      <c r="F7944" s="27">
        <v>85.378934000000001</v>
      </c>
      <c r="G7944" s="24" t="s">
        <v>2418</v>
      </c>
    </row>
    <row r="7945" spans="2:7" x14ac:dyDescent="0.25">
      <c r="B7945" s="23" t="s">
        <v>52</v>
      </c>
      <c r="C7945" s="27" t="s">
        <v>1012</v>
      </c>
      <c r="D7945" s="27" t="s">
        <v>7408</v>
      </c>
      <c r="E7945" s="27">
        <v>1494</v>
      </c>
      <c r="F7945" s="27">
        <v>115.950436</v>
      </c>
      <c r="G7945" s="24" t="s">
        <v>2418</v>
      </c>
    </row>
    <row r="7946" spans="2:7" x14ac:dyDescent="0.25">
      <c r="B7946" s="23" t="s">
        <v>52</v>
      </c>
      <c r="C7946" s="27" t="s">
        <v>1017</v>
      </c>
      <c r="D7946" s="27" t="s">
        <v>1017</v>
      </c>
      <c r="E7946" s="27">
        <v>4640</v>
      </c>
      <c r="F7946" s="27">
        <v>215.37295399999999</v>
      </c>
      <c r="G7946" s="24" t="s">
        <v>2415</v>
      </c>
    </row>
    <row r="7947" spans="2:7" x14ac:dyDescent="0.25">
      <c r="B7947" s="23" t="s">
        <v>52</v>
      </c>
      <c r="C7947" s="27" t="s">
        <v>1083</v>
      </c>
      <c r="D7947" s="27" t="s">
        <v>1083</v>
      </c>
      <c r="E7947" s="27">
        <v>2072</v>
      </c>
      <c r="F7947" s="27">
        <v>120.420571</v>
      </c>
      <c r="G7947" s="24" t="s">
        <v>2418</v>
      </c>
    </row>
    <row r="7948" spans="2:7" x14ac:dyDescent="0.25">
      <c r="B7948" s="23" t="s">
        <v>52</v>
      </c>
      <c r="C7948" s="27" t="s">
        <v>1086</v>
      </c>
      <c r="D7948" s="27" t="s">
        <v>7409</v>
      </c>
      <c r="E7948" s="27">
        <v>408</v>
      </c>
      <c r="F7948" s="27">
        <v>49.476148999999999</v>
      </c>
      <c r="G7948" s="24" t="s">
        <v>2418</v>
      </c>
    </row>
    <row r="7949" spans="2:7" x14ac:dyDescent="0.25">
      <c r="B7949" s="23" t="s">
        <v>52</v>
      </c>
      <c r="C7949" s="27" t="s">
        <v>1086</v>
      </c>
      <c r="D7949" s="27" t="s">
        <v>647</v>
      </c>
      <c r="E7949" s="27">
        <v>126</v>
      </c>
      <c r="F7949" s="27">
        <v>27.495269</v>
      </c>
      <c r="G7949" s="24" t="s">
        <v>2418</v>
      </c>
    </row>
    <row r="7950" spans="2:7" x14ac:dyDescent="0.25">
      <c r="B7950" s="23" t="s">
        <v>52</v>
      </c>
      <c r="C7950" s="27" t="s">
        <v>1086</v>
      </c>
      <c r="D7950" s="27" t="s">
        <v>7410</v>
      </c>
      <c r="E7950" s="27">
        <v>366</v>
      </c>
      <c r="F7950" s="27">
        <v>46.860550000000003</v>
      </c>
      <c r="G7950" s="24" t="s">
        <v>2418</v>
      </c>
    </row>
    <row r="7951" spans="2:7" x14ac:dyDescent="0.25">
      <c r="B7951" s="23" t="s">
        <v>52</v>
      </c>
      <c r="C7951" s="27" t="s">
        <v>1086</v>
      </c>
      <c r="D7951" s="27" t="s">
        <v>683</v>
      </c>
      <c r="E7951" s="27">
        <v>12</v>
      </c>
      <c r="F7951" s="27">
        <v>8.4852790000000002</v>
      </c>
      <c r="G7951" s="24" t="s">
        <v>2418</v>
      </c>
    </row>
    <row r="7952" spans="2:7" x14ac:dyDescent="0.25">
      <c r="B7952" s="23" t="s">
        <v>52</v>
      </c>
      <c r="C7952" s="27" t="s">
        <v>1086</v>
      </c>
      <c r="D7952" s="27" t="s">
        <v>7411</v>
      </c>
      <c r="E7952" s="27">
        <v>546</v>
      </c>
      <c r="F7952" s="27">
        <v>57.234614999999998</v>
      </c>
      <c r="G7952" s="24" t="s">
        <v>2418</v>
      </c>
    </row>
    <row r="7953" spans="2:7" x14ac:dyDescent="0.25">
      <c r="B7953" s="23" t="s">
        <v>52</v>
      </c>
      <c r="C7953" s="27" t="s">
        <v>1086</v>
      </c>
      <c r="D7953" s="27" t="s">
        <v>1086</v>
      </c>
      <c r="E7953" s="27">
        <v>576</v>
      </c>
      <c r="F7953" s="27">
        <v>58.785870000000003</v>
      </c>
      <c r="G7953" s="24" t="s">
        <v>2418</v>
      </c>
    </row>
    <row r="7954" spans="2:7" x14ac:dyDescent="0.25">
      <c r="B7954" s="23" t="s">
        <v>52</v>
      </c>
      <c r="C7954" s="27" t="s">
        <v>1086</v>
      </c>
      <c r="D7954" s="27" t="s">
        <v>2636</v>
      </c>
      <c r="E7954" s="27">
        <v>324</v>
      </c>
      <c r="F7954" s="27">
        <v>44.090026999999999</v>
      </c>
      <c r="G7954" s="24" t="s">
        <v>2418</v>
      </c>
    </row>
    <row r="7955" spans="2:7" x14ac:dyDescent="0.25">
      <c r="B7955" s="23" t="s">
        <v>52</v>
      </c>
      <c r="C7955" s="27" t="s">
        <v>1086</v>
      </c>
      <c r="D7955" s="27" t="s">
        <v>2755</v>
      </c>
      <c r="E7955" s="27">
        <v>6</v>
      </c>
      <c r="F7955" s="27">
        <v>6</v>
      </c>
      <c r="G7955" s="24" t="s">
        <v>2418</v>
      </c>
    </row>
    <row r="7956" spans="2:7" x14ac:dyDescent="0.25">
      <c r="B7956" s="23" t="s">
        <v>52</v>
      </c>
      <c r="C7956" s="27" t="s">
        <v>1088</v>
      </c>
      <c r="D7956" s="27" t="s">
        <v>7412</v>
      </c>
      <c r="E7956" s="27">
        <v>475</v>
      </c>
      <c r="F7956" s="27">
        <v>48.732427000000001</v>
      </c>
      <c r="G7956" s="24" t="s">
        <v>2418</v>
      </c>
    </row>
    <row r="7957" spans="2:7" x14ac:dyDescent="0.25">
      <c r="B7957" s="23" t="s">
        <v>52</v>
      </c>
      <c r="C7957" s="27" t="s">
        <v>1088</v>
      </c>
      <c r="D7957" s="27" t="s">
        <v>1088</v>
      </c>
      <c r="E7957" s="27">
        <v>490</v>
      </c>
      <c r="F7957" s="27">
        <v>49.495854999999999</v>
      </c>
      <c r="G7957" s="24" t="s">
        <v>2418</v>
      </c>
    </row>
    <row r="7958" spans="2:7" x14ac:dyDescent="0.25">
      <c r="B7958" s="23" t="s">
        <v>52</v>
      </c>
      <c r="C7958" s="27" t="s">
        <v>1088</v>
      </c>
      <c r="D7958" s="27" t="s">
        <v>6348</v>
      </c>
      <c r="E7958" s="27">
        <v>475</v>
      </c>
      <c r="F7958" s="27">
        <v>48.732427000000001</v>
      </c>
      <c r="G7958" s="24" t="s">
        <v>2418</v>
      </c>
    </row>
    <row r="7959" spans="2:7" x14ac:dyDescent="0.25">
      <c r="B7959" s="23" t="s">
        <v>52</v>
      </c>
      <c r="C7959" s="27" t="s">
        <v>1092</v>
      </c>
      <c r="D7959" s="27" t="s">
        <v>1092</v>
      </c>
      <c r="E7959" s="27">
        <v>686</v>
      </c>
      <c r="F7959" s="27">
        <v>69.294197999999994</v>
      </c>
      <c r="G7959" s="24" t="s">
        <v>2418</v>
      </c>
    </row>
    <row r="7960" spans="2:7" x14ac:dyDescent="0.25">
      <c r="B7960" s="23" t="s">
        <v>52</v>
      </c>
      <c r="C7960" s="27" t="s">
        <v>1092</v>
      </c>
      <c r="D7960" s="27" t="s">
        <v>7413</v>
      </c>
      <c r="E7960" s="27">
        <v>1309</v>
      </c>
      <c r="F7960" s="27">
        <v>95.717555000000004</v>
      </c>
      <c r="G7960" s="24" t="s">
        <v>2418</v>
      </c>
    </row>
    <row r="7961" spans="2:7" x14ac:dyDescent="0.25">
      <c r="B7961" s="23" t="s">
        <v>52</v>
      </c>
      <c r="C7961" s="27" t="s">
        <v>1103</v>
      </c>
      <c r="D7961" s="27" t="s">
        <v>7414</v>
      </c>
      <c r="E7961" s="27">
        <v>424</v>
      </c>
      <c r="F7961" s="27">
        <v>58.239857999999998</v>
      </c>
      <c r="G7961" s="24" t="s">
        <v>2418</v>
      </c>
    </row>
    <row r="7962" spans="2:7" x14ac:dyDescent="0.25">
      <c r="B7962" s="23" t="s">
        <v>52</v>
      </c>
      <c r="C7962" s="27" t="s">
        <v>1103</v>
      </c>
      <c r="D7962" s="27" t="s">
        <v>7415</v>
      </c>
      <c r="E7962" s="27">
        <v>3024</v>
      </c>
      <c r="F7962" s="27">
        <v>155.517999</v>
      </c>
      <c r="G7962" s="24" t="s">
        <v>2415</v>
      </c>
    </row>
    <row r="7963" spans="2:7" x14ac:dyDescent="0.25">
      <c r="B7963" s="23" t="s">
        <v>52</v>
      </c>
      <c r="C7963" s="27" t="s">
        <v>1103</v>
      </c>
      <c r="D7963" s="27" t="s">
        <v>7416</v>
      </c>
      <c r="E7963" s="27">
        <v>608</v>
      </c>
      <c r="F7963" s="27">
        <v>69.740618999999995</v>
      </c>
      <c r="G7963" s="24" t="s">
        <v>2418</v>
      </c>
    </row>
    <row r="7964" spans="2:7" x14ac:dyDescent="0.25">
      <c r="B7964" s="23" t="s">
        <v>52</v>
      </c>
      <c r="C7964" s="27" t="s">
        <v>1103</v>
      </c>
      <c r="D7964" s="27" t="s">
        <v>7417</v>
      </c>
      <c r="E7964" s="27">
        <v>776</v>
      </c>
      <c r="F7964" s="27">
        <v>78.788310999999993</v>
      </c>
      <c r="G7964" s="24" t="s">
        <v>2418</v>
      </c>
    </row>
    <row r="7965" spans="2:7" x14ac:dyDescent="0.25">
      <c r="B7965" s="23" t="s">
        <v>52</v>
      </c>
      <c r="C7965" s="27" t="s">
        <v>1103</v>
      </c>
      <c r="D7965" s="27" t="s">
        <v>7418</v>
      </c>
      <c r="E7965" s="27">
        <v>792</v>
      </c>
      <c r="F7965" s="27">
        <v>79.596363999999994</v>
      </c>
      <c r="G7965" s="24" t="s">
        <v>2418</v>
      </c>
    </row>
    <row r="7966" spans="2:7" x14ac:dyDescent="0.25">
      <c r="B7966" s="23" t="s">
        <v>52</v>
      </c>
      <c r="C7966" s="27" t="s">
        <v>1103</v>
      </c>
      <c r="D7966" s="27" t="s">
        <v>7419</v>
      </c>
      <c r="E7966" s="27">
        <v>800</v>
      </c>
      <c r="F7966" s="27">
        <v>79.997328999999993</v>
      </c>
      <c r="G7966" s="24" t="s">
        <v>2418</v>
      </c>
    </row>
    <row r="7967" spans="2:7" x14ac:dyDescent="0.25">
      <c r="B7967" s="23" t="s">
        <v>52</v>
      </c>
      <c r="C7967" s="27" t="s">
        <v>1103</v>
      </c>
      <c r="D7967" s="27" t="s">
        <v>7420</v>
      </c>
      <c r="E7967" s="27">
        <v>208</v>
      </c>
      <c r="F7967" s="27">
        <v>40.791812</v>
      </c>
      <c r="G7967" s="24" t="s">
        <v>2418</v>
      </c>
    </row>
    <row r="7968" spans="2:7" x14ac:dyDescent="0.25">
      <c r="B7968" s="23" t="s">
        <v>52</v>
      </c>
      <c r="C7968" s="27" t="s">
        <v>1112</v>
      </c>
      <c r="D7968" s="27" t="s">
        <v>7421</v>
      </c>
      <c r="E7968" s="27">
        <v>386</v>
      </c>
      <c r="F7968" s="27">
        <v>27.783089</v>
      </c>
      <c r="G7968" s="24" t="s">
        <v>2418</v>
      </c>
    </row>
    <row r="7969" spans="2:7" x14ac:dyDescent="0.25">
      <c r="B7969" s="23" t="s">
        <v>52</v>
      </c>
      <c r="C7969" s="27" t="s">
        <v>1119</v>
      </c>
      <c r="D7969" s="27" t="s">
        <v>858</v>
      </c>
      <c r="E7969" s="27">
        <v>1528</v>
      </c>
      <c r="F7969" s="27">
        <v>78.169235</v>
      </c>
      <c r="G7969" s="24" t="s">
        <v>2418</v>
      </c>
    </row>
    <row r="7970" spans="2:7" x14ac:dyDescent="0.25">
      <c r="B7970" s="23" t="s">
        <v>52</v>
      </c>
      <c r="C7970" s="27" t="s">
        <v>1122</v>
      </c>
      <c r="D7970" s="27" t="s">
        <v>1121</v>
      </c>
      <c r="E7970" s="27">
        <v>495</v>
      </c>
      <c r="F7970" s="27">
        <v>49.747728000000002</v>
      </c>
      <c r="G7970" s="24" t="s">
        <v>2418</v>
      </c>
    </row>
    <row r="7971" spans="2:7" x14ac:dyDescent="0.25">
      <c r="B7971" s="23" t="s">
        <v>52</v>
      </c>
      <c r="C7971" s="27" t="s">
        <v>1122</v>
      </c>
      <c r="D7971" s="27" t="s">
        <v>1122</v>
      </c>
      <c r="E7971" s="27">
        <v>495</v>
      </c>
      <c r="F7971" s="27">
        <v>49.747728000000002</v>
      </c>
      <c r="G7971" s="24" t="s">
        <v>2418</v>
      </c>
    </row>
    <row r="7972" spans="2:7" x14ac:dyDescent="0.25">
      <c r="B7972" s="23" t="s">
        <v>52</v>
      </c>
      <c r="C7972" s="27" t="s">
        <v>1122</v>
      </c>
      <c r="D7972" s="27" t="s">
        <v>7422</v>
      </c>
      <c r="E7972" s="27">
        <v>475</v>
      </c>
      <c r="F7972" s="27">
        <v>48.732427000000001</v>
      </c>
      <c r="G7972" s="24" t="s">
        <v>2418</v>
      </c>
    </row>
    <row r="7973" spans="2:7" x14ac:dyDescent="0.25">
      <c r="B7973" s="23" t="s">
        <v>52</v>
      </c>
      <c r="C7973" s="27" t="s">
        <v>2393</v>
      </c>
      <c r="D7973" s="27" t="s">
        <v>2393</v>
      </c>
      <c r="E7973" s="27">
        <v>560</v>
      </c>
      <c r="F7973" s="27">
        <v>47.326419000000001</v>
      </c>
      <c r="G7973" s="24" t="s">
        <v>2418</v>
      </c>
    </row>
    <row r="7974" spans="2:7" x14ac:dyDescent="0.25">
      <c r="B7974" s="23" t="s">
        <v>52</v>
      </c>
      <c r="C7974" s="27" t="s">
        <v>1141</v>
      </c>
      <c r="D7974" s="27" t="s">
        <v>414</v>
      </c>
      <c r="E7974" s="27">
        <v>700</v>
      </c>
      <c r="F7974" s="27">
        <v>69.997663000000003</v>
      </c>
      <c r="G7974" s="24" t="s">
        <v>2418</v>
      </c>
    </row>
    <row r="7975" spans="2:7" x14ac:dyDescent="0.25">
      <c r="B7975" s="23" t="s">
        <v>52</v>
      </c>
      <c r="C7975" s="27" t="s">
        <v>1141</v>
      </c>
      <c r="D7975" s="27" t="s">
        <v>1141</v>
      </c>
      <c r="E7975" s="27">
        <v>4935</v>
      </c>
      <c r="F7975" s="27">
        <v>185.81871799999999</v>
      </c>
      <c r="G7975" s="24" t="s">
        <v>2415</v>
      </c>
    </row>
    <row r="7976" spans="2:7" x14ac:dyDescent="0.25">
      <c r="B7976" s="23" t="s">
        <v>52</v>
      </c>
      <c r="C7976" s="27" t="s">
        <v>1146</v>
      </c>
      <c r="D7976" s="27" t="s">
        <v>1146</v>
      </c>
      <c r="E7976" s="27">
        <v>1554</v>
      </c>
      <c r="F7976" s="27">
        <v>96.552458999999999</v>
      </c>
      <c r="G7976" s="24" t="s">
        <v>2418</v>
      </c>
    </row>
    <row r="7977" spans="2:7" x14ac:dyDescent="0.25">
      <c r="B7977" s="23" t="s">
        <v>52</v>
      </c>
      <c r="C7977" s="27" t="s">
        <v>1147</v>
      </c>
      <c r="D7977" s="27" t="s">
        <v>1146</v>
      </c>
      <c r="E7977" s="27">
        <v>475</v>
      </c>
      <c r="F7977" s="27">
        <v>48.732427000000001</v>
      </c>
      <c r="G7977" s="24" t="s">
        <v>2418</v>
      </c>
    </row>
    <row r="7978" spans="2:7" x14ac:dyDescent="0.25">
      <c r="B7978" s="23" t="s">
        <v>52</v>
      </c>
      <c r="C7978" s="27" t="s">
        <v>1147</v>
      </c>
      <c r="D7978" s="27" t="s">
        <v>7423</v>
      </c>
      <c r="E7978" s="27">
        <v>485</v>
      </c>
      <c r="F7978" s="27">
        <v>49.242694999999998</v>
      </c>
      <c r="G7978" s="24" t="s">
        <v>2418</v>
      </c>
    </row>
    <row r="7979" spans="2:7" x14ac:dyDescent="0.25">
      <c r="B7979" s="23" t="s">
        <v>52</v>
      </c>
      <c r="C7979" s="27" t="s">
        <v>1147</v>
      </c>
      <c r="D7979" s="27" t="s">
        <v>7424</v>
      </c>
      <c r="E7979" s="27">
        <v>470</v>
      </c>
      <c r="F7979" s="27">
        <v>48.475278000000003</v>
      </c>
      <c r="G7979" s="24" t="s">
        <v>2418</v>
      </c>
    </row>
    <row r="7980" spans="2:7" x14ac:dyDescent="0.25">
      <c r="B7980" s="23" t="s">
        <v>52</v>
      </c>
      <c r="C7980" s="27" t="s">
        <v>1148</v>
      </c>
      <c r="D7980" s="27" t="s">
        <v>1148</v>
      </c>
      <c r="E7980" s="27">
        <v>950</v>
      </c>
      <c r="F7980" s="27">
        <v>68.915851000000004</v>
      </c>
      <c r="G7980" s="24" t="s">
        <v>2418</v>
      </c>
    </row>
    <row r="7981" spans="2:7" x14ac:dyDescent="0.25">
      <c r="B7981" s="23" t="s">
        <v>52</v>
      </c>
      <c r="C7981" s="27" t="s">
        <v>1148</v>
      </c>
      <c r="D7981" s="27" t="s">
        <v>1217</v>
      </c>
      <c r="E7981" s="27">
        <v>455</v>
      </c>
      <c r="F7981" s="27">
        <v>47.695512000000001</v>
      </c>
      <c r="G7981" s="24" t="s">
        <v>2418</v>
      </c>
    </row>
    <row r="7982" spans="2:7" x14ac:dyDescent="0.25">
      <c r="B7982" s="23" t="s">
        <v>52</v>
      </c>
      <c r="C7982" s="27" t="s">
        <v>1154</v>
      </c>
      <c r="D7982" s="27" t="s">
        <v>1154</v>
      </c>
      <c r="E7982" s="27">
        <v>393</v>
      </c>
      <c r="F7982" s="27">
        <v>34.335064000000003</v>
      </c>
      <c r="G7982" s="24" t="s">
        <v>2418</v>
      </c>
    </row>
    <row r="7983" spans="2:7" x14ac:dyDescent="0.25">
      <c r="B7983" s="23" t="s">
        <v>52</v>
      </c>
      <c r="C7983" s="27" t="s">
        <v>1149</v>
      </c>
      <c r="D7983" s="27" t="s">
        <v>1149</v>
      </c>
      <c r="E7983" s="27">
        <v>960</v>
      </c>
      <c r="F7983" s="27">
        <v>69.277569</v>
      </c>
      <c r="G7983" s="24" t="s">
        <v>2418</v>
      </c>
    </row>
    <row r="7984" spans="2:7" x14ac:dyDescent="0.25">
      <c r="B7984" s="23" t="s">
        <v>52</v>
      </c>
      <c r="C7984" s="27" t="s">
        <v>1149</v>
      </c>
      <c r="D7984" s="27" t="s">
        <v>2847</v>
      </c>
      <c r="E7984" s="27">
        <v>320</v>
      </c>
      <c r="F7984" s="27">
        <v>39.99915</v>
      </c>
      <c r="G7984" s="24" t="s">
        <v>2418</v>
      </c>
    </row>
    <row r="7985" spans="2:7" x14ac:dyDescent="0.25">
      <c r="B7985" s="23" t="s">
        <v>52</v>
      </c>
      <c r="C7985" s="27" t="s">
        <v>1150</v>
      </c>
      <c r="D7985" s="27" t="s">
        <v>7425</v>
      </c>
      <c r="E7985" s="27">
        <v>900</v>
      </c>
      <c r="F7985" s="27">
        <v>89.996994999999998</v>
      </c>
      <c r="G7985" s="24" t="s">
        <v>2418</v>
      </c>
    </row>
    <row r="7986" spans="2:7" x14ac:dyDescent="0.25">
      <c r="B7986" s="23" t="s">
        <v>52</v>
      </c>
      <c r="C7986" s="27" t="s">
        <v>1150</v>
      </c>
      <c r="D7986" s="27" t="s">
        <v>7426</v>
      </c>
      <c r="E7986" s="27">
        <v>864</v>
      </c>
      <c r="F7986" s="27">
        <v>88.178804999999997</v>
      </c>
      <c r="G7986" s="24" t="s">
        <v>2418</v>
      </c>
    </row>
    <row r="7987" spans="2:7" x14ac:dyDescent="0.25">
      <c r="B7987" s="23" t="s">
        <v>52</v>
      </c>
      <c r="C7987" s="27" t="s">
        <v>1150</v>
      </c>
      <c r="D7987" s="27" t="s">
        <v>7427</v>
      </c>
      <c r="E7987" s="27">
        <v>891</v>
      </c>
      <c r="F7987" s="27">
        <v>89.545910000000006</v>
      </c>
      <c r="G7987" s="24" t="s">
        <v>2418</v>
      </c>
    </row>
    <row r="7988" spans="2:7" x14ac:dyDescent="0.25">
      <c r="B7988" s="23" t="s">
        <v>52</v>
      </c>
      <c r="C7988" s="27" t="s">
        <v>1150</v>
      </c>
      <c r="D7988" s="27" t="s">
        <v>7428</v>
      </c>
      <c r="E7988" s="27">
        <v>900</v>
      </c>
      <c r="F7988" s="27">
        <v>89.996994999999998</v>
      </c>
      <c r="G7988" s="24" t="s">
        <v>2418</v>
      </c>
    </row>
    <row r="7989" spans="2:7" x14ac:dyDescent="0.25">
      <c r="B7989" s="23" t="s">
        <v>52</v>
      </c>
      <c r="C7989" s="27" t="s">
        <v>1150</v>
      </c>
      <c r="D7989" s="27" t="s">
        <v>7429</v>
      </c>
      <c r="E7989" s="27">
        <v>873</v>
      </c>
      <c r="F7989" s="27">
        <v>88.636849999999995</v>
      </c>
      <c r="G7989" s="24" t="s">
        <v>2418</v>
      </c>
    </row>
    <row r="7990" spans="2:7" x14ac:dyDescent="0.25">
      <c r="B7990" s="23" t="s">
        <v>52</v>
      </c>
      <c r="C7990" s="27" t="s">
        <v>1150</v>
      </c>
      <c r="D7990" s="27" t="s">
        <v>7430</v>
      </c>
      <c r="E7990" s="27">
        <v>900</v>
      </c>
      <c r="F7990" s="27">
        <v>89.996994999999998</v>
      </c>
      <c r="G7990" s="24" t="s">
        <v>2418</v>
      </c>
    </row>
    <row r="7991" spans="2:7" x14ac:dyDescent="0.25">
      <c r="B7991" s="23" t="s">
        <v>52</v>
      </c>
      <c r="C7991" s="27" t="s">
        <v>1150</v>
      </c>
      <c r="D7991" s="27" t="s">
        <v>7431</v>
      </c>
      <c r="E7991" s="27">
        <v>846</v>
      </c>
      <c r="F7991" s="27">
        <v>87.255500999999995</v>
      </c>
      <c r="G7991" s="24" t="s">
        <v>2418</v>
      </c>
    </row>
    <row r="7992" spans="2:7" x14ac:dyDescent="0.25">
      <c r="B7992" s="23" t="s">
        <v>52</v>
      </c>
      <c r="C7992" s="27" t="s">
        <v>1150</v>
      </c>
      <c r="D7992" s="27" t="s">
        <v>1567</v>
      </c>
      <c r="E7992" s="27">
        <v>900</v>
      </c>
      <c r="F7992" s="27">
        <v>89.996994999999998</v>
      </c>
      <c r="G7992" s="24" t="s">
        <v>2418</v>
      </c>
    </row>
    <row r="7993" spans="2:7" x14ac:dyDescent="0.25">
      <c r="B7993" s="23" t="s">
        <v>52</v>
      </c>
      <c r="C7993" s="27" t="s">
        <v>1150</v>
      </c>
      <c r="D7993" s="27" t="s">
        <v>7432</v>
      </c>
      <c r="E7993" s="27">
        <v>171</v>
      </c>
      <c r="F7993" s="27">
        <v>39.229852000000001</v>
      </c>
      <c r="G7993" s="24" t="s">
        <v>2418</v>
      </c>
    </row>
    <row r="7994" spans="2:7" x14ac:dyDescent="0.25">
      <c r="B7994" s="23" t="s">
        <v>52</v>
      </c>
      <c r="C7994" s="27" t="s">
        <v>1150</v>
      </c>
      <c r="D7994" s="27" t="s">
        <v>1941</v>
      </c>
      <c r="E7994" s="27">
        <v>828</v>
      </c>
      <c r="F7994" s="27">
        <v>86.322317999999996</v>
      </c>
      <c r="G7994" s="24" t="s">
        <v>2418</v>
      </c>
    </row>
    <row r="7995" spans="2:7" x14ac:dyDescent="0.25">
      <c r="B7995" s="23" t="s">
        <v>52</v>
      </c>
      <c r="C7995" s="27" t="s">
        <v>1151</v>
      </c>
      <c r="D7995" s="27" t="s">
        <v>1151</v>
      </c>
      <c r="E7995" s="27">
        <v>1314</v>
      </c>
      <c r="F7995" s="27">
        <v>88.785363000000004</v>
      </c>
      <c r="G7995" s="24" t="s">
        <v>2418</v>
      </c>
    </row>
    <row r="7996" spans="2:7" x14ac:dyDescent="0.25">
      <c r="B7996" s="23" t="s">
        <v>52</v>
      </c>
      <c r="C7996" s="27" t="s">
        <v>1153</v>
      </c>
      <c r="D7996" s="27" t="s">
        <v>1153</v>
      </c>
      <c r="E7996" s="27">
        <v>764</v>
      </c>
      <c r="F7996" s="27">
        <v>55.277557000000002</v>
      </c>
      <c r="G7996" s="24" t="s">
        <v>2418</v>
      </c>
    </row>
    <row r="7997" spans="2:7" x14ac:dyDescent="0.25">
      <c r="B7997" s="23" t="s">
        <v>52</v>
      </c>
      <c r="C7997" s="27" t="s">
        <v>1156</v>
      </c>
      <c r="D7997" s="27" t="s">
        <v>464</v>
      </c>
      <c r="E7997" s="27">
        <v>460</v>
      </c>
      <c r="F7997" s="27">
        <v>47.956842999999999</v>
      </c>
      <c r="G7997" s="24" t="s">
        <v>2418</v>
      </c>
    </row>
    <row r="7998" spans="2:7" x14ac:dyDescent="0.25">
      <c r="B7998" s="23" t="s">
        <v>52</v>
      </c>
      <c r="C7998" s="27" t="s">
        <v>1156</v>
      </c>
      <c r="D7998" s="27" t="s">
        <v>2996</v>
      </c>
      <c r="E7998" s="27">
        <v>500</v>
      </c>
      <c r="F7998" s="27">
        <v>49.998331</v>
      </c>
      <c r="G7998" s="24" t="s">
        <v>2418</v>
      </c>
    </row>
    <row r="7999" spans="2:7" x14ac:dyDescent="0.25">
      <c r="B7999" s="23" t="s">
        <v>52</v>
      </c>
      <c r="C7999" s="27" t="s">
        <v>1156</v>
      </c>
      <c r="D7999" s="27" t="s">
        <v>1156</v>
      </c>
      <c r="E7999" s="27">
        <v>500</v>
      </c>
      <c r="F7999" s="27">
        <v>49.998331</v>
      </c>
      <c r="G7999" s="24" t="s">
        <v>2418</v>
      </c>
    </row>
    <row r="8000" spans="2:7" x14ac:dyDescent="0.25">
      <c r="B8000" s="23" t="s">
        <v>52</v>
      </c>
      <c r="C8000" s="27" t="s">
        <v>1156</v>
      </c>
      <c r="D8000" s="27" t="s">
        <v>7433</v>
      </c>
      <c r="E8000" s="27">
        <v>340</v>
      </c>
      <c r="F8000" s="27">
        <v>41.230125000000001</v>
      </c>
      <c r="G8000" s="24" t="s">
        <v>2418</v>
      </c>
    </row>
    <row r="8001" spans="2:7" x14ac:dyDescent="0.25">
      <c r="B8001" s="23" t="s">
        <v>52</v>
      </c>
      <c r="C8001" s="27" t="s">
        <v>1157</v>
      </c>
      <c r="D8001" s="27" t="s">
        <v>7434</v>
      </c>
      <c r="E8001" s="27">
        <v>426</v>
      </c>
      <c r="F8001" s="27">
        <v>50.555705000000003</v>
      </c>
      <c r="G8001" s="24" t="s">
        <v>2418</v>
      </c>
    </row>
    <row r="8002" spans="2:7" x14ac:dyDescent="0.25">
      <c r="B8002" s="23" t="s">
        <v>52</v>
      </c>
      <c r="C8002" s="27" t="s">
        <v>1157</v>
      </c>
      <c r="D8002" s="27" t="s">
        <v>1157</v>
      </c>
      <c r="E8002" s="27">
        <v>1170</v>
      </c>
      <c r="F8002" s="27">
        <v>83.779957999999993</v>
      </c>
      <c r="G8002" s="24" t="s">
        <v>2418</v>
      </c>
    </row>
    <row r="8003" spans="2:7" x14ac:dyDescent="0.25">
      <c r="B8003" s="23" t="s">
        <v>52</v>
      </c>
      <c r="C8003" s="27" t="s">
        <v>1157</v>
      </c>
      <c r="D8003" s="27" t="s">
        <v>7435</v>
      </c>
      <c r="E8003" s="27">
        <v>588</v>
      </c>
      <c r="F8003" s="27">
        <v>59.395026000000001</v>
      </c>
      <c r="G8003" s="24" t="s">
        <v>2418</v>
      </c>
    </row>
    <row r="8004" spans="2:7" x14ac:dyDescent="0.25">
      <c r="B8004" s="23" t="s">
        <v>52</v>
      </c>
      <c r="C8004" s="27" t="s">
        <v>1159</v>
      </c>
      <c r="D8004" s="27" t="s">
        <v>1159</v>
      </c>
      <c r="E8004" s="27">
        <v>1000</v>
      </c>
      <c r="F8004" s="27">
        <v>70.705932000000004</v>
      </c>
      <c r="G8004" s="24" t="s">
        <v>2418</v>
      </c>
    </row>
    <row r="8005" spans="2:7" x14ac:dyDescent="0.25">
      <c r="B8005" s="23" t="s">
        <v>52</v>
      </c>
      <c r="C8005" s="27" t="s">
        <v>1159</v>
      </c>
      <c r="D8005" s="27" t="s">
        <v>1732</v>
      </c>
      <c r="E8005" s="27">
        <v>500</v>
      </c>
      <c r="F8005" s="27">
        <v>49.998331</v>
      </c>
      <c r="G8005" s="24" t="s">
        <v>2418</v>
      </c>
    </row>
    <row r="8006" spans="2:7" x14ac:dyDescent="0.25">
      <c r="B8006" s="23" t="s">
        <v>52</v>
      </c>
      <c r="C8006" s="27" t="s">
        <v>1160</v>
      </c>
      <c r="D8006" s="27" t="s">
        <v>1160</v>
      </c>
      <c r="E8006" s="27">
        <v>513</v>
      </c>
      <c r="F8006" s="27">
        <v>39.227840999999998</v>
      </c>
      <c r="G8006" s="24" t="s">
        <v>2418</v>
      </c>
    </row>
    <row r="8007" spans="2:7" x14ac:dyDescent="0.25">
      <c r="B8007" s="23" t="s">
        <v>52</v>
      </c>
      <c r="C8007" s="27" t="s">
        <v>1161</v>
      </c>
      <c r="D8007" s="27" t="s">
        <v>7436</v>
      </c>
      <c r="E8007" s="27">
        <v>378</v>
      </c>
      <c r="F8007" s="27">
        <v>27.493711000000001</v>
      </c>
      <c r="G8007" s="24" t="s">
        <v>2418</v>
      </c>
    </row>
    <row r="8008" spans="2:7" x14ac:dyDescent="0.25">
      <c r="B8008" s="23" t="s">
        <v>52</v>
      </c>
      <c r="C8008" s="27" t="s">
        <v>1162</v>
      </c>
      <c r="D8008" s="27" t="s">
        <v>1162</v>
      </c>
      <c r="E8008" s="27">
        <v>600</v>
      </c>
      <c r="F8008" s="27">
        <v>42.423558999999997</v>
      </c>
      <c r="G8008" s="24" t="s">
        <v>2418</v>
      </c>
    </row>
    <row r="8009" spans="2:7" x14ac:dyDescent="0.25">
      <c r="B8009" s="23" t="s">
        <v>52</v>
      </c>
      <c r="C8009" s="27" t="s">
        <v>1163</v>
      </c>
      <c r="D8009" s="27" t="s">
        <v>1163</v>
      </c>
      <c r="E8009" s="27">
        <v>1140</v>
      </c>
      <c r="F8009" s="27">
        <v>75.492564000000002</v>
      </c>
      <c r="G8009" s="24" t="s">
        <v>2418</v>
      </c>
    </row>
    <row r="8010" spans="2:7" x14ac:dyDescent="0.25">
      <c r="B8010" s="23" t="s">
        <v>52</v>
      </c>
      <c r="C8010" s="27" t="s">
        <v>1164</v>
      </c>
      <c r="D8010" s="27" t="s">
        <v>1164</v>
      </c>
      <c r="E8010" s="27">
        <v>4560</v>
      </c>
      <c r="F8010" s="27">
        <v>190.96072599999999</v>
      </c>
      <c r="G8010" s="24" t="s">
        <v>2415</v>
      </c>
    </row>
    <row r="8011" spans="2:7" x14ac:dyDescent="0.25">
      <c r="B8011" s="23" t="s">
        <v>52</v>
      </c>
      <c r="C8011" s="27" t="s">
        <v>1164</v>
      </c>
      <c r="D8011" s="27" t="s">
        <v>7437</v>
      </c>
      <c r="E8011" s="27">
        <v>800</v>
      </c>
      <c r="F8011" s="27">
        <v>79.997328999999993</v>
      </c>
      <c r="G8011" s="24" t="s">
        <v>2418</v>
      </c>
    </row>
    <row r="8012" spans="2:7" x14ac:dyDescent="0.25">
      <c r="B8012" s="23" t="s">
        <v>52</v>
      </c>
      <c r="C8012" s="27" t="s">
        <v>1166</v>
      </c>
      <c r="D8012" s="27" t="s">
        <v>7438</v>
      </c>
      <c r="E8012" s="27">
        <v>100</v>
      </c>
      <c r="F8012" s="27">
        <v>14.141902</v>
      </c>
      <c r="G8012" s="24" t="s">
        <v>2418</v>
      </c>
    </row>
    <row r="8013" spans="2:7" x14ac:dyDescent="0.25">
      <c r="B8013" s="23" t="s">
        <v>52</v>
      </c>
      <c r="C8013" s="27" t="s">
        <v>1166</v>
      </c>
      <c r="D8013" s="27" t="s">
        <v>1166</v>
      </c>
      <c r="E8013" s="27">
        <v>968</v>
      </c>
      <c r="F8013" s="27">
        <v>43.992832</v>
      </c>
      <c r="G8013" s="24" t="s">
        <v>2418</v>
      </c>
    </row>
    <row r="8014" spans="2:7" x14ac:dyDescent="0.25">
      <c r="B8014" s="23" t="s">
        <v>52</v>
      </c>
      <c r="C8014" s="27" t="s">
        <v>1167</v>
      </c>
      <c r="D8014" s="27" t="s">
        <v>1167</v>
      </c>
      <c r="E8014" s="27">
        <v>1128</v>
      </c>
      <c r="F8014" s="27">
        <v>67.165056000000007</v>
      </c>
      <c r="G8014" s="24" t="s">
        <v>2418</v>
      </c>
    </row>
    <row r="8015" spans="2:7" x14ac:dyDescent="0.25">
      <c r="B8015" s="23" t="s">
        <v>52</v>
      </c>
      <c r="C8015" s="27" t="s">
        <v>1168</v>
      </c>
      <c r="D8015" s="27" t="s">
        <v>1159</v>
      </c>
      <c r="E8015" s="27">
        <v>156</v>
      </c>
      <c r="F8015" s="27">
        <v>43.266440000000003</v>
      </c>
      <c r="G8015" s="24" t="s">
        <v>2418</v>
      </c>
    </row>
    <row r="8016" spans="2:7" x14ac:dyDescent="0.25">
      <c r="B8016" s="23" t="s">
        <v>52</v>
      </c>
      <c r="C8016" s="27" t="s">
        <v>1168</v>
      </c>
      <c r="D8016" s="27" t="s">
        <v>1168</v>
      </c>
      <c r="E8016" s="27">
        <v>1164</v>
      </c>
      <c r="F8016" s="27">
        <v>118.182467</v>
      </c>
      <c r="G8016" s="24" t="s">
        <v>2418</v>
      </c>
    </row>
    <row r="8017" spans="2:7" x14ac:dyDescent="0.25">
      <c r="B8017" s="23" t="s">
        <v>52</v>
      </c>
      <c r="C8017" s="27" t="s">
        <v>1168</v>
      </c>
      <c r="D8017" s="27" t="s">
        <v>7439</v>
      </c>
      <c r="E8017" s="27">
        <v>204</v>
      </c>
      <c r="F8017" s="27">
        <v>49.477001000000001</v>
      </c>
      <c r="G8017" s="24" t="s">
        <v>2418</v>
      </c>
    </row>
    <row r="8018" spans="2:7" x14ac:dyDescent="0.25">
      <c r="B8018" s="23" t="s">
        <v>52</v>
      </c>
      <c r="C8018" s="27" t="s">
        <v>1169</v>
      </c>
      <c r="D8018" s="27" t="s">
        <v>1169</v>
      </c>
      <c r="E8018" s="27">
        <v>1158</v>
      </c>
      <c r="F8018" s="27">
        <v>83.349266</v>
      </c>
      <c r="G8018" s="24" t="s">
        <v>2418</v>
      </c>
    </row>
    <row r="8019" spans="2:7" x14ac:dyDescent="0.25">
      <c r="B8019" s="23" t="s">
        <v>52</v>
      </c>
      <c r="C8019" s="27" t="s">
        <v>1171</v>
      </c>
      <c r="D8019" s="27" t="s">
        <v>7440</v>
      </c>
      <c r="E8019" s="27">
        <v>360</v>
      </c>
      <c r="F8019" s="27">
        <v>53.664834999999997</v>
      </c>
      <c r="G8019" s="24" t="s">
        <v>2418</v>
      </c>
    </row>
    <row r="8020" spans="2:7" x14ac:dyDescent="0.25">
      <c r="B8020" s="23" t="s">
        <v>52</v>
      </c>
      <c r="C8020" s="27" t="s">
        <v>1171</v>
      </c>
      <c r="D8020" s="27" t="s">
        <v>1171</v>
      </c>
      <c r="E8020" s="27">
        <v>1600</v>
      </c>
      <c r="F8020" s="27">
        <v>113.129492</v>
      </c>
      <c r="G8020" s="24" t="s">
        <v>2418</v>
      </c>
    </row>
    <row r="8021" spans="2:7" x14ac:dyDescent="0.25">
      <c r="B8021" s="23" t="s">
        <v>52</v>
      </c>
      <c r="C8021" s="27" t="s">
        <v>1172</v>
      </c>
      <c r="D8021" s="27" t="s">
        <v>1172</v>
      </c>
      <c r="E8021" s="27">
        <v>490</v>
      </c>
      <c r="F8021" s="27">
        <v>49.495854999999999</v>
      </c>
      <c r="G8021" s="24" t="s">
        <v>2418</v>
      </c>
    </row>
    <row r="8022" spans="2:7" x14ac:dyDescent="0.25">
      <c r="B8022" s="23" t="s">
        <v>52</v>
      </c>
      <c r="C8022" s="27" t="s">
        <v>1172</v>
      </c>
      <c r="D8022" s="27" t="s">
        <v>1905</v>
      </c>
      <c r="E8022" s="27">
        <v>500</v>
      </c>
      <c r="F8022" s="27">
        <v>49.998331</v>
      </c>
      <c r="G8022" s="24" t="s">
        <v>2418</v>
      </c>
    </row>
    <row r="8023" spans="2:7" x14ac:dyDescent="0.25">
      <c r="B8023" s="23" t="s">
        <v>52</v>
      </c>
      <c r="C8023" s="27" t="s">
        <v>1174</v>
      </c>
      <c r="D8023" s="27" t="s">
        <v>1174</v>
      </c>
      <c r="E8023" s="27">
        <v>585</v>
      </c>
      <c r="F8023" s="27">
        <v>41.889978999999997</v>
      </c>
      <c r="G8023" s="24" t="s">
        <v>2418</v>
      </c>
    </row>
    <row r="8024" spans="2:7" x14ac:dyDescent="0.25">
      <c r="B8024" s="23" t="s">
        <v>52</v>
      </c>
      <c r="C8024" s="27" t="s">
        <v>1175</v>
      </c>
      <c r="D8024" s="27" t="s">
        <v>1175</v>
      </c>
      <c r="E8024" s="27">
        <v>594</v>
      </c>
      <c r="F8024" s="27">
        <v>42.210937000000001</v>
      </c>
      <c r="G8024" s="24" t="s">
        <v>2418</v>
      </c>
    </row>
    <row r="8025" spans="2:7" x14ac:dyDescent="0.25">
      <c r="B8025" s="23" t="s">
        <v>52</v>
      </c>
      <c r="C8025" s="27" t="s">
        <v>1176</v>
      </c>
      <c r="D8025" s="27" t="s">
        <v>7441</v>
      </c>
      <c r="E8025" s="27">
        <v>200</v>
      </c>
      <c r="F8025" s="27">
        <v>31.622361000000001</v>
      </c>
      <c r="G8025" s="24" t="s">
        <v>2418</v>
      </c>
    </row>
    <row r="8026" spans="2:7" x14ac:dyDescent="0.25">
      <c r="B8026" s="23" t="s">
        <v>52</v>
      </c>
      <c r="C8026" s="27" t="s">
        <v>1176</v>
      </c>
      <c r="D8026" s="27" t="s">
        <v>1176</v>
      </c>
      <c r="E8026" s="27">
        <v>995</v>
      </c>
      <c r="F8026" s="27">
        <v>70.528970000000001</v>
      </c>
      <c r="G8026" s="24" t="s">
        <v>2418</v>
      </c>
    </row>
    <row r="8027" spans="2:7" x14ac:dyDescent="0.25">
      <c r="B8027" s="23" t="s">
        <v>52</v>
      </c>
      <c r="C8027" s="27" t="s">
        <v>1179</v>
      </c>
      <c r="D8027" s="27" t="s">
        <v>1179</v>
      </c>
      <c r="E8027" s="27">
        <v>588</v>
      </c>
      <c r="F8027" s="27">
        <v>41.997238000000003</v>
      </c>
      <c r="G8027" s="24" t="s">
        <v>2418</v>
      </c>
    </row>
    <row r="8028" spans="2:7" x14ac:dyDescent="0.25">
      <c r="B8028" s="23" t="s">
        <v>52</v>
      </c>
      <c r="C8028" s="27" t="s">
        <v>1180</v>
      </c>
      <c r="D8028" s="27" t="s">
        <v>7442</v>
      </c>
      <c r="E8028" s="27">
        <v>1600</v>
      </c>
      <c r="F8028" s="27">
        <v>113.129492</v>
      </c>
      <c r="G8028" s="24" t="s">
        <v>2418</v>
      </c>
    </row>
    <row r="8029" spans="2:7" x14ac:dyDescent="0.25">
      <c r="B8029" s="23" t="s">
        <v>52</v>
      </c>
      <c r="C8029" s="27" t="s">
        <v>1180</v>
      </c>
      <c r="D8029" s="27" t="s">
        <v>1180</v>
      </c>
      <c r="E8029" s="27">
        <v>1392</v>
      </c>
      <c r="F8029" s="27">
        <v>105.52109</v>
      </c>
      <c r="G8029" s="24" t="s">
        <v>2418</v>
      </c>
    </row>
    <row r="8030" spans="2:7" x14ac:dyDescent="0.25">
      <c r="B8030" s="23" t="s">
        <v>52</v>
      </c>
      <c r="C8030" s="27" t="s">
        <v>1191</v>
      </c>
      <c r="D8030" s="27" t="s">
        <v>1191</v>
      </c>
      <c r="E8030" s="27">
        <v>990</v>
      </c>
      <c r="F8030" s="27">
        <v>70.351562000000001</v>
      </c>
      <c r="G8030" s="24" t="s">
        <v>2418</v>
      </c>
    </row>
    <row r="8031" spans="2:7" x14ac:dyDescent="0.25">
      <c r="B8031" s="23" t="s">
        <v>52</v>
      </c>
      <c r="C8031" s="27" t="s">
        <v>1193</v>
      </c>
      <c r="D8031" s="27" t="s">
        <v>1193</v>
      </c>
      <c r="E8031" s="27">
        <v>945</v>
      </c>
      <c r="F8031" s="27">
        <v>68.734277000000006</v>
      </c>
      <c r="G8031" s="24" t="s">
        <v>2418</v>
      </c>
    </row>
    <row r="8032" spans="2:7" x14ac:dyDescent="0.25">
      <c r="B8032" s="23" t="s">
        <v>52</v>
      </c>
      <c r="C8032" s="27" t="s">
        <v>1193</v>
      </c>
      <c r="D8032" s="27" t="s">
        <v>7443</v>
      </c>
      <c r="E8032" s="27">
        <v>490</v>
      </c>
      <c r="F8032" s="27">
        <v>49.495854999999999</v>
      </c>
      <c r="G8032" s="24" t="s">
        <v>2418</v>
      </c>
    </row>
    <row r="8033" spans="2:7" x14ac:dyDescent="0.25">
      <c r="B8033" s="23" t="s">
        <v>52</v>
      </c>
      <c r="C8033" s="27" t="s">
        <v>1183</v>
      </c>
      <c r="D8033" s="27" t="s">
        <v>7444</v>
      </c>
      <c r="E8033" s="27">
        <v>160</v>
      </c>
      <c r="F8033" s="27">
        <v>35.776857999999997</v>
      </c>
      <c r="G8033" s="24" t="s">
        <v>2418</v>
      </c>
    </row>
    <row r="8034" spans="2:7" x14ac:dyDescent="0.25">
      <c r="B8034" s="23" t="s">
        <v>52</v>
      </c>
      <c r="C8034" s="27" t="s">
        <v>1183</v>
      </c>
      <c r="D8034" s="27" t="s">
        <v>648</v>
      </c>
      <c r="E8034" s="27">
        <v>1544</v>
      </c>
      <c r="F8034" s="27">
        <v>111.132355</v>
      </c>
      <c r="G8034" s="24" t="s">
        <v>2418</v>
      </c>
    </row>
    <row r="8035" spans="2:7" x14ac:dyDescent="0.25">
      <c r="B8035" s="23" t="s">
        <v>52</v>
      </c>
      <c r="C8035" s="27" t="s">
        <v>1183</v>
      </c>
      <c r="D8035" s="27" t="s">
        <v>1183</v>
      </c>
      <c r="E8035" s="27">
        <v>776</v>
      </c>
      <c r="F8035" s="27">
        <v>78.788310999999993</v>
      </c>
      <c r="G8035" s="24" t="s">
        <v>2418</v>
      </c>
    </row>
    <row r="8036" spans="2:7" x14ac:dyDescent="0.25">
      <c r="B8036" s="23" t="s">
        <v>52</v>
      </c>
      <c r="C8036" s="27" t="s">
        <v>1184</v>
      </c>
      <c r="D8036" s="27" t="s">
        <v>1184</v>
      </c>
      <c r="E8036" s="27">
        <v>965</v>
      </c>
      <c r="F8036" s="27">
        <v>69.457722000000004</v>
      </c>
      <c r="G8036" s="24" t="s">
        <v>2418</v>
      </c>
    </row>
    <row r="8037" spans="2:7" x14ac:dyDescent="0.25">
      <c r="B8037" s="23" t="s">
        <v>52</v>
      </c>
      <c r="C8037" s="27" t="s">
        <v>1184</v>
      </c>
      <c r="D8037" s="27" t="s">
        <v>7445</v>
      </c>
      <c r="E8037" s="27">
        <v>500</v>
      </c>
      <c r="F8037" s="27">
        <v>49.998331</v>
      </c>
      <c r="G8037" s="24" t="s">
        <v>2418</v>
      </c>
    </row>
    <row r="8038" spans="2:7" x14ac:dyDescent="0.25">
      <c r="B8038" s="23" t="s">
        <v>52</v>
      </c>
      <c r="C8038" s="27" t="s">
        <v>1185</v>
      </c>
      <c r="D8038" s="27" t="s">
        <v>7446</v>
      </c>
      <c r="E8038" s="27">
        <v>540</v>
      </c>
      <c r="F8038" s="27">
        <v>56.919288999999999</v>
      </c>
      <c r="G8038" s="24" t="s">
        <v>2418</v>
      </c>
    </row>
    <row r="8039" spans="2:7" x14ac:dyDescent="0.25">
      <c r="B8039" s="23" t="s">
        <v>52</v>
      </c>
      <c r="C8039" s="27" t="s">
        <v>1185</v>
      </c>
      <c r="D8039" s="27" t="s">
        <v>7447</v>
      </c>
      <c r="E8039" s="27">
        <v>1146</v>
      </c>
      <c r="F8039" s="27">
        <v>82.916336000000001</v>
      </c>
      <c r="G8039" s="24" t="s">
        <v>2418</v>
      </c>
    </row>
    <row r="8040" spans="2:7" x14ac:dyDescent="0.25">
      <c r="B8040" s="23" t="s">
        <v>52</v>
      </c>
      <c r="C8040" s="27" t="s">
        <v>1185</v>
      </c>
      <c r="D8040" s="27" t="s">
        <v>1185</v>
      </c>
      <c r="E8040" s="27">
        <v>582</v>
      </c>
      <c r="F8040" s="27">
        <v>59.091234</v>
      </c>
      <c r="G8040" s="24" t="s">
        <v>2418</v>
      </c>
    </row>
    <row r="8041" spans="2:7" x14ac:dyDescent="0.25">
      <c r="B8041" s="23" t="s">
        <v>52</v>
      </c>
      <c r="C8041" s="27" t="s">
        <v>1186</v>
      </c>
      <c r="D8041" s="27" t="s">
        <v>7448</v>
      </c>
      <c r="E8041" s="27">
        <v>750</v>
      </c>
      <c r="F8041" s="27">
        <v>61.234166000000002</v>
      </c>
      <c r="G8041" s="24" t="s">
        <v>2418</v>
      </c>
    </row>
    <row r="8042" spans="2:7" x14ac:dyDescent="0.25">
      <c r="B8042" s="23" t="s">
        <v>52</v>
      </c>
      <c r="C8042" s="27" t="s">
        <v>1187</v>
      </c>
      <c r="D8042" s="27" t="s">
        <v>1187</v>
      </c>
      <c r="E8042" s="27">
        <v>310</v>
      </c>
      <c r="F8042" s="27">
        <v>39.369228999999997</v>
      </c>
      <c r="G8042" s="24" t="s">
        <v>2418</v>
      </c>
    </row>
    <row r="8043" spans="2:7" x14ac:dyDescent="0.25">
      <c r="B8043" s="23" t="s">
        <v>52</v>
      </c>
      <c r="C8043" s="27" t="s">
        <v>1187</v>
      </c>
      <c r="D8043" s="27" t="s">
        <v>7449</v>
      </c>
      <c r="E8043" s="27">
        <v>470</v>
      </c>
      <c r="F8043" s="27">
        <v>48.475278000000003</v>
      </c>
      <c r="G8043" s="24" t="s">
        <v>2418</v>
      </c>
    </row>
    <row r="8044" spans="2:7" x14ac:dyDescent="0.25">
      <c r="B8044" s="23" t="s">
        <v>52</v>
      </c>
      <c r="C8044" s="27" t="s">
        <v>1190</v>
      </c>
      <c r="D8044" s="27" t="s">
        <v>1190</v>
      </c>
      <c r="E8044" s="27">
        <v>965</v>
      </c>
      <c r="F8044" s="27">
        <v>69.457722000000004</v>
      </c>
      <c r="G8044" s="24" t="s">
        <v>2418</v>
      </c>
    </row>
    <row r="8045" spans="2:7" x14ac:dyDescent="0.25">
      <c r="B8045" s="23" t="s">
        <v>52</v>
      </c>
      <c r="C8045" s="27" t="s">
        <v>1190</v>
      </c>
      <c r="D8045" s="27" t="s">
        <v>7450</v>
      </c>
      <c r="E8045" s="27">
        <v>485</v>
      </c>
      <c r="F8045" s="27">
        <v>49.242694999999998</v>
      </c>
      <c r="G8045" s="24" t="s">
        <v>2418</v>
      </c>
    </row>
    <row r="8046" spans="2:7" x14ac:dyDescent="0.25">
      <c r="B8046" s="23" t="s">
        <v>52</v>
      </c>
      <c r="C8046" s="27" t="s">
        <v>1194</v>
      </c>
      <c r="D8046" s="27" t="s">
        <v>7451</v>
      </c>
      <c r="E8046" s="27">
        <v>1500</v>
      </c>
      <c r="F8046" s="27">
        <v>86.593806999999998</v>
      </c>
      <c r="G8046" s="24" t="s">
        <v>2418</v>
      </c>
    </row>
    <row r="8047" spans="2:7" x14ac:dyDescent="0.25">
      <c r="B8047" s="23" t="s">
        <v>52</v>
      </c>
      <c r="C8047" s="27" t="s">
        <v>1195</v>
      </c>
      <c r="D8047" s="27" t="s">
        <v>7452</v>
      </c>
      <c r="E8047" s="27">
        <v>990</v>
      </c>
      <c r="F8047" s="27">
        <v>77.067132999999998</v>
      </c>
      <c r="G8047" s="24" t="s">
        <v>2418</v>
      </c>
    </row>
    <row r="8048" spans="2:7" x14ac:dyDescent="0.25">
      <c r="B8048" s="23" t="s">
        <v>52</v>
      </c>
      <c r="C8048" s="27" t="s">
        <v>1195</v>
      </c>
      <c r="D8048" s="27" t="s">
        <v>7453</v>
      </c>
      <c r="E8048" s="27">
        <v>438</v>
      </c>
      <c r="F8048" s="27">
        <v>51.262777999999997</v>
      </c>
      <c r="G8048" s="24" t="s">
        <v>2418</v>
      </c>
    </row>
    <row r="8049" spans="2:7" x14ac:dyDescent="0.25">
      <c r="B8049" s="23" t="s">
        <v>52</v>
      </c>
      <c r="C8049" s="27" t="s">
        <v>1196</v>
      </c>
      <c r="D8049" s="27" t="s">
        <v>7454</v>
      </c>
      <c r="E8049" s="27">
        <v>600</v>
      </c>
      <c r="F8049" s="27">
        <v>42.423558999999997</v>
      </c>
      <c r="G8049" s="24" t="s">
        <v>2418</v>
      </c>
    </row>
    <row r="8050" spans="2:7" x14ac:dyDescent="0.25">
      <c r="B8050" s="23" t="s">
        <v>52</v>
      </c>
      <c r="C8050" s="27" t="s">
        <v>1197</v>
      </c>
      <c r="D8050" s="27" t="s">
        <v>7455</v>
      </c>
      <c r="E8050" s="27">
        <v>780</v>
      </c>
      <c r="F8050" s="27">
        <v>62.446714999999998</v>
      </c>
      <c r="G8050" s="24" t="s">
        <v>2418</v>
      </c>
    </row>
    <row r="8051" spans="2:7" x14ac:dyDescent="0.25">
      <c r="B8051" s="23" t="s">
        <v>52</v>
      </c>
      <c r="C8051" s="27" t="s">
        <v>1197</v>
      </c>
      <c r="D8051" s="27" t="s">
        <v>7456</v>
      </c>
      <c r="E8051" s="27">
        <v>480</v>
      </c>
      <c r="F8051" s="27">
        <v>48.988225</v>
      </c>
      <c r="G8051" s="24" t="s">
        <v>2418</v>
      </c>
    </row>
    <row r="8052" spans="2:7" x14ac:dyDescent="0.25">
      <c r="B8052" s="23" t="s">
        <v>52</v>
      </c>
      <c r="C8052" s="27" t="s">
        <v>1199</v>
      </c>
      <c r="D8052" s="27" t="s">
        <v>7457</v>
      </c>
      <c r="E8052" s="27">
        <v>700</v>
      </c>
      <c r="F8052" s="27">
        <v>69.997663000000003</v>
      </c>
      <c r="G8052" s="24" t="s">
        <v>2418</v>
      </c>
    </row>
    <row r="8053" spans="2:7" x14ac:dyDescent="0.25">
      <c r="B8053" s="23" t="s">
        <v>52</v>
      </c>
      <c r="C8053" s="27" t="s">
        <v>1199</v>
      </c>
      <c r="D8053" s="27" t="s">
        <v>1199</v>
      </c>
      <c r="E8053" s="27">
        <v>812</v>
      </c>
      <c r="F8053" s="27">
        <v>75.389382999999995</v>
      </c>
      <c r="G8053" s="24" t="s">
        <v>2418</v>
      </c>
    </row>
    <row r="8054" spans="2:7" x14ac:dyDescent="0.25">
      <c r="B8054" s="23" t="s">
        <v>52</v>
      </c>
      <c r="C8054" s="27" t="s">
        <v>1200</v>
      </c>
      <c r="D8054" s="27" t="s">
        <v>7458</v>
      </c>
      <c r="E8054" s="27">
        <v>546</v>
      </c>
      <c r="F8054" s="27">
        <v>57.234614999999998</v>
      </c>
      <c r="G8054" s="24" t="s">
        <v>2418</v>
      </c>
    </row>
    <row r="8055" spans="2:7" x14ac:dyDescent="0.25">
      <c r="B8055" s="23" t="s">
        <v>52</v>
      </c>
      <c r="C8055" s="27" t="s">
        <v>1200</v>
      </c>
      <c r="D8055" s="27" t="s">
        <v>7459</v>
      </c>
      <c r="E8055" s="27">
        <v>438</v>
      </c>
      <c r="F8055" s="27">
        <v>51.262777999999997</v>
      </c>
      <c r="G8055" s="24" t="s">
        <v>2418</v>
      </c>
    </row>
    <row r="8056" spans="2:7" x14ac:dyDescent="0.25">
      <c r="B8056" s="23" t="s">
        <v>52</v>
      </c>
      <c r="C8056" s="27" t="s">
        <v>1200</v>
      </c>
      <c r="D8056" s="27" t="s">
        <v>7460</v>
      </c>
      <c r="E8056" s="27">
        <v>600</v>
      </c>
      <c r="F8056" s="27">
        <v>59.997996999999998</v>
      </c>
      <c r="G8056" s="24" t="s">
        <v>2418</v>
      </c>
    </row>
    <row r="8057" spans="2:7" x14ac:dyDescent="0.25">
      <c r="B8057" s="23" t="s">
        <v>52</v>
      </c>
      <c r="C8057" s="27" t="s">
        <v>1202</v>
      </c>
      <c r="D8057" s="27">
        <v>777</v>
      </c>
      <c r="E8057" s="27">
        <v>652</v>
      </c>
      <c r="F8057" s="27">
        <v>51.065790999999997</v>
      </c>
      <c r="G8057" s="24" t="s">
        <v>2418</v>
      </c>
    </row>
    <row r="8058" spans="2:7" x14ac:dyDescent="0.25">
      <c r="B8058" s="23" t="s">
        <v>52</v>
      </c>
      <c r="C8058" s="27" t="s">
        <v>1204</v>
      </c>
      <c r="D8058" s="27" t="s">
        <v>1204</v>
      </c>
      <c r="E8058" s="27">
        <v>2695</v>
      </c>
      <c r="F8058" s="27">
        <v>137.33212900000001</v>
      </c>
      <c r="G8058" s="24" t="s">
        <v>2415</v>
      </c>
    </row>
    <row r="8059" spans="2:7" x14ac:dyDescent="0.25">
      <c r="B8059" s="23" t="s">
        <v>52</v>
      </c>
      <c r="C8059" s="27" t="s">
        <v>1205</v>
      </c>
      <c r="D8059" s="27" t="s">
        <v>1205</v>
      </c>
      <c r="E8059" s="27">
        <v>588</v>
      </c>
      <c r="F8059" s="27">
        <v>41.997238000000003</v>
      </c>
      <c r="G8059" s="24" t="s">
        <v>2418</v>
      </c>
    </row>
    <row r="8060" spans="2:7" x14ac:dyDescent="0.25">
      <c r="B8060" s="23" t="s">
        <v>52</v>
      </c>
      <c r="C8060" s="27" t="s">
        <v>1206</v>
      </c>
      <c r="D8060" s="27" t="s">
        <v>1206</v>
      </c>
      <c r="E8060" s="27">
        <v>954</v>
      </c>
      <c r="F8060" s="27">
        <v>92.657390000000007</v>
      </c>
      <c r="G8060" s="24" t="s">
        <v>2418</v>
      </c>
    </row>
    <row r="8061" spans="2:7" x14ac:dyDescent="0.25">
      <c r="B8061" s="23" t="s">
        <v>52</v>
      </c>
      <c r="C8061" s="27" t="s">
        <v>1208</v>
      </c>
      <c r="D8061" s="27" t="s">
        <v>7461</v>
      </c>
      <c r="E8061" s="27">
        <v>600</v>
      </c>
      <c r="F8061" s="27">
        <v>59.997996999999998</v>
      </c>
      <c r="G8061" s="24" t="s">
        <v>2418</v>
      </c>
    </row>
    <row r="8062" spans="2:7" x14ac:dyDescent="0.25">
      <c r="B8062" s="23" t="s">
        <v>52</v>
      </c>
      <c r="C8062" s="27" t="s">
        <v>1208</v>
      </c>
      <c r="D8062" s="27" t="s">
        <v>1208</v>
      </c>
      <c r="E8062" s="27">
        <v>600</v>
      </c>
      <c r="F8062" s="27">
        <v>59.997996999999998</v>
      </c>
      <c r="G8062" s="24" t="s">
        <v>2418</v>
      </c>
    </row>
    <row r="8063" spans="2:7" x14ac:dyDescent="0.25">
      <c r="B8063" s="23" t="s">
        <v>52</v>
      </c>
      <c r="C8063" s="27" t="s">
        <v>1209</v>
      </c>
      <c r="D8063" s="27" t="s">
        <v>1209</v>
      </c>
      <c r="E8063" s="27">
        <v>1372</v>
      </c>
      <c r="F8063" s="27">
        <v>97.993555000000001</v>
      </c>
      <c r="G8063" s="24" t="s">
        <v>2418</v>
      </c>
    </row>
    <row r="8064" spans="2:7" x14ac:dyDescent="0.25">
      <c r="B8064" s="23" t="s">
        <v>52</v>
      </c>
      <c r="C8064" s="27" t="s">
        <v>1211</v>
      </c>
      <c r="D8064" s="27" t="s">
        <v>1211</v>
      </c>
      <c r="E8064" s="27">
        <v>1140</v>
      </c>
      <c r="F8064" s="27">
        <v>82.699021000000002</v>
      </c>
      <c r="G8064" s="24" t="s">
        <v>2418</v>
      </c>
    </row>
    <row r="8065" spans="2:7" x14ac:dyDescent="0.25">
      <c r="B8065" s="23" t="s">
        <v>52</v>
      </c>
      <c r="C8065" s="27" t="s">
        <v>1212</v>
      </c>
      <c r="D8065" s="27" t="s">
        <v>1212</v>
      </c>
      <c r="E8065" s="27">
        <v>3248</v>
      </c>
      <c r="F8065" s="27">
        <v>161.17351400000001</v>
      </c>
      <c r="G8065" s="24" t="s">
        <v>2415</v>
      </c>
    </row>
    <row r="8066" spans="2:7" x14ac:dyDescent="0.25">
      <c r="B8066" s="23" t="s">
        <v>52</v>
      </c>
      <c r="C8066" s="27" t="s">
        <v>1212</v>
      </c>
      <c r="D8066" s="27" t="s">
        <v>2693</v>
      </c>
      <c r="E8066" s="27">
        <v>800</v>
      </c>
      <c r="F8066" s="27">
        <v>79.997328999999993</v>
      </c>
      <c r="G8066" s="24" t="s">
        <v>2418</v>
      </c>
    </row>
    <row r="8067" spans="2:7" x14ac:dyDescent="0.25">
      <c r="B8067" s="23" t="s">
        <v>52</v>
      </c>
      <c r="C8067" s="27" t="s">
        <v>1215</v>
      </c>
      <c r="D8067" s="27" t="s">
        <v>7462</v>
      </c>
      <c r="E8067" s="27">
        <v>728</v>
      </c>
      <c r="F8067" s="27">
        <v>76.312820000000002</v>
      </c>
      <c r="G8067" s="24" t="s">
        <v>2418</v>
      </c>
    </row>
    <row r="8068" spans="2:7" x14ac:dyDescent="0.25">
      <c r="B8068" s="23" t="s">
        <v>52</v>
      </c>
      <c r="C8068" s="27" t="s">
        <v>1215</v>
      </c>
      <c r="D8068" s="27" t="s">
        <v>1215</v>
      </c>
      <c r="E8068" s="27">
        <v>1352</v>
      </c>
      <c r="F8068" s="27">
        <v>103.994107</v>
      </c>
      <c r="G8068" s="24" t="s">
        <v>2418</v>
      </c>
    </row>
    <row r="8069" spans="2:7" x14ac:dyDescent="0.25">
      <c r="B8069" s="23" t="s">
        <v>52</v>
      </c>
      <c r="C8069" s="27" t="s">
        <v>1215</v>
      </c>
      <c r="D8069" s="27" t="s">
        <v>7463</v>
      </c>
      <c r="E8069" s="27">
        <v>800</v>
      </c>
      <c r="F8069" s="27">
        <v>79.997328999999993</v>
      </c>
      <c r="G8069" s="24" t="s">
        <v>2418</v>
      </c>
    </row>
    <row r="8070" spans="2:7" x14ac:dyDescent="0.25">
      <c r="B8070" s="23" t="s">
        <v>52</v>
      </c>
      <c r="C8070" s="27" t="s">
        <v>1215</v>
      </c>
      <c r="D8070" s="27" t="s">
        <v>7464</v>
      </c>
      <c r="E8070" s="27">
        <v>416</v>
      </c>
      <c r="F8070" s="27">
        <v>57.687828000000003</v>
      </c>
      <c r="G8070" s="24" t="s">
        <v>2418</v>
      </c>
    </row>
    <row r="8071" spans="2:7" x14ac:dyDescent="0.25">
      <c r="B8071" s="23" t="s">
        <v>52</v>
      </c>
      <c r="C8071" s="27" t="s">
        <v>1215</v>
      </c>
      <c r="D8071" s="27" t="s">
        <v>7465</v>
      </c>
      <c r="E8071" s="27">
        <v>744</v>
      </c>
      <c r="F8071" s="27">
        <v>77.146811999999997</v>
      </c>
      <c r="G8071" s="24" t="s">
        <v>2418</v>
      </c>
    </row>
    <row r="8072" spans="2:7" x14ac:dyDescent="0.25">
      <c r="B8072" s="23" t="s">
        <v>52</v>
      </c>
      <c r="C8072" s="27" t="s">
        <v>1215</v>
      </c>
      <c r="D8072" s="27" t="s">
        <v>7466</v>
      </c>
      <c r="E8072" s="27">
        <v>768</v>
      </c>
      <c r="F8072" s="27">
        <v>78.381159999999994</v>
      </c>
      <c r="G8072" s="24" t="s">
        <v>2418</v>
      </c>
    </row>
    <row r="8073" spans="2:7" x14ac:dyDescent="0.25">
      <c r="B8073" s="23" t="s">
        <v>52</v>
      </c>
      <c r="C8073" s="27" t="s">
        <v>1215</v>
      </c>
      <c r="D8073" s="27" t="s">
        <v>7467</v>
      </c>
      <c r="E8073" s="27">
        <v>696</v>
      </c>
      <c r="F8073" s="27">
        <v>74.616867999999997</v>
      </c>
      <c r="G8073" s="24" t="s">
        <v>2418</v>
      </c>
    </row>
    <row r="8074" spans="2:7" x14ac:dyDescent="0.25">
      <c r="B8074" s="23" t="s">
        <v>52</v>
      </c>
      <c r="C8074" s="27" t="s">
        <v>1218</v>
      </c>
      <c r="D8074" s="27" t="s">
        <v>7468</v>
      </c>
      <c r="E8074" s="27">
        <v>700</v>
      </c>
      <c r="F8074" s="27">
        <v>69.997663000000003</v>
      </c>
      <c r="G8074" s="24" t="s">
        <v>2418</v>
      </c>
    </row>
    <row r="8075" spans="2:7" x14ac:dyDescent="0.25">
      <c r="B8075" s="23" t="s">
        <v>52</v>
      </c>
      <c r="C8075" s="27" t="s">
        <v>1218</v>
      </c>
      <c r="D8075" s="27" t="s">
        <v>1218</v>
      </c>
      <c r="E8075" s="27">
        <v>1337</v>
      </c>
      <c r="F8075" s="27">
        <v>96.735725000000002</v>
      </c>
      <c r="G8075" s="24" t="s">
        <v>2418</v>
      </c>
    </row>
    <row r="8076" spans="2:7" x14ac:dyDescent="0.25">
      <c r="B8076" s="23" t="s">
        <v>52</v>
      </c>
      <c r="C8076" s="27" t="s">
        <v>1219</v>
      </c>
      <c r="D8076" s="27" t="s">
        <v>1219</v>
      </c>
      <c r="E8076" s="27">
        <v>1000</v>
      </c>
      <c r="F8076" s="27">
        <v>70.705932000000004</v>
      </c>
      <c r="G8076" s="24" t="s">
        <v>2418</v>
      </c>
    </row>
    <row r="8077" spans="2:7" x14ac:dyDescent="0.25">
      <c r="B8077" s="23" t="s">
        <v>52</v>
      </c>
      <c r="C8077" s="27" t="s">
        <v>1220</v>
      </c>
      <c r="D8077" s="27" t="s">
        <v>1220</v>
      </c>
      <c r="E8077" s="27">
        <v>1758</v>
      </c>
      <c r="F8077" s="27">
        <v>102.693342</v>
      </c>
      <c r="G8077" s="24" t="s">
        <v>2418</v>
      </c>
    </row>
    <row r="8078" spans="2:7" x14ac:dyDescent="0.25">
      <c r="B8078" s="23" t="s">
        <v>52</v>
      </c>
      <c r="C8078" s="27" t="s">
        <v>1222</v>
      </c>
      <c r="D8078" s="27" t="s">
        <v>1222</v>
      </c>
      <c r="E8078" s="27">
        <v>756</v>
      </c>
      <c r="F8078" s="27">
        <v>54.987422000000002</v>
      </c>
      <c r="G8078" s="24" t="s">
        <v>2418</v>
      </c>
    </row>
    <row r="8079" spans="2:7" x14ac:dyDescent="0.25">
      <c r="B8079" s="23" t="s">
        <v>52</v>
      </c>
      <c r="C8079" s="27" t="s">
        <v>1230</v>
      </c>
      <c r="D8079" s="27" t="s">
        <v>1230</v>
      </c>
      <c r="E8079" s="27">
        <v>1038</v>
      </c>
      <c r="F8079" s="27">
        <v>78.913100999999997</v>
      </c>
      <c r="G8079" s="24" t="s">
        <v>2418</v>
      </c>
    </row>
    <row r="8080" spans="2:7" x14ac:dyDescent="0.25">
      <c r="B8080" s="23" t="s">
        <v>52</v>
      </c>
      <c r="C8080" s="27" t="s">
        <v>1228</v>
      </c>
      <c r="D8080" s="27">
        <v>777</v>
      </c>
      <c r="E8080" s="27">
        <v>1000</v>
      </c>
      <c r="F8080" s="27">
        <v>70.705932000000004</v>
      </c>
      <c r="G8080" s="24" t="s">
        <v>2418</v>
      </c>
    </row>
    <row r="8081" spans="2:7" x14ac:dyDescent="0.25">
      <c r="B8081" s="23" t="s">
        <v>52</v>
      </c>
      <c r="C8081" s="27" t="s">
        <v>1228</v>
      </c>
      <c r="D8081" s="27" t="s">
        <v>1218</v>
      </c>
      <c r="E8081" s="27">
        <v>495</v>
      </c>
      <c r="F8081" s="27">
        <v>49.747728000000002</v>
      </c>
      <c r="G8081" s="24" t="s">
        <v>2418</v>
      </c>
    </row>
    <row r="8082" spans="2:7" x14ac:dyDescent="0.25">
      <c r="B8082" s="23" t="s">
        <v>52</v>
      </c>
      <c r="C8082" s="27" t="s">
        <v>1229</v>
      </c>
      <c r="D8082" s="27" t="s">
        <v>1229</v>
      </c>
      <c r="E8082" s="27">
        <v>784</v>
      </c>
      <c r="F8082" s="27">
        <v>55.996316999999998</v>
      </c>
      <c r="G8082" s="24" t="s">
        <v>2418</v>
      </c>
    </row>
    <row r="8083" spans="2:7" x14ac:dyDescent="0.25">
      <c r="B8083" s="23" t="s">
        <v>52</v>
      </c>
      <c r="C8083" s="27" t="s">
        <v>1231</v>
      </c>
      <c r="D8083" s="27" t="s">
        <v>7469</v>
      </c>
      <c r="E8083" s="27">
        <v>594</v>
      </c>
      <c r="F8083" s="27">
        <v>59.697273000000003</v>
      </c>
      <c r="G8083" s="24" t="s">
        <v>2418</v>
      </c>
    </row>
    <row r="8084" spans="2:7" x14ac:dyDescent="0.25">
      <c r="B8084" s="23" t="s">
        <v>52</v>
      </c>
      <c r="C8084" s="27" t="s">
        <v>1231</v>
      </c>
      <c r="D8084" s="27" t="s">
        <v>7470</v>
      </c>
      <c r="E8084" s="27">
        <v>534</v>
      </c>
      <c r="F8084" s="27">
        <v>56.602207</v>
      </c>
      <c r="G8084" s="24" t="s">
        <v>2418</v>
      </c>
    </row>
    <row r="8085" spans="2:7" x14ac:dyDescent="0.25">
      <c r="B8085" s="23" t="s">
        <v>52</v>
      </c>
      <c r="C8085" s="27" t="s">
        <v>1231</v>
      </c>
      <c r="D8085" s="27" t="s">
        <v>1231</v>
      </c>
      <c r="E8085" s="27">
        <v>1158</v>
      </c>
      <c r="F8085" s="27">
        <v>83.349266</v>
      </c>
      <c r="G8085" s="24" t="s">
        <v>2418</v>
      </c>
    </row>
    <row r="8086" spans="2:7" x14ac:dyDescent="0.25">
      <c r="B8086" s="23" t="s">
        <v>52</v>
      </c>
      <c r="C8086" s="27" t="s">
        <v>1238</v>
      </c>
      <c r="D8086" s="27" t="s">
        <v>1238</v>
      </c>
      <c r="E8086" s="27">
        <v>822</v>
      </c>
      <c r="F8086" s="27">
        <v>70.224977999999993</v>
      </c>
      <c r="G8086" s="24" t="s">
        <v>2418</v>
      </c>
    </row>
    <row r="8087" spans="2:7" x14ac:dyDescent="0.25">
      <c r="B8087" s="23" t="s">
        <v>52</v>
      </c>
      <c r="C8087" s="27" t="s">
        <v>1234</v>
      </c>
      <c r="D8087" s="27" t="s">
        <v>7471</v>
      </c>
      <c r="E8087" s="27">
        <v>688</v>
      </c>
      <c r="F8087" s="27">
        <v>74.186820999999995</v>
      </c>
      <c r="G8087" s="24" t="s">
        <v>2418</v>
      </c>
    </row>
    <row r="8088" spans="2:7" x14ac:dyDescent="0.25">
      <c r="B8088" s="23" t="s">
        <v>52</v>
      </c>
      <c r="C8088" s="27" t="s">
        <v>1234</v>
      </c>
      <c r="D8088" s="27" t="s">
        <v>7472</v>
      </c>
      <c r="E8088" s="27">
        <v>496</v>
      </c>
      <c r="F8088" s="27">
        <v>62.990766999999998</v>
      </c>
      <c r="G8088" s="24" t="s">
        <v>2418</v>
      </c>
    </row>
    <row r="8089" spans="2:7" x14ac:dyDescent="0.25">
      <c r="B8089" s="23" t="s">
        <v>52</v>
      </c>
      <c r="C8089" s="27" t="s">
        <v>1234</v>
      </c>
      <c r="D8089" s="27" t="s">
        <v>1234</v>
      </c>
      <c r="E8089" s="27">
        <v>3072</v>
      </c>
      <c r="F8089" s="27">
        <v>156.74709300000001</v>
      </c>
      <c r="G8089" s="24" t="s">
        <v>2415</v>
      </c>
    </row>
    <row r="8090" spans="2:7" x14ac:dyDescent="0.25">
      <c r="B8090" s="23" t="s">
        <v>52</v>
      </c>
      <c r="C8090" s="27" t="s">
        <v>1235</v>
      </c>
      <c r="D8090" s="27" t="s">
        <v>1235</v>
      </c>
      <c r="E8090" s="27">
        <v>2037</v>
      </c>
      <c r="F8090" s="27">
        <v>119.39937500000001</v>
      </c>
      <c r="G8090" s="24" t="s">
        <v>2418</v>
      </c>
    </row>
    <row r="8091" spans="2:7" x14ac:dyDescent="0.25">
      <c r="B8091" s="23" t="s">
        <v>52</v>
      </c>
      <c r="C8091" s="27" t="s">
        <v>1237</v>
      </c>
      <c r="D8091" s="27" t="s">
        <v>7473</v>
      </c>
      <c r="E8091" s="27">
        <v>693</v>
      </c>
      <c r="F8091" s="27">
        <v>69.646818999999994</v>
      </c>
      <c r="G8091" s="24" t="s">
        <v>2418</v>
      </c>
    </row>
    <row r="8092" spans="2:7" x14ac:dyDescent="0.25">
      <c r="B8092" s="23" t="s">
        <v>52</v>
      </c>
      <c r="C8092" s="27" t="s">
        <v>1237</v>
      </c>
      <c r="D8092" s="27" t="s">
        <v>7474</v>
      </c>
      <c r="E8092" s="27">
        <v>658</v>
      </c>
      <c r="F8092" s="27">
        <v>67.865388999999993</v>
      </c>
      <c r="G8092" s="24" t="s">
        <v>2418</v>
      </c>
    </row>
    <row r="8093" spans="2:7" x14ac:dyDescent="0.25">
      <c r="B8093" s="23" t="s">
        <v>52</v>
      </c>
      <c r="C8093" s="27" t="s">
        <v>1237</v>
      </c>
      <c r="D8093" s="27" t="s">
        <v>7475</v>
      </c>
      <c r="E8093" s="27">
        <v>679</v>
      </c>
      <c r="F8093" s="27">
        <v>68.939772000000005</v>
      </c>
      <c r="G8093" s="24" t="s">
        <v>2418</v>
      </c>
    </row>
    <row r="8094" spans="2:7" x14ac:dyDescent="0.25">
      <c r="B8094" s="23" t="s">
        <v>52</v>
      </c>
      <c r="C8094" s="27" t="s">
        <v>1237</v>
      </c>
      <c r="D8094" s="27" t="s">
        <v>1237</v>
      </c>
      <c r="E8094" s="27">
        <v>2016</v>
      </c>
      <c r="F8094" s="27">
        <v>118.78243999999999</v>
      </c>
      <c r="G8094" s="24" t="s">
        <v>2418</v>
      </c>
    </row>
    <row r="8095" spans="2:7" x14ac:dyDescent="0.25">
      <c r="B8095" s="23" t="s">
        <v>52</v>
      </c>
      <c r="C8095" s="27" t="s">
        <v>1237</v>
      </c>
      <c r="D8095" s="27" t="s">
        <v>7476</v>
      </c>
      <c r="E8095" s="27">
        <v>693</v>
      </c>
      <c r="F8095" s="27">
        <v>69.646818999999994</v>
      </c>
      <c r="G8095" s="24" t="s">
        <v>2418</v>
      </c>
    </row>
    <row r="8096" spans="2:7" x14ac:dyDescent="0.25">
      <c r="B8096" s="23" t="s">
        <v>52</v>
      </c>
      <c r="C8096" s="27" t="s">
        <v>1241</v>
      </c>
      <c r="D8096" s="27" t="s">
        <v>1241</v>
      </c>
      <c r="E8096" s="27">
        <v>796</v>
      </c>
      <c r="F8096" s="27">
        <v>56.423175999999998</v>
      </c>
      <c r="G8096" s="24" t="s">
        <v>2418</v>
      </c>
    </row>
    <row r="8097" spans="2:7" x14ac:dyDescent="0.25">
      <c r="B8097" s="23" t="s">
        <v>52</v>
      </c>
      <c r="C8097" s="27" t="s">
        <v>1242</v>
      </c>
      <c r="D8097" s="27" t="s">
        <v>1242</v>
      </c>
      <c r="E8097" s="27">
        <v>504</v>
      </c>
      <c r="F8097" s="27">
        <v>63.496704000000001</v>
      </c>
      <c r="G8097" s="24" t="s">
        <v>2418</v>
      </c>
    </row>
    <row r="8098" spans="2:7" x14ac:dyDescent="0.25">
      <c r="B8098" s="23" t="s">
        <v>52</v>
      </c>
      <c r="C8098" s="27" t="s">
        <v>1243</v>
      </c>
      <c r="D8098" s="27">
        <v>777</v>
      </c>
      <c r="E8098" s="27">
        <v>495</v>
      </c>
      <c r="F8098" s="27">
        <v>49.747728000000002</v>
      </c>
      <c r="G8098" s="24" t="s">
        <v>2418</v>
      </c>
    </row>
    <row r="8099" spans="2:7" x14ac:dyDescent="0.25">
      <c r="B8099" s="23" t="s">
        <v>52</v>
      </c>
      <c r="C8099" s="27" t="s">
        <v>1243</v>
      </c>
      <c r="D8099" s="27" t="s">
        <v>1260</v>
      </c>
      <c r="E8099" s="27">
        <v>500</v>
      </c>
      <c r="F8099" s="27">
        <v>49.998331</v>
      </c>
      <c r="G8099" s="24" t="s">
        <v>2418</v>
      </c>
    </row>
    <row r="8100" spans="2:7" x14ac:dyDescent="0.25">
      <c r="B8100" s="23" t="s">
        <v>52</v>
      </c>
      <c r="C8100" s="27" t="s">
        <v>1244</v>
      </c>
      <c r="D8100" s="27" t="s">
        <v>1244</v>
      </c>
      <c r="E8100" s="27">
        <v>672</v>
      </c>
      <c r="F8100" s="27">
        <v>51.843004999999998</v>
      </c>
      <c r="G8100" s="24" t="s">
        <v>2418</v>
      </c>
    </row>
    <row r="8101" spans="2:7" x14ac:dyDescent="0.25">
      <c r="B8101" s="23" t="s">
        <v>52</v>
      </c>
      <c r="C8101" s="27" t="s">
        <v>1260</v>
      </c>
      <c r="D8101" s="27" t="s">
        <v>7477</v>
      </c>
      <c r="E8101" s="27">
        <v>600</v>
      </c>
      <c r="F8101" s="27">
        <v>59.997996999999998</v>
      </c>
      <c r="G8101" s="24" t="s">
        <v>2418</v>
      </c>
    </row>
    <row r="8102" spans="2:7" x14ac:dyDescent="0.25">
      <c r="B8102" s="23" t="s">
        <v>52</v>
      </c>
      <c r="C8102" s="27" t="s">
        <v>1260</v>
      </c>
      <c r="D8102" s="27" t="s">
        <v>1260</v>
      </c>
      <c r="E8102" s="27">
        <v>1146</v>
      </c>
      <c r="F8102" s="27">
        <v>82.916336000000001</v>
      </c>
      <c r="G8102" s="24" t="s">
        <v>2418</v>
      </c>
    </row>
    <row r="8103" spans="2:7" x14ac:dyDescent="0.25">
      <c r="B8103" s="23" t="s">
        <v>52</v>
      </c>
      <c r="C8103" s="27" t="s">
        <v>1260</v>
      </c>
      <c r="D8103" s="27" t="s">
        <v>7478</v>
      </c>
      <c r="E8103" s="27">
        <v>108</v>
      </c>
      <c r="F8103" s="27">
        <v>25.455698000000002</v>
      </c>
      <c r="G8103" s="24" t="s">
        <v>2418</v>
      </c>
    </row>
    <row r="8104" spans="2:7" x14ac:dyDescent="0.25">
      <c r="B8104" s="23" t="s">
        <v>52</v>
      </c>
      <c r="C8104" s="27" t="s">
        <v>1245</v>
      </c>
      <c r="D8104" s="27" t="s">
        <v>1245</v>
      </c>
      <c r="E8104" s="27">
        <v>2009</v>
      </c>
      <c r="F8104" s="27">
        <v>118.576081</v>
      </c>
      <c r="G8104" s="24" t="s">
        <v>2418</v>
      </c>
    </row>
    <row r="8105" spans="2:7" x14ac:dyDescent="0.25">
      <c r="B8105" s="23" t="s">
        <v>52</v>
      </c>
      <c r="C8105" s="27" t="s">
        <v>1246</v>
      </c>
      <c r="D8105" s="27" t="s">
        <v>7479</v>
      </c>
      <c r="E8105" s="27">
        <v>486</v>
      </c>
      <c r="F8105" s="27">
        <v>53.998542999999998</v>
      </c>
      <c r="G8105" s="24" t="s">
        <v>2418</v>
      </c>
    </row>
    <row r="8106" spans="2:7" x14ac:dyDescent="0.25">
      <c r="B8106" s="23" t="s">
        <v>52</v>
      </c>
      <c r="C8106" s="27" t="s">
        <v>1246</v>
      </c>
      <c r="D8106" s="27" t="s">
        <v>1246</v>
      </c>
      <c r="E8106" s="27">
        <v>1650</v>
      </c>
      <c r="F8106" s="27">
        <v>99.489548999999997</v>
      </c>
      <c r="G8106" s="24" t="s">
        <v>2418</v>
      </c>
    </row>
    <row r="8107" spans="2:7" x14ac:dyDescent="0.25">
      <c r="B8107" s="23" t="s">
        <v>52</v>
      </c>
      <c r="C8107" s="27" t="s">
        <v>1247</v>
      </c>
      <c r="D8107" s="27" t="s">
        <v>4650</v>
      </c>
      <c r="E8107" s="27">
        <v>490</v>
      </c>
      <c r="F8107" s="27">
        <v>49.495854999999999</v>
      </c>
      <c r="G8107" s="24" t="s">
        <v>2418</v>
      </c>
    </row>
    <row r="8108" spans="2:7" x14ac:dyDescent="0.25">
      <c r="B8108" s="23" t="s">
        <v>52</v>
      </c>
      <c r="C8108" s="27" t="s">
        <v>1247</v>
      </c>
      <c r="D8108" s="27" t="s">
        <v>1247</v>
      </c>
      <c r="E8108" s="27">
        <v>490</v>
      </c>
      <c r="F8108" s="27">
        <v>49.495854999999999</v>
      </c>
      <c r="G8108" s="24" t="s">
        <v>2418</v>
      </c>
    </row>
    <row r="8109" spans="2:7" x14ac:dyDescent="0.25">
      <c r="B8109" s="23" t="s">
        <v>52</v>
      </c>
      <c r="C8109" s="27" t="s">
        <v>1248</v>
      </c>
      <c r="D8109" s="27" t="s">
        <v>1248</v>
      </c>
      <c r="E8109" s="27">
        <v>584</v>
      </c>
      <c r="F8109" s="27">
        <v>48.329819999999998</v>
      </c>
      <c r="G8109" s="24" t="s">
        <v>2418</v>
      </c>
    </row>
    <row r="8110" spans="2:7" x14ac:dyDescent="0.25">
      <c r="B8110" s="23" t="s">
        <v>52</v>
      </c>
      <c r="C8110" s="27" t="s">
        <v>1249</v>
      </c>
      <c r="D8110" s="27" t="s">
        <v>1249</v>
      </c>
      <c r="E8110" s="27">
        <v>756</v>
      </c>
      <c r="F8110" s="27">
        <v>54.987422000000002</v>
      </c>
      <c r="G8110" s="24" t="s">
        <v>2418</v>
      </c>
    </row>
    <row r="8111" spans="2:7" x14ac:dyDescent="0.25">
      <c r="B8111" s="23" t="s">
        <v>52</v>
      </c>
      <c r="C8111" s="27" t="s">
        <v>1250</v>
      </c>
      <c r="D8111" s="27" t="s">
        <v>1250</v>
      </c>
      <c r="E8111" s="27">
        <v>600</v>
      </c>
      <c r="F8111" s="27">
        <v>42.423558999999997</v>
      </c>
      <c r="G8111" s="24" t="s">
        <v>2418</v>
      </c>
    </row>
    <row r="8112" spans="2:7" x14ac:dyDescent="0.25">
      <c r="B8112" s="23" t="s">
        <v>52</v>
      </c>
      <c r="C8112" s="27" t="s">
        <v>1251</v>
      </c>
      <c r="D8112" s="27" t="s">
        <v>7480</v>
      </c>
      <c r="E8112" s="27">
        <v>600</v>
      </c>
      <c r="F8112" s="27">
        <v>59.997996999999998</v>
      </c>
      <c r="G8112" s="24" t="s">
        <v>2418</v>
      </c>
    </row>
    <row r="8113" spans="2:7" x14ac:dyDescent="0.25">
      <c r="B8113" s="23" t="s">
        <v>52</v>
      </c>
      <c r="C8113" s="27" t="s">
        <v>1251</v>
      </c>
      <c r="D8113" s="27" t="s">
        <v>1251</v>
      </c>
      <c r="E8113" s="27">
        <v>1200</v>
      </c>
      <c r="F8113" s="27">
        <v>84.847119000000006</v>
      </c>
      <c r="G8113" s="24" t="s">
        <v>2418</v>
      </c>
    </row>
    <row r="8114" spans="2:7" x14ac:dyDescent="0.25">
      <c r="B8114" s="23" t="s">
        <v>52</v>
      </c>
      <c r="C8114" s="27" t="s">
        <v>1252</v>
      </c>
      <c r="D8114" s="27" t="s">
        <v>1252</v>
      </c>
      <c r="E8114" s="27">
        <v>995</v>
      </c>
      <c r="F8114" s="27">
        <v>70.528970000000001</v>
      </c>
      <c r="G8114" s="24" t="s">
        <v>2418</v>
      </c>
    </row>
    <row r="8115" spans="2:7" x14ac:dyDescent="0.25">
      <c r="B8115" s="23" t="s">
        <v>52</v>
      </c>
      <c r="C8115" s="27" t="s">
        <v>1253</v>
      </c>
      <c r="D8115" s="27" t="s">
        <v>1253</v>
      </c>
      <c r="E8115" s="27">
        <v>2601</v>
      </c>
      <c r="F8115" s="27">
        <v>152.98513800000001</v>
      </c>
      <c r="G8115" s="24" t="s">
        <v>2415</v>
      </c>
    </row>
    <row r="8116" spans="2:7" x14ac:dyDescent="0.25">
      <c r="B8116" s="23" t="s">
        <v>52</v>
      </c>
      <c r="C8116" s="27" t="s">
        <v>1254</v>
      </c>
      <c r="D8116" s="27">
        <v>777</v>
      </c>
      <c r="E8116" s="27">
        <v>249</v>
      </c>
      <c r="F8116" s="27">
        <v>27.330545000000001</v>
      </c>
      <c r="G8116" s="24" t="s">
        <v>2418</v>
      </c>
    </row>
    <row r="8117" spans="2:7" x14ac:dyDescent="0.25">
      <c r="B8117" s="23" t="s">
        <v>52</v>
      </c>
      <c r="C8117" s="27" t="s">
        <v>1254</v>
      </c>
      <c r="D8117" s="27" t="s">
        <v>1254</v>
      </c>
      <c r="E8117" s="27">
        <v>288</v>
      </c>
      <c r="F8117" s="27">
        <v>29.392935000000001</v>
      </c>
      <c r="G8117" s="24" t="s">
        <v>2418</v>
      </c>
    </row>
    <row r="8118" spans="2:7" x14ac:dyDescent="0.25">
      <c r="B8118" s="23" t="s">
        <v>52</v>
      </c>
      <c r="C8118" s="27" t="s">
        <v>1255</v>
      </c>
      <c r="D8118" s="27" t="s">
        <v>7481</v>
      </c>
      <c r="E8118" s="27">
        <v>165</v>
      </c>
      <c r="F8118" s="27">
        <v>28.722503</v>
      </c>
      <c r="G8118" s="24" t="s">
        <v>2418</v>
      </c>
    </row>
    <row r="8119" spans="2:7" x14ac:dyDescent="0.25">
      <c r="B8119" s="23" t="s">
        <v>52</v>
      </c>
      <c r="C8119" s="27" t="s">
        <v>1255</v>
      </c>
      <c r="D8119" s="27" t="s">
        <v>1255</v>
      </c>
      <c r="E8119" s="27">
        <v>945</v>
      </c>
      <c r="F8119" s="27">
        <v>68.734277000000006</v>
      </c>
      <c r="G8119" s="24" t="s">
        <v>2418</v>
      </c>
    </row>
    <row r="8120" spans="2:7" x14ac:dyDescent="0.25">
      <c r="B8120" s="23" t="s">
        <v>52</v>
      </c>
      <c r="C8120" s="27" t="s">
        <v>1256</v>
      </c>
      <c r="D8120" s="27" t="s">
        <v>7482</v>
      </c>
      <c r="E8120" s="27">
        <v>579</v>
      </c>
      <c r="F8120" s="27">
        <v>41.674633</v>
      </c>
      <c r="G8120" s="24" t="s">
        <v>2418</v>
      </c>
    </row>
    <row r="8121" spans="2:7" x14ac:dyDescent="0.25">
      <c r="B8121" s="23" t="s">
        <v>52</v>
      </c>
      <c r="C8121" s="27" t="s">
        <v>1265</v>
      </c>
      <c r="D8121" s="27">
        <v>777</v>
      </c>
      <c r="E8121" s="27">
        <v>1176</v>
      </c>
      <c r="F8121" s="27">
        <v>83.994476000000006</v>
      </c>
      <c r="G8121" s="24" t="s">
        <v>2418</v>
      </c>
    </row>
    <row r="8122" spans="2:7" x14ac:dyDescent="0.25">
      <c r="B8122" s="23" t="s">
        <v>52</v>
      </c>
      <c r="C8122" s="27" t="s">
        <v>1265</v>
      </c>
      <c r="D8122" s="27" t="s">
        <v>2651</v>
      </c>
      <c r="E8122" s="27">
        <v>132</v>
      </c>
      <c r="F8122" s="27">
        <v>28.142295000000001</v>
      </c>
      <c r="G8122" s="24" t="s">
        <v>2418</v>
      </c>
    </row>
    <row r="8123" spans="2:7" x14ac:dyDescent="0.25">
      <c r="B8123" s="23" t="s">
        <v>52</v>
      </c>
      <c r="C8123" s="27" t="s">
        <v>1267</v>
      </c>
      <c r="D8123" s="27" t="s">
        <v>7483</v>
      </c>
      <c r="E8123" s="27">
        <v>392</v>
      </c>
      <c r="F8123" s="27">
        <v>39.596684000000003</v>
      </c>
      <c r="G8123" s="24" t="s">
        <v>2418</v>
      </c>
    </row>
    <row r="8124" spans="2:7" x14ac:dyDescent="0.25">
      <c r="B8124" s="23" t="s">
        <v>52</v>
      </c>
      <c r="C8124" s="27" t="s">
        <v>1267</v>
      </c>
      <c r="D8124" s="27" t="s">
        <v>1267</v>
      </c>
      <c r="E8124" s="27">
        <v>388</v>
      </c>
      <c r="F8124" s="27">
        <v>39.394156000000002</v>
      </c>
      <c r="G8124" s="24" t="s">
        <v>2418</v>
      </c>
    </row>
    <row r="8125" spans="2:7" x14ac:dyDescent="0.25">
      <c r="B8125" s="23" t="s">
        <v>52</v>
      </c>
      <c r="C8125" s="27" t="s">
        <v>1268</v>
      </c>
      <c r="D8125" s="27" t="s">
        <v>7484</v>
      </c>
      <c r="E8125" s="27">
        <v>294</v>
      </c>
      <c r="F8125" s="27">
        <v>29.697513000000001</v>
      </c>
      <c r="G8125" s="24" t="s">
        <v>2418</v>
      </c>
    </row>
    <row r="8126" spans="2:7" x14ac:dyDescent="0.25">
      <c r="B8126" s="23" t="s">
        <v>52</v>
      </c>
      <c r="C8126" s="27" t="s">
        <v>1268</v>
      </c>
      <c r="D8126" s="27" t="s">
        <v>1268</v>
      </c>
      <c r="E8126" s="27">
        <v>300</v>
      </c>
      <c r="F8126" s="27">
        <v>29.998998</v>
      </c>
      <c r="G8126" s="24" t="s">
        <v>2418</v>
      </c>
    </row>
    <row r="8127" spans="2:7" x14ac:dyDescent="0.25">
      <c r="B8127" s="23" t="s">
        <v>52</v>
      </c>
      <c r="C8127" s="27" t="s">
        <v>1269</v>
      </c>
      <c r="D8127" s="27" t="s">
        <v>1269</v>
      </c>
      <c r="E8127" s="27">
        <v>651</v>
      </c>
      <c r="F8127" s="27">
        <v>116.921869</v>
      </c>
      <c r="G8127" s="24" t="s">
        <v>2418</v>
      </c>
    </row>
    <row r="8128" spans="2:7" x14ac:dyDescent="0.25">
      <c r="B8128" s="23" t="s">
        <v>52</v>
      </c>
      <c r="C8128" s="27" t="s">
        <v>1269</v>
      </c>
      <c r="D8128" s="27" t="s">
        <v>7485</v>
      </c>
      <c r="E8128" s="27">
        <v>399</v>
      </c>
      <c r="F8128" s="27">
        <v>91.536321999999998</v>
      </c>
      <c r="G8128" s="24" t="s">
        <v>2418</v>
      </c>
    </row>
    <row r="8129" spans="2:7" x14ac:dyDescent="0.25">
      <c r="B8129" s="23" t="s">
        <v>52</v>
      </c>
      <c r="C8129" s="27" t="s">
        <v>1271</v>
      </c>
      <c r="D8129" s="27" t="s">
        <v>1271</v>
      </c>
      <c r="E8129" s="27">
        <v>1044</v>
      </c>
      <c r="F8129" s="27">
        <v>79.140817999999996</v>
      </c>
      <c r="G8129" s="24" t="s">
        <v>2418</v>
      </c>
    </row>
    <row r="8130" spans="2:7" x14ac:dyDescent="0.25">
      <c r="B8130" s="23" t="s">
        <v>52</v>
      </c>
      <c r="C8130" s="27" t="s">
        <v>1272</v>
      </c>
      <c r="D8130" s="27" t="s">
        <v>1272</v>
      </c>
      <c r="E8130" s="27">
        <v>560</v>
      </c>
      <c r="F8130" s="27">
        <v>47.326419000000001</v>
      </c>
      <c r="G8130" s="24" t="s">
        <v>2418</v>
      </c>
    </row>
    <row r="8131" spans="2:7" x14ac:dyDescent="0.25">
      <c r="B8131" s="23" t="s">
        <v>52</v>
      </c>
      <c r="C8131" s="27" t="s">
        <v>1273</v>
      </c>
      <c r="D8131" s="27" t="s">
        <v>1273</v>
      </c>
      <c r="E8131" s="27">
        <v>965</v>
      </c>
      <c r="F8131" s="27">
        <v>69.457722000000004</v>
      </c>
      <c r="G8131" s="24" t="s">
        <v>2418</v>
      </c>
    </row>
    <row r="8132" spans="2:7" x14ac:dyDescent="0.25">
      <c r="B8132" s="23" t="s">
        <v>52</v>
      </c>
      <c r="C8132" s="27" t="s">
        <v>1276</v>
      </c>
      <c r="D8132" s="27" t="s">
        <v>1276</v>
      </c>
      <c r="E8132" s="27">
        <v>1128</v>
      </c>
      <c r="F8132" s="27">
        <v>82.262666999999993</v>
      </c>
      <c r="G8132" s="24" t="s">
        <v>2418</v>
      </c>
    </row>
    <row r="8133" spans="2:7" x14ac:dyDescent="0.25">
      <c r="B8133" s="23" t="s">
        <v>52</v>
      </c>
      <c r="C8133" s="27" t="s">
        <v>1277</v>
      </c>
      <c r="D8133" s="27" t="s">
        <v>3076</v>
      </c>
      <c r="E8133" s="27">
        <v>882</v>
      </c>
      <c r="F8133" s="27">
        <v>89.09254</v>
      </c>
      <c r="G8133" s="24" t="s">
        <v>2418</v>
      </c>
    </row>
    <row r="8134" spans="2:7" x14ac:dyDescent="0.25">
      <c r="B8134" s="23" t="s">
        <v>52</v>
      </c>
      <c r="C8134" s="27" t="s">
        <v>1277</v>
      </c>
      <c r="D8134" s="27" t="s">
        <v>1277</v>
      </c>
      <c r="E8134" s="27">
        <v>6840</v>
      </c>
      <c r="F8134" s="27">
        <v>248.04935800000001</v>
      </c>
      <c r="G8134" s="24" t="s">
        <v>2415</v>
      </c>
    </row>
    <row r="8135" spans="2:7" x14ac:dyDescent="0.25">
      <c r="B8135" s="23" t="s">
        <v>52</v>
      </c>
      <c r="C8135" s="27" t="s">
        <v>1278</v>
      </c>
      <c r="D8135" s="27" t="s">
        <v>1278</v>
      </c>
      <c r="E8135" s="27">
        <v>1200</v>
      </c>
      <c r="F8135" s="27">
        <v>84.847119000000006</v>
      </c>
      <c r="G8135" s="24" t="s">
        <v>2418</v>
      </c>
    </row>
    <row r="8136" spans="2:7" x14ac:dyDescent="0.25">
      <c r="B8136" s="23" t="s">
        <v>52</v>
      </c>
      <c r="C8136" s="27" t="s">
        <v>2394</v>
      </c>
      <c r="D8136" s="27" t="s">
        <v>7486</v>
      </c>
      <c r="E8136" s="27">
        <v>30</v>
      </c>
      <c r="F8136" s="27">
        <v>17.320495999999999</v>
      </c>
      <c r="G8136" s="24" t="s">
        <v>2418</v>
      </c>
    </row>
    <row r="8137" spans="2:7" x14ac:dyDescent="0.25">
      <c r="B8137" s="23" t="s">
        <v>52</v>
      </c>
      <c r="C8137" s="27" t="s">
        <v>2394</v>
      </c>
      <c r="D8137" s="27" t="s">
        <v>7487</v>
      </c>
      <c r="E8137" s="27">
        <v>1000</v>
      </c>
      <c r="F8137" s="27">
        <v>99.996661000000003</v>
      </c>
      <c r="G8137" s="24" t="s">
        <v>2418</v>
      </c>
    </row>
    <row r="8138" spans="2:7" x14ac:dyDescent="0.25">
      <c r="B8138" s="23" t="s">
        <v>52</v>
      </c>
      <c r="C8138" s="27" t="s">
        <v>2394</v>
      </c>
      <c r="D8138" s="27" t="s">
        <v>1279</v>
      </c>
      <c r="E8138" s="27">
        <v>1000</v>
      </c>
      <c r="F8138" s="27">
        <v>99.996661000000003</v>
      </c>
      <c r="G8138" s="24" t="s">
        <v>2418</v>
      </c>
    </row>
    <row r="8139" spans="2:7" x14ac:dyDescent="0.25">
      <c r="B8139" s="23" t="s">
        <v>52</v>
      </c>
      <c r="C8139" s="27" t="s">
        <v>2394</v>
      </c>
      <c r="D8139" s="27" t="s">
        <v>7488</v>
      </c>
      <c r="E8139" s="27">
        <v>810</v>
      </c>
      <c r="F8139" s="27">
        <v>89.997572000000005</v>
      </c>
      <c r="G8139" s="24" t="s">
        <v>2418</v>
      </c>
    </row>
    <row r="8140" spans="2:7" x14ac:dyDescent="0.25">
      <c r="B8140" s="23" t="s">
        <v>52</v>
      </c>
      <c r="C8140" s="27" t="s">
        <v>1280</v>
      </c>
      <c r="D8140" s="27" t="s">
        <v>1280</v>
      </c>
      <c r="E8140" s="27">
        <v>1194</v>
      </c>
      <c r="F8140" s="27">
        <v>84.634764000000004</v>
      </c>
      <c r="G8140" s="24" t="s">
        <v>2418</v>
      </c>
    </row>
    <row r="8141" spans="2:7" x14ac:dyDescent="0.25">
      <c r="B8141" s="23" t="s">
        <v>52</v>
      </c>
      <c r="C8141" s="27" t="s">
        <v>1281</v>
      </c>
      <c r="D8141" s="27" t="s">
        <v>7489</v>
      </c>
      <c r="E8141" s="27">
        <v>1260</v>
      </c>
      <c r="F8141" s="27">
        <v>86.942132000000001</v>
      </c>
      <c r="G8141" s="24" t="s">
        <v>2418</v>
      </c>
    </row>
    <row r="8142" spans="2:7" x14ac:dyDescent="0.25">
      <c r="B8142" s="23" t="s">
        <v>52</v>
      </c>
      <c r="C8142" s="27" t="s">
        <v>1284</v>
      </c>
      <c r="D8142" s="27" t="s">
        <v>7490</v>
      </c>
      <c r="E8142" s="27">
        <v>581</v>
      </c>
      <c r="F8142" s="27">
        <v>63.771270999999999</v>
      </c>
      <c r="G8142" s="24" t="s">
        <v>2418</v>
      </c>
    </row>
    <row r="8143" spans="2:7" x14ac:dyDescent="0.25">
      <c r="B8143" s="23" t="s">
        <v>52</v>
      </c>
      <c r="C8143" s="27" t="s">
        <v>1284</v>
      </c>
      <c r="D8143" s="27" t="s">
        <v>1284</v>
      </c>
      <c r="E8143" s="27">
        <v>1337</v>
      </c>
      <c r="F8143" s="27">
        <v>96.735725000000002</v>
      </c>
      <c r="G8143" s="24" t="s">
        <v>2418</v>
      </c>
    </row>
    <row r="8144" spans="2:7" x14ac:dyDescent="0.25">
      <c r="B8144" s="23" t="s">
        <v>52</v>
      </c>
      <c r="C8144" s="27" t="s">
        <v>1285</v>
      </c>
      <c r="D8144" s="27" t="s">
        <v>1285</v>
      </c>
      <c r="E8144" s="27">
        <v>1071</v>
      </c>
      <c r="F8144" s="27">
        <v>86.580779000000007</v>
      </c>
      <c r="G8144" s="24" t="s">
        <v>2418</v>
      </c>
    </row>
    <row r="8145" spans="2:7" x14ac:dyDescent="0.25">
      <c r="B8145" s="23" t="s">
        <v>52</v>
      </c>
      <c r="C8145" s="27" t="s">
        <v>1287</v>
      </c>
      <c r="D8145" s="27" t="s">
        <v>7491</v>
      </c>
      <c r="E8145" s="27">
        <v>105</v>
      </c>
      <c r="F8145" s="27">
        <v>27.110755000000001</v>
      </c>
      <c r="G8145" s="24" t="s">
        <v>2418</v>
      </c>
    </row>
    <row r="8146" spans="2:7" x14ac:dyDescent="0.25">
      <c r="B8146" s="23" t="s">
        <v>52</v>
      </c>
      <c r="C8146" s="27" t="s">
        <v>1287</v>
      </c>
      <c r="D8146" s="27" t="s">
        <v>1287</v>
      </c>
      <c r="E8146" s="27">
        <v>1155</v>
      </c>
      <c r="F8146" s="27">
        <v>89.911654999999996</v>
      </c>
      <c r="G8146" s="24" t="s">
        <v>2418</v>
      </c>
    </row>
    <row r="8147" spans="2:7" x14ac:dyDescent="0.25">
      <c r="B8147" s="23" t="s">
        <v>52</v>
      </c>
      <c r="C8147" s="27" t="s">
        <v>1294</v>
      </c>
      <c r="D8147" s="27" t="s">
        <v>1294</v>
      </c>
      <c r="E8147" s="27">
        <v>474</v>
      </c>
      <c r="F8147" s="27">
        <v>37.707419000000002</v>
      </c>
      <c r="G8147" s="24" t="s">
        <v>2418</v>
      </c>
    </row>
    <row r="8148" spans="2:7" x14ac:dyDescent="0.25">
      <c r="B8148" s="23" t="s">
        <v>52</v>
      </c>
      <c r="C8148" s="27" t="s">
        <v>1288</v>
      </c>
      <c r="D8148" s="27" t="s">
        <v>1288</v>
      </c>
      <c r="E8148" s="27">
        <v>690</v>
      </c>
      <c r="F8148" s="27">
        <v>58.733986999999999</v>
      </c>
      <c r="G8148" s="24" t="s">
        <v>2418</v>
      </c>
    </row>
    <row r="8149" spans="2:7" x14ac:dyDescent="0.25">
      <c r="B8149" s="23" t="s">
        <v>52</v>
      </c>
      <c r="C8149" s="27" t="s">
        <v>1289</v>
      </c>
      <c r="D8149" s="27" t="s">
        <v>7492</v>
      </c>
      <c r="E8149" s="27">
        <v>679</v>
      </c>
      <c r="F8149" s="27">
        <v>68.939772000000005</v>
      </c>
      <c r="G8149" s="24" t="s">
        <v>2418</v>
      </c>
    </row>
    <row r="8150" spans="2:7" x14ac:dyDescent="0.25">
      <c r="B8150" s="23" t="s">
        <v>52</v>
      </c>
      <c r="C8150" s="27" t="s">
        <v>1289</v>
      </c>
      <c r="D8150" s="27" t="s">
        <v>1289</v>
      </c>
      <c r="E8150" s="27">
        <v>1267</v>
      </c>
      <c r="F8150" s="27">
        <v>94.169651000000002</v>
      </c>
      <c r="G8150" s="24" t="s">
        <v>2418</v>
      </c>
    </row>
    <row r="8151" spans="2:7" x14ac:dyDescent="0.25">
      <c r="B8151" s="23" t="s">
        <v>52</v>
      </c>
      <c r="C8151" s="27" t="s">
        <v>1290</v>
      </c>
      <c r="D8151" s="27" t="s">
        <v>7493</v>
      </c>
      <c r="E8151" s="27">
        <v>1450</v>
      </c>
      <c r="F8151" s="27">
        <v>85.138632000000001</v>
      </c>
      <c r="G8151" s="24" t="s">
        <v>2418</v>
      </c>
    </row>
    <row r="8152" spans="2:7" x14ac:dyDescent="0.25">
      <c r="B8152" s="23" t="s">
        <v>52</v>
      </c>
      <c r="C8152" s="27" t="s">
        <v>1292</v>
      </c>
      <c r="D8152" s="27" t="s">
        <v>7494</v>
      </c>
      <c r="E8152" s="27">
        <v>800</v>
      </c>
      <c r="F8152" s="27">
        <v>79.997328999999993</v>
      </c>
      <c r="G8152" s="24" t="s">
        <v>2418</v>
      </c>
    </row>
    <row r="8153" spans="2:7" x14ac:dyDescent="0.25">
      <c r="B8153" s="23" t="s">
        <v>52</v>
      </c>
      <c r="C8153" s="27" t="s">
        <v>1292</v>
      </c>
      <c r="D8153" s="27" t="s">
        <v>1292</v>
      </c>
      <c r="E8153" s="27">
        <v>2128</v>
      </c>
      <c r="F8153" s="27">
        <v>130.46439000000001</v>
      </c>
      <c r="G8153" s="24" t="s">
        <v>2418</v>
      </c>
    </row>
    <row r="8154" spans="2:7" x14ac:dyDescent="0.25">
      <c r="B8154" s="23" t="s">
        <v>52</v>
      </c>
      <c r="C8154" s="27" t="s">
        <v>1296</v>
      </c>
      <c r="D8154" s="27" t="s">
        <v>1296</v>
      </c>
      <c r="E8154" s="27">
        <v>900</v>
      </c>
      <c r="F8154" s="27">
        <v>116.18718800000001</v>
      </c>
      <c r="G8154" s="24" t="s">
        <v>2418</v>
      </c>
    </row>
    <row r="8155" spans="2:7" x14ac:dyDescent="0.25">
      <c r="B8155" s="23" t="s">
        <v>52</v>
      </c>
      <c r="C8155" s="27" t="s">
        <v>1297</v>
      </c>
      <c r="D8155" s="27" t="s">
        <v>1297</v>
      </c>
      <c r="E8155" s="27">
        <v>1330</v>
      </c>
      <c r="F8155" s="27">
        <v>96.482191</v>
      </c>
      <c r="G8155" s="24" t="s">
        <v>2418</v>
      </c>
    </row>
    <row r="8156" spans="2:7" x14ac:dyDescent="0.25">
      <c r="B8156" s="23" t="s">
        <v>52</v>
      </c>
      <c r="C8156" s="27" t="s">
        <v>1299</v>
      </c>
      <c r="D8156" s="27" t="s">
        <v>7495</v>
      </c>
      <c r="E8156" s="27">
        <v>594</v>
      </c>
      <c r="F8156" s="27">
        <v>59.697273000000003</v>
      </c>
      <c r="G8156" s="24" t="s">
        <v>2418</v>
      </c>
    </row>
    <row r="8157" spans="2:7" x14ac:dyDescent="0.25">
      <c r="B8157" s="23" t="s">
        <v>52</v>
      </c>
      <c r="C8157" s="27" t="s">
        <v>1299</v>
      </c>
      <c r="D8157" s="27" t="s">
        <v>1301</v>
      </c>
      <c r="E8157" s="27">
        <v>600</v>
      </c>
      <c r="F8157" s="27">
        <v>59.997996999999998</v>
      </c>
      <c r="G8157" s="24" t="s">
        <v>2418</v>
      </c>
    </row>
    <row r="8158" spans="2:7" x14ac:dyDescent="0.25">
      <c r="B8158" s="23" t="s">
        <v>52</v>
      </c>
      <c r="C8158" s="27" t="s">
        <v>1300</v>
      </c>
      <c r="D8158" s="27" t="s">
        <v>7496</v>
      </c>
      <c r="E8158" s="27">
        <v>500</v>
      </c>
      <c r="F8158" s="27">
        <v>49.998331</v>
      </c>
      <c r="G8158" s="24" t="s">
        <v>2418</v>
      </c>
    </row>
    <row r="8159" spans="2:7" x14ac:dyDescent="0.25">
      <c r="B8159" s="23" t="s">
        <v>52</v>
      </c>
      <c r="C8159" s="27" t="s">
        <v>1300</v>
      </c>
      <c r="D8159" s="27" t="s">
        <v>7497</v>
      </c>
      <c r="E8159" s="27">
        <v>500</v>
      </c>
      <c r="F8159" s="27">
        <v>49.998331</v>
      </c>
      <c r="G8159" s="24" t="s">
        <v>2418</v>
      </c>
    </row>
    <row r="8160" spans="2:7" x14ac:dyDescent="0.25">
      <c r="B8160" s="23" t="s">
        <v>52</v>
      </c>
      <c r="C8160" s="27" t="s">
        <v>1301</v>
      </c>
      <c r="D8160" s="27" t="s">
        <v>7498</v>
      </c>
      <c r="E8160" s="27">
        <v>700</v>
      </c>
      <c r="F8160" s="27">
        <v>69.997663000000003</v>
      </c>
      <c r="G8160" s="24" t="s">
        <v>2418</v>
      </c>
    </row>
    <row r="8161" spans="2:7" x14ac:dyDescent="0.25">
      <c r="B8161" s="23" t="s">
        <v>52</v>
      </c>
      <c r="C8161" s="27" t="s">
        <v>1301</v>
      </c>
      <c r="D8161" s="27" t="s">
        <v>1301</v>
      </c>
      <c r="E8161" s="27">
        <v>2597</v>
      </c>
      <c r="F8161" s="27">
        <v>134.81269599999999</v>
      </c>
      <c r="G8161" s="24" t="s">
        <v>2415</v>
      </c>
    </row>
    <row r="8162" spans="2:7" x14ac:dyDescent="0.25">
      <c r="B8162" s="23" t="s">
        <v>52</v>
      </c>
      <c r="C8162" s="27" t="s">
        <v>1301</v>
      </c>
      <c r="D8162" s="27" t="s">
        <v>7499</v>
      </c>
      <c r="E8162" s="27">
        <v>182</v>
      </c>
      <c r="F8162" s="27">
        <v>35.692836</v>
      </c>
      <c r="G8162" s="24" t="s">
        <v>2418</v>
      </c>
    </row>
    <row r="8163" spans="2:7" x14ac:dyDescent="0.25">
      <c r="B8163" s="23" t="s">
        <v>52</v>
      </c>
      <c r="C8163" s="27" t="s">
        <v>1301</v>
      </c>
      <c r="D8163" s="27" t="s">
        <v>7500</v>
      </c>
      <c r="E8163" s="27">
        <v>700</v>
      </c>
      <c r="F8163" s="27">
        <v>69.997663000000003</v>
      </c>
      <c r="G8163" s="24" t="s">
        <v>2418</v>
      </c>
    </row>
    <row r="8164" spans="2:7" x14ac:dyDescent="0.25">
      <c r="B8164" s="23" t="s">
        <v>52</v>
      </c>
      <c r="C8164" s="27" t="s">
        <v>1302</v>
      </c>
      <c r="D8164" s="27" t="s">
        <v>1302</v>
      </c>
      <c r="E8164" s="27">
        <v>500</v>
      </c>
      <c r="F8164" s="27">
        <v>49.998331</v>
      </c>
      <c r="G8164" s="24" t="s">
        <v>2418</v>
      </c>
    </row>
    <row r="8165" spans="2:7" x14ac:dyDescent="0.25">
      <c r="B8165" s="23" t="s">
        <v>52</v>
      </c>
      <c r="C8165" s="27" t="s">
        <v>1302</v>
      </c>
      <c r="D8165" s="27" t="s">
        <v>7501</v>
      </c>
      <c r="E8165" s="27">
        <v>500</v>
      </c>
      <c r="F8165" s="27">
        <v>49.998331</v>
      </c>
      <c r="G8165" s="24" t="s">
        <v>2418</v>
      </c>
    </row>
    <row r="8166" spans="2:7" x14ac:dyDescent="0.25">
      <c r="B8166" s="23" t="s">
        <v>52</v>
      </c>
      <c r="C8166" s="27" t="s">
        <v>1302</v>
      </c>
      <c r="D8166" s="27" t="s">
        <v>7308</v>
      </c>
      <c r="E8166" s="27">
        <v>495</v>
      </c>
      <c r="F8166" s="27">
        <v>49.747728000000002</v>
      </c>
      <c r="G8166" s="24" t="s">
        <v>2418</v>
      </c>
    </row>
    <row r="8167" spans="2:7" x14ac:dyDescent="0.25">
      <c r="B8167" s="23" t="s">
        <v>52</v>
      </c>
      <c r="C8167" s="27" t="s">
        <v>1303</v>
      </c>
      <c r="D8167" s="27" t="s">
        <v>1303</v>
      </c>
      <c r="E8167" s="27">
        <v>910</v>
      </c>
      <c r="F8167" s="27">
        <v>67.449569999999994</v>
      </c>
      <c r="G8167" s="24" t="s">
        <v>2418</v>
      </c>
    </row>
    <row r="8168" spans="2:7" x14ac:dyDescent="0.25">
      <c r="B8168" s="23" t="s">
        <v>52</v>
      </c>
      <c r="C8168" s="27" t="s">
        <v>1304</v>
      </c>
      <c r="D8168" s="27" t="s">
        <v>1304</v>
      </c>
      <c r="E8168" s="27">
        <v>1280</v>
      </c>
      <c r="F8168" s="27">
        <v>79.993120000000005</v>
      </c>
      <c r="G8168" s="24" t="s">
        <v>2418</v>
      </c>
    </row>
    <row r="8169" spans="2:7" x14ac:dyDescent="0.25">
      <c r="B8169" s="23" t="s">
        <v>52</v>
      </c>
      <c r="C8169" s="27" t="s">
        <v>1305</v>
      </c>
      <c r="D8169" s="27" t="s">
        <v>1305</v>
      </c>
      <c r="E8169" s="27">
        <v>416</v>
      </c>
      <c r="F8169" s="27">
        <v>40.790739000000002</v>
      </c>
      <c r="G8169" s="24" t="s">
        <v>2418</v>
      </c>
    </row>
    <row r="8170" spans="2:7" x14ac:dyDescent="0.25">
      <c r="B8170" s="23" t="s">
        <v>52</v>
      </c>
      <c r="C8170" s="27" t="s">
        <v>1305</v>
      </c>
      <c r="D8170" s="27" t="s">
        <v>1482</v>
      </c>
      <c r="E8170" s="27">
        <v>72</v>
      </c>
      <c r="F8170" s="27">
        <v>16.970465000000001</v>
      </c>
      <c r="G8170" s="24" t="s">
        <v>2418</v>
      </c>
    </row>
    <row r="8171" spans="2:7" x14ac:dyDescent="0.25">
      <c r="B8171" s="23" t="s">
        <v>52</v>
      </c>
      <c r="C8171" s="27" t="s">
        <v>1306</v>
      </c>
      <c r="D8171" s="27" t="s">
        <v>7502</v>
      </c>
      <c r="E8171" s="27">
        <v>498</v>
      </c>
      <c r="F8171" s="27">
        <v>54.661090000000002</v>
      </c>
      <c r="G8171" s="24" t="s">
        <v>2418</v>
      </c>
    </row>
    <row r="8172" spans="2:7" x14ac:dyDescent="0.25">
      <c r="B8172" s="23" t="s">
        <v>52</v>
      </c>
      <c r="C8172" s="27" t="s">
        <v>1306</v>
      </c>
      <c r="D8172" s="27" t="s">
        <v>1306</v>
      </c>
      <c r="E8172" s="27">
        <v>768</v>
      </c>
      <c r="F8172" s="27">
        <v>67.879343000000006</v>
      </c>
      <c r="G8172" s="24" t="s">
        <v>2418</v>
      </c>
    </row>
    <row r="8173" spans="2:7" x14ac:dyDescent="0.25">
      <c r="B8173" s="23" t="s">
        <v>52</v>
      </c>
      <c r="C8173" s="27" t="s">
        <v>1307</v>
      </c>
      <c r="D8173" s="27" t="s">
        <v>1307</v>
      </c>
      <c r="E8173" s="27">
        <v>470</v>
      </c>
      <c r="F8173" s="27">
        <v>48.475278000000003</v>
      </c>
      <c r="G8173" s="24" t="s">
        <v>2418</v>
      </c>
    </row>
    <row r="8174" spans="2:7" x14ac:dyDescent="0.25">
      <c r="B8174" s="23" t="s">
        <v>52</v>
      </c>
      <c r="C8174" s="27" t="s">
        <v>1307</v>
      </c>
      <c r="D8174" s="27" t="s">
        <v>1311</v>
      </c>
      <c r="E8174" s="27">
        <v>460</v>
      </c>
      <c r="F8174" s="27">
        <v>47.956842999999999</v>
      </c>
      <c r="G8174" s="24" t="s">
        <v>2418</v>
      </c>
    </row>
    <row r="8175" spans="2:7" x14ac:dyDescent="0.25">
      <c r="B8175" s="23" t="s">
        <v>52</v>
      </c>
      <c r="C8175" s="27" t="s">
        <v>1308</v>
      </c>
      <c r="D8175" s="27" t="s">
        <v>7503</v>
      </c>
      <c r="E8175" s="27">
        <v>1000</v>
      </c>
      <c r="F8175" s="27">
        <v>99.996661000000003</v>
      </c>
      <c r="G8175" s="24" t="s">
        <v>2418</v>
      </c>
    </row>
    <row r="8176" spans="2:7" x14ac:dyDescent="0.25">
      <c r="B8176" s="23" t="s">
        <v>52</v>
      </c>
      <c r="C8176" s="27" t="s">
        <v>1308</v>
      </c>
      <c r="D8176" s="27" t="s">
        <v>7504</v>
      </c>
      <c r="E8176" s="27">
        <v>260</v>
      </c>
      <c r="F8176" s="27">
        <v>50.989764999999998</v>
      </c>
      <c r="G8176" s="24" t="s">
        <v>2418</v>
      </c>
    </row>
    <row r="8177" spans="2:7" x14ac:dyDescent="0.25">
      <c r="B8177" s="23" t="s">
        <v>52</v>
      </c>
      <c r="C8177" s="27" t="s">
        <v>1308</v>
      </c>
      <c r="D8177" s="27" t="s">
        <v>7505</v>
      </c>
      <c r="E8177" s="27">
        <v>680</v>
      </c>
      <c r="F8177" s="27">
        <v>82.460249000000005</v>
      </c>
      <c r="G8177" s="24" t="s">
        <v>2418</v>
      </c>
    </row>
    <row r="8178" spans="2:7" x14ac:dyDescent="0.25">
      <c r="B8178" s="23" t="s">
        <v>52</v>
      </c>
      <c r="C8178" s="27" t="s">
        <v>1308</v>
      </c>
      <c r="D8178" s="27" t="s">
        <v>2521</v>
      </c>
      <c r="E8178" s="27">
        <v>500</v>
      </c>
      <c r="F8178" s="27">
        <v>70.709509999999995</v>
      </c>
      <c r="G8178" s="24" t="s">
        <v>2418</v>
      </c>
    </row>
    <row r="8179" spans="2:7" x14ac:dyDescent="0.25">
      <c r="B8179" s="23" t="s">
        <v>52</v>
      </c>
      <c r="C8179" s="27" t="s">
        <v>1308</v>
      </c>
      <c r="D8179" s="27" t="s">
        <v>7506</v>
      </c>
      <c r="E8179" s="27">
        <v>1320</v>
      </c>
      <c r="F8179" s="27">
        <v>114.886177</v>
      </c>
      <c r="G8179" s="24" t="s">
        <v>2418</v>
      </c>
    </row>
    <row r="8180" spans="2:7" x14ac:dyDescent="0.25">
      <c r="B8180" s="23" t="s">
        <v>52</v>
      </c>
      <c r="C8180" s="27" t="s">
        <v>1308</v>
      </c>
      <c r="D8180" s="27" t="s">
        <v>5978</v>
      </c>
      <c r="E8180" s="27">
        <v>420</v>
      </c>
      <c r="F8180" s="27">
        <v>64.806511</v>
      </c>
      <c r="G8180" s="24" t="s">
        <v>2418</v>
      </c>
    </row>
    <row r="8181" spans="2:7" x14ac:dyDescent="0.25">
      <c r="B8181" s="23" t="s">
        <v>52</v>
      </c>
      <c r="C8181" s="27" t="s">
        <v>1308</v>
      </c>
      <c r="D8181" s="27" t="s">
        <v>5545</v>
      </c>
      <c r="E8181" s="27">
        <v>990</v>
      </c>
      <c r="F8181" s="27">
        <v>99.495455000000007</v>
      </c>
      <c r="G8181" s="24" t="s">
        <v>2418</v>
      </c>
    </row>
    <row r="8182" spans="2:7" x14ac:dyDescent="0.25">
      <c r="B8182" s="23" t="s">
        <v>52</v>
      </c>
      <c r="C8182" s="27" t="s">
        <v>1308</v>
      </c>
      <c r="D8182" s="27" t="s">
        <v>7507</v>
      </c>
      <c r="E8182" s="27">
        <v>840</v>
      </c>
      <c r="F8182" s="27">
        <v>91.648948000000004</v>
      </c>
      <c r="G8182" s="24" t="s">
        <v>2418</v>
      </c>
    </row>
    <row r="8183" spans="2:7" x14ac:dyDescent="0.25">
      <c r="B8183" s="23" t="s">
        <v>52</v>
      </c>
      <c r="C8183" s="27" t="s">
        <v>1308</v>
      </c>
      <c r="D8183" s="27" t="s">
        <v>7508</v>
      </c>
      <c r="E8183" s="27">
        <v>610</v>
      </c>
      <c r="F8183" s="27">
        <v>78.100915999999998</v>
      </c>
      <c r="G8183" s="24" t="s">
        <v>2418</v>
      </c>
    </row>
    <row r="8184" spans="2:7" x14ac:dyDescent="0.25">
      <c r="B8184" s="23" t="s">
        <v>52</v>
      </c>
      <c r="C8184" s="27" t="s">
        <v>1308</v>
      </c>
      <c r="D8184" s="27" t="s">
        <v>1198</v>
      </c>
      <c r="E8184" s="27">
        <v>680</v>
      </c>
      <c r="F8184" s="27">
        <v>82.460249000000005</v>
      </c>
      <c r="G8184" s="24" t="s">
        <v>2418</v>
      </c>
    </row>
    <row r="8185" spans="2:7" x14ac:dyDescent="0.25">
      <c r="B8185" s="23" t="s">
        <v>52</v>
      </c>
      <c r="C8185" s="27" t="s">
        <v>1308</v>
      </c>
      <c r="D8185" s="27" t="s">
        <v>7509</v>
      </c>
      <c r="E8185" s="27">
        <v>1000</v>
      </c>
      <c r="F8185" s="27">
        <v>99.996661000000003</v>
      </c>
      <c r="G8185" s="24" t="s">
        <v>2418</v>
      </c>
    </row>
    <row r="8186" spans="2:7" x14ac:dyDescent="0.25">
      <c r="B8186" s="23" t="s">
        <v>52</v>
      </c>
      <c r="C8186" s="27" t="s">
        <v>1308</v>
      </c>
      <c r="D8186" s="27" t="s">
        <v>1308</v>
      </c>
      <c r="E8186" s="27">
        <v>5520</v>
      </c>
      <c r="F8186" s="27">
        <v>234.90313800000001</v>
      </c>
      <c r="G8186" s="24" t="s">
        <v>2415</v>
      </c>
    </row>
    <row r="8187" spans="2:7" x14ac:dyDescent="0.25">
      <c r="B8187" s="23" t="s">
        <v>52</v>
      </c>
      <c r="C8187" s="27" t="s">
        <v>1308</v>
      </c>
      <c r="D8187" s="27" t="s">
        <v>2431</v>
      </c>
      <c r="E8187" s="27">
        <v>1000</v>
      </c>
      <c r="F8187" s="27">
        <v>99.996661000000003</v>
      </c>
      <c r="G8187" s="24" t="s">
        <v>2418</v>
      </c>
    </row>
    <row r="8188" spans="2:7" x14ac:dyDescent="0.25">
      <c r="B8188" s="23" t="s">
        <v>52</v>
      </c>
      <c r="C8188" s="27" t="s">
        <v>1308</v>
      </c>
      <c r="D8188" s="27" t="s">
        <v>7510</v>
      </c>
      <c r="E8188" s="27">
        <v>880</v>
      </c>
      <c r="F8188" s="27">
        <v>93.805563000000006</v>
      </c>
      <c r="G8188" s="24" t="s">
        <v>2418</v>
      </c>
    </row>
    <row r="8189" spans="2:7" x14ac:dyDescent="0.25">
      <c r="B8189" s="23" t="s">
        <v>52</v>
      </c>
      <c r="C8189" s="27" t="s">
        <v>1308</v>
      </c>
      <c r="D8189" s="27" t="s">
        <v>7511</v>
      </c>
      <c r="E8189" s="27">
        <v>960</v>
      </c>
      <c r="F8189" s="27">
        <v>97.97645</v>
      </c>
      <c r="G8189" s="24" t="s">
        <v>2418</v>
      </c>
    </row>
    <row r="8190" spans="2:7" x14ac:dyDescent="0.25">
      <c r="B8190" s="23" t="s">
        <v>52</v>
      </c>
      <c r="C8190" s="27" t="s">
        <v>1309</v>
      </c>
      <c r="D8190" s="27" t="s">
        <v>7512</v>
      </c>
      <c r="E8190" s="27">
        <v>594</v>
      </c>
      <c r="F8190" s="27">
        <v>59.697273000000003</v>
      </c>
      <c r="G8190" s="24" t="s">
        <v>2418</v>
      </c>
    </row>
    <row r="8191" spans="2:7" x14ac:dyDescent="0.25">
      <c r="B8191" s="23" t="s">
        <v>52</v>
      </c>
      <c r="C8191" s="27" t="s">
        <v>1309</v>
      </c>
      <c r="D8191" s="27" t="s">
        <v>1309</v>
      </c>
      <c r="E8191" s="27">
        <v>1266</v>
      </c>
      <c r="F8191" s="27">
        <v>87.148860999999997</v>
      </c>
      <c r="G8191" s="24" t="s">
        <v>2418</v>
      </c>
    </row>
    <row r="8192" spans="2:7" x14ac:dyDescent="0.25">
      <c r="B8192" s="23" t="s">
        <v>52</v>
      </c>
      <c r="C8192" s="27" t="s">
        <v>1309</v>
      </c>
      <c r="D8192" s="27" t="s">
        <v>7513</v>
      </c>
      <c r="E8192" s="27">
        <v>564</v>
      </c>
      <c r="F8192" s="27">
        <v>58.170333999999997</v>
      </c>
      <c r="G8192" s="24" t="s">
        <v>2418</v>
      </c>
    </row>
    <row r="8193" spans="2:7" x14ac:dyDescent="0.25">
      <c r="B8193" s="23" t="s">
        <v>52</v>
      </c>
      <c r="C8193" s="27" t="s">
        <v>1309</v>
      </c>
      <c r="D8193" s="27" t="s">
        <v>2677</v>
      </c>
      <c r="E8193" s="27">
        <v>1020</v>
      </c>
      <c r="F8193" s="27">
        <v>78.225970000000004</v>
      </c>
      <c r="G8193" s="24" t="s">
        <v>2418</v>
      </c>
    </row>
    <row r="8194" spans="2:7" x14ac:dyDescent="0.25">
      <c r="B8194" s="23" t="s">
        <v>52</v>
      </c>
      <c r="C8194" s="27" t="s">
        <v>1310</v>
      </c>
      <c r="D8194" s="27" t="s">
        <v>420</v>
      </c>
      <c r="E8194" s="27">
        <v>712</v>
      </c>
      <c r="F8194" s="27">
        <v>75.469609000000005</v>
      </c>
      <c r="G8194" s="24" t="s">
        <v>2418</v>
      </c>
    </row>
    <row r="8195" spans="2:7" x14ac:dyDescent="0.25">
      <c r="B8195" s="23" t="s">
        <v>52</v>
      </c>
      <c r="C8195" s="27" t="s">
        <v>1310</v>
      </c>
      <c r="D8195" s="27" t="s">
        <v>7514</v>
      </c>
      <c r="E8195" s="27">
        <v>800</v>
      </c>
      <c r="F8195" s="27">
        <v>79.997328999999993</v>
      </c>
      <c r="G8195" s="24" t="s">
        <v>2418</v>
      </c>
    </row>
    <row r="8196" spans="2:7" x14ac:dyDescent="0.25">
      <c r="B8196" s="23" t="s">
        <v>52</v>
      </c>
      <c r="C8196" s="27" t="s">
        <v>1310</v>
      </c>
      <c r="D8196" s="27" t="s">
        <v>1310</v>
      </c>
      <c r="E8196" s="27">
        <v>2360</v>
      </c>
      <c r="F8196" s="27">
        <v>137.39088699999999</v>
      </c>
      <c r="G8196" s="24" t="s">
        <v>2418</v>
      </c>
    </row>
    <row r="8197" spans="2:7" x14ac:dyDescent="0.25">
      <c r="B8197" s="23" t="s">
        <v>52</v>
      </c>
      <c r="C8197" s="27" t="s">
        <v>1311</v>
      </c>
      <c r="D8197" s="27" t="s">
        <v>1311</v>
      </c>
      <c r="E8197" s="27">
        <v>576</v>
      </c>
      <c r="F8197" s="27">
        <v>41.566541999999998</v>
      </c>
      <c r="G8197" s="24" t="s">
        <v>2418</v>
      </c>
    </row>
    <row r="8198" spans="2:7" x14ac:dyDescent="0.25">
      <c r="B8198" s="23" t="s">
        <v>52</v>
      </c>
      <c r="C8198" s="27" t="s">
        <v>1312</v>
      </c>
      <c r="D8198" s="27" t="s">
        <v>7502</v>
      </c>
      <c r="E8198" s="27">
        <v>390</v>
      </c>
      <c r="F8198" s="27">
        <v>48.372501999999997</v>
      </c>
      <c r="G8198" s="24" t="s">
        <v>2418</v>
      </c>
    </row>
    <row r="8199" spans="2:7" x14ac:dyDescent="0.25">
      <c r="B8199" s="23" t="s">
        <v>52</v>
      </c>
      <c r="C8199" s="27" t="s">
        <v>1312</v>
      </c>
      <c r="D8199" s="27" t="s">
        <v>1312</v>
      </c>
      <c r="E8199" s="27">
        <v>372</v>
      </c>
      <c r="F8199" s="27">
        <v>47.243074999999997</v>
      </c>
      <c r="G8199" s="24" t="s">
        <v>2418</v>
      </c>
    </row>
    <row r="8200" spans="2:7" x14ac:dyDescent="0.25">
      <c r="B8200" s="23" t="s">
        <v>52</v>
      </c>
      <c r="C8200" s="27" t="s">
        <v>1313</v>
      </c>
      <c r="D8200" s="27" t="s">
        <v>1313</v>
      </c>
      <c r="E8200" s="27">
        <v>847</v>
      </c>
      <c r="F8200" s="27">
        <v>76.996883999999994</v>
      </c>
      <c r="G8200" s="24" t="s">
        <v>2418</v>
      </c>
    </row>
    <row r="8201" spans="2:7" x14ac:dyDescent="0.25">
      <c r="B8201" s="23" t="s">
        <v>52</v>
      </c>
      <c r="C8201" s="27" t="s">
        <v>1314</v>
      </c>
      <c r="D8201" s="27" t="s">
        <v>1314</v>
      </c>
      <c r="E8201" s="27">
        <v>965</v>
      </c>
      <c r="F8201" s="27">
        <v>69.457722000000004</v>
      </c>
      <c r="G8201" s="24" t="s">
        <v>2418</v>
      </c>
    </row>
    <row r="8202" spans="2:7" x14ac:dyDescent="0.25">
      <c r="B8202" s="23" t="s">
        <v>52</v>
      </c>
      <c r="C8202" s="27" t="s">
        <v>1315</v>
      </c>
      <c r="D8202" s="27" t="s">
        <v>1315</v>
      </c>
      <c r="E8202" s="27">
        <v>2107</v>
      </c>
      <c r="F8202" s="27">
        <v>121.433173</v>
      </c>
      <c r="G8202" s="24" t="s">
        <v>2418</v>
      </c>
    </row>
    <row r="8203" spans="2:7" x14ac:dyDescent="0.25">
      <c r="B8203" s="23" t="s">
        <v>52</v>
      </c>
      <c r="C8203" s="27" t="s">
        <v>1315</v>
      </c>
      <c r="D8203" s="27" t="s">
        <v>7418</v>
      </c>
      <c r="E8203" s="27">
        <v>679</v>
      </c>
      <c r="F8203" s="27">
        <v>68.939772000000005</v>
      </c>
      <c r="G8203" s="24" t="s">
        <v>2418</v>
      </c>
    </row>
    <row r="8204" spans="2:7" x14ac:dyDescent="0.25">
      <c r="B8204" s="23" t="s">
        <v>52</v>
      </c>
      <c r="C8204" s="27" t="s">
        <v>1316</v>
      </c>
      <c r="D8204" s="27" t="s">
        <v>1316</v>
      </c>
      <c r="E8204" s="27">
        <v>860</v>
      </c>
      <c r="F8204" s="27">
        <v>65.570603000000006</v>
      </c>
      <c r="G8204" s="24" t="s">
        <v>2418</v>
      </c>
    </row>
    <row r="8205" spans="2:7" x14ac:dyDescent="0.25">
      <c r="B8205" s="23" t="s">
        <v>52</v>
      </c>
      <c r="C8205" s="27" t="s">
        <v>1317</v>
      </c>
      <c r="D8205" s="27" t="s">
        <v>7515</v>
      </c>
      <c r="E8205" s="27">
        <v>700</v>
      </c>
      <c r="F8205" s="27">
        <v>69.997663000000003</v>
      </c>
      <c r="G8205" s="24" t="s">
        <v>2418</v>
      </c>
    </row>
    <row r="8206" spans="2:7" x14ac:dyDescent="0.25">
      <c r="B8206" s="23" t="s">
        <v>52</v>
      </c>
      <c r="C8206" s="27" t="s">
        <v>1317</v>
      </c>
      <c r="D8206" s="27" t="s">
        <v>1317</v>
      </c>
      <c r="E8206" s="27">
        <v>1260</v>
      </c>
      <c r="F8206" s="27">
        <v>93.909184999999994</v>
      </c>
      <c r="G8206" s="24" t="s">
        <v>2418</v>
      </c>
    </row>
    <row r="8207" spans="2:7" x14ac:dyDescent="0.25">
      <c r="B8207" s="23" t="s">
        <v>52</v>
      </c>
      <c r="C8207" s="27" t="s">
        <v>1317</v>
      </c>
      <c r="D8207" s="27" t="s">
        <v>7516</v>
      </c>
      <c r="E8207" s="27">
        <v>679</v>
      </c>
      <c r="F8207" s="27">
        <v>68.939772000000005</v>
      </c>
      <c r="G8207" s="24" t="s">
        <v>2418</v>
      </c>
    </row>
    <row r="8208" spans="2:7" x14ac:dyDescent="0.25">
      <c r="B8208" s="23" t="s">
        <v>52</v>
      </c>
      <c r="C8208" s="27" t="s">
        <v>1317</v>
      </c>
      <c r="D8208" s="27" t="s">
        <v>1945</v>
      </c>
      <c r="E8208" s="27">
        <v>588</v>
      </c>
      <c r="F8208" s="27">
        <v>64.154263999999998</v>
      </c>
      <c r="G8208" s="24" t="s">
        <v>2418</v>
      </c>
    </row>
    <row r="8209" spans="2:7" x14ac:dyDescent="0.25">
      <c r="B8209" s="23" t="s">
        <v>52</v>
      </c>
      <c r="C8209" s="27" t="s">
        <v>1318</v>
      </c>
      <c r="D8209" s="27" t="s">
        <v>1318</v>
      </c>
      <c r="E8209" s="27">
        <v>1758</v>
      </c>
      <c r="F8209" s="27">
        <v>102.693342</v>
      </c>
      <c r="G8209" s="24" t="s">
        <v>2418</v>
      </c>
    </row>
    <row r="8210" spans="2:7" x14ac:dyDescent="0.25">
      <c r="B8210" s="23" t="s">
        <v>52</v>
      </c>
      <c r="C8210" s="27" t="s">
        <v>1351</v>
      </c>
      <c r="D8210" s="27" t="s">
        <v>1351</v>
      </c>
      <c r="E8210" s="27">
        <v>1192</v>
      </c>
      <c r="F8210" s="27">
        <v>69.043789000000004</v>
      </c>
      <c r="G8210" s="24" t="s">
        <v>2418</v>
      </c>
    </row>
    <row r="8211" spans="2:7" x14ac:dyDescent="0.25">
      <c r="B8211" s="23" t="s">
        <v>52</v>
      </c>
      <c r="C8211" s="27" t="s">
        <v>1353</v>
      </c>
      <c r="D8211" s="27" t="s">
        <v>1353</v>
      </c>
      <c r="E8211" s="27">
        <v>1092</v>
      </c>
      <c r="F8211" s="27">
        <v>80.939483999999993</v>
      </c>
      <c r="G8211" s="24" t="s">
        <v>2418</v>
      </c>
    </row>
    <row r="8212" spans="2:7" x14ac:dyDescent="0.25">
      <c r="B8212" s="23" t="s">
        <v>52</v>
      </c>
      <c r="C8212" s="27" t="s">
        <v>1319</v>
      </c>
      <c r="D8212" s="27" t="s">
        <v>1319</v>
      </c>
      <c r="E8212" s="27">
        <v>930</v>
      </c>
      <c r="F8212" s="27">
        <v>68.186654000000004</v>
      </c>
      <c r="G8212" s="24" t="s">
        <v>2418</v>
      </c>
    </row>
    <row r="8213" spans="2:7" x14ac:dyDescent="0.25">
      <c r="B8213" s="23" t="s">
        <v>52</v>
      </c>
      <c r="C8213" s="27" t="s">
        <v>1320</v>
      </c>
      <c r="D8213" s="27" t="s">
        <v>7517</v>
      </c>
      <c r="E8213" s="27">
        <v>392</v>
      </c>
      <c r="F8213" s="27">
        <v>39.596684000000003</v>
      </c>
      <c r="G8213" s="24" t="s">
        <v>2418</v>
      </c>
    </row>
    <row r="8214" spans="2:7" x14ac:dyDescent="0.25">
      <c r="B8214" s="23" t="s">
        <v>52</v>
      </c>
      <c r="C8214" s="27" t="s">
        <v>1320</v>
      </c>
      <c r="D8214" s="27" t="s">
        <v>1320</v>
      </c>
      <c r="E8214" s="27">
        <v>388</v>
      </c>
      <c r="F8214" s="27">
        <v>39.394156000000002</v>
      </c>
      <c r="G8214" s="24" t="s">
        <v>2418</v>
      </c>
    </row>
    <row r="8215" spans="2:7" x14ac:dyDescent="0.25">
      <c r="B8215" s="23" t="s">
        <v>52</v>
      </c>
      <c r="C8215" s="27" t="s">
        <v>1321</v>
      </c>
      <c r="D8215" s="27" t="s">
        <v>1321</v>
      </c>
      <c r="E8215" s="27">
        <v>1320</v>
      </c>
      <c r="F8215" s="27">
        <v>102.75617699999999</v>
      </c>
      <c r="G8215" s="24" t="s">
        <v>2418</v>
      </c>
    </row>
    <row r="8216" spans="2:7" x14ac:dyDescent="0.25">
      <c r="B8216" s="23" t="s">
        <v>52</v>
      </c>
      <c r="C8216" s="27" t="s">
        <v>1322</v>
      </c>
      <c r="D8216" s="27" t="s">
        <v>420</v>
      </c>
      <c r="E8216" s="27">
        <v>890</v>
      </c>
      <c r="F8216" s="27">
        <v>94.337011000000004</v>
      </c>
      <c r="G8216" s="24" t="s">
        <v>2418</v>
      </c>
    </row>
    <row r="8217" spans="2:7" x14ac:dyDescent="0.25">
      <c r="B8217" s="23" t="s">
        <v>52</v>
      </c>
      <c r="C8217" s="27" t="s">
        <v>1322</v>
      </c>
      <c r="D8217" s="27" t="s">
        <v>7518</v>
      </c>
      <c r="E8217" s="27">
        <v>1000</v>
      </c>
      <c r="F8217" s="27">
        <v>99.996661000000003</v>
      </c>
      <c r="G8217" s="24" t="s">
        <v>2418</v>
      </c>
    </row>
    <row r="8218" spans="2:7" x14ac:dyDescent="0.25">
      <c r="B8218" s="23" t="s">
        <v>52</v>
      </c>
      <c r="C8218" s="27" t="s">
        <v>1322</v>
      </c>
      <c r="D8218" s="27" t="s">
        <v>7519</v>
      </c>
      <c r="E8218" s="27">
        <v>420</v>
      </c>
      <c r="F8218" s="27">
        <v>64.806511</v>
      </c>
      <c r="G8218" s="24" t="s">
        <v>2418</v>
      </c>
    </row>
    <row r="8219" spans="2:7" x14ac:dyDescent="0.25">
      <c r="B8219" s="23" t="s">
        <v>52</v>
      </c>
      <c r="C8219" s="27" t="s">
        <v>1322</v>
      </c>
      <c r="D8219" s="27" t="s">
        <v>7520</v>
      </c>
      <c r="E8219" s="27">
        <v>980</v>
      </c>
      <c r="F8219" s="27">
        <v>98.991710999999995</v>
      </c>
      <c r="G8219" s="24" t="s">
        <v>2418</v>
      </c>
    </row>
    <row r="8220" spans="2:7" x14ac:dyDescent="0.25">
      <c r="B8220" s="23" t="s">
        <v>52</v>
      </c>
      <c r="C8220" s="27" t="s">
        <v>1322</v>
      </c>
      <c r="D8220" s="27" t="s">
        <v>7521</v>
      </c>
      <c r="E8220" s="27">
        <v>990</v>
      </c>
      <c r="F8220" s="27">
        <v>99.495455000000007</v>
      </c>
      <c r="G8220" s="24" t="s">
        <v>2418</v>
      </c>
    </row>
    <row r="8221" spans="2:7" x14ac:dyDescent="0.25">
      <c r="B8221" s="23" t="s">
        <v>52</v>
      </c>
      <c r="C8221" s="27" t="s">
        <v>1322</v>
      </c>
      <c r="D8221" s="27" t="s">
        <v>7522</v>
      </c>
      <c r="E8221" s="27">
        <v>970</v>
      </c>
      <c r="F8221" s="27">
        <v>98.485388999999998</v>
      </c>
      <c r="G8221" s="24" t="s">
        <v>2418</v>
      </c>
    </row>
    <row r="8222" spans="2:7" x14ac:dyDescent="0.25">
      <c r="B8222" s="23" t="s">
        <v>52</v>
      </c>
      <c r="C8222" s="27" t="s">
        <v>1322</v>
      </c>
      <c r="D8222" s="27" t="s">
        <v>7523</v>
      </c>
      <c r="E8222" s="27">
        <v>860</v>
      </c>
      <c r="F8222" s="27">
        <v>92.733525999999998</v>
      </c>
      <c r="G8222" s="24" t="s">
        <v>2418</v>
      </c>
    </row>
    <row r="8223" spans="2:7" x14ac:dyDescent="0.25">
      <c r="B8223" s="23" t="s">
        <v>52</v>
      </c>
      <c r="C8223" s="27" t="s">
        <v>1322</v>
      </c>
      <c r="D8223" s="27" t="s">
        <v>1322</v>
      </c>
      <c r="E8223" s="27">
        <v>1430</v>
      </c>
      <c r="F8223" s="27">
        <v>119.57688</v>
      </c>
      <c r="G8223" s="24" t="s">
        <v>2418</v>
      </c>
    </row>
    <row r="8224" spans="2:7" x14ac:dyDescent="0.25">
      <c r="B8224" s="23" t="s">
        <v>52</v>
      </c>
      <c r="C8224" s="27" t="s">
        <v>1323</v>
      </c>
      <c r="D8224" s="27" t="s">
        <v>7524</v>
      </c>
      <c r="E8224" s="27">
        <v>1104</v>
      </c>
      <c r="F8224" s="27">
        <v>81.382936999999998</v>
      </c>
      <c r="G8224" s="24" t="s">
        <v>2418</v>
      </c>
    </row>
    <row r="8225" spans="2:7" x14ac:dyDescent="0.25">
      <c r="B8225" s="23" t="s">
        <v>52</v>
      </c>
      <c r="C8225" s="27" t="s">
        <v>1324</v>
      </c>
      <c r="D8225" s="27" t="s">
        <v>7525</v>
      </c>
      <c r="E8225" s="27">
        <v>1158</v>
      </c>
      <c r="F8225" s="27">
        <v>83.349266</v>
      </c>
      <c r="G8225" s="24" t="s">
        <v>2418</v>
      </c>
    </row>
    <row r="8226" spans="2:7" x14ac:dyDescent="0.25">
      <c r="B8226" s="23" t="s">
        <v>52</v>
      </c>
      <c r="C8226" s="27" t="s">
        <v>1325</v>
      </c>
      <c r="D8226" s="27" t="s">
        <v>1325</v>
      </c>
      <c r="E8226" s="27">
        <v>1800</v>
      </c>
      <c r="F8226" s="27">
        <v>103.91256799999999</v>
      </c>
      <c r="G8226" s="24" t="s">
        <v>2418</v>
      </c>
    </row>
    <row r="8227" spans="2:7" x14ac:dyDescent="0.25">
      <c r="B8227" s="23" t="s">
        <v>52</v>
      </c>
      <c r="C8227" s="27" t="s">
        <v>1326</v>
      </c>
      <c r="D8227" s="27" t="s">
        <v>1326</v>
      </c>
      <c r="E8227" s="27">
        <v>1379</v>
      </c>
      <c r="F8227" s="27">
        <v>98.243187000000006</v>
      </c>
      <c r="G8227" s="24" t="s">
        <v>2418</v>
      </c>
    </row>
    <row r="8228" spans="2:7" x14ac:dyDescent="0.25">
      <c r="B8228" s="23" t="s">
        <v>52</v>
      </c>
      <c r="C8228" s="27" t="s">
        <v>1327</v>
      </c>
      <c r="D8228" s="27" t="s">
        <v>1327</v>
      </c>
      <c r="E8228" s="27">
        <v>1194</v>
      </c>
      <c r="F8228" s="27">
        <v>84.634764000000004</v>
      </c>
      <c r="G8228" s="24" t="s">
        <v>2418</v>
      </c>
    </row>
    <row r="8229" spans="2:7" x14ac:dyDescent="0.25">
      <c r="B8229" s="23" t="s">
        <v>52</v>
      </c>
      <c r="C8229" s="27" t="s">
        <v>1327</v>
      </c>
      <c r="D8229" s="27" t="s">
        <v>7526</v>
      </c>
      <c r="E8229" s="27">
        <v>588</v>
      </c>
      <c r="F8229" s="27">
        <v>59.395026000000001</v>
      </c>
      <c r="G8229" s="24" t="s">
        <v>2418</v>
      </c>
    </row>
    <row r="8230" spans="2:7" x14ac:dyDescent="0.25">
      <c r="B8230" s="23" t="s">
        <v>52</v>
      </c>
      <c r="C8230" s="27" t="s">
        <v>1328</v>
      </c>
      <c r="D8230" s="27" t="s">
        <v>1328</v>
      </c>
      <c r="E8230" s="27">
        <v>549</v>
      </c>
      <c r="F8230" s="27">
        <v>40.580756999999998</v>
      </c>
      <c r="G8230" s="24" t="s">
        <v>2418</v>
      </c>
    </row>
    <row r="8231" spans="2:7" x14ac:dyDescent="0.25">
      <c r="B8231" s="23" t="s">
        <v>52</v>
      </c>
      <c r="C8231" s="27" t="s">
        <v>1329</v>
      </c>
      <c r="D8231" s="27" t="s">
        <v>5437</v>
      </c>
      <c r="E8231" s="27">
        <v>600</v>
      </c>
      <c r="F8231" s="27">
        <v>59.997996999999998</v>
      </c>
      <c r="G8231" s="24" t="s">
        <v>2418</v>
      </c>
    </row>
    <row r="8232" spans="2:7" x14ac:dyDescent="0.25">
      <c r="B8232" s="23" t="s">
        <v>52</v>
      </c>
      <c r="C8232" s="27" t="s">
        <v>1329</v>
      </c>
      <c r="D8232" s="27" t="s">
        <v>7527</v>
      </c>
      <c r="E8232" s="27">
        <v>576</v>
      </c>
      <c r="F8232" s="27">
        <v>58.785870000000003</v>
      </c>
      <c r="G8232" s="24" t="s">
        <v>2418</v>
      </c>
    </row>
    <row r="8233" spans="2:7" x14ac:dyDescent="0.25">
      <c r="B8233" s="23" t="s">
        <v>52</v>
      </c>
      <c r="C8233" s="27" t="s">
        <v>1329</v>
      </c>
      <c r="D8233" s="27" t="s">
        <v>7528</v>
      </c>
      <c r="E8233" s="27">
        <v>228</v>
      </c>
      <c r="F8233" s="27">
        <v>36.986021999999998</v>
      </c>
      <c r="G8233" s="24" t="s">
        <v>2418</v>
      </c>
    </row>
    <row r="8234" spans="2:7" x14ac:dyDescent="0.25">
      <c r="B8234" s="23" t="s">
        <v>52</v>
      </c>
      <c r="C8234" s="27" t="s">
        <v>1329</v>
      </c>
      <c r="D8234" s="27" t="s">
        <v>7529</v>
      </c>
      <c r="E8234" s="27">
        <v>552</v>
      </c>
      <c r="F8234" s="27">
        <v>57.548211999999999</v>
      </c>
      <c r="G8234" s="24" t="s">
        <v>2418</v>
      </c>
    </row>
    <row r="8235" spans="2:7" x14ac:dyDescent="0.25">
      <c r="B8235" s="23" t="s">
        <v>52</v>
      </c>
      <c r="C8235" s="27" t="s">
        <v>1329</v>
      </c>
      <c r="D8235" s="27" t="s">
        <v>1329</v>
      </c>
      <c r="E8235" s="27">
        <v>576</v>
      </c>
      <c r="F8235" s="27">
        <v>58.785870000000003</v>
      </c>
      <c r="G8235" s="24" t="s">
        <v>2418</v>
      </c>
    </row>
    <row r="8236" spans="2:7" x14ac:dyDescent="0.25">
      <c r="B8236" s="23" t="s">
        <v>52</v>
      </c>
      <c r="C8236" s="27" t="s">
        <v>1329</v>
      </c>
      <c r="D8236" s="27" t="s">
        <v>7530</v>
      </c>
      <c r="E8236" s="27">
        <v>588</v>
      </c>
      <c r="F8236" s="27">
        <v>59.395026000000001</v>
      </c>
      <c r="G8236" s="24" t="s">
        <v>2418</v>
      </c>
    </row>
    <row r="8237" spans="2:7" x14ac:dyDescent="0.25">
      <c r="B8237" s="23" t="s">
        <v>52</v>
      </c>
      <c r="C8237" s="27" t="s">
        <v>1354</v>
      </c>
      <c r="D8237" s="27" t="s">
        <v>7531</v>
      </c>
      <c r="E8237" s="27">
        <v>872</v>
      </c>
      <c r="F8237" s="27">
        <v>83.519409999999993</v>
      </c>
      <c r="G8237" s="24" t="s">
        <v>2418</v>
      </c>
    </row>
    <row r="8238" spans="2:7" x14ac:dyDescent="0.25">
      <c r="B8238" s="23" t="s">
        <v>52</v>
      </c>
      <c r="C8238" s="27" t="s">
        <v>1330</v>
      </c>
      <c r="D8238" s="27" t="s">
        <v>1330</v>
      </c>
      <c r="E8238" s="27">
        <v>1020</v>
      </c>
      <c r="F8238" s="27">
        <v>78.225970000000004</v>
      </c>
      <c r="G8238" s="24" t="s">
        <v>2418</v>
      </c>
    </row>
    <row r="8239" spans="2:7" x14ac:dyDescent="0.25">
      <c r="B8239" s="23" t="s">
        <v>52</v>
      </c>
      <c r="C8239" s="27" t="s">
        <v>1330</v>
      </c>
      <c r="D8239" s="27" t="s">
        <v>7532</v>
      </c>
      <c r="E8239" s="27">
        <v>594</v>
      </c>
      <c r="F8239" s="27">
        <v>59.697273000000003</v>
      </c>
      <c r="G8239" s="24" t="s">
        <v>2418</v>
      </c>
    </row>
    <row r="8240" spans="2:7" x14ac:dyDescent="0.25">
      <c r="B8240" s="23" t="s">
        <v>52</v>
      </c>
      <c r="C8240" s="27" t="s">
        <v>1330</v>
      </c>
      <c r="D8240" s="27" t="s">
        <v>7533</v>
      </c>
      <c r="E8240" s="27">
        <v>600</v>
      </c>
      <c r="F8240" s="27">
        <v>59.997996999999998</v>
      </c>
      <c r="G8240" s="24" t="s">
        <v>2418</v>
      </c>
    </row>
    <row r="8241" spans="2:7" x14ac:dyDescent="0.25">
      <c r="B8241" s="23" t="s">
        <v>52</v>
      </c>
      <c r="C8241" s="27" t="s">
        <v>1331</v>
      </c>
      <c r="D8241" s="27" t="s">
        <v>1331</v>
      </c>
      <c r="E8241" s="27">
        <v>840</v>
      </c>
      <c r="F8241" s="27">
        <v>64.803757000000004</v>
      </c>
      <c r="G8241" s="24" t="s">
        <v>2418</v>
      </c>
    </row>
    <row r="8242" spans="2:7" x14ac:dyDescent="0.25">
      <c r="B8242" s="23" t="s">
        <v>52</v>
      </c>
      <c r="C8242" s="27" t="s">
        <v>1332</v>
      </c>
      <c r="D8242" s="27" t="s">
        <v>7534</v>
      </c>
      <c r="E8242" s="27">
        <v>3136</v>
      </c>
      <c r="F8242" s="27">
        <v>158.37103099999999</v>
      </c>
      <c r="G8242" s="24" t="s">
        <v>2415</v>
      </c>
    </row>
    <row r="8243" spans="2:7" x14ac:dyDescent="0.25">
      <c r="B8243" s="23" t="s">
        <v>52</v>
      </c>
      <c r="C8243" s="27" t="s">
        <v>1332</v>
      </c>
      <c r="D8243" s="27" t="s">
        <v>7535</v>
      </c>
      <c r="E8243" s="27">
        <v>800</v>
      </c>
      <c r="F8243" s="27">
        <v>79.997328999999993</v>
      </c>
      <c r="G8243" s="24" t="s">
        <v>2418</v>
      </c>
    </row>
    <row r="8244" spans="2:7" x14ac:dyDescent="0.25">
      <c r="B8244" s="23" t="s">
        <v>52</v>
      </c>
      <c r="C8244" s="27" t="s">
        <v>1332</v>
      </c>
      <c r="D8244" s="27" t="s">
        <v>7536</v>
      </c>
      <c r="E8244" s="27">
        <v>768</v>
      </c>
      <c r="F8244" s="27">
        <v>78.381159999999994</v>
      </c>
      <c r="G8244" s="24" t="s">
        <v>2418</v>
      </c>
    </row>
    <row r="8245" spans="2:7" x14ac:dyDescent="0.25">
      <c r="B8245" s="23" t="s">
        <v>52</v>
      </c>
      <c r="C8245" s="27" t="s">
        <v>1333</v>
      </c>
      <c r="D8245" s="27">
        <v>777</v>
      </c>
      <c r="E8245" s="27">
        <v>1170</v>
      </c>
      <c r="F8245" s="27">
        <v>83.779957999999993</v>
      </c>
      <c r="G8245" s="24" t="s">
        <v>2418</v>
      </c>
    </row>
    <row r="8246" spans="2:7" x14ac:dyDescent="0.25">
      <c r="B8246" s="23" t="s">
        <v>52</v>
      </c>
      <c r="C8246" s="27" t="s">
        <v>1333</v>
      </c>
      <c r="D8246" s="27" t="s">
        <v>7537</v>
      </c>
      <c r="E8246" s="27">
        <v>600</v>
      </c>
      <c r="F8246" s="27">
        <v>59.997996999999998</v>
      </c>
      <c r="G8246" s="24" t="s">
        <v>2418</v>
      </c>
    </row>
    <row r="8247" spans="2:7" x14ac:dyDescent="0.25">
      <c r="B8247" s="23" t="s">
        <v>52</v>
      </c>
      <c r="C8247" s="27" t="s">
        <v>1334</v>
      </c>
      <c r="D8247" s="27" t="s">
        <v>1334</v>
      </c>
      <c r="E8247" s="27">
        <v>1752</v>
      </c>
      <c r="F8247" s="27">
        <v>102.517982</v>
      </c>
      <c r="G8247" s="24" t="s">
        <v>2418</v>
      </c>
    </row>
    <row r="8248" spans="2:7" x14ac:dyDescent="0.25">
      <c r="B8248" s="23" t="s">
        <v>52</v>
      </c>
      <c r="C8248" s="27" t="s">
        <v>1335</v>
      </c>
      <c r="D8248" s="27" t="s">
        <v>1335</v>
      </c>
      <c r="E8248" s="27">
        <v>792</v>
      </c>
      <c r="F8248" s="27">
        <v>56.281249000000003</v>
      </c>
      <c r="G8248" s="24" t="s">
        <v>2418</v>
      </c>
    </row>
    <row r="8249" spans="2:7" x14ac:dyDescent="0.25">
      <c r="B8249" s="23" t="s">
        <v>52</v>
      </c>
      <c r="C8249" s="27" t="s">
        <v>1336</v>
      </c>
      <c r="D8249" s="27" t="s">
        <v>7538</v>
      </c>
      <c r="E8249" s="27">
        <v>455</v>
      </c>
      <c r="F8249" s="27">
        <v>47.695512000000001</v>
      </c>
      <c r="G8249" s="24" t="s">
        <v>2418</v>
      </c>
    </row>
    <row r="8250" spans="2:7" x14ac:dyDescent="0.25">
      <c r="B8250" s="23" t="s">
        <v>52</v>
      </c>
      <c r="C8250" s="27" t="s">
        <v>1336</v>
      </c>
      <c r="D8250" s="27" t="s">
        <v>1336</v>
      </c>
      <c r="E8250" s="27">
        <v>980</v>
      </c>
      <c r="F8250" s="27">
        <v>69.995396</v>
      </c>
      <c r="G8250" s="24" t="s">
        <v>2418</v>
      </c>
    </row>
    <row r="8251" spans="2:7" x14ac:dyDescent="0.25">
      <c r="B8251" s="23" t="s">
        <v>52</v>
      </c>
      <c r="C8251" s="27" t="s">
        <v>1337</v>
      </c>
      <c r="D8251" s="27" t="s">
        <v>1337</v>
      </c>
      <c r="E8251" s="27">
        <v>1928</v>
      </c>
      <c r="F8251" s="27">
        <v>124.183345</v>
      </c>
      <c r="G8251" s="24" t="s">
        <v>2418</v>
      </c>
    </row>
    <row r="8252" spans="2:7" x14ac:dyDescent="0.25">
      <c r="B8252" s="23" t="s">
        <v>52</v>
      </c>
      <c r="C8252" s="27" t="s">
        <v>1338</v>
      </c>
      <c r="D8252" s="27" t="s">
        <v>1338</v>
      </c>
      <c r="E8252" s="27">
        <v>960</v>
      </c>
      <c r="F8252" s="27">
        <v>69.277569</v>
      </c>
      <c r="G8252" s="24" t="s">
        <v>2418</v>
      </c>
    </row>
    <row r="8253" spans="2:7" x14ac:dyDescent="0.25">
      <c r="B8253" s="23" t="s">
        <v>52</v>
      </c>
      <c r="C8253" s="27" t="s">
        <v>1339</v>
      </c>
      <c r="D8253" s="27" t="s">
        <v>1339</v>
      </c>
      <c r="E8253" s="27">
        <v>780</v>
      </c>
      <c r="F8253" s="27">
        <v>62.446714999999998</v>
      </c>
      <c r="G8253" s="24" t="s">
        <v>2418</v>
      </c>
    </row>
    <row r="8254" spans="2:7" x14ac:dyDescent="0.25">
      <c r="B8254" s="23" t="s">
        <v>52</v>
      </c>
      <c r="C8254" s="27" t="s">
        <v>1339</v>
      </c>
      <c r="D8254" s="27" t="s">
        <v>7539</v>
      </c>
      <c r="E8254" s="27">
        <v>475</v>
      </c>
      <c r="F8254" s="27">
        <v>48.732427000000001</v>
      </c>
      <c r="G8254" s="24" t="s">
        <v>2418</v>
      </c>
    </row>
    <row r="8255" spans="2:7" x14ac:dyDescent="0.25">
      <c r="B8255" s="23" t="s">
        <v>52</v>
      </c>
      <c r="C8255" s="27" t="s">
        <v>1340</v>
      </c>
      <c r="D8255" s="27" t="s">
        <v>7540</v>
      </c>
      <c r="E8255" s="27">
        <v>665</v>
      </c>
      <c r="F8255" s="27">
        <v>68.225397000000001</v>
      </c>
      <c r="G8255" s="24" t="s">
        <v>2418</v>
      </c>
    </row>
    <row r="8256" spans="2:7" x14ac:dyDescent="0.25">
      <c r="B8256" s="23" t="s">
        <v>52</v>
      </c>
      <c r="C8256" s="27" t="s">
        <v>1340</v>
      </c>
      <c r="D8256" s="27" t="s">
        <v>1340</v>
      </c>
      <c r="E8256" s="27">
        <v>602</v>
      </c>
      <c r="F8256" s="27">
        <v>64.913469000000006</v>
      </c>
      <c r="G8256" s="24" t="s">
        <v>2418</v>
      </c>
    </row>
    <row r="8257" spans="2:7" x14ac:dyDescent="0.25">
      <c r="B8257" s="23" t="s">
        <v>52</v>
      </c>
      <c r="C8257" s="27" t="s">
        <v>1340</v>
      </c>
      <c r="D8257" s="27" t="s">
        <v>1467</v>
      </c>
      <c r="E8257" s="27">
        <v>224</v>
      </c>
      <c r="F8257" s="27">
        <v>39.597566</v>
      </c>
      <c r="G8257" s="24" t="s">
        <v>2418</v>
      </c>
    </row>
    <row r="8258" spans="2:7" x14ac:dyDescent="0.25">
      <c r="B8258" s="23" t="s">
        <v>52</v>
      </c>
      <c r="C8258" s="27" t="s">
        <v>1340</v>
      </c>
      <c r="D8258" s="27" t="s">
        <v>7541</v>
      </c>
      <c r="E8258" s="27">
        <v>672</v>
      </c>
      <c r="F8258" s="27">
        <v>68.583515000000006</v>
      </c>
      <c r="G8258" s="24" t="s">
        <v>2418</v>
      </c>
    </row>
    <row r="8259" spans="2:7" x14ac:dyDescent="0.25">
      <c r="B8259" s="23" t="s">
        <v>52</v>
      </c>
      <c r="C8259" s="27" t="s">
        <v>1341</v>
      </c>
      <c r="D8259" s="27" t="s">
        <v>1341</v>
      </c>
      <c r="E8259" s="27">
        <v>400</v>
      </c>
      <c r="F8259" s="27">
        <v>28.282373</v>
      </c>
      <c r="G8259" s="24" t="s">
        <v>2418</v>
      </c>
    </row>
    <row r="8260" spans="2:7" x14ac:dyDescent="0.25">
      <c r="B8260" s="23" t="s">
        <v>52</v>
      </c>
      <c r="C8260" s="27" t="s">
        <v>1342</v>
      </c>
      <c r="D8260" s="27" t="s">
        <v>1342</v>
      </c>
      <c r="E8260" s="27">
        <v>2088</v>
      </c>
      <c r="F8260" s="27">
        <v>129.23262199999999</v>
      </c>
      <c r="G8260" s="24" t="s">
        <v>2418</v>
      </c>
    </row>
    <row r="8261" spans="2:7" x14ac:dyDescent="0.25">
      <c r="B8261" s="23" t="s">
        <v>52</v>
      </c>
      <c r="C8261" s="27" t="s">
        <v>1343</v>
      </c>
      <c r="D8261" s="27" t="s">
        <v>1343</v>
      </c>
      <c r="E8261" s="27">
        <v>1794</v>
      </c>
      <c r="F8261" s="27">
        <v>103.739271</v>
      </c>
      <c r="G8261" s="24" t="s">
        <v>2418</v>
      </c>
    </row>
    <row r="8262" spans="2:7" x14ac:dyDescent="0.25">
      <c r="B8262" s="23" t="s">
        <v>52</v>
      </c>
      <c r="C8262" s="27" t="s">
        <v>1343</v>
      </c>
      <c r="D8262" s="27" t="s">
        <v>7542</v>
      </c>
      <c r="E8262" s="27">
        <v>114</v>
      </c>
      <c r="F8262" s="27">
        <v>26.153234999999999</v>
      </c>
      <c r="G8262" s="24" t="s">
        <v>2418</v>
      </c>
    </row>
    <row r="8263" spans="2:7" x14ac:dyDescent="0.25">
      <c r="B8263" s="23" t="s">
        <v>52</v>
      </c>
      <c r="C8263" s="27" t="s">
        <v>1344</v>
      </c>
      <c r="D8263" s="27" t="s">
        <v>7543</v>
      </c>
      <c r="E8263" s="27">
        <v>384</v>
      </c>
      <c r="F8263" s="27">
        <v>55.424747000000004</v>
      </c>
      <c r="G8263" s="24" t="s">
        <v>2418</v>
      </c>
    </row>
    <row r="8264" spans="2:7" x14ac:dyDescent="0.25">
      <c r="B8264" s="23" t="s">
        <v>52</v>
      </c>
      <c r="C8264" s="27" t="s">
        <v>1344</v>
      </c>
      <c r="D8264" s="27" t="s">
        <v>1344</v>
      </c>
      <c r="E8264" s="27">
        <v>2360</v>
      </c>
      <c r="F8264" s="27">
        <v>137.39088699999999</v>
      </c>
      <c r="G8264" s="24" t="s">
        <v>2418</v>
      </c>
    </row>
    <row r="8265" spans="2:7" x14ac:dyDescent="0.25">
      <c r="B8265" s="23" t="s">
        <v>52</v>
      </c>
      <c r="C8265" s="27" t="s">
        <v>1344</v>
      </c>
      <c r="D8265" s="27" t="s">
        <v>7544</v>
      </c>
      <c r="E8265" s="27">
        <v>344</v>
      </c>
      <c r="F8265" s="27">
        <v>52.458765</v>
      </c>
      <c r="G8265" s="24" t="s">
        <v>2418</v>
      </c>
    </row>
    <row r="8266" spans="2:7" x14ac:dyDescent="0.25">
      <c r="B8266" s="23" t="s">
        <v>52</v>
      </c>
      <c r="C8266" s="27" t="s">
        <v>1346</v>
      </c>
      <c r="D8266" s="27" t="s">
        <v>1346</v>
      </c>
      <c r="E8266" s="27">
        <v>1182</v>
      </c>
      <c r="F8266" s="27">
        <v>84.208445999999995</v>
      </c>
      <c r="G8266" s="24" t="s">
        <v>2418</v>
      </c>
    </row>
    <row r="8267" spans="2:7" x14ac:dyDescent="0.25">
      <c r="B8267" s="23" t="s">
        <v>52</v>
      </c>
      <c r="C8267" s="27" t="s">
        <v>1346</v>
      </c>
      <c r="D8267" s="27" t="s">
        <v>1345</v>
      </c>
      <c r="E8267" s="27">
        <v>594</v>
      </c>
      <c r="F8267" s="27">
        <v>59.697273000000003</v>
      </c>
      <c r="G8267" s="24" t="s">
        <v>2418</v>
      </c>
    </row>
    <row r="8268" spans="2:7" x14ac:dyDescent="0.25">
      <c r="B8268" s="23" t="s">
        <v>52</v>
      </c>
      <c r="C8268" s="27" t="s">
        <v>1346</v>
      </c>
      <c r="D8268" s="27" t="s">
        <v>7545</v>
      </c>
      <c r="E8268" s="27">
        <v>576</v>
      </c>
      <c r="F8268" s="27">
        <v>58.785870000000003</v>
      </c>
      <c r="G8268" s="24" t="s">
        <v>2418</v>
      </c>
    </row>
    <row r="8269" spans="2:7" x14ac:dyDescent="0.25">
      <c r="B8269" s="23" t="s">
        <v>52</v>
      </c>
      <c r="C8269" s="27" t="s">
        <v>1345</v>
      </c>
      <c r="D8269" s="27" t="s">
        <v>1345</v>
      </c>
      <c r="E8269" s="27">
        <v>756</v>
      </c>
      <c r="F8269" s="27">
        <v>102.87672999999999</v>
      </c>
      <c r="G8269" s="24" t="s">
        <v>2418</v>
      </c>
    </row>
    <row r="8270" spans="2:7" x14ac:dyDescent="0.25">
      <c r="B8270" s="23" t="s">
        <v>52</v>
      </c>
      <c r="C8270" s="27" t="s">
        <v>1347</v>
      </c>
      <c r="D8270" s="27" t="s">
        <v>1347</v>
      </c>
      <c r="E8270" s="27">
        <v>1194</v>
      </c>
      <c r="F8270" s="27">
        <v>84.634764000000004</v>
      </c>
      <c r="G8270" s="24" t="s">
        <v>2418</v>
      </c>
    </row>
    <row r="8271" spans="2:7" x14ac:dyDescent="0.25">
      <c r="B8271" s="23" t="s">
        <v>52</v>
      </c>
      <c r="C8271" s="27" t="s">
        <v>1356</v>
      </c>
      <c r="D8271" s="27" t="s">
        <v>1356</v>
      </c>
      <c r="E8271" s="27">
        <v>500</v>
      </c>
      <c r="F8271" s="27">
        <v>49.998331</v>
      </c>
      <c r="G8271" s="24" t="s">
        <v>2418</v>
      </c>
    </row>
    <row r="8272" spans="2:7" x14ac:dyDescent="0.25">
      <c r="B8272" s="23" t="s">
        <v>52</v>
      </c>
      <c r="C8272" s="27" t="s">
        <v>1356</v>
      </c>
      <c r="D8272" s="27" t="s">
        <v>1364</v>
      </c>
      <c r="E8272" s="27">
        <v>295</v>
      </c>
      <c r="F8272" s="27">
        <v>38.404977000000002</v>
      </c>
      <c r="G8272" s="24" t="s">
        <v>2418</v>
      </c>
    </row>
    <row r="8273" spans="2:7" x14ac:dyDescent="0.25">
      <c r="B8273" s="23" t="s">
        <v>52</v>
      </c>
      <c r="C8273" s="27" t="s">
        <v>1356</v>
      </c>
      <c r="D8273" s="27" t="s">
        <v>7546</v>
      </c>
      <c r="E8273" s="27">
        <v>500</v>
      </c>
      <c r="F8273" s="27">
        <v>49.998331</v>
      </c>
      <c r="G8273" s="24" t="s">
        <v>2418</v>
      </c>
    </row>
    <row r="8274" spans="2:7" x14ac:dyDescent="0.25">
      <c r="B8274" s="23" t="s">
        <v>52</v>
      </c>
      <c r="C8274" s="27" t="s">
        <v>1357</v>
      </c>
      <c r="D8274" s="27" t="s">
        <v>1357</v>
      </c>
      <c r="E8274" s="27">
        <v>730</v>
      </c>
      <c r="F8274" s="27">
        <v>60.412275000000001</v>
      </c>
      <c r="G8274" s="24" t="s">
        <v>2418</v>
      </c>
    </row>
    <row r="8275" spans="2:7" x14ac:dyDescent="0.25">
      <c r="B8275" s="23" t="s">
        <v>52</v>
      </c>
      <c r="C8275" s="27" t="s">
        <v>1358</v>
      </c>
      <c r="D8275" s="27" t="s">
        <v>1358</v>
      </c>
      <c r="E8275" s="27">
        <v>1960</v>
      </c>
      <c r="F8275" s="27">
        <v>117.121382</v>
      </c>
      <c r="G8275" s="24" t="s">
        <v>2418</v>
      </c>
    </row>
    <row r="8276" spans="2:7" x14ac:dyDescent="0.25">
      <c r="B8276" s="23" t="s">
        <v>52</v>
      </c>
      <c r="C8276" s="27" t="s">
        <v>1359</v>
      </c>
      <c r="D8276" s="27" t="s">
        <v>1359</v>
      </c>
      <c r="E8276" s="27">
        <v>585</v>
      </c>
      <c r="F8276" s="27">
        <v>41.889978999999997</v>
      </c>
      <c r="G8276" s="24" t="s">
        <v>2418</v>
      </c>
    </row>
    <row r="8277" spans="2:7" x14ac:dyDescent="0.25">
      <c r="B8277" s="23" t="s">
        <v>52</v>
      </c>
      <c r="C8277" s="27" t="s">
        <v>1360</v>
      </c>
      <c r="D8277" s="27" t="s">
        <v>1360</v>
      </c>
      <c r="E8277" s="27">
        <v>1350</v>
      </c>
      <c r="F8277" s="27">
        <v>116.18424899999999</v>
      </c>
      <c r="G8277" s="24" t="s">
        <v>2418</v>
      </c>
    </row>
    <row r="8278" spans="2:7" x14ac:dyDescent="0.25">
      <c r="B8278" s="23" t="s">
        <v>52</v>
      </c>
      <c r="C8278" s="27" t="s">
        <v>1361</v>
      </c>
      <c r="D8278" s="27" t="s">
        <v>1361</v>
      </c>
      <c r="E8278" s="27">
        <v>1188</v>
      </c>
      <c r="F8278" s="27">
        <v>84.421874000000003</v>
      </c>
      <c r="G8278" s="24" t="s">
        <v>2418</v>
      </c>
    </row>
    <row r="8279" spans="2:7" x14ac:dyDescent="0.25">
      <c r="B8279" s="23" t="s">
        <v>52</v>
      </c>
      <c r="C8279" s="27" t="s">
        <v>1363</v>
      </c>
      <c r="D8279" s="27" t="s">
        <v>1363</v>
      </c>
      <c r="E8279" s="27">
        <v>175</v>
      </c>
      <c r="F8279" s="27">
        <v>29.58006</v>
      </c>
      <c r="G8279" s="24" t="s">
        <v>2418</v>
      </c>
    </row>
    <row r="8280" spans="2:7" x14ac:dyDescent="0.25">
      <c r="B8280" s="23" t="s">
        <v>52</v>
      </c>
      <c r="C8280" s="27" t="s">
        <v>1363</v>
      </c>
      <c r="D8280" s="27" t="s">
        <v>7547</v>
      </c>
      <c r="E8280" s="27">
        <v>490</v>
      </c>
      <c r="F8280" s="27">
        <v>49.495854999999999</v>
      </c>
      <c r="G8280" s="24" t="s">
        <v>2418</v>
      </c>
    </row>
    <row r="8281" spans="2:7" x14ac:dyDescent="0.25">
      <c r="B8281" s="23" t="s">
        <v>52</v>
      </c>
      <c r="C8281" s="27" t="s">
        <v>1364</v>
      </c>
      <c r="D8281" s="27" t="s">
        <v>7548</v>
      </c>
      <c r="E8281" s="27">
        <v>783</v>
      </c>
      <c r="F8281" s="27">
        <v>83.943977000000004</v>
      </c>
      <c r="G8281" s="24" t="s">
        <v>2418</v>
      </c>
    </row>
    <row r="8282" spans="2:7" x14ac:dyDescent="0.25">
      <c r="B8282" s="23" t="s">
        <v>52</v>
      </c>
      <c r="C8282" s="27" t="s">
        <v>1364</v>
      </c>
      <c r="D8282" s="27" t="s">
        <v>7549</v>
      </c>
      <c r="E8282" s="27">
        <v>243</v>
      </c>
      <c r="F8282" s="27">
        <v>46.764961999999997</v>
      </c>
      <c r="G8282" s="24" t="s">
        <v>2418</v>
      </c>
    </row>
    <row r="8283" spans="2:7" x14ac:dyDescent="0.25">
      <c r="B8283" s="23" t="s">
        <v>52</v>
      </c>
      <c r="C8283" s="27" t="s">
        <v>1364</v>
      </c>
      <c r="D8283" s="27" t="s">
        <v>796</v>
      </c>
      <c r="E8283" s="27">
        <v>585</v>
      </c>
      <c r="F8283" s="27">
        <v>72.558753999999993</v>
      </c>
      <c r="G8283" s="24" t="s">
        <v>2418</v>
      </c>
    </row>
    <row r="8284" spans="2:7" x14ac:dyDescent="0.25">
      <c r="B8284" s="23" t="s">
        <v>52</v>
      </c>
      <c r="C8284" s="27" t="s">
        <v>1364</v>
      </c>
      <c r="D8284" s="27" t="s">
        <v>3645</v>
      </c>
      <c r="E8284" s="27">
        <v>621</v>
      </c>
      <c r="F8284" s="27">
        <v>74.757900000000006</v>
      </c>
      <c r="G8284" s="24" t="s">
        <v>2418</v>
      </c>
    </row>
    <row r="8285" spans="2:7" x14ac:dyDescent="0.25">
      <c r="B8285" s="23" t="s">
        <v>52</v>
      </c>
      <c r="C8285" s="27" t="s">
        <v>1364</v>
      </c>
      <c r="D8285" s="27" t="s">
        <v>7550</v>
      </c>
      <c r="E8285" s="27">
        <v>900</v>
      </c>
      <c r="F8285" s="27">
        <v>89.996994999999998</v>
      </c>
      <c r="G8285" s="24" t="s">
        <v>2418</v>
      </c>
    </row>
    <row r="8286" spans="2:7" x14ac:dyDescent="0.25">
      <c r="B8286" s="23" t="s">
        <v>52</v>
      </c>
      <c r="C8286" s="27" t="s">
        <v>1364</v>
      </c>
      <c r="D8286" s="27" t="s">
        <v>7551</v>
      </c>
      <c r="E8286" s="27">
        <v>639</v>
      </c>
      <c r="F8286" s="27">
        <v>75.833557999999996</v>
      </c>
      <c r="G8286" s="24" t="s">
        <v>2418</v>
      </c>
    </row>
    <row r="8287" spans="2:7" x14ac:dyDescent="0.25">
      <c r="B8287" s="23" t="s">
        <v>52</v>
      </c>
      <c r="C8287" s="27" t="s">
        <v>1364</v>
      </c>
      <c r="D8287" s="27" t="s">
        <v>7552</v>
      </c>
      <c r="E8287" s="27">
        <v>864</v>
      </c>
      <c r="F8287" s="27">
        <v>88.178804999999997</v>
      </c>
      <c r="G8287" s="24" t="s">
        <v>2418</v>
      </c>
    </row>
    <row r="8288" spans="2:7" x14ac:dyDescent="0.25">
      <c r="B8288" s="23" t="s">
        <v>52</v>
      </c>
      <c r="C8288" s="27" t="s">
        <v>1364</v>
      </c>
      <c r="D8288" s="27" t="s">
        <v>1364</v>
      </c>
      <c r="E8288" s="27">
        <v>3132</v>
      </c>
      <c r="F8288" s="27">
        <v>167.87317400000001</v>
      </c>
      <c r="G8288" s="24" t="s">
        <v>2415</v>
      </c>
    </row>
    <row r="8289" spans="2:7" x14ac:dyDescent="0.25">
      <c r="B8289" s="23" t="s">
        <v>52</v>
      </c>
      <c r="C8289" s="27" t="s">
        <v>1364</v>
      </c>
      <c r="D8289" s="27" t="s">
        <v>1733</v>
      </c>
      <c r="E8289" s="27">
        <v>18</v>
      </c>
      <c r="F8289" s="27">
        <v>12.727918000000001</v>
      </c>
      <c r="G8289" s="24" t="s">
        <v>2418</v>
      </c>
    </row>
    <row r="8290" spans="2:7" x14ac:dyDescent="0.25">
      <c r="B8290" s="23" t="s">
        <v>52</v>
      </c>
      <c r="C8290" s="27" t="s">
        <v>1364</v>
      </c>
      <c r="D8290" s="27" t="s">
        <v>7553</v>
      </c>
      <c r="E8290" s="27">
        <v>882</v>
      </c>
      <c r="F8290" s="27">
        <v>89.09254</v>
      </c>
      <c r="G8290" s="24" t="s">
        <v>2418</v>
      </c>
    </row>
    <row r="8291" spans="2:7" x14ac:dyDescent="0.25">
      <c r="B8291" s="23" t="s">
        <v>52</v>
      </c>
      <c r="C8291" s="27" t="s">
        <v>1365</v>
      </c>
      <c r="D8291" s="27" t="s">
        <v>1365</v>
      </c>
      <c r="E8291" s="27">
        <v>819</v>
      </c>
      <c r="F8291" s="27">
        <v>75.713615000000004</v>
      </c>
      <c r="G8291" s="24" t="s">
        <v>2418</v>
      </c>
    </row>
    <row r="8292" spans="2:7" x14ac:dyDescent="0.25">
      <c r="B8292" s="23" t="s">
        <v>52</v>
      </c>
      <c r="C8292" s="27" t="s">
        <v>1366</v>
      </c>
      <c r="D8292" s="27" t="s">
        <v>7554</v>
      </c>
      <c r="E8292" s="27">
        <v>846</v>
      </c>
      <c r="F8292" s="27">
        <v>87.255500999999995</v>
      </c>
      <c r="G8292" s="24" t="s">
        <v>2418</v>
      </c>
    </row>
    <row r="8293" spans="2:7" x14ac:dyDescent="0.25">
      <c r="B8293" s="23" t="s">
        <v>52</v>
      </c>
      <c r="C8293" s="27" t="s">
        <v>1366</v>
      </c>
      <c r="D8293" s="27" t="s">
        <v>7555</v>
      </c>
      <c r="E8293" s="27">
        <v>810</v>
      </c>
      <c r="F8293" s="27">
        <v>85.378934000000001</v>
      </c>
      <c r="G8293" s="24" t="s">
        <v>2418</v>
      </c>
    </row>
    <row r="8294" spans="2:7" x14ac:dyDescent="0.25">
      <c r="B8294" s="23" t="s">
        <v>52</v>
      </c>
      <c r="C8294" s="27" t="s">
        <v>1366</v>
      </c>
      <c r="D8294" s="27" t="s">
        <v>7556</v>
      </c>
      <c r="E8294" s="27">
        <v>864</v>
      </c>
      <c r="F8294" s="27">
        <v>88.178804999999997</v>
      </c>
      <c r="G8294" s="24" t="s">
        <v>2418</v>
      </c>
    </row>
    <row r="8295" spans="2:7" x14ac:dyDescent="0.25">
      <c r="B8295" s="23" t="s">
        <v>52</v>
      </c>
      <c r="C8295" s="27" t="s">
        <v>1366</v>
      </c>
      <c r="D8295" s="27" t="s">
        <v>7557</v>
      </c>
      <c r="E8295" s="27">
        <v>990</v>
      </c>
      <c r="F8295" s="27">
        <v>94.389325999999997</v>
      </c>
      <c r="G8295" s="24" t="s">
        <v>2418</v>
      </c>
    </row>
    <row r="8296" spans="2:7" x14ac:dyDescent="0.25">
      <c r="B8296" s="23" t="s">
        <v>52</v>
      </c>
      <c r="C8296" s="27" t="s">
        <v>1366</v>
      </c>
      <c r="D8296" s="27" t="s">
        <v>7558</v>
      </c>
      <c r="E8296" s="27">
        <v>873</v>
      </c>
      <c r="F8296" s="27">
        <v>88.636849999999995</v>
      </c>
      <c r="G8296" s="24" t="s">
        <v>2418</v>
      </c>
    </row>
    <row r="8297" spans="2:7" x14ac:dyDescent="0.25">
      <c r="B8297" s="23" t="s">
        <v>52</v>
      </c>
      <c r="C8297" s="27" t="s">
        <v>1368</v>
      </c>
      <c r="D8297" s="27" t="s">
        <v>7559</v>
      </c>
      <c r="E8297" s="27">
        <v>600</v>
      </c>
      <c r="F8297" s="27">
        <v>59.997996999999998</v>
      </c>
      <c r="G8297" s="24" t="s">
        <v>2418</v>
      </c>
    </row>
    <row r="8298" spans="2:7" x14ac:dyDescent="0.25">
      <c r="B8298" s="23" t="s">
        <v>52</v>
      </c>
      <c r="C8298" s="27" t="s">
        <v>1368</v>
      </c>
      <c r="D8298" s="27" t="s">
        <v>7560</v>
      </c>
      <c r="E8298" s="27">
        <v>600</v>
      </c>
      <c r="F8298" s="27">
        <v>59.997996999999998</v>
      </c>
      <c r="G8298" s="24" t="s">
        <v>2418</v>
      </c>
    </row>
    <row r="8299" spans="2:7" x14ac:dyDescent="0.25">
      <c r="B8299" s="23" t="s">
        <v>52</v>
      </c>
      <c r="C8299" s="27" t="s">
        <v>1368</v>
      </c>
      <c r="D8299" s="27" t="s">
        <v>1368</v>
      </c>
      <c r="E8299" s="27">
        <v>978</v>
      </c>
      <c r="F8299" s="27">
        <v>76.598686999999998</v>
      </c>
      <c r="G8299" s="24" t="s">
        <v>2418</v>
      </c>
    </row>
    <row r="8300" spans="2:7" x14ac:dyDescent="0.25">
      <c r="B8300" s="23" t="s">
        <v>52</v>
      </c>
      <c r="C8300" s="27" t="s">
        <v>1371</v>
      </c>
      <c r="D8300" s="27" t="s">
        <v>1371</v>
      </c>
      <c r="E8300" s="27">
        <v>800</v>
      </c>
      <c r="F8300" s="27">
        <v>56.564746</v>
      </c>
      <c r="G8300" s="24" t="s">
        <v>2418</v>
      </c>
    </row>
    <row r="8301" spans="2:7" x14ac:dyDescent="0.25">
      <c r="B8301" s="23" t="s">
        <v>52</v>
      </c>
      <c r="C8301" s="27" t="s">
        <v>1372</v>
      </c>
      <c r="D8301" s="27" t="s">
        <v>7561</v>
      </c>
      <c r="E8301" s="27">
        <v>290</v>
      </c>
      <c r="F8301" s="27">
        <v>53.851140000000001</v>
      </c>
      <c r="G8301" s="24" t="s">
        <v>2418</v>
      </c>
    </row>
    <row r="8302" spans="2:7" x14ac:dyDescent="0.25">
      <c r="B8302" s="23" t="s">
        <v>52</v>
      </c>
      <c r="C8302" s="27" t="s">
        <v>1372</v>
      </c>
      <c r="D8302" s="27" t="s">
        <v>1372</v>
      </c>
      <c r="E8302" s="27">
        <v>1580</v>
      </c>
      <c r="F8302" s="27">
        <v>125.691395</v>
      </c>
      <c r="G8302" s="24" t="s">
        <v>2418</v>
      </c>
    </row>
    <row r="8303" spans="2:7" x14ac:dyDescent="0.25">
      <c r="B8303" s="23" t="s">
        <v>52</v>
      </c>
      <c r="C8303" s="27" t="s">
        <v>1373</v>
      </c>
      <c r="D8303" s="27" t="s">
        <v>7562</v>
      </c>
      <c r="E8303" s="27">
        <v>300</v>
      </c>
      <c r="F8303" s="27">
        <v>34.640152</v>
      </c>
      <c r="G8303" s="24" t="s">
        <v>2418</v>
      </c>
    </row>
    <row r="8304" spans="2:7" x14ac:dyDescent="0.25">
      <c r="B8304" s="23" t="s">
        <v>52</v>
      </c>
      <c r="C8304" s="27" t="s">
        <v>1373</v>
      </c>
      <c r="D8304" s="27" t="s">
        <v>1373</v>
      </c>
      <c r="E8304" s="27">
        <v>400</v>
      </c>
      <c r="F8304" s="27">
        <v>39.998663999999998</v>
      </c>
      <c r="G8304" s="24" t="s">
        <v>2418</v>
      </c>
    </row>
    <row r="8305" spans="2:7" x14ac:dyDescent="0.25">
      <c r="B8305" s="23" t="s">
        <v>52</v>
      </c>
      <c r="C8305" s="27" t="s">
        <v>1386</v>
      </c>
      <c r="D8305" s="27">
        <v>777</v>
      </c>
      <c r="E8305" s="27">
        <v>396</v>
      </c>
      <c r="F8305" s="27">
        <v>28.140625</v>
      </c>
      <c r="G8305" s="24" t="s">
        <v>2418</v>
      </c>
    </row>
    <row r="8306" spans="2:7" x14ac:dyDescent="0.25">
      <c r="B8306" s="23" t="s">
        <v>52</v>
      </c>
      <c r="C8306" s="27" t="s">
        <v>1375</v>
      </c>
      <c r="D8306" s="27">
        <v>777</v>
      </c>
      <c r="E8306" s="27">
        <v>1152</v>
      </c>
      <c r="F8306" s="27">
        <v>83.133082999999999</v>
      </c>
      <c r="G8306" s="24" t="s">
        <v>2418</v>
      </c>
    </row>
    <row r="8307" spans="2:7" x14ac:dyDescent="0.25">
      <c r="B8307" s="23" t="s">
        <v>52</v>
      </c>
      <c r="C8307" s="27" t="s">
        <v>1376</v>
      </c>
      <c r="D8307" s="27" t="s">
        <v>1376</v>
      </c>
      <c r="E8307" s="27">
        <v>995</v>
      </c>
      <c r="F8307" s="27">
        <v>70.528970000000001</v>
      </c>
      <c r="G8307" s="24" t="s">
        <v>2418</v>
      </c>
    </row>
    <row r="8308" spans="2:7" x14ac:dyDescent="0.25">
      <c r="B8308" s="23" t="s">
        <v>52</v>
      </c>
      <c r="C8308" s="27" t="s">
        <v>1377</v>
      </c>
      <c r="D8308" s="27" t="s">
        <v>1377</v>
      </c>
      <c r="E8308" s="27">
        <v>1020</v>
      </c>
      <c r="F8308" s="27">
        <v>100.991609</v>
      </c>
      <c r="G8308" s="24" t="s">
        <v>2418</v>
      </c>
    </row>
    <row r="8309" spans="2:7" x14ac:dyDescent="0.25">
      <c r="B8309" s="23" t="s">
        <v>52</v>
      </c>
      <c r="C8309" s="27" t="s">
        <v>1378</v>
      </c>
      <c r="D8309" s="27" t="s">
        <v>1378</v>
      </c>
      <c r="E8309" s="27">
        <v>2616</v>
      </c>
      <c r="F8309" s="27">
        <v>144.649224</v>
      </c>
      <c r="G8309" s="24" t="s">
        <v>2415</v>
      </c>
    </row>
    <row r="8310" spans="2:7" x14ac:dyDescent="0.25">
      <c r="B8310" s="23" t="s">
        <v>52</v>
      </c>
      <c r="C8310" s="27" t="s">
        <v>1378</v>
      </c>
      <c r="D8310" s="27" t="s">
        <v>7563</v>
      </c>
      <c r="E8310" s="27">
        <v>760</v>
      </c>
      <c r="F8310" s="27">
        <v>77.971883000000005</v>
      </c>
      <c r="G8310" s="24" t="s">
        <v>2418</v>
      </c>
    </row>
    <row r="8311" spans="2:7" x14ac:dyDescent="0.25">
      <c r="B8311" s="23" t="s">
        <v>52</v>
      </c>
      <c r="C8311" s="27" t="s">
        <v>1380</v>
      </c>
      <c r="D8311" s="27" t="s">
        <v>1380</v>
      </c>
      <c r="E8311" s="27">
        <v>800</v>
      </c>
      <c r="F8311" s="27">
        <v>56.564746</v>
      </c>
      <c r="G8311" s="24" t="s">
        <v>2418</v>
      </c>
    </row>
    <row r="8312" spans="2:7" x14ac:dyDescent="0.25">
      <c r="B8312" s="23" t="s">
        <v>52</v>
      </c>
      <c r="C8312" s="27" t="s">
        <v>1382</v>
      </c>
      <c r="D8312" s="27" t="s">
        <v>7564</v>
      </c>
      <c r="E8312" s="27">
        <v>576</v>
      </c>
      <c r="F8312" s="27">
        <v>58.785870000000003</v>
      </c>
      <c r="G8312" s="24" t="s">
        <v>2418</v>
      </c>
    </row>
    <row r="8313" spans="2:7" x14ac:dyDescent="0.25">
      <c r="B8313" s="23" t="s">
        <v>52</v>
      </c>
      <c r="C8313" s="27" t="s">
        <v>1382</v>
      </c>
      <c r="D8313" s="27" t="s">
        <v>7565</v>
      </c>
      <c r="E8313" s="27">
        <v>900</v>
      </c>
      <c r="F8313" s="27">
        <v>73.480998999999997</v>
      </c>
      <c r="G8313" s="24" t="s">
        <v>2418</v>
      </c>
    </row>
    <row r="8314" spans="2:7" x14ac:dyDescent="0.25">
      <c r="B8314" s="23" t="s">
        <v>52</v>
      </c>
      <c r="C8314" s="27" t="s">
        <v>1383</v>
      </c>
      <c r="D8314" s="27" t="s">
        <v>1383</v>
      </c>
      <c r="E8314" s="27">
        <v>780</v>
      </c>
      <c r="F8314" s="27">
        <v>55.853304999999999</v>
      </c>
      <c r="G8314" s="24" t="s">
        <v>2418</v>
      </c>
    </row>
    <row r="8315" spans="2:7" x14ac:dyDescent="0.25">
      <c r="B8315" s="23" t="s">
        <v>52</v>
      </c>
      <c r="C8315" s="27" t="s">
        <v>1387</v>
      </c>
      <c r="D8315" s="27" t="s">
        <v>1387</v>
      </c>
      <c r="E8315" s="27">
        <v>579</v>
      </c>
      <c r="F8315" s="27">
        <v>41.674633</v>
      </c>
      <c r="G8315" s="24" t="s">
        <v>2418</v>
      </c>
    </row>
    <row r="8316" spans="2:7" x14ac:dyDescent="0.25">
      <c r="B8316" s="23" t="s">
        <v>52</v>
      </c>
      <c r="C8316" s="27" t="s">
        <v>1388</v>
      </c>
      <c r="D8316" s="27" t="s">
        <v>7566</v>
      </c>
      <c r="E8316" s="27">
        <v>432</v>
      </c>
      <c r="F8316" s="27">
        <v>50.910468999999999</v>
      </c>
      <c r="G8316" s="24" t="s">
        <v>2418</v>
      </c>
    </row>
    <row r="8317" spans="2:7" x14ac:dyDescent="0.25">
      <c r="B8317" s="23" t="s">
        <v>52</v>
      </c>
      <c r="C8317" s="27" t="s">
        <v>1388</v>
      </c>
      <c r="D8317" s="27" t="s">
        <v>7567</v>
      </c>
      <c r="E8317" s="27">
        <v>576</v>
      </c>
      <c r="F8317" s="27">
        <v>58.785870000000003</v>
      </c>
      <c r="G8317" s="24" t="s">
        <v>2418</v>
      </c>
    </row>
    <row r="8318" spans="2:7" x14ac:dyDescent="0.25">
      <c r="B8318" s="23" t="s">
        <v>52</v>
      </c>
      <c r="C8318" s="27" t="s">
        <v>1400</v>
      </c>
      <c r="D8318" s="27" t="s">
        <v>1400</v>
      </c>
      <c r="E8318" s="27">
        <v>2667</v>
      </c>
      <c r="F8318" s="27">
        <v>136.61703700000001</v>
      </c>
      <c r="G8318" s="24" t="s">
        <v>2415</v>
      </c>
    </row>
    <row r="8319" spans="2:7" x14ac:dyDescent="0.25">
      <c r="B8319" s="23" t="s">
        <v>52</v>
      </c>
      <c r="C8319" s="27" t="s">
        <v>1389</v>
      </c>
      <c r="D8319" s="27" t="s">
        <v>1389</v>
      </c>
      <c r="E8319" s="27">
        <v>1064</v>
      </c>
      <c r="F8319" s="27">
        <v>86.297400999999994</v>
      </c>
      <c r="G8319" s="24" t="s">
        <v>2418</v>
      </c>
    </row>
    <row r="8320" spans="2:7" x14ac:dyDescent="0.25">
      <c r="B8320" s="23" t="s">
        <v>52</v>
      </c>
      <c r="C8320" s="27" t="s">
        <v>1390</v>
      </c>
      <c r="D8320" s="27" t="s">
        <v>1390</v>
      </c>
      <c r="E8320" s="27">
        <v>1330</v>
      </c>
      <c r="F8320" s="27">
        <v>81.540244000000001</v>
      </c>
      <c r="G8320" s="24" t="s">
        <v>2418</v>
      </c>
    </row>
    <row r="8321" spans="2:7" x14ac:dyDescent="0.25">
      <c r="B8321" s="23" t="s">
        <v>52</v>
      </c>
      <c r="C8321" s="27" t="s">
        <v>1391</v>
      </c>
      <c r="D8321" s="27" t="s">
        <v>7568</v>
      </c>
      <c r="E8321" s="27">
        <v>576</v>
      </c>
      <c r="F8321" s="27">
        <v>58.785870000000003</v>
      </c>
      <c r="G8321" s="24" t="s">
        <v>2418</v>
      </c>
    </row>
    <row r="8322" spans="2:7" x14ac:dyDescent="0.25">
      <c r="B8322" s="23" t="s">
        <v>52</v>
      </c>
      <c r="C8322" s="27" t="s">
        <v>1391</v>
      </c>
      <c r="D8322" s="27" t="s">
        <v>7569</v>
      </c>
      <c r="E8322" s="27">
        <v>552</v>
      </c>
      <c r="F8322" s="27">
        <v>57.548211999999999</v>
      </c>
      <c r="G8322" s="24" t="s">
        <v>2418</v>
      </c>
    </row>
    <row r="8323" spans="2:7" x14ac:dyDescent="0.25">
      <c r="B8323" s="23" t="s">
        <v>52</v>
      </c>
      <c r="C8323" s="27" t="s">
        <v>1392</v>
      </c>
      <c r="D8323" s="27" t="s">
        <v>1392</v>
      </c>
      <c r="E8323" s="27">
        <v>570</v>
      </c>
      <c r="F8323" s="27">
        <v>41.349510000000002</v>
      </c>
      <c r="G8323" s="24" t="s">
        <v>2418</v>
      </c>
    </row>
    <row r="8324" spans="2:7" x14ac:dyDescent="0.25">
      <c r="B8324" s="23" t="s">
        <v>52</v>
      </c>
      <c r="C8324" s="27" t="s">
        <v>1393</v>
      </c>
      <c r="D8324" s="27" t="s">
        <v>1393</v>
      </c>
      <c r="E8324" s="27">
        <v>985</v>
      </c>
      <c r="F8324" s="27">
        <v>70.173704999999998</v>
      </c>
      <c r="G8324" s="24" t="s">
        <v>2418</v>
      </c>
    </row>
    <row r="8325" spans="2:7" x14ac:dyDescent="0.25">
      <c r="B8325" s="23" t="s">
        <v>52</v>
      </c>
      <c r="C8325" s="27" t="s">
        <v>1393</v>
      </c>
      <c r="D8325" s="27" t="s">
        <v>1510</v>
      </c>
      <c r="E8325" s="27">
        <v>500</v>
      </c>
      <c r="F8325" s="27">
        <v>49.998331</v>
      </c>
      <c r="G8325" s="24" t="s">
        <v>2418</v>
      </c>
    </row>
    <row r="8326" spans="2:7" x14ac:dyDescent="0.25">
      <c r="B8326" s="23" t="s">
        <v>52</v>
      </c>
      <c r="C8326" s="27" t="s">
        <v>1394</v>
      </c>
      <c r="D8326" s="27" t="s">
        <v>420</v>
      </c>
      <c r="E8326" s="27">
        <v>558</v>
      </c>
      <c r="F8326" s="27">
        <v>57.860109000000001</v>
      </c>
      <c r="G8326" s="24" t="s">
        <v>2418</v>
      </c>
    </row>
    <row r="8327" spans="2:7" x14ac:dyDescent="0.25">
      <c r="B8327" s="23" t="s">
        <v>52</v>
      </c>
      <c r="C8327" s="27" t="s">
        <v>1394</v>
      </c>
      <c r="D8327" s="27" t="s">
        <v>7570</v>
      </c>
      <c r="E8327" s="27">
        <v>552</v>
      </c>
      <c r="F8327" s="27">
        <v>57.548211999999999</v>
      </c>
      <c r="G8327" s="24" t="s">
        <v>2418</v>
      </c>
    </row>
    <row r="8328" spans="2:7" x14ac:dyDescent="0.25">
      <c r="B8328" s="23" t="s">
        <v>52</v>
      </c>
      <c r="C8328" s="27" t="s">
        <v>1394</v>
      </c>
      <c r="D8328" s="27" t="s">
        <v>1394</v>
      </c>
      <c r="E8328" s="27">
        <v>1122</v>
      </c>
      <c r="F8328" s="27">
        <v>82.043619000000007</v>
      </c>
      <c r="G8328" s="24" t="s">
        <v>2418</v>
      </c>
    </row>
    <row r="8329" spans="2:7" x14ac:dyDescent="0.25">
      <c r="B8329" s="23" t="s">
        <v>52</v>
      </c>
      <c r="C8329" s="27" t="s">
        <v>1395</v>
      </c>
      <c r="D8329" s="27" t="s">
        <v>7571</v>
      </c>
      <c r="E8329" s="27">
        <v>693</v>
      </c>
      <c r="F8329" s="27">
        <v>69.646818999999994</v>
      </c>
      <c r="G8329" s="24" t="s">
        <v>2418</v>
      </c>
    </row>
    <row r="8330" spans="2:7" x14ac:dyDescent="0.25">
      <c r="B8330" s="23" t="s">
        <v>52</v>
      </c>
      <c r="C8330" s="27" t="s">
        <v>1395</v>
      </c>
      <c r="D8330" s="27" t="s">
        <v>1395</v>
      </c>
      <c r="E8330" s="27">
        <v>1330</v>
      </c>
      <c r="F8330" s="27">
        <v>96.482191</v>
      </c>
      <c r="G8330" s="24" t="s">
        <v>2418</v>
      </c>
    </row>
    <row r="8331" spans="2:7" x14ac:dyDescent="0.25">
      <c r="B8331" s="23" t="s">
        <v>52</v>
      </c>
      <c r="C8331" s="27" t="s">
        <v>1396</v>
      </c>
      <c r="D8331" s="27" t="s">
        <v>1396</v>
      </c>
      <c r="E8331" s="27">
        <v>970</v>
      </c>
      <c r="F8331" s="27">
        <v>69.637407999999994</v>
      </c>
      <c r="G8331" s="24" t="s">
        <v>2418</v>
      </c>
    </row>
    <row r="8332" spans="2:7" x14ac:dyDescent="0.25">
      <c r="B8332" s="23" t="s">
        <v>52</v>
      </c>
      <c r="C8332" s="27" t="s">
        <v>1397</v>
      </c>
      <c r="D8332" s="27" t="s">
        <v>1397</v>
      </c>
      <c r="E8332" s="27">
        <v>1056</v>
      </c>
      <c r="F8332" s="27">
        <v>91.908940999999999</v>
      </c>
      <c r="G8332" s="24" t="s">
        <v>2418</v>
      </c>
    </row>
    <row r="8333" spans="2:7" x14ac:dyDescent="0.25">
      <c r="B8333" s="23" t="s">
        <v>52</v>
      </c>
      <c r="C8333" s="27" t="s">
        <v>1398</v>
      </c>
      <c r="D8333" s="27" t="s">
        <v>1398</v>
      </c>
      <c r="E8333" s="27">
        <v>980</v>
      </c>
      <c r="F8333" s="27">
        <v>69.995396</v>
      </c>
      <c r="G8333" s="24" t="s">
        <v>2418</v>
      </c>
    </row>
    <row r="8334" spans="2:7" x14ac:dyDescent="0.25">
      <c r="B8334" s="23" t="s">
        <v>52</v>
      </c>
      <c r="C8334" s="27" t="s">
        <v>1399</v>
      </c>
      <c r="D8334" s="27" t="s">
        <v>7572</v>
      </c>
      <c r="E8334" s="27">
        <v>672</v>
      </c>
      <c r="F8334" s="27">
        <v>68.583515000000006</v>
      </c>
      <c r="G8334" s="24" t="s">
        <v>2418</v>
      </c>
    </row>
    <row r="8335" spans="2:7" x14ac:dyDescent="0.25">
      <c r="B8335" s="23" t="s">
        <v>52</v>
      </c>
      <c r="C8335" s="27" t="s">
        <v>1399</v>
      </c>
      <c r="D8335" s="27" t="s">
        <v>7573</v>
      </c>
      <c r="E8335" s="27">
        <v>658</v>
      </c>
      <c r="F8335" s="27">
        <v>67.865388999999993</v>
      </c>
      <c r="G8335" s="24" t="s">
        <v>2418</v>
      </c>
    </row>
    <row r="8336" spans="2:7" x14ac:dyDescent="0.25">
      <c r="B8336" s="23" t="s">
        <v>52</v>
      </c>
      <c r="C8336" s="27" t="s">
        <v>1399</v>
      </c>
      <c r="D8336" s="27" t="s">
        <v>7574</v>
      </c>
      <c r="E8336" s="27">
        <v>700</v>
      </c>
      <c r="F8336" s="27">
        <v>69.997663000000003</v>
      </c>
      <c r="G8336" s="24" t="s">
        <v>2418</v>
      </c>
    </row>
    <row r="8337" spans="2:7" x14ac:dyDescent="0.25">
      <c r="B8337" s="23" t="s">
        <v>52</v>
      </c>
      <c r="C8337" s="27" t="s">
        <v>1402</v>
      </c>
      <c r="D8337" s="27" t="s">
        <v>1402</v>
      </c>
      <c r="E8337" s="27">
        <v>1463</v>
      </c>
      <c r="F8337" s="27">
        <v>101.190727</v>
      </c>
      <c r="G8337" s="24" t="s">
        <v>2418</v>
      </c>
    </row>
    <row r="8338" spans="2:7" x14ac:dyDescent="0.25">
      <c r="B8338" s="23" t="s">
        <v>52</v>
      </c>
      <c r="C8338" s="27" t="s">
        <v>1403</v>
      </c>
      <c r="D8338" s="27" t="s">
        <v>1403</v>
      </c>
      <c r="E8338" s="27">
        <v>1452</v>
      </c>
      <c r="F8338" s="27">
        <v>93.330507999999995</v>
      </c>
      <c r="G8338" s="24" t="s">
        <v>2418</v>
      </c>
    </row>
    <row r="8339" spans="2:7" x14ac:dyDescent="0.25">
      <c r="B8339" s="23" t="s">
        <v>52</v>
      </c>
      <c r="C8339" s="27" t="s">
        <v>1404</v>
      </c>
      <c r="D8339" s="27" t="s">
        <v>1404</v>
      </c>
      <c r="E8339" s="27">
        <v>1512</v>
      </c>
      <c r="F8339" s="27">
        <v>145.48701700000001</v>
      </c>
      <c r="G8339" s="24" t="s">
        <v>2418</v>
      </c>
    </row>
    <row r="8340" spans="2:7" x14ac:dyDescent="0.25">
      <c r="B8340" s="23" t="s">
        <v>52</v>
      </c>
      <c r="C8340" s="27" t="s">
        <v>1405</v>
      </c>
      <c r="D8340" s="27" t="s">
        <v>7575</v>
      </c>
      <c r="E8340" s="27">
        <v>772</v>
      </c>
      <c r="F8340" s="27">
        <v>55.566177000000003</v>
      </c>
      <c r="G8340" s="24" t="s">
        <v>2418</v>
      </c>
    </row>
    <row r="8341" spans="2:7" x14ac:dyDescent="0.25">
      <c r="B8341" s="23" t="s">
        <v>52</v>
      </c>
      <c r="C8341" s="27" t="s">
        <v>1406</v>
      </c>
      <c r="D8341" s="27" t="s">
        <v>7576</v>
      </c>
      <c r="E8341" s="27">
        <v>882</v>
      </c>
      <c r="F8341" s="27">
        <v>89.09254</v>
      </c>
      <c r="G8341" s="24" t="s">
        <v>2418</v>
      </c>
    </row>
    <row r="8342" spans="2:7" x14ac:dyDescent="0.25">
      <c r="B8342" s="23" t="s">
        <v>52</v>
      </c>
      <c r="C8342" s="27" t="s">
        <v>1406</v>
      </c>
      <c r="D8342" s="27" t="s">
        <v>1406</v>
      </c>
      <c r="E8342" s="27">
        <v>1701</v>
      </c>
      <c r="F8342" s="27">
        <v>123.721698</v>
      </c>
      <c r="G8342" s="24" t="s">
        <v>2418</v>
      </c>
    </row>
    <row r="8343" spans="2:7" x14ac:dyDescent="0.25">
      <c r="B8343" s="23" t="s">
        <v>52</v>
      </c>
      <c r="C8343" s="27" t="s">
        <v>1406</v>
      </c>
      <c r="D8343" s="27" t="s">
        <v>7577</v>
      </c>
      <c r="E8343" s="27">
        <v>360</v>
      </c>
      <c r="F8343" s="27">
        <v>56.920248999999998</v>
      </c>
      <c r="G8343" s="24" t="s">
        <v>2418</v>
      </c>
    </row>
    <row r="8344" spans="2:7" x14ac:dyDescent="0.25">
      <c r="B8344" s="23" t="s">
        <v>52</v>
      </c>
      <c r="C8344" s="27" t="s">
        <v>1407</v>
      </c>
      <c r="D8344" s="27" t="s">
        <v>1407</v>
      </c>
      <c r="E8344" s="27">
        <v>776</v>
      </c>
      <c r="F8344" s="27">
        <v>55.709927</v>
      </c>
      <c r="G8344" s="24" t="s">
        <v>2418</v>
      </c>
    </row>
    <row r="8345" spans="2:7" x14ac:dyDescent="0.25">
      <c r="B8345" s="23" t="s">
        <v>52</v>
      </c>
      <c r="C8345" s="27" t="s">
        <v>1409</v>
      </c>
      <c r="D8345" s="27">
        <v>777</v>
      </c>
      <c r="E8345" s="27">
        <v>400</v>
      </c>
      <c r="F8345" s="27">
        <v>39.998663999999998</v>
      </c>
      <c r="G8345" s="24" t="s">
        <v>2418</v>
      </c>
    </row>
    <row r="8346" spans="2:7" x14ac:dyDescent="0.25">
      <c r="B8346" s="23" t="s">
        <v>52</v>
      </c>
      <c r="C8346" s="27" t="s">
        <v>1409</v>
      </c>
      <c r="D8346" s="27" t="s">
        <v>1409</v>
      </c>
      <c r="E8346" s="27">
        <v>400</v>
      </c>
      <c r="F8346" s="27">
        <v>39.998663999999998</v>
      </c>
      <c r="G8346" s="24" t="s">
        <v>2418</v>
      </c>
    </row>
    <row r="8347" spans="2:7" x14ac:dyDescent="0.25">
      <c r="B8347" s="23" t="s">
        <v>52</v>
      </c>
      <c r="C8347" s="27" t="s">
        <v>1410</v>
      </c>
      <c r="D8347" s="27" t="s">
        <v>4654</v>
      </c>
      <c r="E8347" s="27">
        <v>784</v>
      </c>
      <c r="F8347" s="27">
        <v>79.193369000000004</v>
      </c>
      <c r="G8347" s="24" t="s">
        <v>2418</v>
      </c>
    </row>
    <row r="8348" spans="2:7" x14ac:dyDescent="0.25">
      <c r="B8348" s="23" t="s">
        <v>52</v>
      </c>
      <c r="C8348" s="27" t="s">
        <v>1410</v>
      </c>
      <c r="D8348" s="27" t="s">
        <v>1410</v>
      </c>
      <c r="E8348" s="27">
        <v>1736</v>
      </c>
      <c r="F8348" s="27">
        <v>117.838774</v>
      </c>
      <c r="G8348" s="24" t="s">
        <v>2418</v>
      </c>
    </row>
    <row r="8349" spans="2:7" x14ac:dyDescent="0.25">
      <c r="B8349" s="23" t="s">
        <v>52</v>
      </c>
      <c r="C8349" s="27" t="s">
        <v>1410</v>
      </c>
      <c r="D8349" s="27" t="s">
        <v>7578</v>
      </c>
      <c r="E8349" s="27">
        <v>360</v>
      </c>
      <c r="F8349" s="27">
        <v>53.664834999999997</v>
      </c>
      <c r="G8349" s="24" t="s">
        <v>2418</v>
      </c>
    </row>
    <row r="8350" spans="2:7" x14ac:dyDescent="0.25">
      <c r="B8350" s="23" t="s">
        <v>52</v>
      </c>
      <c r="C8350" s="27" t="s">
        <v>1411</v>
      </c>
      <c r="D8350" s="27" t="s">
        <v>1411</v>
      </c>
      <c r="E8350" s="27">
        <v>796</v>
      </c>
      <c r="F8350" s="27">
        <v>56.423175999999998</v>
      </c>
      <c r="G8350" s="24" t="s">
        <v>2418</v>
      </c>
    </row>
    <row r="8351" spans="2:7" x14ac:dyDescent="0.25">
      <c r="B8351" s="23" t="s">
        <v>52</v>
      </c>
      <c r="C8351" s="27" t="s">
        <v>1438</v>
      </c>
      <c r="D8351" s="27" t="s">
        <v>7579</v>
      </c>
      <c r="E8351" s="27">
        <v>567</v>
      </c>
      <c r="F8351" s="27">
        <v>71.433791999999997</v>
      </c>
      <c r="G8351" s="24" t="s">
        <v>2418</v>
      </c>
    </row>
    <row r="8352" spans="2:7" x14ac:dyDescent="0.25">
      <c r="B8352" s="23" t="s">
        <v>52</v>
      </c>
      <c r="C8352" s="27" t="s">
        <v>1438</v>
      </c>
      <c r="D8352" s="27" t="s">
        <v>3166</v>
      </c>
      <c r="E8352" s="27">
        <v>891</v>
      </c>
      <c r="F8352" s="27">
        <v>89.545910000000006</v>
      </c>
      <c r="G8352" s="24" t="s">
        <v>2418</v>
      </c>
    </row>
    <row r="8353" spans="2:7" x14ac:dyDescent="0.25">
      <c r="B8353" s="23" t="s">
        <v>52</v>
      </c>
      <c r="C8353" s="27" t="s">
        <v>1438</v>
      </c>
      <c r="D8353" s="27" t="s">
        <v>1438</v>
      </c>
      <c r="E8353" s="27">
        <v>918</v>
      </c>
      <c r="F8353" s="27">
        <v>90.892448000000002</v>
      </c>
      <c r="G8353" s="24" t="s">
        <v>2418</v>
      </c>
    </row>
    <row r="8354" spans="2:7" x14ac:dyDescent="0.25">
      <c r="B8354" s="23" t="s">
        <v>52</v>
      </c>
      <c r="C8354" s="27" t="s">
        <v>1439</v>
      </c>
      <c r="D8354" s="27" t="s">
        <v>1439</v>
      </c>
      <c r="E8354" s="27">
        <v>585</v>
      </c>
      <c r="F8354" s="27">
        <v>41.889978999999997</v>
      </c>
      <c r="G8354" s="24" t="s">
        <v>2418</v>
      </c>
    </row>
    <row r="8355" spans="2:7" x14ac:dyDescent="0.25">
      <c r="B8355" s="23" t="s">
        <v>52</v>
      </c>
      <c r="C8355" s="27" t="s">
        <v>1412</v>
      </c>
      <c r="D8355" s="27" t="s">
        <v>1412</v>
      </c>
      <c r="E8355" s="27">
        <v>394</v>
      </c>
      <c r="F8355" s="27">
        <v>28.069482000000001</v>
      </c>
      <c r="G8355" s="24" t="s">
        <v>2418</v>
      </c>
    </row>
    <row r="8356" spans="2:7" x14ac:dyDescent="0.25">
      <c r="B8356" s="23" t="s">
        <v>52</v>
      </c>
      <c r="C8356" s="27" t="s">
        <v>1442</v>
      </c>
      <c r="D8356" s="27" t="s">
        <v>1442</v>
      </c>
      <c r="E8356" s="27">
        <v>2934</v>
      </c>
      <c r="F8356" s="27">
        <v>132.65822800000001</v>
      </c>
      <c r="G8356" s="24" t="s">
        <v>2415</v>
      </c>
    </row>
    <row r="8357" spans="2:7" x14ac:dyDescent="0.25">
      <c r="B8357" s="23" t="s">
        <v>52</v>
      </c>
      <c r="C8357" s="27" t="s">
        <v>1413</v>
      </c>
      <c r="D8357" s="27">
        <v>777</v>
      </c>
      <c r="E8357" s="27">
        <v>279</v>
      </c>
      <c r="F8357" s="27">
        <v>28.930054999999999</v>
      </c>
      <c r="G8357" s="24" t="s">
        <v>2418</v>
      </c>
    </row>
    <row r="8358" spans="2:7" x14ac:dyDescent="0.25">
      <c r="B8358" s="23" t="s">
        <v>52</v>
      </c>
      <c r="C8358" s="27" t="s">
        <v>1413</v>
      </c>
      <c r="D8358" s="27" t="s">
        <v>7580</v>
      </c>
      <c r="E8358" s="27">
        <v>267</v>
      </c>
      <c r="F8358" s="27">
        <v>28.301103000000001</v>
      </c>
      <c r="G8358" s="24" t="s">
        <v>2418</v>
      </c>
    </row>
    <row r="8359" spans="2:7" x14ac:dyDescent="0.25">
      <c r="B8359" s="23" t="s">
        <v>52</v>
      </c>
      <c r="C8359" s="27" t="s">
        <v>1414</v>
      </c>
      <c r="D8359" s="27" t="s">
        <v>7581</v>
      </c>
      <c r="E8359" s="27">
        <v>600</v>
      </c>
      <c r="F8359" s="27">
        <v>59.997996999999998</v>
      </c>
      <c r="G8359" s="24" t="s">
        <v>2418</v>
      </c>
    </row>
    <row r="8360" spans="2:7" x14ac:dyDescent="0.25">
      <c r="B8360" s="23" t="s">
        <v>52</v>
      </c>
      <c r="C8360" s="27" t="s">
        <v>1414</v>
      </c>
      <c r="D8360" s="27" t="s">
        <v>1414</v>
      </c>
      <c r="E8360" s="27">
        <v>1170</v>
      </c>
      <c r="F8360" s="27">
        <v>83.779957999999993</v>
      </c>
      <c r="G8360" s="24" t="s">
        <v>2418</v>
      </c>
    </row>
    <row r="8361" spans="2:7" x14ac:dyDescent="0.25">
      <c r="B8361" s="23" t="s">
        <v>52</v>
      </c>
      <c r="C8361" s="27" t="s">
        <v>1417</v>
      </c>
      <c r="D8361" s="27" t="s">
        <v>1417</v>
      </c>
      <c r="E8361" s="27">
        <v>792</v>
      </c>
      <c r="F8361" s="27">
        <v>56.281249000000003</v>
      </c>
      <c r="G8361" s="24" t="s">
        <v>2418</v>
      </c>
    </row>
    <row r="8362" spans="2:7" x14ac:dyDescent="0.25">
      <c r="B8362" s="23" t="s">
        <v>52</v>
      </c>
      <c r="C8362" s="27" t="s">
        <v>1418</v>
      </c>
      <c r="D8362" s="27" t="s">
        <v>1418</v>
      </c>
      <c r="E8362" s="27">
        <v>896</v>
      </c>
      <c r="F8362" s="27">
        <v>79.192566999999997</v>
      </c>
      <c r="G8362" s="24" t="s">
        <v>2418</v>
      </c>
    </row>
    <row r="8363" spans="2:7" x14ac:dyDescent="0.25">
      <c r="B8363" s="23" t="s">
        <v>52</v>
      </c>
      <c r="C8363" s="27" t="s">
        <v>1419</v>
      </c>
      <c r="D8363" s="27" t="s">
        <v>1419</v>
      </c>
      <c r="E8363" s="27">
        <v>1764</v>
      </c>
      <c r="F8363" s="27">
        <v>111.112148</v>
      </c>
      <c r="G8363" s="24" t="s">
        <v>2418</v>
      </c>
    </row>
    <row r="8364" spans="2:7" x14ac:dyDescent="0.25">
      <c r="B8364" s="23" t="s">
        <v>52</v>
      </c>
      <c r="C8364" s="27" t="s">
        <v>1420</v>
      </c>
      <c r="D8364" s="27" t="s">
        <v>2466</v>
      </c>
      <c r="E8364" s="27">
        <v>303</v>
      </c>
      <c r="F8364" s="27">
        <v>30.148610000000001</v>
      </c>
      <c r="G8364" s="24" t="s">
        <v>2418</v>
      </c>
    </row>
    <row r="8365" spans="2:7" x14ac:dyDescent="0.25">
      <c r="B8365" s="23" t="s">
        <v>52</v>
      </c>
      <c r="C8365" s="27" t="s">
        <v>1420</v>
      </c>
      <c r="D8365" s="27" t="s">
        <v>1420</v>
      </c>
      <c r="E8365" s="27">
        <v>291</v>
      </c>
      <c r="F8365" s="27">
        <v>29.545617</v>
      </c>
      <c r="G8365" s="24" t="s">
        <v>2418</v>
      </c>
    </row>
    <row r="8366" spans="2:7" x14ac:dyDescent="0.25">
      <c r="B8366" s="23" t="s">
        <v>52</v>
      </c>
      <c r="C8366" s="27" t="s">
        <v>1421</v>
      </c>
      <c r="D8366" s="27" t="s">
        <v>1421</v>
      </c>
      <c r="E8366" s="27">
        <v>1953</v>
      </c>
      <c r="F8366" s="27">
        <v>116.91208899999999</v>
      </c>
      <c r="G8366" s="24" t="s">
        <v>2418</v>
      </c>
    </row>
    <row r="8367" spans="2:7" x14ac:dyDescent="0.25">
      <c r="B8367" s="23" t="s">
        <v>52</v>
      </c>
      <c r="C8367" s="27" t="s">
        <v>1422</v>
      </c>
      <c r="D8367" s="27" t="s">
        <v>1422</v>
      </c>
      <c r="E8367" s="27">
        <v>780</v>
      </c>
      <c r="F8367" s="27">
        <v>55.853304999999999</v>
      </c>
      <c r="G8367" s="24" t="s">
        <v>2418</v>
      </c>
    </row>
    <row r="8368" spans="2:7" x14ac:dyDescent="0.25">
      <c r="B8368" s="23" t="s">
        <v>52</v>
      </c>
      <c r="C8368" s="27" t="s">
        <v>1423</v>
      </c>
      <c r="D8368" s="27" t="s">
        <v>2791</v>
      </c>
      <c r="E8368" s="27">
        <v>882</v>
      </c>
      <c r="F8368" s="27">
        <v>89.09254</v>
      </c>
      <c r="G8368" s="24" t="s">
        <v>2418</v>
      </c>
    </row>
    <row r="8369" spans="2:7" x14ac:dyDescent="0.25">
      <c r="B8369" s="23" t="s">
        <v>52</v>
      </c>
      <c r="C8369" s="27" t="s">
        <v>1423</v>
      </c>
      <c r="D8369" s="27" t="s">
        <v>7582</v>
      </c>
      <c r="E8369" s="27">
        <v>792</v>
      </c>
      <c r="F8369" s="27">
        <v>84.425005999999996</v>
      </c>
      <c r="G8369" s="24" t="s">
        <v>2418</v>
      </c>
    </row>
    <row r="8370" spans="2:7" x14ac:dyDescent="0.25">
      <c r="B8370" s="23" t="s">
        <v>52</v>
      </c>
      <c r="C8370" s="27" t="s">
        <v>1423</v>
      </c>
      <c r="D8370" s="27" t="s">
        <v>3110</v>
      </c>
      <c r="E8370" s="27">
        <v>855</v>
      </c>
      <c r="F8370" s="27">
        <v>87.718367999999998</v>
      </c>
      <c r="G8370" s="24" t="s">
        <v>2418</v>
      </c>
    </row>
    <row r="8371" spans="2:7" x14ac:dyDescent="0.25">
      <c r="B8371" s="23" t="s">
        <v>52</v>
      </c>
      <c r="C8371" s="27" t="s">
        <v>1423</v>
      </c>
      <c r="D8371" s="27" t="s">
        <v>3440</v>
      </c>
      <c r="E8371" s="27">
        <v>279</v>
      </c>
      <c r="F8371" s="27">
        <v>50.109372</v>
      </c>
      <c r="G8371" s="24" t="s">
        <v>2418</v>
      </c>
    </row>
    <row r="8372" spans="2:7" x14ac:dyDescent="0.25">
      <c r="B8372" s="23" t="s">
        <v>52</v>
      </c>
      <c r="C8372" s="27" t="s">
        <v>1423</v>
      </c>
      <c r="D8372" s="27" t="s">
        <v>7583</v>
      </c>
      <c r="E8372" s="27">
        <v>891</v>
      </c>
      <c r="F8372" s="27">
        <v>89.545910000000006</v>
      </c>
      <c r="G8372" s="24" t="s">
        <v>2418</v>
      </c>
    </row>
    <row r="8373" spans="2:7" x14ac:dyDescent="0.25">
      <c r="B8373" s="23" t="s">
        <v>52</v>
      </c>
      <c r="C8373" s="27" t="s">
        <v>1423</v>
      </c>
      <c r="D8373" s="27" t="s">
        <v>7584</v>
      </c>
      <c r="E8373" s="27">
        <v>900</v>
      </c>
      <c r="F8373" s="27">
        <v>89.996994999999998</v>
      </c>
      <c r="G8373" s="24" t="s">
        <v>2418</v>
      </c>
    </row>
    <row r="8374" spans="2:7" x14ac:dyDescent="0.25">
      <c r="B8374" s="23" t="s">
        <v>52</v>
      </c>
      <c r="C8374" s="27" t="s">
        <v>1423</v>
      </c>
      <c r="D8374" s="27" t="s">
        <v>1423</v>
      </c>
      <c r="E8374" s="27">
        <v>1251</v>
      </c>
      <c r="F8374" s="27">
        <v>106.103497</v>
      </c>
      <c r="G8374" s="24" t="s">
        <v>2418</v>
      </c>
    </row>
    <row r="8375" spans="2:7" x14ac:dyDescent="0.25">
      <c r="B8375" s="23" t="s">
        <v>52</v>
      </c>
      <c r="C8375" s="27" t="s">
        <v>1423</v>
      </c>
      <c r="D8375" s="27" t="s">
        <v>7585</v>
      </c>
      <c r="E8375" s="27">
        <v>207</v>
      </c>
      <c r="F8375" s="27">
        <v>43.162163</v>
      </c>
      <c r="G8375" s="24" t="s">
        <v>2418</v>
      </c>
    </row>
    <row r="8376" spans="2:7" x14ac:dyDescent="0.25">
      <c r="B8376" s="23" t="s">
        <v>52</v>
      </c>
      <c r="C8376" s="27" t="s">
        <v>1423</v>
      </c>
      <c r="D8376" s="27" t="s">
        <v>7586</v>
      </c>
      <c r="E8376" s="27">
        <v>846</v>
      </c>
      <c r="F8376" s="27">
        <v>87.255500999999995</v>
      </c>
      <c r="G8376" s="24" t="s">
        <v>2418</v>
      </c>
    </row>
    <row r="8377" spans="2:7" x14ac:dyDescent="0.25">
      <c r="B8377" s="23" t="s">
        <v>52</v>
      </c>
      <c r="C8377" s="27" t="s">
        <v>1423</v>
      </c>
      <c r="D8377" s="27" t="s">
        <v>7587</v>
      </c>
      <c r="E8377" s="27">
        <v>774</v>
      </c>
      <c r="F8377" s="27">
        <v>83.460173999999995</v>
      </c>
      <c r="G8377" s="24" t="s">
        <v>2418</v>
      </c>
    </row>
    <row r="8378" spans="2:7" x14ac:dyDescent="0.25">
      <c r="B8378" s="23" t="s">
        <v>52</v>
      </c>
      <c r="C8378" s="27" t="s">
        <v>1424</v>
      </c>
      <c r="D8378" s="27" t="s">
        <v>7588</v>
      </c>
      <c r="E8378" s="27">
        <v>702</v>
      </c>
      <c r="F8378" s="27">
        <v>95.528391999999997</v>
      </c>
      <c r="G8378" s="24" t="s">
        <v>2418</v>
      </c>
    </row>
    <row r="8379" spans="2:7" x14ac:dyDescent="0.25">
      <c r="B8379" s="23" t="s">
        <v>52</v>
      </c>
      <c r="C8379" s="27" t="s">
        <v>1424</v>
      </c>
      <c r="D8379" s="27" t="s">
        <v>5175</v>
      </c>
      <c r="E8379" s="27">
        <v>598</v>
      </c>
      <c r="F8379" s="27">
        <v>88.168952000000004</v>
      </c>
      <c r="G8379" s="24" t="s">
        <v>2418</v>
      </c>
    </row>
    <row r="8380" spans="2:7" x14ac:dyDescent="0.25">
      <c r="B8380" s="23" t="s">
        <v>52</v>
      </c>
      <c r="C8380" s="27" t="s">
        <v>1424</v>
      </c>
      <c r="D8380" s="27" t="s">
        <v>7589</v>
      </c>
      <c r="E8380" s="27">
        <v>1079</v>
      </c>
      <c r="F8380" s="27">
        <v>118.432361</v>
      </c>
      <c r="G8380" s="24" t="s">
        <v>2418</v>
      </c>
    </row>
    <row r="8381" spans="2:7" x14ac:dyDescent="0.25">
      <c r="B8381" s="23" t="s">
        <v>52</v>
      </c>
      <c r="C8381" s="27" t="s">
        <v>1424</v>
      </c>
      <c r="D8381" s="27" t="s">
        <v>7590</v>
      </c>
      <c r="E8381" s="27">
        <v>1300</v>
      </c>
      <c r="F8381" s="27">
        <v>129.99565899999999</v>
      </c>
      <c r="G8381" s="24" t="s">
        <v>2418</v>
      </c>
    </row>
    <row r="8382" spans="2:7" x14ac:dyDescent="0.25">
      <c r="B8382" s="23" t="s">
        <v>52</v>
      </c>
      <c r="C8382" s="27" t="s">
        <v>1424</v>
      </c>
      <c r="D8382" s="27" t="s">
        <v>7591</v>
      </c>
      <c r="E8382" s="27">
        <v>52</v>
      </c>
      <c r="F8382" s="27">
        <v>25.999974000000002</v>
      </c>
      <c r="G8382" s="24" t="s">
        <v>2418</v>
      </c>
    </row>
    <row r="8383" spans="2:7" x14ac:dyDescent="0.25">
      <c r="B8383" s="23" t="s">
        <v>52</v>
      </c>
      <c r="C8383" s="27" t="s">
        <v>1424</v>
      </c>
      <c r="D8383" s="27" t="s">
        <v>1424</v>
      </c>
      <c r="E8383" s="27">
        <v>1378</v>
      </c>
      <c r="F8383" s="27">
        <v>133.83845199999999</v>
      </c>
      <c r="G8383" s="24" t="s">
        <v>2418</v>
      </c>
    </row>
    <row r="8384" spans="2:7" x14ac:dyDescent="0.25">
      <c r="B8384" s="23" t="s">
        <v>52</v>
      </c>
      <c r="C8384" s="27" t="s">
        <v>1425</v>
      </c>
      <c r="D8384" s="27" t="s">
        <v>7592</v>
      </c>
      <c r="E8384" s="27">
        <v>396</v>
      </c>
      <c r="F8384" s="27">
        <v>39.798181999999997</v>
      </c>
      <c r="G8384" s="24" t="s">
        <v>2418</v>
      </c>
    </row>
    <row r="8385" spans="2:7" x14ac:dyDescent="0.25">
      <c r="B8385" s="23" t="s">
        <v>52</v>
      </c>
      <c r="C8385" s="27" t="s">
        <v>1425</v>
      </c>
      <c r="D8385" s="27" t="s">
        <v>1425</v>
      </c>
      <c r="E8385" s="27">
        <v>364</v>
      </c>
      <c r="F8385" s="27">
        <v>38.156410000000001</v>
      </c>
      <c r="G8385" s="24" t="s">
        <v>2418</v>
      </c>
    </row>
    <row r="8386" spans="2:7" x14ac:dyDescent="0.25">
      <c r="B8386" s="23" t="s">
        <v>52</v>
      </c>
      <c r="C8386" s="27" t="s">
        <v>1426</v>
      </c>
      <c r="D8386" s="27" t="s">
        <v>7593</v>
      </c>
      <c r="E8386" s="27">
        <v>776</v>
      </c>
      <c r="F8386" s="27">
        <v>78.788310999999993</v>
      </c>
      <c r="G8386" s="24" t="s">
        <v>2418</v>
      </c>
    </row>
    <row r="8387" spans="2:7" x14ac:dyDescent="0.25">
      <c r="B8387" s="23" t="s">
        <v>52</v>
      </c>
      <c r="C8387" s="27" t="s">
        <v>1426</v>
      </c>
      <c r="D8387" s="27" t="s">
        <v>1426</v>
      </c>
      <c r="E8387" s="27">
        <v>1944</v>
      </c>
      <c r="F8387" s="27">
        <v>124.69748</v>
      </c>
      <c r="G8387" s="24" t="s">
        <v>2418</v>
      </c>
    </row>
    <row r="8388" spans="2:7" x14ac:dyDescent="0.25">
      <c r="B8388" s="23" t="s">
        <v>52</v>
      </c>
      <c r="C8388" s="27" t="s">
        <v>1427</v>
      </c>
      <c r="D8388" s="27" t="s">
        <v>1427</v>
      </c>
      <c r="E8388" s="27">
        <v>780</v>
      </c>
      <c r="F8388" s="27">
        <v>55.853304999999999</v>
      </c>
      <c r="G8388" s="24" t="s">
        <v>2418</v>
      </c>
    </row>
    <row r="8389" spans="2:7" x14ac:dyDescent="0.25">
      <c r="B8389" s="23" t="s">
        <v>52</v>
      </c>
      <c r="C8389" s="27" t="s">
        <v>1428</v>
      </c>
      <c r="D8389" s="27" t="s">
        <v>1428</v>
      </c>
      <c r="E8389" s="27">
        <v>764</v>
      </c>
      <c r="F8389" s="27">
        <v>55.277557000000002</v>
      </c>
      <c r="G8389" s="24" t="s">
        <v>2418</v>
      </c>
    </row>
    <row r="8390" spans="2:7" x14ac:dyDescent="0.25">
      <c r="B8390" s="23" t="s">
        <v>52</v>
      </c>
      <c r="C8390" s="27" t="s">
        <v>1429</v>
      </c>
      <c r="D8390" s="27" t="s">
        <v>1429</v>
      </c>
      <c r="E8390" s="27">
        <v>1740</v>
      </c>
      <c r="F8390" s="27">
        <v>131.901363</v>
      </c>
      <c r="G8390" s="24" t="s">
        <v>2418</v>
      </c>
    </row>
    <row r="8391" spans="2:7" x14ac:dyDescent="0.25">
      <c r="B8391" s="23" t="s">
        <v>52</v>
      </c>
      <c r="C8391" s="27" t="s">
        <v>1430</v>
      </c>
      <c r="D8391" s="27" t="s">
        <v>1430</v>
      </c>
      <c r="E8391" s="27">
        <v>1734</v>
      </c>
      <c r="F8391" s="27">
        <v>101.990092</v>
      </c>
      <c r="G8391" s="24" t="s">
        <v>2418</v>
      </c>
    </row>
    <row r="8392" spans="2:7" x14ac:dyDescent="0.25">
      <c r="B8392" s="23" t="s">
        <v>52</v>
      </c>
      <c r="C8392" s="27" t="s">
        <v>1431</v>
      </c>
      <c r="D8392" s="27" t="s">
        <v>7594</v>
      </c>
      <c r="E8392" s="27">
        <v>588</v>
      </c>
      <c r="F8392" s="27">
        <v>59.395026000000001</v>
      </c>
      <c r="G8392" s="24" t="s">
        <v>2418</v>
      </c>
    </row>
    <row r="8393" spans="2:7" x14ac:dyDescent="0.25">
      <c r="B8393" s="23" t="s">
        <v>52</v>
      </c>
      <c r="C8393" s="27" t="s">
        <v>1431</v>
      </c>
      <c r="D8393" s="27" t="s">
        <v>1431</v>
      </c>
      <c r="E8393" s="27">
        <v>1176</v>
      </c>
      <c r="F8393" s="27">
        <v>83.994476000000006</v>
      </c>
      <c r="G8393" s="24" t="s">
        <v>2418</v>
      </c>
    </row>
    <row r="8394" spans="2:7" x14ac:dyDescent="0.25">
      <c r="B8394" s="23" t="s">
        <v>52</v>
      </c>
      <c r="C8394" s="27" t="s">
        <v>1432</v>
      </c>
      <c r="D8394" s="27" t="s">
        <v>1432</v>
      </c>
      <c r="E8394" s="27">
        <v>1770</v>
      </c>
      <c r="F8394" s="27">
        <v>103.043166</v>
      </c>
      <c r="G8394" s="24" t="s">
        <v>2418</v>
      </c>
    </row>
    <row r="8395" spans="2:7" x14ac:dyDescent="0.25">
      <c r="B8395" s="23" t="s">
        <v>52</v>
      </c>
      <c r="C8395" s="27" t="s">
        <v>1432</v>
      </c>
      <c r="D8395" s="27" t="s">
        <v>7595</v>
      </c>
      <c r="E8395" s="27">
        <v>558</v>
      </c>
      <c r="F8395" s="27">
        <v>57.860109000000001</v>
      </c>
      <c r="G8395" s="24" t="s">
        <v>2418</v>
      </c>
    </row>
    <row r="8396" spans="2:7" x14ac:dyDescent="0.25">
      <c r="B8396" s="23" t="s">
        <v>52</v>
      </c>
      <c r="C8396" s="27" t="s">
        <v>1434</v>
      </c>
      <c r="D8396" s="27" t="s">
        <v>1434</v>
      </c>
      <c r="E8396" s="27">
        <v>935</v>
      </c>
      <c r="F8396" s="27">
        <v>68.369681999999997</v>
      </c>
      <c r="G8396" s="24" t="s">
        <v>2418</v>
      </c>
    </row>
    <row r="8397" spans="2:7" x14ac:dyDescent="0.25">
      <c r="B8397" s="23" t="s">
        <v>52</v>
      </c>
      <c r="C8397" s="27" t="s">
        <v>1435</v>
      </c>
      <c r="D8397" s="27" t="s">
        <v>1435</v>
      </c>
      <c r="E8397" s="27">
        <v>582</v>
      </c>
      <c r="F8397" s="27">
        <v>41.782445000000003</v>
      </c>
      <c r="G8397" s="24" t="s">
        <v>2418</v>
      </c>
    </row>
    <row r="8398" spans="2:7" x14ac:dyDescent="0.25">
      <c r="B8398" s="23" t="s">
        <v>52</v>
      </c>
      <c r="C8398" s="27" t="s">
        <v>1443</v>
      </c>
      <c r="D8398" s="27" t="s">
        <v>1443</v>
      </c>
      <c r="E8398" s="27">
        <v>1164</v>
      </c>
      <c r="F8398" s="27">
        <v>68.228213999999994</v>
      </c>
      <c r="G8398" s="24" t="s">
        <v>2418</v>
      </c>
    </row>
    <row r="8399" spans="2:7" x14ac:dyDescent="0.25">
      <c r="B8399" s="23" t="s">
        <v>52</v>
      </c>
      <c r="C8399" s="27" t="s">
        <v>1444</v>
      </c>
      <c r="D8399" s="27" t="s">
        <v>1444</v>
      </c>
      <c r="E8399" s="27">
        <v>784</v>
      </c>
      <c r="F8399" s="27">
        <v>55.996316999999998</v>
      </c>
      <c r="G8399" s="24" t="s">
        <v>2418</v>
      </c>
    </row>
    <row r="8400" spans="2:7" x14ac:dyDescent="0.25">
      <c r="B8400" s="23" t="s">
        <v>52</v>
      </c>
      <c r="C8400" s="27" t="s">
        <v>1451</v>
      </c>
      <c r="D8400" s="27" t="s">
        <v>7596</v>
      </c>
      <c r="E8400" s="27">
        <v>238</v>
      </c>
      <c r="F8400" s="27">
        <v>40.816209000000001</v>
      </c>
      <c r="G8400" s="24" t="s">
        <v>2418</v>
      </c>
    </row>
    <row r="8401" spans="2:7" x14ac:dyDescent="0.25">
      <c r="B8401" s="23" t="s">
        <v>52</v>
      </c>
      <c r="C8401" s="27" t="s">
        <v>1451</v>
      </c>
      <c r="D8401" s="27" t="s">
        <v>1451</v>
      </c>
      <c r="E8401" s="27">
        <v>1365</v>
      </c>
      <c r="F8401" s="27">
        <v>97.743285</v>
      </c>
      <c r="G8401" s="24" t="s">
        <v>2418</v>
      </c>
    </row>
    <row r="8402" spans="2:7" x14ac:dyDescent="0.25">
      <c r="B8402" s="23" t="s">
        <v>52</v>
      </c>
      <c r="C8402" s="27" t="s">
        <v>1451</v>
      </c>
      <c r="D8402" s="27" t="s">
        <v>7597</v>
      </c>
      <c r="E8402" s="27">
        <v>672</v>
      </c>
      <c r="F8402" s="27">
        <v>68.583515000000006</v>
      </c>
      <c r="G8402" s="24" t="s">
        <v>2418</v>
      </c>
    </row>
    <row r="8403" spans="2:7" x14ac:dyDescent="0.25">
      <c r="B8403" s="23" t="s">
        <v>52</v>
      </c>
      <c r="C8403" s="27" t="s">
        <v>1452</v>
      </c>
      <c r="D8403" s="27" t="s">
        <v>1452</v>
      </c>
      <c r="E8403" s="27">
        <v>664</v>
      </c>
      <c r="F8403" s="27">
        <v>51.533526999999999</v>
      </c>
      <c r="G8403" s="24" t="s">
        <v>2418</v>
      </c>
    </row>
    <row r="8404" spans="2:7" x14ac:dyDescent="0.25">
      <c r="B8404" s="23" t="s">
        <v>52</v>
      </c>
      <c r="C8404" s="27" t="s">
        <v>1453</v>
      </c>
      <c r="D8404" s="27" t="s">
        <v>7598</v>
      </c>
      <c r="E8404" s="27">
        <v>582</v>
      </c>
      <c r="F8404" s="27">
        <v>59.091234</v>
      </c>
      <c r="G8404" s="24" t="s">
        <v>2418</v>
      </c>
    </row>
    <row r="8405" spans="2:7" x14ac:dyDescent="0.25">
      <c r="B8405" s="23" t="s">
        <v>52</v>
      </c>
      <c r="C8405" s="27" t="s">
        <v>1453</v>
      </c>
      <c r="D8405" s="27" t="s">
        <v>1453</v>
      </c>
      <c r="E8405" s="27">
        <v>1146</v>
      </c>
      <c r="F8405" s="27">
        <v>82.916336000000001</v>
      </c>
      <c r="G8405" s="24" t="s">
        <v>2418</v>
      </c>
    </row>
    <row r="8406" spans="2:7" x14ac:dyDescent="0.25">
      <c r="B8406" s="23" t="s">
        <v>52</v>
      </c>
      <c r="C8406" s="27" t="s">
        <v>1454</v>
      </c>
      <c r="D8406" s="27" t="s">
        <v>7599</v>
      </c>
      <c r="E8406" s="27">
        <v>1200</v>
      </c>
      <c r="F8406" s="27">
        <v>69.275046000000003</v>
      </c>
      <c r="G8406" s="24" t="s">
        <v>2418</v>
      </c>
    </row>
    <row r="8407" spans="2:7" x14ac:dyDescent="0.25">
      <c r="B8407" s="23" t="s">
        <v>52</v>
      </c>
      <c r="C8407" s="27" t="s">
        <v>1455</v>
      </c>
      <c r="D8407" s="27" t="s">
        <v>1455</v>
      </c>
      <c r="E8407" s="27">
        <v>1722</v>
      </c>
      <c r="F8407" s="27">
        <v>101.636641</v>
      </c>
      <c r="G8407" s="24" t="s">
        <v>2418</v>
      </c>
    </row>
    <row r="8408" spans="2:7" x14ac:dyDescent="0.25">
      <c r="B8408" s="23" t="s">
        <v>52</v>
      </c>
      <c r="C8408" s="27" t="s">
        <v>1455</v>
      </c>
      <c r="D8408" s="27" t="s">
        <v>7600</v>
      </c>
      <c r="E8408" s="27">
        <v>498</v>
      </c>
      <c r="F8408" s="27">
        <v>54.661090000000002</v>
      </c>
      <c r="G8408" s="24" t="s">
        <v>2418</v>
      </c>
    </row>
    <row r="8409" spans="2:7" x14ac:dyDescent="0.25">
      <c r="B8409" s="23" t="s">
        <v>52</v>
      </c>
      <c r="C8409" s="27" t="s">
        <v>1456</v>
      </c>
      <c r="D8409" s="27" t="s">
        <v>1456</v>
      </c>
      <c r="E8409" s="27">
        <v>3451</v>
      </c>
      <c r="F8409" s="27">
        <v>155.39943099999999</v>
      </c>
      <c r="G8409" s="24" t="s">
        <v>2415</v>
      </c>
    </row>
    <row r="8410" spans="2:7" x14ac:dyDescent="0.25">
      <c r="B8410" s="23" t="s">
        <v>52</v>
      </c>
      <c r="C8410" s="27" t="s">
        <v>1457</v>
      </c>
      <c r="D8410" s="27" t="s">
        <v>1457</v>
      </c>
      <c r="E8410" s="27">
        <v>576</v>
      </c>
      <c r="F8410" s="27">
        <v>41.566541999999998</v>
      </c>
      <c r="G8410" s="24" t="s">
        <v>2418</v>
      </c>
    </row>
    <row r="8411" spans="2:7" x14ac:dyDescent="0.25">
      <c r="B8411" s="23" t="s">
        <v>52</v>
      </c>
      <c r="C8411" s="27" t="s">
        <v>1458</v>
      </c>
      <c r="D8411" s="27" t="s">
        <v>1458</v>
      </c>
      <c r="E8411" s="27">
        <v>792</v>
      </c>
      <c r="F8411" s="27">
        <v>56.281249000000003</v>
      </c>
      <c r="G8411" s="24" t="s">
        <v>2418</v>
      </c>
    </row>
    <row r="8412" spans="2:7" x14ac:dyDescent="0.25">
      <c r="B8412" s="23" t="s">
        <v>52</v>
      </c>
      <c r="C8412" s="27" t="s">
        <v>1459</v>
      </c>
      <c r="D8412" s="27" t="s">
        <v>1459</v>
      </c>
      <c r="E8412" s="27">
        <v>2592</v>
      </c>
      <c r="F8412" s="27">
        <v>143.98431299999999</v>
      </c>
      <c r="G8412" s="24" t="s">
        <v>2415</v>
      </c>
    </row>
    <row r="8413" spans="2:7" x14ac:dyDescent="0.25">
      <c r="B8413" s="23" t="s">
        <v>52</v>
      </c>
      <c r="C8413" s="27" t="s">
        <v>1459</v>
      </c>
      <c r="D8413" s="27" t="s">
        <v>7601</v>
      </c>
      <c r="E8413" s="27">
        <v>760</v>
      </c>
      <c r="F8413" s="27">
        <v>77.971883000000005</v>
      </c>
      <c r="G8413" s="24" t="s">
        <v>2418</v>
      </c>
    </row>
    <row r="8414" spans="2:7" x14ac:dyDescent="0.25">
      <c r="B8414" s="23" t="s">
        <v>52</v>
      </c>
      <c r="C8414" s="27" t="s">
        <v>1460</v>
      </c>
      <c r="D8414" s="27" t="s">
        <v>1460</v>
      </c>
      <c r="E8414" s="27">
        <v>780</v>
      </c>
      <c r="F8414" s="27">
        <v>55.853304999999999</v>
      </c>
      <c r="G8414" s="24" t="s">
        <v>2418</v>
      </c>
    </row>
    <row r="8415" spans="2:7" x14ac:dyDescent="0.25">
      <c r="B8415" s="23" t="s">
        <v>52</v>
      </c>
      <c r="C8415" s="27" t="s">
        <v>1462</v>
      </c>
      <c r="D8415" s="27" t="s">
        <v>7602</v>
      </c>
      <c r="E8415" s="27">
        <v>564</v>
      </c>
      <c r="F8415" s="27">
        <v>58.170333999999997</v>
      </c>
      <c r="G8415" s="24" t="s">
        <v>2418</v>
      </c>
    </row>
    <row r="8416" spans="2:7" x14ac:dyDescent="0.25">
      <c r="B8416" s="23" t="s">
        <v>52</v>
      </c>
      <c r="C8416" s="27" t="s">
        <v>1462</v>
      </c>
      <c r="D8416" s="27" t="s">
        <v>7603</v>
      </c>
      <c r="E8416" s="27">
        <v>1116</v>
      </c>
      <c r="F8416" s="27">
        <v>81.823983999999996</v>
      </c>
      <c r="G8416" s="24" t="s">
        <v>2418</v>
      </c>
    </row>
    <row r="8417" spans="2:7" x14ac:dyDescent="0.25">
      <c r="B8417" s="23" t="s">
        <v>52</v>
      </c>
      <c r="C8417" s="27" t="s">
        <v>1463</v>
      </c>
      <c r="D8417" s="27" t="s">
        <v>7604</v>
      </c>
      <c r="E8417" s="27">
        <v>1336</v>
      </c>
      <c r="F8417" s="27">
        <v>103.37699600000001</v>
      </c>
      <c r="G8417" s="24" t="s">
        <v>2418</v>
      </c>
    </row>
    <row r="8418" spans="2:7" x14ac:dyDescent="0.25">
      <c r="B8418" s="23" t="s">
        <v>52</v>
      </c>
      <c r="C8418" s="27" t="s">
        <v>1463</v>
      </c>
      <c r="D8418" s="27" t="s">
        <v>1463</v>
      </c>
      <c r="E8418" s="27">
        <v>1080</v>
      </c>
      <c r="F8418" s="27">
        <v>92.947399000000004</v>
      </c>
      <c r="G8418" s="24" t="s">
        <v>2418</v>
      </c>
    </row>
    <row r="8419" spans="2:7" x14ac:dyDescent="0.25">
      <c r="B8419" s="23" t="s">
        <v>52</v>
      </c>
      <c r="C8419" s="27" t="s">
        <v>1464</v>
      </c>
      <c r="D8419" s="27" t="s">
        <v>7605</v>
      </c>
      <c r="E8419" s="27">
        <v>570</v>
      </c>
      <c r="F8419" s="27">
        <v>58.478912000000001</v>
      </c>
      <c r="G8419" s="24" t="s">
        <v>2418</v>
      </c>
    </row>
    <row r="8420" spans="2:7" x14ac:dyDescent="0.25">
      <c r="B8420" s="23" t="s">
        <v>52</v>
      </c>
      <c r="C8420" s="27" t="s">
        <v>1464</v>
      </c>
      <c r="D8420" s="27" t="s">
        <v>1464</v>
      </c>
      <c r="E8420" s="27">
        <v>1164</v>
      </c>
      <c r="F8420" s="27">
        <v>83.564890000000005</v>
      </c>
      <c r="G8420" s="24" t="s">
        <v>2418</v>
      </c>
    </row>
    <row r="8421" spans="2:7" x14ac:dyDescent="0.25">
      <c r="B8421" s="23" t="s">
        <v>52</v>
      </c>
      <c r="C8421" s="27" t="s">
        <v>1465</v>
      </c>
      <c r="D8421" s="27" t="s">
        <v>7606</v>
      </c>
      <c r="E8421" s="27">
        <v>500</v>
      </c>
      <c r="F8421" s="27">
        <v>49.998331</v>
      </c>
      <c r="G8421" s="24" t="s">
        <v>2418</v>
      </c>
    </row>
    <row r="8422" spans="2:7" x14ac:dyDescent="0.25">
      <c r="B8422" s="23" t="s">
        <v>52</v>
      </c>
      <c r="C8422" s="27" t="s">
        <v>1465</v>
      </c>
      <c r="D8422" s="27" t="s">
        <v>1465</v>
      </c>
      <c r="E8422" s="27">
        <v>720</v>
      </c>
      <c r="F8422" s="27">
        <v>59.997106000000002</v>
      </c>
      <c r="G8422" s="24" t="s">
        <v>2418</v>
      </c>
    </row>
    <row r="8423" spans="2:7" x14ac:dyDescent="0.25">
      <c r="B8423" s="23" t="s">
        <v>52</v>
      </c>
      <c r="C8423" s="27" t="s">
        <v>1469</v>
      </c>
      <c r="D8423" s="27" t="s">
        <v>1469</v>
      </c>
      <c r="E8423" s="27">
        <v>582</v>
      </c>
      <c r="F8423" s="27">
        <v>59.091234</v>
      </c>
      <c r="G8423" s="24" t="s">
        <v>2418</v>
      </c>
    </row>
    <row r="8424" spans="2:7" x14ac:dyDescent="0.25">
      <c r="B8424" s="23" t="s">
        <v>52</v>
      </c>
      <c r="C8424" s="27" t="s">
        <v>1469</v>
      </c>
      <c r="D8424" s="27" t="s">
        <v>7607</v>
      </c>
      <c r="E8424" s="27">
        <v>378</v>
      </c>
      <c r="F8424" s="27">
        <v>47.622528000000003</v>
      </c>
      <c r="G8424" s="24" t="s">
        <v>2418</v>
      </c>
    </row>
    <row r="8425" spans="2:7" x14ac:dyDescent="0.25">
      <c r="B8425" s="23" t="s">
        <v>52</v>
      </c>
      <c r="C8425" s="27" t="s">
        <v>1468</v>
      </c>
      <c r="D8425" s="27" t="s">
        <v>1468</v>
      </c>
      <c r="E8425" s="27">
        <v>1490</v>
      </c>
      <c r="F8425" s="27">
        <v>86.304736000000005</v>
      </c>
      <c r="G8425" s="24" t="s">
        <v>2418</v>
      </c>
    </row>
    <row r="8426" spans="2:7" x14ac:dyDescent="0.25">
      <c r="B8426" s="23" t="s">
        <v>52</v>
      </c>
      <c r="C8426" s="27" t="s">
        <v>1510</v>
      </c>
      <c r="D8426" s="27" t="s">
        <v>1510</v>
      </c>
      <c r="E8426" s="27">
        <v>955</v>
      </c>
      <c r="F8426" s="27">
        <v>69.096947</v>
      </c>
      <c r="G8426" s="24" t="s">
        <v>2418</v>
      </c>
    </row>
    <row r="8427" spans="2:7" x14ac:dyDescent="0.25">
      <c r="B8427" s="23" t="s">
        <v>52</v>
      </c>
      <c r="C8427" s="27" t="s">
        <v>1470</v>
      </c>
      <c r="D8427" s="27" t="s">
        <v>1470</v>
      </c>
      <c r="E8427" s="27">
        <v>2286</v>
      </c>
      <c r="F8427" s="27">
        <v>117.100318</v>
      </c>
      <c r="G8427" s="24" t="s">
        <v>2418</v>
      </c>
    </row>
    <row r="8428" spans="2:7" x14ac:dyDescent="0.25">
      <c r="B8428" s="23" t="s">
        <v>52</v>
      </c>
      <c r="C8428" s="27" t="s">
        <v>1471</v>
      </c>
      <c r="D8428" s="27" t="s">
        <v>1471</v>
      </c>
      <c r="E8428" s="27">
        <v>688</v>
      </c>
      <c r="F8428" s="27">
        <v>52.456482999999999</v>
      </c>
      <c r="G8428" s="24" t="s">
        <v>2418</v>
      </c>
    </row>
    <row r="8429" spans="2:7" x14ac:dyDescent="0.25">
      <c r="B8429" s="23" t="s">
        <v>52</v>
      </c>
      <c r="C8429" s="27" t="s">
        <v>1472</v>
      </c>
      <c r="D8429" s="27" t="s">
        <v>1232</v>
      </c>
      <c r="E8429" s="27">
        <v>700</v>
      </c>
      <c r="F8429" s="27">
        <v>69.997663000000003</v>
      </c>
      <c r="G8429" s="24" t="s">
        <v>2418</v>
      </c>
    </row>
    <row r="8430" spans="2:7" x14ac:dyDescent="0.25">
      <c r="B8430" s="23" t="s">
        <v>52</v>
      </c>
      <c r="C8430" s="27" t="s">
        <v>1472</v>
      </c>
      <c r="D8430" s="27" t="s">
        <v>1472</v>
      </c>
      <c r="E8430" s="27">
        <v>3703</v>
      </c>
      <c r="F8430" s="27">
        <v>160.971328</v>
      </c>
      <c r="G8430" s="24" t="s">
        <v>2415</v>
      </c>
    </row>
    <row r="8431" spans="2:7" x14ac:dyDescent="0.25">
      <c r="B8431" s="23" t="s">
        <v>52</v>
      </c>
      <c r="C8431" s="27" t="s">
        <v>1473</v>
      </c>
      <c r="D8431" s="27" t="s">
        <v>7608</v>
      </c>
      <c r="E8431" s="27">
        <v>126</v>
      </c>
      <c r="F8431" s="27">
        <v>27.495269</v>
      </c>
      <c r="G8431" s="24" t="s">
        <v>2418</v>
      </c>
    </row>
    <row r="8432" spans="2:7" x14ac:dyDescent="0.25">
      <c r="B8432" s="23" t="s">
        <v>52</v>
      </c>
      <c r="C8432" s="27" t="s">
        <v>1473</v>
      </c>
      <c r="D8432" s="27" t="s">
        <v>1473</v>
      </c>
      <c r="E8432" s="27">
        <v>1170</v>
      </c>
      <c r="F8432" s="27">
        <v>83.779957999999993</v>
      </c>
      <c r="G8432" s="24" t="s">
        <v>2418</v>
      </c>
    </row>
    <row r="8433" spans="2:7" x14ac:dyDescent="0.25">
      <c r="B8433" s="23" t="s">
        <v>52</v>
      </c>
      <c r="C8433" s="27" t="s">
        <v>1474</v>
      </c>
      <c r="D8433" s="27" t="s">
        <v>1474</v>
      </c>
      <c r="E8433" s="27">
        <v>540</v>
      </c>
      <c r="F8433" s="27">
        <v>51.959648999999999</v>
      </c>
      <c r="G8433" s="24" t="s">
        <v>2418</v>
      </c>
    </row>
    <row r="8434" spans="2:7" x14ac:dyDescent="0.25">
      <c r="B8434" s="23" t="s">
        <v>52</v>
      </c>
      <c r="C8434" s="27" t="s">
        <v>1475</v>
      </c>
      <c r="D8434" s="27" t="s">
        <v>7609</v>
      </c>
      <c r="E8434" s="27">
        <v>594</v>
      </c>
      <c r="F8434" s="27">
        <v>73.114743000000004</v>
      </c>
      <c r="G8434" s="24" t="s">
        <v>2418</v>
      </c>
    </row>
    <row r="8435" spans="2:7" x14ac:dyDescent="0.25">
      <c r="B8435" s="23" t="s">
        <v>52</v>
      </c>
      <c r="C8435" s="27" t="s">
        <v>1475</v>
      </c>
      <c r="D8435" s="27" t="s">
        <v>1475</v>
      </c>
      <c r="E8435" s="27">
        <v>2475</v>
      </c>
      <c r="F8435" s="27">
        <v>149.23432299999999</v>
      </c>
      <c r="G8435" s="24" t="s">
        <v>2418</v>
      </c>
    </row>
    <row r="8436" spans="2:7" x14ac:dyDescent="0.25">
      <c r="B8436" s="23" t="s">
        <v>52</v>
      </c>
      <c r="C8436" s="27" t="s">
        <v>1476</v>
      </c>
      <c r="D8436" s="27">
        <v>777</v>
      </c>
      <c r="E8436" s="27">
        <v>380</v>
      </c>
      <c r="F8436" s="27">
        <v>38.985940999999997</v>
      </c>
      <c r="G8436" s="24" t="s">
        <v>2418</v>
      </c>
    </row>
    <row r="8437" spans="2:7" x14ac:dyDescent="0.25">
      <c r="B8437" s="23" t="s">
        <v>52</v>
      </c>
      <c r="C8437" s="27" t="s">
        <v>1476</v>
      </c>
      <c r="D8437" s="27" t="s">
        <v>1476</v>
      </c>
      <c r="E8437" s="27">
        <v>372</v>
      </c>
      <c r="F8437" s="27">
        <v>38.573405999999999</v>
      </c>
      <c r="G8437" s="24" t="s">
        <v>2418</v>
      </c>
    </row>
    <row r="8438" spans="2:7" x14ac:dyDescent="0.25">
      <c r="B8438" s="23" t="s">
        <v>52</v>
      </c>
      <c r="C8438" s="27" t="s">
        <v>1477</v>
      </c>
      <c r="D8438" s="27" t="s">
        <v>1477</v>
      </c>
      <c r="E8438" s="27">
        <v>704</v>
      </c>
      <c r="F8438" s="27">
        <v>53.062865000000002</v>
      </c>
      <c r="G8438" s="24" t="s">
        <v>2418</v>
      </c>
    </row>
    <row r="8439" spans="2:7" x14ac:dyDescent="0.25">
      <c r="B8439" s="23" t="s">
        <v>52</v>
      </c>
      <c r="C8439" s="27" t="s">
        <v>1482</v>
      </c>
      <c r="D8439" s="27" t="s">
        <v>1482</v>
      </c>
      <c r="E8439" s="27">
        <v>1152</v>
      </c>
      <c r="F8439" s="27">
        <v>67.875680000000003</v>
      </c>
      <c r="G8439" s="24" t="s">
        <v>2418</v>
      </c>
    </row>
    <row r="8440" spans="2:7" x14ac:dyDescent="0.25">
      <c r="B8440" s="23" t="s">
        <v>52</v>
      </c>
      <c r="C8440" s="27" t="s">
        <v>1483</v>
      </c>
      <c r="D8440" s="27" t="s">
        <v>656</v>
      </c>
      <c r="E8440" s="27">
        <v>356</v>
      </c>
      <c r="F8440" s="27">
        <v>37.734805000000001</v>
      </c>
      <c r="G8440" s="24" t="s">
        <v>2418</v>
      </c>
    </row>
    <row r="8441" spans="2:7" x14ac:dyDescent="0.25">
      <c r="B8441" s="23" t="s">
        <v>52</v>
      </c>
      <c r="C8441" s="27" t="s">
        <v>1483</v>
      </c>
      <c r="D8441" s="27" t="s">
        <v>1482</v>
      </c>
      <c r="E8441" s="27">
        <v>384</v>
      </c>
      <c r="F8441" s="27">
        <v>39.190579999999997</v>
      </c>
      <c r="G8441" s="24" t="s">
        <v>2418</v>
      </c>
    </row>
    <row r="8442" spans="2:7" x14ac:dyDescent="0.25">
      <c r="B8442" s="23" t="s">
        <v>52</v>
      </c>
      <c r="C8442" s="27" t="s">
        <v>1484</v>
      </c>
      <c r="D8442" s="27" t="s">
        <v>1484</v>
      </c>
      <c r="E8442" s="27">
        <v>1314</v>
      </c>
      <c r="F8442" s="27">
        <v>88.785363000000004</v>
      </c>
      <c r="G8442" s="24" t="s">
        <v>2418</v>
      </c>
    </row>
    <row r="8443" spans="2:7" x14ac:dyDescent="0.25">
      <c r="B8443" s="23" t="s">
        <v>52</v>
      </c>
      <c r="C8443" s="27" t="s">
        <v>1479</v>
      </c>
      <c r="D8443" s="27" t="s">
        <v>7610</v>
      </c>
      <c r="E8443" s="27">
        <v>603</v>
      </c>
      <c r="F8443" s="27">
        <v>73.666534999999996</v>
      </c>
      <c r="G8443" s="24" t="s">
        <v>2418</v>
      </c>
    </row>
    <row r="8444" spans="2:7" x14ac:dyDescent="0.25">
      <c r="B8444" s="23" t="s">
        <v>52</v>
      </c>
      <c r="C8444" s="27" t="s">
        <v>1479</v>
      </c>
      <c r="D8444" s="27" t="s">
        <v>1479</v>
      </c>
      <c r="E8444" s="27">
        <v>792</v>
      </c>
      <c r="F8444" s="27">
        <v>84.425005999999996</v>
      </c>
      <c r="G8444" s="24" t="s">
        <v>2418</v>
      </c>
    </row>
    <row r="8445" spans="2:7" x14ac:dyDescent="0.25">
      <c r="B8445" s="23" t="s">
        <v>52</v>
      </c>
      <c r="C8445" s="27" t="s">
        <v>1480</v>
      </c>
      <c r="D8445" s="27" t="s">
        <v>1480</v>
      </c>
      <c r="E8445" s="27">
        <v>1014</v>
      </c>
      <c r="F8445" s="27">
        <v>77.995580000000004</v>
      </c>
      <c r="G8445" s="24" t="s">
        <v>2418</v>
      </c>
    </row>
    <row r="8446" spans="2:7" x14ac:dyDescent="0.25">
      <c r="B8446" s="23" t="s">
        <v>52</v>
      </c>
      <c r="C8446" s="27" t="s">
        <v>1481</v>
      </c>
      <c r="D8446" s="27" t="s">
        <v>1481</v>
      </c>
      <c r="E8446" s="27">
        <v>624</v>
      </c>
      <c r="F8446" s="27">
        <v>61.186109000000002</v>
      </c>
      <c r="G8446" s="24" t="s">
        <v>2418</v>
      </c>
    </row>
    <row r="8447" spans="2:7" x14ac:dyDescent="0.25">
      <c r="B8447" s="23" t="s">
        <v>52</v>
      </c>
      <c r="C8447" s="27" t="s">
        <v>1485</v>
      </c>
      <c r="D8447" s="27" t="s">
        <v>1485</v>
      </c>
      <c r="E8447" s="27">
        <v>600</v>
      </c>
      <c r="F8447" s="27">
        <v>42.423558999999997</v>
      </c>
      <c r="G8447" s="24" t="s">
        <v>2418</v>
      </c>
    </row>
    <row r="8448" spans="2:7" x14ac:dyDescent="0.25">
      <c r="B8448" s="23" t="s">
        <v>52</v>
      </c>
      <c r="C8448" s="27" t="s">
        <v>1486</v>
      </c>
      <c r="D8448" s="27" t="s">
        <v>1486</v>
      </c>
      <c r="E8448" s="27">
        <v>760</v>
      </c>
      <c r="F8448" s="27">
        <v>55.132680000000001</v>
      </c>
      <c r="G8448" s="24" t="s">
        <v>2418</v>
      </c>
    </row>
    <row r="8449" spans="2:7" x14ac:dyDescent="0.25">
      <c r="B8449" s="23" t="s">
        <v>52</v>
      </c>
      <c r="C8449" s="27" t="s">
        <v>1487</v>
      </c>
      <c r="D8449" s="27" t="s">
        <v>3862</v>
      </c>
      <c r="E8449" s="27">
        <v>42</v>
      </c>
      <c r="F8449" s="27">
        <v>15.874476</v>
      </c>
      <c r="G8449" s="24" t="s">
        <v>2418</v>
      </c>
    </row>
    <row r="8450" spans="2:7" x14ac:dyDescent="0.25">
      <c r="B8450" s="23" t="s">
        <v>52</v>
      </c>
      <c r="C8450" s="27" t="s">
        <v>1487</v>
      </c>
      <c r="D8450" s="27" t="s">
        <v>1487</v>
      </c>
      <c r="E8450" s="27">
        <v>1194</v>
      </c>
      <c r="F8450" s="27">
        <v>84.634764000000004</v>
      </c>
      <c r="G8450" s="24" t="s">
        <v>2418</v>
      </c>
    </row>
    <row r="8451" spans="2:7" x14ac:dyDescent="0.25">
      <c r="B8451" s="23" t="s">
        <v>52</v>
      </c>
      <c r="C8451" s="27" t="s">
        <v>1488</v>
      </c>
      <c r="D8451" s="27" t="s">
        <v>1488</v>
      </c>
      <c r="E8451" s="27">
        <v>708</v>
      </c>
      <c r="F8451" s="27">
        <v>65.174110999999996</v>
      </c>
      <c r="G8451" s="24" t="s">
        <v>2418</v>
      </c>
    </row>
    <row r="8452" spans="2:7" x14ac:dyDescent="0.25">
      <c r="B8452" s="23" t="s">
        <v>52</v>
      </c>
      <c r="C8452" s="27" t="s">
        <v>1490</v>
      </c>
      <c r="D8452" s="27" t="s">
        <v>7611</v>
      </c>
      <c r="E8452" s="27">
        <v>441</v>
      </c>
      <c r="F8452" s="27">
        <v>62.998980000000003</v>
      </c>
      <c r="G8452" s="24" t="s">
        <v>2418</v>
      </c>
    </row>
    <row r="8453" spans="2:7" x14ac:dyDescent="0.25">
      <c r="B8453" s="23" t="s">
        <v>52</v>
      </c>
      <c r="C8453" s="27" t="s">
        <v>1490</v>
      </c>
      <c r="D8453" s="27" t="s">
        <v>7612</v>
      </c>
      <c r="E8453" s="27">
        <v>900</v>
      </c>
      <c r="F8453" s="27">
        <v>89.996994999999998</v>
      </c>
      <c r="G8453" s="24" t="s">
        <v>2418</v>
      </c>
    </row>
    <row r="8454" spans="2:7" x14ac:dyDescent="0.25">
      <c r="B8454" s="23" t="s">
        <v>52</v>
      </c>
      <c r="C8454" s="27" t="s">
        <v>1490</v>
      </c>
      <c r="D8454" s="27" t="s">
        <v>7613</v>
      </c>
      <c r="E8454" s="27">
        <v>414</v>
      </c>
      <c r="F8454" s="27">
        <v>61.040042999999997</v>
      </c>
      <c r="G8454" s="24" t="s">
        <v>2418</v>
      </c>
    </row>
    <row r="8455" spans="2:7" x14ac:dyDescent="0.25">
      <c r="B8455" s="23" t="s">
        <v>52</v>
      </c>
      <c r="C8455" s="27" t="s">
        <v>1490</v>
      </c>
      <c r="D8455" s="27" t="s">
        <v>7614</v>
      </c>
      <c r="E8455" s="27">
        <v>423</v>
      </c>
      <c r="F8455" s="27">
        <v>61.699933999999999</v>
      </c>
      <c r="G8455" s="24" t="s">
        <v>2418</v>
      </c>
    </row>
    <row r="8456" spans="2:7" x14ac:dyDescent="0.25">
      <c r="B8456" s="23" t="s">
        <v>52</v>
      </c>
      <c r="C8456" s="27" t="s">
        <v>1490</v>
      </c>
      <c r="D8456" s="27" t="s">
        <v>1490</v>
      </c>
      <c r="E8456" s="27">
        <v>3177</v>
      </c>
      <c r="F8456" s="27">
        <v>169.07457299999999</v>
      </c>
      <c r="G8456" s="24" t="s">
        <v>2415</v>
      </c>
    </row>
    <row r="8457" spans="2:7" x14ac:dyDescent="0.25">
      <c r="B8457" s="23" t="s">
        <v>52</v>
      </c>
      <c r="C8457" s="27" t="s">
        <v>1490</v>
      </c>
      <c r="D8457" s="27" t="s">
        <v>7615</v>
      </c>
      <c r="E8457" s="27">
        <v>162</v>
      </c>
      <c r="F8457" s="27">
        <v>38.183546999999997</v>
      </c>
      <c r="G8457" s="24" t="s">
        <v>2418</v>
      </c>
    </row>
    <row r="8458" spans="2:7" x14ac:dyDescent="0.25">
      <c r="B8458" s="23" t="s">
        <v>52</v>
      </c>
      <c r="C8458" s="27" t="s">
        <v>1491</v>
      </c>
      <c r="D8458" s="27" t="s">
        <v>1491</v>
      </c>
      <c r="E8458" s="27">
        <v>3017</v>
      </c>
      <c r="F8458" s="27">
        <v>145.30269999999999</v>
      </c>
      <c r="G8458" s="24" t="s">
        <v>2415</v>
      </c>
    </row>
    <row r="8459" spans="2:7" x14ac:dyDescent="0.25">
      <c r="B8459" s="23" t="s">
        <v>52</v>
      </c>
      <c r="C8459" s="27" t="s">
        <v>1493</v>
      </c>
      <c r="D8459" s="27" t="s">
        <v>1493</v>
      </c>
      <c r="E8459" s="27">
        <v>1337</v>
      </c>
      <c r="F8459" s="27">
        <v>96.735725000000002</v>
      </c>
      <c r="G8459" s="24" t="s">
        <v>2418</v>
      </c>
    </row>
    <row r="8460" spans="2:7" x14ac:dyDescent="0.25">
      <c r="B8460" s="23" t="s">
        <v>52</v>
      </c>
      <c r="C8460" s="27" t="s">
        <v>1493</v>
      </c>
      <c r="D8460" s="27" t="s">
        <v>2982</v>
      </c>
      <c r="E8460" s="27">
        <v>112</v>
      </c>
      <c r="F8460" s="27">
        <v>27.999858</v>
      </c>
      <c r="G8460" s="24" t="s">
        <v>2418</v>
      </c>
    </row>
    <row r="8461" spans="2:7" x14ac:dyDescent="0.25">
      <c r="B8461" s="23" t="s">
        <v>52</v>
      </c>
      <c r="C8461" s="27" t="s">
        <v>1494</v>
      </c>
      <c r="D8461" s="27" t="s">
        <v>7479</v>
      </c>
      <c r="E8461" s="27">
        <v>576</v>
      </c>
      <c r="F8461" s="27">
        <v>67.880626000000007</v>
      </c>
      <c r="G8461" s="24" t="s">
        <v>2418</v>
      </c>
    </row>
    <row r="8462" spans="2:7" x14ac:dyDescent="0.25">
      <c r="B8462" s="23" t="s">
        <v>52</v>
      </c>
      <c r="C8462" s="27" t="s">
        <v>1494</v>
      </c>
      <c r="D8462" s="27" t="s">
        <v>7616</v>
      </c>
      <c r="E8462" s="27">
        <v>480</v>
      </c>
      <c r="F8462" s="27">
        <v>61.966500000000003</v>
      </c>
      <c r="G8462" s="24" t="s">
        <v>2418</v>
      </c>
    </row>
    <row r="8463" spans="2:7" x14ac:dyDescent="0.25">
      <c r="B8463" s="23" t="s">
        <v>52</v>
      </c>
      <c r="C8463" s="27" t="s">
        <v>1494</v>
      </c>
      <c r="D8463" s="27" t="s">
        <v>1494</v>
      </c>
      <c r="E8463" s="27">
        <v>2376</v>
      </c>
      <c r="F8463" s="27">
        <v>137.85574</v>
      </c>
      <c r="G8463" s="24" t="s">
        <v>2418</v>
      </c>
    </row>
    <row r="8464" spans="2:7" x14ac:dyDescent="0.25">
      <c r="B8464" s="23" t="s">
        <v>52</v>
      </c>
      <c r="C8464" s="27" t="s">
        <v>1495</v>
      </c>
      <c r="D8464" s="27" t="s">
        <v>1495</v>
      </c>
      <c r="E8464" s="27">
        <v>352</v>
      </c>
      <c r="F8464" s="27">
        <v>26.531431999999999</v>
      </c>
      <c r="G8464" s="24" t="s">
        <v>2418</v>
      </c>
    </row>
    <row r="8465" spans="2:7" x14ac:dyDescent="0.25">
      <c r="B8465" s="23" t="s">
        <v>52</v>
      </c>
      <c r="C8465" s="27" t="s">
        <v>1496</v>
      </c>
      <c r="D8465" s="27" t="s">
        <v>1496</v>
      </c>
      <c r="E8465" s="27">
        <v>1530</v>
      </c>
      <c r="F8465" s="27">
        <v>95.804108999999997</v>
      </c>
      <c r="G8465" s="24" t="s">
        <v>2418</v>
      </c>
    </row>
    <row r="8466" spans="2:7" x14ac:dyDescent="0.25">
      <c r="B8466" s="23" t="s">
        <v>52</v>
      </c>
      <c r="C8466" s="27" t="s">
        <v>1497</v>
      </c>
      <c r="D8466" s="27" t="s">
        <v>1497</v>
      </c>
      <c r="E8466" s="27">
        <v>784</v>
      </c>
      <c r="F8466" s="27">
        <v>79.193369000000004</v>
      </c>
      <c r="G8466" s="24" t="s">
        <v>2418</v>
      </c>
    </row>
    <row r="8467" spans="2:7" x14ac:dyDescent="0.25">
      <c r="B8467" s="23" t="s">
        <v>52</v>
      </c>
      <c r="C8467" s="27" t="s">
        <v>1499</v>
      </c>
      <c r="D8467" s="27" t="s">
        <v>7617</v>
      </c>
      <c r="E8467" s="27">
        <v>486</v>
      </c>
      <c r="F8467" s="27">
        <v>53.998542999999998</v>
      </c>
      <c r="G8467" s="24" t="s">
        <v>2418</v>
      </c>
    </row>
    <row r="8468" spans="2:7" x14ac:dyDescent="0.25">
      <c r="B8468" s="23" t="s">
        <v>52</v>
      </c>
      <c r="C8468" s="27" t="s">
        <v>1499</v>
      </c>
      <c r="D8468" s="27" t="s">
        <v>1499</v>
      </c>
      <c r="E8468" s="27">
        <v>984</v>
      </c>
      <c r="F8468" s="27">
        <v>76.833267000000006</v>
      </c>
      <c r="G8468" s="24" t="s">
        <v>2418</v>
      </c>
    </row>
    <row r="8469" spans="2:7" x14ac:dyDescent="0.25">
      <c r="B8469" s="23" t="s">
        <v>52</v>
      </c>
      <c r="C8469" s="27" t="s">
        <v>1500</v>
      </c>
      <c r="D8469" s="27" t="s">
        <v>1500</v>
      </c>
      <c r="E8469" s="27">
        <v>1176</v>
      </c>
      <c r="F8469" s="27">
        <v>83.994476000000006</v>
      </c>
      <c r="G8469" s="24" t="s">
        <v>2418</v>
      </c>
    </row>
    <row r="8470" spans="2:7" x14ac:dyDescent="0.25">
      <c r="B8470" s="23" t="s">
        <v>52</v>
      </c>
      <c r="C8470" s="27" t="s">
        <v>1501</v>
      </c>
      <c r="D8470" s="27" t="s">
        <v>1501</v>
      </c>
      <c r="E8470" s="27">
        <v>960</v>
      </c>
      <c r="F8470" s="27">
        <v>69.277569</v>
      </c>
      <c r="G8470" s="24" t="s">
        <v>2418</v>
      </c>
    </row>
    <row r="8471" spans="2:7" x14ac:dyDescent="0.25">
      <c r="B8471" s="23" t="s">
        <v>52</v>
      </c>
      <c r="C8471" s="27" t="s">
        <v>1501</v>
      </c>
      <c r="D8471" s="27" t="s">
        <v>7618</v>
      </c>
      <c r="E8471" s="27">
        <v>155</v>
      </c>
      <c r="F8471" s="27">
        <v>27.838539999999998</v>
      </c>
      <c r="G8471" s="24" t="s">
        <v>2418</v>
      </c>
    </row>
    <row r="8472" spans="2:7" x14ac:dyDescent="0.25">
      <c r="B8472" s="23" t="s">
        <v>52</v>
      </c>
      <c r="C8472" s="27" t="s">
        <v>1502</v>
      </c>
      <c r="D8472" s="27" t="s">
        <v>7619</v>
      </c>
      <c r="E8472" s="27">
        <v>294</v>
      </c>
      <c r="F8472" s="27">
        <v>29.697513000000001</v>
      </c>
      <c r="G8472" s="24" t="s">
        <v>2418</v>
      </c>
    </row>
    <row r="8473" spans="2:7" x14ac:dyDescent="0.25">
      <c r="B8473" s="23" t="s">
        <v>52</v>
      </c>
      <c r="C8473" s="27" t="s">
        <v>1502</v>
      </c>
      <c r="D8473" s="27" t="s">
        <v>7620</v>
      </c>
      <c r="E8473" s="27">
        <v>297</v>
      </c>
      <c r="F8473" s="27">
        <v>29.848637</v>
      </c>
      <c r="G8473" s="24" t="s">
        <v>2418</v>
      </c>
    </row>
    <row r="8474" spans="2:7" x14ac:dyDescent="0.25">
      <c r="B8474" s="23" t="s">
        <v>52</v>
      </c>
      <c r="C8474" s="27" t="s">
        <v>1503</v>
      </c>
      <c r="D8474" s="27" t="s">
        <v>1503</v>
      </c>
      <c r="E8474" s="27">
        <v>588</v>
      </c>
      <c r="F8474" s="27">
        <v>41.997238000000003</v>
      </c>
      <c r="G8474" s="24" t="s">
        <v>2418</v>
      </c>
    </row>
    <row r="8475" spans="2:7" x14ac:dyDescent="0.25">
      <c r="B8475" s="23" t="s">
        <v>52</v>
      </c>
      <c r="C8475" s="27" t="s">
        <v>1504</v>
      </c>
      <c r="D8475" s="27" t="s">
        <v>3569</v>
      </c>
      <c r="E8475" s="27">
        <v>225</v>
      </c>
      <c r="F8475" s="27">
        <v>44.999636000000002</v>
      </c>
      <c r="G8475" s="24" t="s">
        <v>2418</v>
      </c>
    </row>
    <row r="8476" spans="2:7" x14ac:dyDescent="0.25">
      <c r="B8476" s="23" t="s">
        <v>52</v>
      </c>
      <c r="C8476" s="27" t="s">
        <v>1504</v>
      </c>
      <c r="D8476" s="27" t="s">
        <v>3822</v>
      </c>
      <c r="E8476" s="27">
        <v>324</v>
      </c>
      <c r="F8476" s="27">
        <v>53.999363000000002</v>
      </c>
      <c r="G8476" s="24" t="s">
        <v>2418</v>
      </c>
    </row>
    <row r="8477" spans="2:7" x14ac:dyDescent="0.25">
      <c r="B8477" s="23" t="s">
        <v>52</v>
      </c>
      <c r="C8477" s="27" t="s">
        <v>1504</v>
      </c>
      <c r="D8477" s="27" t="s">
        <v>7621</v>
      </c>
      <c r="E8477" s="27">
        <v>873</v>
      </c>
      <c r="F8477" s="27">
        <v>88.636849999999995</v>
      </c>
      <c r="G8477" s="24" t="s">
        <v>2418</v>
      </c>
    </row>
    <row r="8478" spans="2:7" x14ac:dyDescent="0.25">
      <c r="B8478" s="23" t="s">
        <v>52</v>
      </c>
      <c r="C8478" s="27" t="s">
        <v>1504</v>
      </c>
      <c r="D8478" s="27" t="s">
        <v>1504</v>
      </c>
      <c r="E8478" s="27">
        <v>2808</v>
      </c>
      <c r="F8478" s="27">
        <v>158.95502099999999</v>
      </c>
      <c r="G8478" s="24" t="s">
        <v>2415</v>
      </c>
    </row>
    <row r="8479" spans="2:7" x14ac:dyDescent="0.25">
      <c r="B8479" s="23" t="s">
        <v>52</v>
      </c>
      <c r="C8479" s="27" t="s">
        <v>1504</v>
      </c>
      <c r="D8479" s="27" t="s">
        <v>7622</v>
      </c>
      <c r="E8479" s="27">
        <v>900</v>
      </c>
      <c r="F8479" s="27">
        <v>89.996994999999998</v>
      </c>
      <c r="G8479" s="24" t="s">
        <v>2418</v>
      </c>
    </row>
    <row r="8480" spans="2:7" x14ac:dyDescent="0.25">
      <c r="B8480" s="23" t="s">
        <v>52</v>
      </c>
      <c r="C8480" s="27" t="s">
        <v>1511</v>
      </c>
      <c r="D8480" s="27" t="s">
        <v>3341</v>
      </c>
      <c r="E8480" s="27">
        <v>792</v>
      </c>
      <c r="F8480" s="27">
        <v>79.596363999999994</v>
      </c>
      <c r="G8480" s="24" t="s">
        <v>2418</v>
      </c>
    </row>
    <row r="8481" spans="2:7" x14ac:dyDescent="0.25">
      <c r="B8481" s="23" t="s">
        <v>52</v>
      </c>
      <c r="C8481" s="27" t="s">
        <v>1511</v>
      </c>
      <c r="D8481" s="27" t="s">
        <v>7623</v>
      </c>
      <c r="E8481" s="27">
        <v>776</v>
      </c>
      <c r="F8481" s="27">
        <v>78.788310999999993</v>
      </c>
      <c r="G8481" s="24" t="s">
        <v>2418</v>
      </c>
    </row>
    <row r="8482" spans="2:7" x14ac:dyDescent="0.25">
      <c r="B8482" s="23" t="s">
        <v>52</v>
      </c>
      <c r="C8482" s="27" t="s">
        <v>1511</v>
      </c>
      <c r="D8482" s="27" t="s">
        <v>1511</v>
      </c>
      <c r="E8482" s="27">
        <v>496</v>
      </c>
      <c r="F8482" s="27">
        <v>62.990766999999998</v>
      </c>
      <c r="G8482" s="24" t="s">
        <v>2418</v>
      </c>
    </row>
    <row r="8483" spans="2:7" x14ac:dyDescent="0.25">
      <c r="B8483" s="23" t="s">
        <v>52</v>
      </c>
      <c r="C8483" s="27" t="s">
        <v>1512</v>
      </c>
      <c r="D8483" s="27" t="s">
        <v>7624</v>
      </c>
      <c r="E8483" s="27">
        <v>609</v>
      </c>
      <c r="F8483" s="27">
        <v>65.289760000000001</v>
      </c>
      <c r="G8483" s="24" t="s">
        <v>2418</v>
      </c>
    </row>
    <row r="8484" spans="2:7" x14ac:dyDescent="0.25">
      <c r="B8484" s="23" t="s">
        <v>52</v>
      </c>
      <c r="C8484" s="27" t="s">
        <v>1512</v>
      </c>
      <c r="D8484" s="27" t="s">
        <v>7625</v>
      </c>
      <c r="E8484" s="27">
        <v>343</v>
      </c>
      <c r="F8484" s="27">
        <v>48.999206999999998</v>
      </c>
      <c r="G8484" s="24" t="s">
        <v>2418</v>
      </c>
    </row>
    <row r="8485" spans="2:7" x14ac:dyDescent="0.25">
      <c r="B8485" s="23" t="s">
        <v>52</v>
      </c>
      <c r="C8485" s="27" t="s">
        <v>1512</v>
      </c>
      <c r="D8485" s="27" t="s">
        <v>1512</v>
      </c>
      <c r="E8485" s="27">
        <v>700</v>
      </c>
      <c r="F8485" s="27">
        <v>69.997663000000003</v>
      </c>
      <c r="G8485" s="24" t="s">
        <v>2418</v>
      </c>
    </row>
    <row r="8486" spans="2:7" x14ac:dyDescent="0.25">
      <c r="B8486" s="23" t="s">
        <v>52</v>
      </c>
      <c r="C8486" s="27" t="s">
        <v>1513</v>
      </c>
      <c r="D8486" s="27" t="s">
        <v>7626</v>
      </c>
      <c r="E8486" s="27">
        <v>800</v>
      </c>
      <c r="F8486" s="27">
        <v>79.997328999999993</v>
      </c>
      <c r="G8486" s="24" t="s">
        <v>2418</v>
      </c>
    </row>
    <row r="8487" spans="2:7" x14ac:dyDescent="0.25">
      <c r="B8487" s="23" t="s">
        <v>52</v>
      </c>
      <c r="C8487" s="27" t="s">
        <v>1513</v>
      </c>
      <c r="D8487" s="27" t="s">
        <v>1513</v>
      </c>
      <c r="E8487" s="27">
        <v>2656</v>
      </c>
      <c r="F8487" s="27">
        <v>145.750664</v>
      </c>
      <c r="G8487" s="24" t="s">
        <v>2415</v>
      </c>
    </row>
    <row r="8488" spans="2:7" x14ac:dyDescent="0.25">
      <c r="B8488" s="23" t="s">
        <v>52</v>
      </c>
      <c r="C8488" s="27" t="s">
        <v>1513</v>
      </c>
      <c r="D8488" s="27" t="s">
        <v>7627</v>
      </c>
      <c r="E8488" s="27">
        <v>800</v>
      </c>
      <c r="F8488" s="27">
        <v>79.997328999999993</v>
      </c>
      <c r="G8488" s="24" t="s">
        <v>2418</v>
      </c>
    </row>
    <row r="8489" spans="2:7" x14ac:dyDescent="0.25">
      <c r="B8489" s="23" t="s">
        <v>52</v>
      </c>
      <c r="C8489" s="27" t="s">
        <v>1514</v>
      </c>
      <c r="D8489" s="27" t="s">
        <v>7628</v>
      </c>
      <c r="E8489" s="27">
        <v>232</v>
      </c>
      <c r="F8489" s="27">
        <v>43.080911999999998</v>
      </c>
      <c r="G8489" s="24" t="s">
        <v>2418</v>
      </c>
    </row>
    <row r="8490" spans="2:7" x14ac:dyDescent="0.25">
      <c r="B8490" s="23" t="s">
        <v>52</v>
      </c>
      <c r="C8490" s="27" t="s">
        <v>1514</v>
      </c>
      <c r="D8490" s="27" t="s">
        <v>7629</v>
      </c>
      <c r="E8490" s="27">
        <v>792</v>
      </c>
      <c r="F8490" s="27">
        <v>79.596363999999994</v>
      </c>
      <c r="G8490" s="24" t="s">
        <v>2418</v>
      </c>
    </row>
    <row r="8491" spans="2:7" x14ac:dyDescent="0.25">
      <c r="B8491" s="23" t="s">
        <v>52</v>
      </c>
      <c r="C8491" s="27" t="s">
        <v>1514</v>
      </c>
      <c r="D8491" s="27" t="s">
        <v>1514</v>
      </c>
      <c r="E8491" s="27">
        <v>1536</v>
      </c>
      <c r="F8491" s="27">
        <v>110.844111</v>
      </c>
      <c r="G8491" s="24" t="s">
        <v>2418</v>
      </c>
    </row>
    <row r="8492" spans="2:7" x14ac:dyDescent="0.25">
      <c r="B8492" s="23" t="s">
        <v>52</v>
      </c>
      <c r="C8492" s="27" t="s">
        <v>1505</v>
      </c>
      <c r="D8492" s="27" t="s">
        <v>1505</v>
      </c>
      <c r="E8492" s="27">
        <v>792</v>
      </c>
      <c r="F8492" s="27">
        <v>56.281249000000003</v>
      </c>
      <c r="G8492" s="24" t="s">
        <v>2418</v>
      </c>
    </row>
    <row r="8493" spans="2:7" x14ac:dyDescent="0.25">
      <c r="B8493" s="23" t="s">
        <v>52</v>
      </c>
      <c r="C8493" s="27" t="s">
        <v>1508</v>
      </c>
      <c r="D8493" s="27" t="s">
        <v>7630</v>
      </c>
      <c r="E8493" s="27">
        <v>600</v>
      </c>
      <c r="F8493" s="27">
        <v>59.997996999999998</v>
      </c>
      <c r="G8493" s="24" t="s">
        <v>2418</v>
      </c>
    </row>
    <row r="8494" spans="2:7" x14ac:dyDescent="0.25">
      <c r="B8494" s="23" t="s">
        <v>52</v>
      </c>
      <c r="C8494" s="27" t="s">
        <v>1508</v>
      </c>
      <c r="D8494" s="27" t="s">
        <v>1508</v>
      </c>
      <c r="E8494" s="27">
        <v>858</v>
      </c>
      <c r="F8494" s="27">
        <v>71.746127999999999</v>
      </c>
      <c r="G8494" s="24" t="s">
        <v>2418</v>
      </c>
    </row>
    <row r="8495" spans="2:7" x14ac:dyDescent="0.25">
      <c r="B8495" s="23" t="s">
        <v>52</v>
      </c>
      <c r="C8495" s="27" t="s">
        <v>1508</v>
      </c>
      <c r="D8495" s="27" t="s">
        <v>7631</v>
      </c>
      <c r="E8495" s="27">
        <v>462</v>
      </c>
      <c r="F8495" s="27">
        <v>52.648437000000001</v>
      </c>
      <c r="G8495" s="24" t="s">
        <v>2418</v>
      </c>
    </row>
    <row r="8496" spans="2:7" x14ac:dyDescent="0.25">
      <c r="B8496" s="23" t="s">
        <v>52</v>
      </c>
      <c r="C8496" s="27" t="s">
        <v>1507</v>
      </c>
      <c r="D8496" s="27" t="s">
        <v>1507</v>
      </c>
      <c r="E8496" s="27">
        <v>585</v>
      </c>
      <c r="F8496" s="27">
        <v>41.889978999999997</v>
      </c>
      <c r="G8496" s="24" t="s">
        <v>2418</v>
      </c>
    </row>
    <row r="8497" spans="2:7" x14ac:dyDescent="0.25">
      <c r="B8497" s="23" t="s">
        <v>52</v>
      </c>
      <c r="C8497" s="27" t="s">
        <v>1515</v>
      </c>
      <c r="D8497" s="27" t="s">
        <v>7632</v>
      </c>
      <c r="E8497" s="27">
        <v>644</v>
      </c>
      <c r="F8497" s="27">
        <v>67.139581000000007</v>
      </c>
      <c r="G8497" s="24" t="s">
        <v>2418</v>
      </c>
    </row>
    <row r="8498" spans="2:7" x14ac:dyDescent="0.25">
      <c r="B8498" s="23" t="s">
        <v>52</v>
      </c>
      <c r="C8498" s="27" t="s">
        <v>1522</v>
      </c>
      <c r="D8498" s="27" t="s">
        <v>1522</v>
      </c>
      <c r="E8498" s="27">
        <v>688</v>
      </c>
      <c r="F8498" s="27">
        <v>52.456482999999999</v>
      </c>
      <c r="G8498" s="24" t="s">
        <v>2418</v>
      </c>
    </row>
    <row r="8499" spans="2:7" x14ac:dyDescent="0.25">
      <c r="B8499" s="23" t="s">
        <v>52</v>
      </c>
      <c r="C8499" s="27" t="s">
        <v>1523</v>
      </c>
      <c r="D8499" s="27" t="s">
        <v>1523</v>
      </c>
      <c r="E8499" s="27">
        <v>830</v>
      </c>
      <c r="F8499" s="27">
        <v>64.416909000000004</v>
      </c>
      <c r="G8499" s="24" t="s">
        <v>2418</v>
      </c>
    </row>
    <row r="8500" spans="2:7" x14ac:dyDescent="0.25">
      <c r="B8500" s="23" t="s">
        <v>52</v>
      </c>
      <c r="C8500" s="27" t="s">
        <v>1524</v>
      </c>
      <c r="D8500" s="27" t="s">
        <v>7633</v>
      </c>
      <c r="E8500" s="27">
        <v>728</v>
      </c>
      <c r="F8500" s="27">
        <v>76.312820000000002</v>
      </c>
      <c r="G8500" s="24" t="s">
        <v>2418</v>
      </c>
    </row>
    <row r="8501" spans="2:7" x14ac:dyDescent="0.25">
      <c r="B8501" s="23" t="s">
        <v>52</v>
      </c>
      <c r="C8501" s="27" t="s">
        <v>1524</v>
      </c>
      <c r="D8501" s="27" t="s">
        <v>1524</v>
      </c>
      <c r="E8501" s="27">
        <v>1400</v>
      </c>
      <c r="F8501" s="27">
        <v>105.823842</v>
      </c>
      <c r="G8501" s="24" t="s">
        <v>2418</v>
      </c>
    </row>
    <row r="8502" spans="2:7" x14ac:dyDescent="0.25">
      <c r="B8502" s="23" t="s">
        <v>52</v>
      </c>
      <c r="C8502" s="27" t="s">
        <v>1525</v>
      </c>
      <c r="D8502" s="27" t="s">
        <v>1525</v>
      </c>
      <c r="E8502" s="27">
        <v>833</v>
      </c>
      <c r="F8502" s="27">
        <v>76.357945999999998</v>
      </c>
      <c r="G8502" s="24" t="s">
        <v>2418</v>
      </c>
    </row>
    <row r="8503" spans="2:7" x14ac:dyDescent="0.25">
      <c r="B8503" s="23" t="s">
        <v>52</v>
      </c>
      <c r="C8503" s="27" t="s">
        <v>1526</v>
      </c>
      <c r="D8503" s="27" t="s">
        <v>1526</v>
      </c>
      <c r="E8503" s="27">
        <v>710</v>
      </c>
      <c r="F8503" s="27">
        <v>84.259507999999997</v>
      </c>
      <c r="G8503" s="24" t="s">
        <v>2418</v>
      </c>
    </row>
    <row r="8504" spans="2:7" x14ac:dyDescent="0.25">
      <c r="B8504" s="23" t="s">
        <v>52</v>
      </c>
      <c r="C8504" s="27" t="s">
        <v>1527</v>
      </c>
      <c r="D8504" s="27" t="s">
        <v>7634</v>
      </c>
      <c r="E8504" s="27">
        <v>792</v>
      </c>
      <c r="F8504" s="27">
        <v>79.596363999999994</v>
      </c>
      <c r="G8504" s="24" t="s">
        <v>2418</v>
      </c>
    </row>
    <row r="8505" spans="2:7" x14ac:dyDescent="0.25">
      <c r="B8505" s="23" t="s">
        <v>52</v>
      </c>
      <c r="C8505" s="27" t="s">
        <v>1527</v>
      </c>
      <c r="D8505" s="27" t="s">
        <v>7635</v>
      </c>
      <c r="E8505" s="27">
        <v>776</v>
      </c>
      <c r="F8505" s="27">
        <v>78.788310999999993</v>
      </c>
      <c r="G8505" s="24" t="s">
        <v>2418</v>
      </c>
    </row>
    <row r="8506" spans="2:7" x14ac:dyDescent="0.25">
      <c r="B8506" s="23" t="s">
        <v>52</v>
      </c>
      <c r="C8506" s="27" t="s">
        <v>1527</v>
      </c>
      <c r="D8506" s="27" t="s">
        <v>1527</v>
      </c>
      <c r="E8506" s="27">
        <v>2328</v>
      </c>
      <c r="F8506" s="27">
        <v>136.45642900000001</v>
      </c>
      <c r="G8506" s="24" t="s">
        <v>2418</v>
      </c>
    </row>
    <row r="8507" spans="2:7" x14ac:dyDescent="0.25">
      <c r="B8507" s="23" t="s">
        <v>52</v>
      </c>
      <c r="C8507" s="27" t="s">
        <v>1527</v>
      </c>
      <c r="D8507" s="27" t="s">
        <v>7636</v>
      </c>
      <c r="E8507" s="27">
        <v>784</v>
      </c>
      <c r="F8507" s="27">
        <v>79.193369000000004</v>
      </c>
      <c r="G8507" s="24" t="s">
        <v>2418</v>
      </c>
    </row>
    <row r="8508" spans="2:7" x14ac:dyDescent="0.25">
      <c r="B8508" s="23" t="s">
        <v>52</v>
      </c>
      <c r="C8508" s="27" t="s">
        <v>1527</v>
      </c>
      <c r="D8508" s="27" t="s">
        <v>7637</v>
      </c>
      <c r="E8508" s="27">
        <v>16</v>
      </c>
      <c r="F8508" s="27">
        <v>11.313705000000001</v>
      </c>
      <c r="G8508" s="24" t="s">
        <v>2418</v>
      </c>
    </row>
    <row r="8509" spans="2:7" x14ac:dyDescent="0.25">
      <c r="B8509" s="23" t="s">
        <v>52</v>
      </c>
      <c r="C8509" s="27" t="s">
        <v>1528</v>
      </c>
      <c r="D8509" s="27" t="s">
        <v>7638</v>
      </c>
      <c r="E8509" s="27">
        <v>220</v>
      </c>
      <c r="F8509" s="27">
        <v>33.165767000000002</v>
      </c>
      <c r="G8509" s="24" t="s">
        <v>2418</v>
      </c>
    </row>
    <row r="8510" spans="2:7" x14ac:dyDescent="0.25">
      <c r="B8510" s="23" t="s">
        <v>52</v>
      </c>
      <c r="C8510" s="27" t="s">
        <v>1528</v>
      </c>
      <c r="D8510" s="27" t="s">
        <v>1528</v>
      </c>
      <c r="E8510" s="27">
        <v>945</v>
      </c>
      <c r="F8510" s="27">
        <v>68.734277000000006</v>
      </c>
      <c r="G8510" s="24" t="s">
        <v>2418</v>
      </c>
    </row>
    <row r="8511" spans="2:7" x14ac:dyDescent="0.25">
      <c r="B8511" s="23" t="s">
        <v>52</v>
      </c>
      <c r="C8511" s="27" t="s">
        <v>1530</v>
      </c>
      <c r="D8511" s="27" t="s">
        <v>1530</v>
      </c>
      <c r="E8511" s="27">
        <v>1160</v>
      </c>
      <c r="F8511" s="27">
        <v>68.110906</v>
      </c>
      <c r="G8511" s="24" t="s">
        <v>2418</v>
      </c>
    </row>
    <row r="8512" spans="2:7" x14ac:dyDescent="0.25">
      <c r="B8512" s="23" t="s">
        <v>52</v>
      </c>
      <c r="C8512" s="27" t="s">
        <v>1531</v>
      </c>
      <c r="D8512" s="27" t="s">
        <v>7639</v>
      </c>
      <c r="E8512" s="27">
        <v>693</v>
      </c>
      <c r="F8512" s="27">
        <v>69.646818999999994</v>
      </c>
      <c r="G8512" s="24" t="s">
        <v>2418</v>
      </c>
    </row>
    <row r="8513" spans="2:7" x14ac:dyDescent="0.25">
      <c r="B8513" s="23" t="s">
        <v>52</v>
      </c>
      <c r="C8513" s="27" t="s">
        <v>1531</v>
      </c>
      <c r="D8513" s="27" t="s">
        <v>1531</v>
      </c>
      <c r="E8513" s="27">
        <v>644</v>
      </c>
      <c r="F8513" s="27">
        <v>67.139581000000007</v>
      </c>
      <c r="G8513" s="24" t="s">
        <v>2418</v>
      </c>
    </row>
    <row r="8514" spans="2:7" x14ac:dyDescent="0.25">
      <c r="B8514" s="23" t="s">
        <v>52</v>
      </c>
      <c r="C8514" s="27" t="s">
        <v>1532</v>
      </c>
      <c r="D8514" s="27" t="s">
        <v>1532</v>
      </c>
      <c r="E8514" s="27">
        <v>558</v>
      </c>
      <c r="F8514" s="27">
        <v>40.911991999999998</v>
      </c>
      <c r="G8514" s="24" t="s">
        <v>2418</v>
      </c>
    </row>
    <row r="8515" spans="2:7" x14ac:dyDescent="0.25">
      <c r="B8515" s="23" t="s">
        <v>52</v>
      </c>
      <c r="C8515" s="27" t="s">
        <v>1534</v>
      </c>
      <c r="D8515" s="27" t="s">
        <v>1534</v>
      </c>
      <c r="E8515" s="27">
        <v>780</v>
      </c>
      <c r="F8515" s="27">
        <v>55.853304999999999</v>
      </c>
      <c r="G8515" s="24" t="s">
        <v>2418</v>
      </c>
    </row>
    <row r="8516" spans="2:7" x14ac:dyDescent="0.25">
      <c r="B8516" s="23" t="s">
        <v>52</v>
      </c>
      <c r="C8516" s="27" t="s">
        <v>1535</v>
      </c>
      <c r="D8516" s="27" t="s">
        <v>7640</v>
      </c>
      <c r="E8516" s="27">
        <v>585</v>
      </c>
      <c r="F8516" s="27">
        <v>41.889978999999997</v>
      </c>
      <c r="G8516" s="24" t="s">
        <v>2418</v>
      </c>
    </row>
    <row r="8517" spans="2:7" x14ac:dyDescent="0.25">
      <c r="B8517" s="23" t="s">
        <v>52</v>
      </c>
      <c r="C8517" s="27" t="s">
        <v>1536</v>
      </c>
      <c r="D8517" s="27" t="s">
        <v>1536</v>
      </c>
      <c r="E8517" s="27">
        <v>1230</v>
      </c>
      <c r="F8517" s="27">
        <v>78.415456000000006</v>
      </c>
      <c r="G8517" s="24" t="s">
        <v>2418</v>
      </c>
    </row>
    <row r="8518" spans="2:7" x14ac:dyDescent="0.25">
      <c r="B8518" s="23" t="s">
        <v>52</v>
      </c>
      <c r="C8518" s="27" t="s">
        <v>1539</v>
      </c>
      <c r="D8518" s="27" t="s">
        <v>1539</v>
      </c>
      <c r="E8518" s="27">
        <v>490</v>
      </c>
      <c r="F8518" s="27">
        <v>49.495854999999999</v>
      </c>
      <c r="G8518" s="24" t="s">
        <v>2418</v>
      </c>
    </row>
    <row r="8519" spans="2:7" x14ac:dyDescent="0.25">
      <c r="B8519" s="23" t="s">
        <v>52</v>
      </c>
      <c r="C8519" s="27" t="s">
        <v>1540</v>
      </c>
      <c r="D8519" s="27" t="s">
        <v>7235</v>
      </c>
      <c r="E8519" s="27">
        <v>300</v>
      </c>
      <c r="F8519" s="27">
        <v>29.998998</v>
      </c>
      <c r="G8519" s="24" t="s">
        <v>2418</v>
      </c>
    </row>
    <row r="8520" spans="2:7" x14ac:dyDescent="0.25">
      <c r="B8520" s="23" t="s">
        <v>52</v>
      </c>
      <c r="C8520" s="27" t="s">
        <v>1540</v>
      </c>
      <c r="D8520" s="27" t="s">
        <v>1540</v>
      </c>
      <c r="E8520" s="27">
        <v>300</v>
      </c>
      <c r="F8520" s="27">
        <v>29.998998</v>
      </c>
      <c r="G8520" s="24" t="s">
        <v>2418</v>
      </c>
    </row>
    <row r="8521" spans="2:7" x14ac:dyDescent="0.25">
      <c r="B8521" s="23" t="s">
        <v>52</v>
      </c>
      <c r="C8521" s="27" t="s">
        <v>1541</v>
      </c>
      <c r="D8521" s="27" t="s">
        <v>1541</v>
      </c>
      <c r="E8521" s="27">
        <v>928</v>
      </c>
      <c r="F8521" s="27">
        <v>86.159295</v>
      </c>
      <c r="G8521" s="24" t="s">
        <v>2418</v>
      </c>
    </row>
    <row r="8522" spans="2:7" x14ac:dyDescent="0.25">
      <c r="B8522" s="23" t="s">
        <v>52</v>
      </c>
      <c r="C8522" s="27" t="s">
        <v>1546</v>
      </c>
      <c r="D8522" s="27" t="s">
        <v>1546</v>
      </c>
      <c r="E8522" s="27">
        <v>784</v>
      </c>
      <c r="F8522" s="27">
        <v>55.996316999999998</v>
      </c>
      <c r="G8522" s="24" t="s">
        <v>2418</v>
      </c>
    </row>
    <row r="8523" spans="2:7" x14ac:dyDescent="0.25">
      <c r="B8523" s="23" t="s">
        <v>52</v>
      </c>
      <c r="C8523" s="27" t="s">
        <v>1543</v>
      </c>
      <c r="D8523" s="27" t="s">
        <v>1543</v>
      </c>
      <c r="E8523" s="27">
        <v>2118</v>
      </c>
      <c r="F8523" s="27">
        <v>112.716382</v>
      </c>
      <c r="G8523" s="24" t="s">
        <v>2418</v>
      </c>
    </row>
    <row r="8524" spans="2:7" x14ac:dyDescent="0.25">
      <c r="B8524" s="23" t="s">
        <v>52</v>
      </c>
      <c r="C8524" s="27" t="s">
        <v>1544</v>
      </c>
      <c r="D8524" s="27" t="s">
        <v>1544</v>
      </c>
      <c r="E8524" s="27">
        <v>471</v>
      </c>
      <c r="F8524" s="27">
        <v>37.587915000000002</v>
      </c>
      <c r="G8524" s="24" t="s">
        <v>2418</v>
      </c>
    </row>
    <row r="8525" spans="2:7" x14ac:dyDescent="0.25">
      <c r="B8525" s="23" t="s">
        <v>52</v>
      </c>
      <c r="C8525" s="27" t="s">
        <v>1545</v>
      </c>
      <c r="D8525" s="27" t="s">
        <v>1545</v>
      </c>
      <c r="E8525" s="27">
        <v>1800</v>
      </c>
      <c r="F8525" s="27">
        <v>103.91256799999999</v>
      </c>
      <c r="G8525" s="24" t="s">
        <v>2418</v>
      </c>
    </row>
    <row r="8526" spans="2:7" x14ac:dyDescent="0.25">
      <c r="B8526" s="23" t="s">
        <v>52</v>
      </c>
      <c r="C8526" s="27" t="s">
        <v>1548</v>
      </c>
      <c r="D8526" s="27" t="s">
        <v>1548</v>
      </c>
      <c r="E8526" s="27">
        <v>800</v>
      </c>
      <c r="F8526" s="27">
        <v>56.564746</v>
      </c>
      <c r="G8526" s="24" t="s">
        <v>2418</v>
      </c>
    </row>
    <row r="8527" spans="2:7" x14ac:dyDescent="0.25">
      <c r="B8527" s="23" t="s">
        <v>52</v>
      </c>
      <c r="C8527" s="27" t="s">
        <v>1550</v>
      </c>
      <c r="D8527" s="27" t="s">
        <v>1550</v>
      </c>
      <c r="E8527" s="27">
        <v>1337</v>
      </c>
      <c r="F8527" s="27">
        <v>96.735725000000002</v>
      </c>
      <c r="G8527" s="24" t="s">
        <v>2418</v>
      </c>
    </row>
    <row r="8528" spans="2:7" x14ac:dyDescent="0.25">
      <c r="B8528" s="23" t="s">
        <v>52</v>
      </c>
      <c r="C8528" s="27" t="s">
        <v>1551</v>
      </c>
      <c r="D8528" s="27" t="s">
        <v>1551</v>
      </c>
      <c r="E8528" s="27">
        <v>394</v>
      </c>
      <c r="F8528" s="27">
        <v>28.069482000000001</v>
      </c>
      <c r="G8528" s="24" t="s">
        <v>2418</v>
      </c>
    </row>
    <row r="8529" spans="2:7" x14ac:dyDescent="0.25">
      <c r="B8529" s="23" t="s">
        <v>52</v>
      </c>
      <c r="C8529" s="27" t="s">
        <v>1552</v>
      </c>
      <c r="D8529" s="27" t="s">
        <v>7641</v>
      </c>
      <c r="E8529" s="27">
        <v>600</v>
      </c>
      <c r="F8529" s="27">
        <v>59.997996999999998</v>
      </c>
      <c r="G8529" s="24" t="s">
        <v>2418</v>
      </c>
    </row>
    <row r="8530" spans="2:7" x14ac:dyDescent="0.25">
      <c r="B8530" s="23" t="s">
        <v>52</v>
      </c>
      <c r="C8530" s="27" t="s">
        <v>1552</v>
      </c>
      <c r="D8530" s="27" t="s">
        <v>1552</v>
      </c>
      <c r="E8530" s="27">
        <v>1176</v>
      </c>
      <c r="F8530" s="27">
        <v>83.994476000000006</v>
      </c>
      <c r="G8530" s="24" t="s">
        <v>2418</v>
      </c>
    </row>
    <row r="8531" spans="2:7" x14ac:dyDescent="0.25">
      <c r="B8531" s="23" t="s">
        <v>52</v>
      </c>
      <c r="C8531" s="27" t="s">
        <v>1553</v>
      </c>
      <c r="D8531" s="27" t="s">
        <v>1553</v>
      </c>
      <c r="E8531" s="27">
        <v>2051</v>
      </c>
      <c r="F8531" s="27">
        <v>119.808899</v>
      </c>
      <c r="G8531" s="24" t="s">
        <v>2418</v>
      </c>
    </row>
    <row r="8532" spans="2:7" x14ac:dyDescent="0.25">
      <c r="B8532" s="23" t="s">
        <v>52</v>
      </c>
      <c r="C8532" s="27" t="s">
        <v>1553</v>
      </c>
      <c r="D8532" s="27" t="s">
        <v>1651</v>
      </c>
      <c r="E8532" s="27">
        <v>1386</v>
      </c>
      <c r="F8532" s="27">
        <v>98.492186000000004</v>
      </c>
      <c r="G8532" s="24" t="s">
        <v>2418</v>
      </c>
    </row>
    <row r="8533" spans="2:7" x14ac:dyDescent="0.25">
      <c r="B8533" s="23" t="s">
        <v>52</v>
      </c>
      <c r="C8533" s="27" t="s">
        <v>1554</v>
      </c>
      <c r="D8533" s="27" t="s">
        <v>1554</v>
      </c>
      <c r="E8533" s="27">
        <v>1475</v>
      </c>
      <c r="F8533" s="27">
        <v>85.869304999999997</v>
      </c>
      <c r="G8533" s="24" t="s">
        <v>2418</v>
      </c>
    </row>
    <row r="8534" spans="2:7" x14ac:dyDescent="0.25">
      <c r="B8534" s="23" t="s">
        <v>52</v>
      </c>
      <c r="C8534" s="27" t="s">
        <v>1555</v>
      </c>
      <c r="D8534" s="27" t="s">
        <v>1555</v>
      </c>
      <c r="E8534" s="27">
        <v>1400</v>
      </c>
      <c r="F8534" s="27">
        <v>83.65813</v>
      </c>
      <c r="G8534" s="24" t="s">
        <v>2418</v>
      </c>
    </row>
    <row r="8535" spans="2:7" x14ac:dyDescent="0.25">
      <c r="B8535" s="23" t="s">
        <v>52</v>
      </c>
      <c r="C8535" s="27" t="s">
        <v>1556</v>
      </c>
      <c r="D8535" s="27" t="s">
        <v>1556</v>
      </c>
      <c r="E8535" s="27">
        <v>1000</v>
      </c>
      <c r="F8535" s="27">
        <v>70.705932000000004</v>
      </c>
      <c r="G8535" s="24" t="s">
        <v>2418</v>
      </c>
    </row>
    <row r="8536" spans="2:7" x14ac:dyDescent="0.25">
      <c r="B8536" s="23" t="s">
        <v>52</v>
      </c>
      <c r="C8536" s="27" t="s">
        <v>1557</v>
      </c>
      <c r="D8536" s="27" t="s">
        <v>1557</v>
      </c>
      <c r="E8536" s="27">
        <v>840</v>
      </c>
      <c r="F8536" s="27">
        <v>81.972730999999996</v>
      </c>
      <c r="G8536" s="24" t="s">
        <v>2418</v>
      </c>
    </row>
    <row r="8537" spans="2:7" x14ac:dyDescent="0.25">
      <c r="B8537" s="23" t="s">
        <v>52</v>
      </c>
      <c r="C8537" s="27" t="s">
        <v>1558</v>
      </c>
      <c r="D8537" s="27" t="s">
        <v>7642</v>
      </c>
      <c r="E8537" s="27">
        <v>400</v>
      </c>
      <c r="F8537" s="27">
        <v>39.998663999999998</v>
      </c>
      <c r="G8537" s="24" t="s">
        <v>2418</v>
      </c>
    </row>
    <row r="8538" spans="2:7" x14ac:dyDescent="0.25">
      <c r="B8538" s="23" t="s">
        <v>52</v>
      </c>
      <c r="C8538" s="27" t="s">
        <v>1558</v>
      </c>
      <c r="D8538" s="27" t="s">
        <v>4466</v>
      </c>
      <c r="E8538" s="27">
        <v>360</v>
      </c>
      <c r="F8538" s="27">
        <v>37.946193000000001</v>
      </c>
      <c r="G8538" s="24" t="s">
        <v>2418</v>
      </c>
    </row>
    <row r="8539" spans="2:7" x14ac:dyDescent="0.25">
      <c r="B8539" s="23" t="s">
        <v>52</v>
      </c>
      <c r="C8539" s="27" t="s">
        <v>1560</v>
      </c>
      <c r="D8539" s="27" t="s">
        <v>1560</v>
      </c>
      <c r="E8539" s="27">
        <v>752</v>
      </c>
      <c r="F8539" s="27">
        <v>54.841777999999998</v>
      </c>
      <c r="G8539" s="24" t="s">
        <v>2418</v>
      </c>
    </row>
    <row r="8540" spans="2:7" x14ac:dyDescent="0.25">
      <c r="B8540" s="23" t="s">
        <v>52</v>
      </c>
      <c r="C8540" s="27" t="s">
        <v>1561</v>
      </c>
      <c r="D8540" s="27" t="s">
        <v>1561</v>
      </c>
      <c r="E8540" s="27">
        <v>904</v>
      </c>
      <c r="F8540" s="27">
        <v>85.037953999999999</v>
      </c>
      <c r="G8540" s="24" t="s">
        <v>2418</v>
      </c>
    </row>
    <row r="8541" spans="2:7" x14ac:dyDescent="0.25">
      <c r="B8541" s="23" t="s">
        <v>52</v>
      </c>
      <c r="C8541" s="27" t="s">
        <v>1562</v>
      </c>
      <c r="D8541" s="27" t="s">
        <v>1562</v>
      </c>
      <c r="E8541" s="27">
        <v>1465</v>
      </c>
      <c r="F8541" s="27">
        <v>85.577785000000006</v>
      </c>
      <c r="G8541" s="24" t="s">
        <v>2418</v>
      </c>
    </row>
    <row r="8542" spans="2:7" x14ac:dyDescent="0.25">
      <c r="B8542" s="23" t="s">
        <v>52</v>
      </c>
      <c r="C8542" s="27" t="s">
        <v>1564</v>
      </c>
      <c r="D8542" s="27" t="s">
        <v>1564</v>
      </c>
      <c r="E8542" s="27">
        <v>1500</v>
      </c>
      <c r="F8542" s="27">
        <v>86.593806999999998</v>
      </c>
      <c r="G8542" s="24" t="s">
        <v>2418</v>
      </c>
    </row>
    <row r="8543" spans="2:7" x14ac:dyDescent="0.25">
      <c r="B8543" s="23" t="s">
        <v>52</v>
      </c>
      <c r="C8543" s="27" t="s">
        <v>1565</v>
      </c>
      <c r="D8543" s="27" t="s">
        <v>7643</v>
      </c>
      <c r="E8543" s="27">
        <v>316</v>
      </c>
      <c r="F8543" s="27">
        <v>35.551842000000001</v>
      </c>
      <c r="G8543" s="24" t="s">
        <v>2418</v>
      </c>
    </row>
    <row r="8544" spans="2:7" x14ac:dyDescent="0.25">
      <c r="B8544" s="23" t="s">
        <v>52</v>
      </c>
      <c r="C8544" s="27" t="s">
        <v>1565</v>
      </c>
      <c r="D8544" s="27" t="s">
        <v>7644</v>
      </c>
      <c r="E8544" s="27">
        <v>296</v>
      </c>
      <c r="F8544" s="27">
        <v>34.408453999999999</v>
      </c>
      <c r="G8544" s="24" t="s">
        <v>2418</v>
      </c>
    </row>
    <row r="8545" spans="2:7" x14ac:dyDescent="0.25">
      <c r="B8545" s="23" t="s">
        <v>52</v>
      </c>
      <c r="C8545" s="27" t="s">
        <v>1567</v>
      </c>
      <c r="D8545" s="27" t="s">
        <v>1567</v>
      </c>
      <c r="E8545" s="27">
        <v>500</v>
      </c>
      <c r="F8545" s="27">
        <v>49.998331</v>
      </c>
      <c r="G8545" s="24" t="s">
        <v>2418</v>
      </c>
    </row>
    <row r="8546" spans="2:7" x14ac:dyDescent="0.25">
      <c r="B8546" s="23" t="s">
        <v>52</v>
      </c>
      <c r="C8546" s="27" t="s">
        <v>1567</v>
      </c>
      <c r="D8546" s="27" t="s">
        <v>7645</v>
      </c>
      <c r="E8546" s="27">
        <v>30</v>
      </c>
      <c r="F8546" s="27">
        <v>12.247427999999999</v>
      </c>
      <c r="G8546" s="24" t="s">
        <v>2418</v>
      </c>
    </row>
    <row r="8547" spans="2:7" x14ac:dyDescent="0.25">
      <c r="B8547" s="23" t="s">
        <v>52</v>
      </c>
      <c r="C8547" s="27" t="s">
        <v>1568</v>
      </c>
      <c r="D8547" s="27" t="s">
        <v>1568</v>
      </c>
      <c r="E8547" s="27">
        <v>780</v>
      </c>
      <c r="F8547" s="27">
        <v>55.853304999999999</v>
      </c>
      <c r="G8547" s="24" t="s">
        <v>2418</v>
      </c>
    </row>
    <row r="8548" spans="2:7" x14ac:dyDescent="0.25">
      <c r="B8548" s="23" t="s">
        <v>52</v>
      </c>
      <c r="C8548" s="27" t="s">
        <v>1569</v>
      </c>
      <c r="D8548" s="27" t="s">
        <v>1569</v>
      </c>
      <c r="E8548" s="27">
        <v>208</v>
      </c>
      <c r="F8548" s="27">
        <v>20.39537</v>
      </c>
      <c r="G8548" s="24" t="s">
        <v>2418</v>
      </c>
    </row>
    <row r="8549" spans="2:7" x14ac:dyDescent="0.25">
      <c r="B8549" s="23" t="s">
        <v>52</v>
      </c>
      <c r="C8549" s="27" t="s">
        <v>1570</v>
      </c>
      <c r="D8549" s="27" t="s">
        <v>7646</v>
      </c>
      <c r="E8549" s="27">
        <v>304</v>
      </c>
      <c r="F8549" s="27">
        <v>49.314697000000002</v>
      </c>
      <c r="G8549" s="24" t="s">
        <v>2418</v>
      </c>
    </row>
    <row r="8550" spans="2:7" x14ac:dyDescent="0.25">
      <c r="B8550" s="23" t="s">
        <v>52</v>
      </c>
      <c r="C8550" s="27" t="s">
        <v>1570</v>
      </c>
      <c r="D8550" s="27" t="s">
        <v>7647</v>
      </c>
      <c r="E8550" s="27">
        <v>784</v>
      </c>
      <c r="F8550" s="27">
        <v>79.193369000000004</v>
      </c>
      <c r="G8550" s="24" t="s">
        <v>2418</v>
      </c>
    </row>
    <row r="8551" spans="2:7" x14ac:dyDescent="0.25">
      <c r="B8551" s="23" t="s">
        <v>52</v>
      </c>
      <c r="C8551" s="27" t="s">
        <v>1570</v>
      </c>
      <c r="D8551" s="27" t="s">
        <v>1570</v>
      </c>
      <c r="E8551" s="27">
        <v>1592</v>
      </c>
      <c r="F8551" s="27">
        <v>112.846352</v>
      </c>
      <c r="G8551" s="24" t="s">
        <v>2418</v>
      </c>
    </row>
    <row r="8552" spans="2:7" x14ac:dyDescent="0.25">
      <c r="B8552" s="23" t="s">
        <v>52</v>
      </c>
      <c r="C8552" s="27" t="s">
        <v>1570</v>
      </c>
      <c r="D8552" s="27" t="s">
        <v>1761</v>
      </c>
      <c r="E8552" s="27">
        <v>640</v>
      </c>
      <c r="F8552" s="27">
        <v>71.552268999999995</v>
      </c>
      <c r="G8552" s="24" t="s">
        <v>2418</v>
      </c>
    </row>
    <row r="8553" spans="2:7" x14ac:dyDescent="0.25">
      <c r="B8553" s="23" t="s">
        <v>52</v>
      </c>
      <c r="C8553" s="27" t="s">
        <v>1571</v>
      </c>
      <c r="D8553" s="27" t="s">
        <v>7648</v>
      </c>
      <c r="E8553" s="27">
        <v>500</v>
      </c>
      <c r="F8553" s="27">
        <v>49.998331</v>
      </c>
      <c r="G8553" s="24" t="s">
        <v>2418</v>
      </c>
    </row>
    <row r="8554" spans="2:7" x14ac:dyDescent="0.25">
      <c r="B8554" s="23" t="s">
        <v>52</v>
      </c>
      <c r="C8554" s="27" t="s">
        <v>1571</v>
      </c>
      <c r="D8554" s="27" t="s">
        <v>1571</v>
      </c>
      <c r="E8554" s="27">
        <v>970</v>
      </c>
      <c r="F8554" s="27">
        <v>69.637407999999994</v>
      </c>
      <c r="G8554" s="24" t="s">
        <v>2418</v>
      </c>
    </row>
    <row r="8555" spans="2:7" x14ac:dyDescent="0.25">
      <c r="B8555" s="23" t="s">
        <v>52</v>
      </c>
      <c r="C8555" s="27" t="s">
        <v>1572</v>
      </c>
      <c r="D8555" s="27" t="s">
        <v>1572</v>
      </c>
      <c r="E8555" s="27">
        <v>980</v>
      </c>
      <c r="F8555" s="27">
        <v>69.995396</v>
      </c>
      <c r="G8555" s="24" t="s">
        <v>2418</v>
      </c>
    </row>
    <row r="8556" spans="2:7" x14ac:dyDescent="0.25">
      <c r="B8556" s="23" t="s">
        <v>52</v>
      </c>
      <c r="C8556" s="27" t="s">
        <v>1573</v>
      </c>
      <c r="D8556" s="27" t="s">
        <v>1573</v>
      </c>
      <c r="E8556" s="27">
        <v>1485</v>
      </c>
      <c r="F8556" s="27">
        <v>86.159836999999996</v>
      </c>
      <c r="G8556" s="24" t="s">
        <v>2418</v>
      </c>
    </row>
    <row r="8557" spans="2:7" x14ac:dyDescent="0.25">
      <c r="B8557" s="23" t="s">
        <v>52</v>
      </c>
      <c r="C8557" s="27" t="s">
        <v>1574</v>
      </c>
      <c r="D8557" s="27" t="s">
        <v>7649</v>
      </c>
      <c r="E8557" s="27">
        <v>980</v>
      </c>
      <c r="F8557" s="27">
        <v>69.995396</v>
      </c>
      <c r="G8557" s="24" t="s">
        <v>2418</v>
      </c>
    </row>
    <row r="8558" spans="2:7" x14ac:dyDescent="0.25">
      <c r="B8558" s="23" t="s">
        <v>52</v>
      </c>
      <c r="C8558" s="27" t="s">
        <v>1575</v>
      </c>
      <c r="D8558" s="27" t="s">
        <v>1575</v>
      </c>
      <c r="E8558" s="27">
        <v>882</v>
      </c>
      <c r="F8558" s="27">
        <v>78.571493000000004</v>
      </c>
      <c r="G8558" s="24" t="s">
        <v>2418</v>
      </c>
    </row>
    <row r="8559" spans="2:7" x14ac:dyDescent="0.25">
      <c r="B8559" s="23" t="s">
        <v>52</v>
      </c>
      <c r="C8559" s="27" t="s">
        <v>1576</v>
      </c>
      <c r="D8559" s="27" t="s">
        <v>1576</v>
      </c>
      <c r="E8559" s="27">
        <v>720</v>
      </c>
      <c r="F8559" s="27">
        <v>59.997106000000002</v>
      </c>
      <c r="G8559" s="24" t="s">
        <v>2418</v>
      </c>
    </row>
    <row r="8560" spans="2:7" x14ac:dyDescent="0.25">
      <c r="B8560" s="23" t="s">
        <v>52</v>
      </c>
      <c r="C8560" s="27" t="s">
        <v>1577</v>
      </c>
      <c r="D8560" s="27" t="s">
        <v>7650</v>
      </c>
      <c r="E8560" s="27">
        <v>300</v>
      </c>
      <c r="F8560" s="27">
        <v>38.729062999999996</v>
      </c>
      <c r="G8560" s="24" t="s">
        <v>2418</v>
      </c>
    </row>
    <row r="8561" spans="2:7" x14ac:dyDescent="0.25">
      <c r="B8561" s="23" t="s">
        <v>52</v>
      </c>
      <c r="C8561" s="27" t="s">
        <v>1577</v>
      </c>
      <c r="D8561" s="27" t="s">
        <v>1577</v>
      </c>
      <c r="E8561" s="27">
        <v>980</v>
      </c>
      <c r="F8561" s="27">
        <v>69.995396</v>
      </c>
      <c r="G8561" s="24" t="s">
        <v>2418</v>
      </c>
    </row>
    <row r="8562" spans="2:7" x14ac:dyDescent="0.25">
      <c r="B8562" s="23" t="s">
        <v>52</v>
      </c>
      <c r="C8562" s="27" t="s">
        <v>1578</v>
      </c>
      <c r="D8562" s="27" t="s">
        <v>7651</v>
      </c>
      <c r="E8562" s="27">
        <v>700</v>
      </c>
      <c r="F8562" s="27">
        <v>69.997663000000003</v>
      </c>
      <c r="G8562" s="24" t="s">
        <v>2418</v>
      </c>
    </row>
    <row r="8563" spans="2:7" x14ac:dyDescent="0.25">
      <c r="B8563" s="23" t="s">
        <v>52</v>
      </c>
      <c r="C8563" s="27" t="s">
        <v>1578</v>
      </c>
      <c r="D8563" s="27" t="s">
        <v>1578</v>
      </c>
      <c r="E8563" s="27">
        <v>2023</v>
      </c>
      <c r="F8563" s="27">
        <v>118.98844099999999</v>
      </c>
      <c r="G8563" s="24" t="s">
        <v>2418</v>
      </c>
    </row>
    <row r="8564" spans="2:7" x14ac:dyDescent="0.25">
      <c r="B8564" s="23" t="s">
        <v>52</v>
      </c>
      <c r="C8564" s="27" t="s">
        <v>1578</v>
      </c>
      <c r="D8564" s="27" t="s">
        <v>7652</v>
      </c>
      <c r="E8564" s="27">
        <v>63</v>
      </c>
      <c r="F8564" s="27">
        <v>20.999942999999998</v>
      </c>
      <c r="G8564" s="24" t="s">
        <v>2418</v>
      </c>
    </row>
    <row r="8565" spans="2:7" x14ac:dyDescent="0.25">
      <c r="B8565" s="23" t="s">
        <v>52</v>
      </c>
      <c r="C8565" s="27" t="s">
        <v>1579</v>
      </c>
      <c r="D8565" s="27" t="s">
        <v>7653</v>
      </c>
      <c r="E8565" s="27">
        <v>460</v>
      </c>
      <c r="F8565" s="27">
        <v>67.822270000000003</v>
      </c>
      <c r="G8565" s="24" t="s">
        <v>2418</v>
      </c>
    </row>
    <row r="8566" spans="2:7" x14ac:dyDescent="0.25">
      <c r="B8566" s="23" t="s">
        <v>52</v>
      </c>
      <c r="C8566" s="27" t="s">
        <v>1579</v>
      </c>
      <c r="D8566" s="27" t="s">
        <v>1579</v>
      </c>
      <c r="E8566" s="27">
        <v>2960</v>
      </c>
      <c r="F8566" s="27">
        <v>172.02938700000001</v>
      </c>
      <c r="G8566" s="24" t="s">
        <v>2415</v>
      </c>
    </row>
    <row r="8567" spans="2:7" x14ac:dyDescent="0.25">
      <c r="B8567" s="23" t="s">
        <v>52</v>
      </c>
      <c r="C8567" s="27" t="s">
        <v>1584</v>
      </c>
      <c r="D8567" s="27" t="s">
        <v>7654</v>
      </c>
      <c r="E8567" s="27">
        <v>588</v>
      </c>
      <c r="F8567" s="27">
        <v>59.395026000000001</v>
      </c>
      <c r="G8567" s="24" t="s">
        <v>2418</v>
      </c>
    </row>
    <row r="8568" spans="2:7" x14ac:dyDescent="0.25">
      <c r="B8568" s="23" t="s">
        <v>52</v>
      </c>
      <c r="C8568" s="27" t="s">
        <v>1584</v>
      </c>
      <c r="D8568" s="27" t="s">
        <v>1584</v>
      </c>
      <c r="E8568" s="27">
        <v>1158</v>
      </c>
      <c r="F8568" s="27">
        <v>83.349266</v>
      </c>
      <c r="G8568" s="24" t="s">
        <v>2418</v>
      </c>
    </row>
    <row r="8569" spans="2:7" x14ac:dyDescent="0.25">
      <c r="B8569" s="23" t="s">
        <v>52</v>
      </c>
      <c r="C8569" s="27" t="s">
        <v>1585</v>
      </c>
      <c r="D8569" s="27" t="s">
        <v>7655</v>
      </c>
      <c r="E8569" s="27">
        <v>792</v>
      </c>
      <c r="F8569" s="27">
        <v>56.281249000000003</v>
      </c>
      <c r="G8569" s="24" t="s">
        <v>2418</v>
      </c>
    </row>
    <row r="8570" spans="2:7" x14ac:dyDescent="0.25">
      <c r="B8570" s="23" t="s">
        <v>52</v>
      </c>
      <c r="C8570" s="27" t="s">
        <v>1588</v>
      </c>
      <c r="D8570" s="27" t="s">
        <v>1588</v>
      </c>
      <c r="E8570" s="27">
        <v>745</v>
      </c>
      <c r="F8570" s="27">
        <v>61.029732000000003</v>
      </c>
      <c r="G8570" s="24" t="s">
        <v>2418</v>
      </c>
    </row>
    <row r="8571" spans="2:7" x14ac:dyDescent="0.25">
      <c r="B8571" s="23" t="s">
        <v>52</v>
      </c>
      <c r="C8571" s="27" t="s">
        <v>1589</v>
      </c>
      <c r="D8571" s="27" t="s">
        <v>1589</v>
      </c>
      <c r="E8571" s="27">
        <v>1445</v>
      </c>
      <c r="F8571" s="27">
        <v>84.991743999999997</v>
      </c>
      <c r="G8571" s="24" t="s">
        <v>2418</v>
      </c>
    </row>
    <row r="8572" spans="2:7" x14ac:dyDescent="0.25">
      <c r="B8572" s="23" t="s">
        <v>52</v>
      </c>
      <c r="C8572" s="27" t="s">
        <v>1587</v>
      </c>
      <c r="D8572" s="27" t="s">
        <v>7656</v>
      </c>
      <c r="E8572" s="27">
        <v>800</v>
      </c>
      <c r="F8572" s="27">
        <v>56.564746</v>
      </c>
      <c r="G8572" s="24" t="s">
        <v>2418</v>
      </c>
    </row>
    <row r="8573" spans="2:7" x14ac:dyDescent="0.25">
      <c r="B8573" s="23" t="s">
        <v>52</v>
      </c>
      <c r="C8573" s="27" t="s">
        <v>1597</v>
      </c>
      <c r="D8573" s="27" t="s">
        <v>1597</v>
      </c>
      <c r="E8573" s="27">
        <v>594</v>
      </c>
      <c r="F8573" s="27">
        <v>42.210937000000001</v>
      </c>
      <c r="G8573" s="24" t="s">
        <v>2418</v>
      </c>
    </row>
    <row r="8574" spans="2:7" x14ac:dyDescent="0.25">
      <c r="B8574" s="23" t="s">
        <v>52</v>
      </c>
      <c r="C8574" s="27" t="s">
        <v>1593</v>
      </c>
      <c r="D8574" s="27" t="s">
        <v>1593</v>
      </c>
      <c r="E8574" s="27">
        <v>573</v>
      </c>
      <c r="F8574" s="27">
        <v>41.458168000000001</v>
      </c>
      <c r="G8574" s="24" t="s">
        <v>2418</v>
      </c>
    </row>
    <row r="8575" spans="2:7" x14ac:dyDescent="0.25">
      <c r="B8575" s="23" t="s">
        <v>52</v>
      </c>
      <c r="C8575" s="27" t="s">
        <v>1594</v>
      </c>
      <c r="D8575" s="27" t="s">
        <v>1594</v>
      </c>
      <c r="E8575" s="27">
        <v>2322</v>
      </c>
      <c r="F8575" s="27">
        <v>144.54887500000001</v>
      </c>
      <c r="G8575" s="24" t="s">
        <v>2418</v>
      </c>
    </row>
    <row r="8576" spans="2:7" x14ac:dyDescent="0.25">
      <c r="B8576" s="23" t="s">
        <v>52</v>
      </c>
      <c r="C8576" s="27" t="s">
        <v>1594</v>
      </c>
      <c r="D8576" s="27" t="s">
        <v>7657</v>
      </c>
      <c r="E8576" s="27">
        <v>828</v>
      </c>
      <c r="F8576" s="27">
        <v>86.322317999999996</v>
      </c>
      <c r="G8576" s="24" t="s">
        <v>2418</v>
      </c>
    </row>
    <row r="8577" spans="2:7" x14ac:dyDescent="0.25">
      <c r="B8577" s="23" t="s">
        <v>52</v>
      </c>
      <c r="C8577" s="27" t="s">
        <v>1595</v>
      </c>
      <c r="D8577" s="27" t="s">
        <v>1595</v>
      </c>
      <c r="E8577" s="27">
        <v>1146</v>
      </c>
      <c r="F8577" s="27">
        <v>82.916336000000001</v>
      </c>
      <c r="G8577" s="24" t="s">
        <v>2418</v>
      </c>
    </row>
    <row r="8578" spans="2:7" x14ac:dyDescent="0.25">
      <c r="B8578" s="23" t="s">
        <v>52</v>
      </c>
      <c r="C8578" s="27" t="s">
        <v>1596</v>
      </c>
      <c r="D8578" s="27" t="s">
        <v>1596</v>
      </c>
      <c r="E8578" s="27">
        <v>1542</v>
      </c>
      <c r="F8578" s="27">
        <v>96.179012</v>
      </c>
      <c r="G8578" s="24" t="s">
        <v>2418</v>
      </c>
    </row>
    <row r="8579" spans="2:7" x14ac:dyDescent="0.25">
      <c r="B8579" s="23" t="s">
        <v>52</v>
      </c>
      <c r="C8579" s="27" t="s">
        <v>1598</v>
      </c>
      <c r="D8579" s="27" t="s">
        <v>1598</v>
      </c>
      <c r="E8579" s="27">
        <v>805</v>
      </c>
      <c r="F8579" s="27">
        <v>63.439464000000001</v>
      </c>
      <c r="G8579" s="24" t="s">
        <v>2418</v>
      </c>
    </row>
    <row r="8580" spans="2:7" x14ac:dyDescent="0.25">
      <c r="B8580" s="23" t="s">
        <v>52</v>
      </c>
      <c r="C8580" s="27" t="s">
        <v>1599</v>
      </c>
      <c r="D8580" s="27" t="s">
        <v>7658</v>
      </c>
      <c r="E8580" s="27">
        <v>570</v>
      </c>
      <c r="F8580" s="27">
        <v>58.478912000000001</v>
      </c>
      <c r="G8580" s="24" t="s">
        <v>2418</v>
      </c>
    </row>
    <row r="8581" spans="2:7" x14ac:dyDescent="0.25">
      <c r="B8581" s="23" t="s">
        <v>52</v>
      </c>
      <c r="C8581" s="27" t="s">
        <v>1599</v>
      </c>
      <c r="D8581" s="27" t="s">
        <v>7659</v>
      </c>
      <c r="E8581" s="27">
        <v>1200</v>
      </c>
      <c r="F8581" s="27">
        <v>84.847119000000006</v>
      </c>
      <c r="G8581" s="24" t="s">
        <v>2418</v>
      </c>
    </row>
    <row r="8582" spans="2:7" x14ac:dyDescent="0.25">
      <c r="B8582" s="23" t="s">
        <v>52</v>
      </c>
      <c r="C8582" s="27" t="s">
        <v>1600</v>
      </c>
      <c r="D8582" s="27" t="s">
        <v>1600</v>
      </c>
      <c r="E8582" s="27">
        <v>8984</v>
      </c>
      <c r="F8582" s="27">
        <v>267.98807199999999</v>
      </c>
      <c r="G8582" s="24" t="s">
        <v>2415</v>
      </c>
    </row>
    <row r="8583" spans="2:7" x14ac:dyDescent="0.25">
      <c r="B8583" s="23" t="s">
        <v>52</v>
      </c>
      <c r="C8583" s="27" t="s">
        <v>1601</v>
      </c>
      <c r="D8583" s="27" t="s">
        <v>1601</v>
      </c>
      <c r="E8583" s="27">
        <v>2388</v>
      </c>
      <c r="F8583" s="27">
        <v>119.68359599999999</v>
      </c>
      <c r="G8583" s="24" t="s">
        <v>2418</v>
      </c>
    </row>
    <row r="8584" spans="2:7" x14ac:dyDescent="0.25">
      <c r="B8584" s="23" t="s">
        <v>52</v>
      </c>
      <c r="C8584" s="27" t="s">
        <v>1602</v>
      </c>
      <c r="D8584" s="27" t="s">
        <v>2651</v>
      </c>
      <c r="E8584" s="27">
        <v>511</v>
      </c>
      <c r="F8584" s="27">
        <v>59.806573999999998</v>
      </c>
      <c r="G8584" s="24" t="s">
        <v>2418</v>
      </c>
    </row>
    <row r="8585" spans="2:7" x14ac:dyDescent="0.25">
      <c r="B8585" s="23" t="s">
        <v>52</v>
      </c>
      <c r="C8585" s="27" t="s">
        <v>1602</v>
      </c>
      <c r="D8585" s="27" t="s">
        <v>7660</v>
      </c>
      <c r="E8585" s="27">
        <v>1449</v>
      </c>
      <c r="F8585" s="27">
        <v>100.705465</v>
      </c>
      <c r="G8585" s="24" t="s">
        <v>2418</v>
      </c>
    </row>
    <row r="8586" spans="2:7" x14ac:dyDescent="0.25">
      <c r="B8586" s="23" t="s">
        <v>52</v>
      </c>
      <c r="C8586" s="27" t="s">
        <v>1603</v>
      </c>
      <c r="D8586" s="27" t="s">
        <v>2622</v>
      </c>
      <c r="E8586" s="27">
        <v>400</v>
      </c>
      <c r="F8586" s="27">
        <v>44.720168000000001</v>
      </c>
      <c r="G8586" s="24" t="s">
        <v>2418</v>
      </c>
    </row>
    <row r="8587" spans="2:7" x14ac:dyDescent="0.25">
      <c r="B8587" s="23" t="s">
        <v>52</v>
      </c>
      <c r="C8587" s="27" t="s">
        <v>1603</v>
      </c>
      <c r="D8587" s="27" t="s">
        <v>1603</v>
      </c>
      <c r="E8587" s="27">
        <v>965</v>
      </c>
      <c r="F8587" s="27">
        <v>69.457722000000004</v>
      </c>
      <c r="G8587" s="24" t="s">
        <v>2418</v>
      </c>
    </row>
    <row r="8588" spans="2:7" x14ac:dyDescent="0.25">
      <c r="B8588" s="23" t="s">
        <v>52</v>
      </c>
      <c r="C8588" s="27" t="s">
        <v>1604</v>
      </c>
      <c r="D8588" s="27" t="s">
        <v>7661</v>
      </c>
      <c r="E8588" s="27">
        <v>416</v>
      </c>
      <c r="F8588" s="27">
        <v>57.687828000000003</v>
      </c>
      <c r="G8588" s="24" t="s">
        <v>2418</v>
      </c>
    </row>
    <row r="8589" spans="2:7" x14ac:dyDescent="0.25">
      <c r="B8589" s="23" t="s">
        <v>52</v>
      </c>
      <c r="C8589" s="27" t="s">
        <v>1604</v>
      </c>
      <c r="D8589" s="27" t="s">
        <v>1604</v>
      </c>
      <c r="E8589" s="27">
        <v>808</v>
      </c>
      <c r="F8589" s="27">
        <v>80.396293</v>
      </c>
      <c r="G8589" s="24" t="s">
        <v>2418</v>
      </c>
    </row>
    <row r="8590" spans="2:7" x14ac:dyDescent="0.25">
      <c r="B8590" s="23" t="s">
        <v>52</v>
      </c>
      <c r="C8590" s="27" t="s">
        <v>1605</v>
      </c>
      <c r="D8590" s="27" t="s">
        <v>7662</v>
      </c>
      <c r="E8590" s="27">
        <v>110</v>
      </c>
      <c r="F8590" s="27">
        <v>23.451913000000001</v>
      </c>
      <c r="G8590" s="24" t="s">
        <v>2418</v>
      </c>
    </row>
    <row r="8591" spans="2:7" x14ac:dyDescent="0.25">
      <c r="B8591" s="23" t="s">
        <v>52</v>
      </c>
      <c r="C8591" s="27" t="s">
        <v>1605</v>
      </c>
      <c r="D8591" s="27" t="s">
        <v>7663</v>
      </c>
      <c r="E8591" s="27">
        <v>995</v>
      </c>
      <c r="F8591" s="27">
        <v>70.528970000000001</v>
      </c>
      <c r="G8591" s="24" t="s">
        <v>2418</v>
      </c>
    </row>
    <row r="8592" spans="2:7" x14ac:dyDescent="0.25">
      <c r="B8592" s="23" t="s">
        <v>52</v>
      </c>
      <c r="C8592" s="27" t="s">
        <v>1606</v>
      </c>
      <c r="D8592" s="27" t="s">
        <v>1606</v>
      </c>
      <c r="E8592" s="27">
        <v>2896</v>
      </c>
      <c r="F8592" s="27">
        <v>152.19184799999999</v>
      </c>
      <c r="G8592" s="24" t="s">
        <v>2415</v>
      </c>
    </row>
    <row r="8593" spans="2:7" x14ac:dyDescent="0.25">
      <c r="B8593" s="23" t="s">
        <v>52</v>
      </c>
      <c r="C8593" s="27" t="s">
        <v>1607</v>
      </c>
      <c r="D8593" s="27" t="s">
        <v>7664</v>
      </c>
      <c r="E8593" s="27">
        <v>693</v>
      </c>
      <c r="F8593" s="27">
        <v>69.646818999999994</v>
      </c>
      <c r="G8593" s="24" t="s">
        <v>2418</v>
      </c>
    </row>
    <row r="8594" spans="2:7" x14ac:dyDescent="0.25">
      <c r="B8594" s="23" t="s">
        <v>52</v>
      </c>
      <c r="C8594" s="27" t="s">
        <v>1607</v>
      </c>
      <c r="D8594" s="27" t="s">
        <v>591</v>
      </c>
      <c r="E8594" s="27">
        <v>672</v>
      </c>
      <c r="F8594" s="27">
        <v>68.583515000000006</v>
      </c>
      <c r="G8594" s="24" t="s">
        <v>2418</v>
      </c>
    </row>
    <row r="8595" spans="2:7" x14ac:dyDescent="0.25">
      <c r="B8595" s="23" t="s">
        <v>52</v>
      </c>
      <c r="C8595" s="27" t="s">
        <v>1607</v>
      </c>
      <c r="D8595" s="27" t="s">
        <v>2651</v>
      </c>
      <c r="E8595" s="27">
        <v>686</v>
      </c>
      <c r="F8595" s="27">
        <v>69.294197999999994</v>
      </c>
      <c r="G8595" s="24" t="s">
        <v>2418</v>
      </c>
    </row>
    <row r="8596" spans="2:7" x14ac:dyDescent="0.25">
      <c r="B8596" s="23" t="s">
        <v>52</v>
      </c>
      <c r="C8596" s="27" t="s">
        <v>1607</v>
      </c>
      <c r="D8596" s="27" t="s">
        <v>4341</v>
      </c>
      <c r="E8596" s="27">
        <v>672</v>
      </c>
      <c r="F8596" s="27">
        <v>68.583515000000006</v>
      </c>
      <c r="G8596" s="24" t="s">
        <v>2418</v>
      </c>
    </row>
    <row r="8597" spans="2:7" x14ac:dyDescent="0.25">
      <c r="B8597" s="23" t="s">
        <v>52</v>
      </c>
      <c r="C8597" s="27" t="s">
        <v>1607</v>
      </c>
      <c r="D8597" s="27" t="s">
        <v>7665</v>
      </c>
      <c r="E8597" s="27">
        <v>581</v>
      </c>
      <c r="F8597" s="27">
        <v>63.771270999999999</v>
      </c>
      <c r="G8597" s="24" t="s">
        <v>2418</v>
      </c>
    </row>
    <row r="8598" spans="2:7" x14ac:dyDescent="0.25">
      <c r="B8598" s="23" t="s">
        <v>52</v>
      </c>
      <c r="C8598" s="27" t="s">
        <v>1607</v>
      </c>
      <c r="D8598" s="27" t="s">
        <v>7666</v>
      </c>
      <c r="E8598" s="27">
        <v>406</v>
      </c>
      <c r="F8598" s="27">
        <v>53.309387000000001</v>
      </c>
      <c r="G8598" s="24" t="s">
        <v>2418</v>
      </c>
    </row>
    <row r="8599" spans="2:7" x14ac:dyDescent="0.25">
      <c r="B8599" s="23" t="s">
        <v>52</v>
      </c>
      <c r="C8599" s="27" t="s">
        <v>1607</v>
      </c>
      <c r="D8599" s="27" t="s">
        <v>1607</v>
      </c>
      <c r="E8599" s="27">
        <v>623</v>
      </c>
      <c r="F8599" s="27">
        <v>66.035908000000006</v>
      </c>
      <c r="G8599" s="24" t="s">
        <v>2418</v>
      </c>
    </row>
    <row r="8600" spans="2:7" x14ac:dyDescent="0.25">
      <c r="B8600" s="23" t="s">
        <v>52</v>
      </c>
      <c r="C8600" s="27" t="s">
        <v>1608</v>
      </c>
      <c r="D8600" s="27" t="s">
        <v>1608</v>
      </c>
      <c r="E8600" s="27">
        <v>950</v>
      </c>
      <c r="F8600" s="27">
        <v>68.915851000000004</v>
      </c>
      <c r="G8600" s="24" t="s">
        <v>2418</v>
      </c>
    </row>
    <row r="8601" spans="2:7" x14ac:dyDescent="0.25">
      <c r="B8601" s="23" t="s">
        <v>52</v>
      </c>
      <c r="C8601" s="27" t="s">
        <v>1609</v>
      </c>
      <c r="D8601" s="27" t="s">
        <v>1609</v>
      </c>
      <c r="E8601" s="27">
        <v>435</v>
      </c>
      <c r="F8601" s="27">
        <v>46.635542999999998</v>
      </c>
      <c r="G8601" s="24" t="s">
        <v>2418</v>
      </c>
    </row>
    <row r="8602" spans="2:7" x14ac:dyDescent="0.25">
      <c r="B8602" s="23" t="s">
        <v>52</v>
      </c>
      <c r="C8602" s="27" t="s">
        <v>1610</v>
      </c>
      <c r="D8602" s="27" t="s">
        <v>7667</v>
      </c>
      <c r="E8602" s="27">
        <v>900</v>
      </c>
      <c r="F8602" s="27">
        <v>67.07799</v>
      </c>
      <c r="G8602" s="24" t="s">
        <v>2418</v>
      </c>
    </row>
    <row r="8603" spans="2:7" x14ac:dyDescent="0.25">
      <c r="B8603" s="23" t="s">
        <v>52</v>
      </c>
      <c r="C8603" s="27" t="s">
        <v>1611</v>
      </c>
      <c r="D8603" s="27" t="s">
        <v>1611</v>
      </c>
      <c r="E8603" s="27">
        <v>396</v>
      </c>
      <c r="F8603" s="27">
        <v>28.140625</v>
      </c>
      <c r="G8603" s="24" t="s">
        <v>2418</v>
      </c>
    </row>
    <row r="8604" spans="2:7" x14ac:dyDescent="0.25">
      <c r="B8604" s="23" t="s">
        <v>52</v>
      </c>
      <c r="C8604" s="27" t="s">
        <v>1612</v>
      </c>
      <c r="D8604" s="27" t="s">
        <v>1612</v>
      </c>
      <c r="E8604" s="27">
        <v>1554</v>
      </c>
      <c r="F8604" s="27">
        <v>96.552458999999999</v>
      </c>
      <c r="G8604" s="24" t="s">
        <v>2418</v>
      </c>
    </row>
    <row r="8605" spans="2:7" x14ac:dyDescent="0.25">
      <c r="B8605" s="23" t="s">
        <v>52</v>
      </c>
      <c r="C8605" s="27" t="s">
        <v>1662</v>
      </c>
      <c r="D8605" s="27" t="s">
        <v>1662</v>
      </c>
      <c r="E8605" s="27">
        <v>595</v>
      </c>
      <c r="F8605" s="27">
        <v>54.54139</v>
      </c>
      <c r="G8605" s="24" t="s">
        <v>2418</v>
      </c>
    </row>
    <row r="8606" spans="2:7" x14ac:dyDescent="0.25">
      <c r="B8606" s="23" t="s">
        <v>52</v>
      </c>
      <c r="C8606" s="27" t="s">
        <v>1664</v>
      </c>
      <c r="D8606" s="27" t="s">
        <v>7668</v>
      </c>
      <c r="E8606" s="27">
        <v>400</v>
      </c>
      <c r="F8606" s="27">
        <v>39.998663999999998</v>
      </c>
      <c r="G8606" s="24" t="s">
        <v>2418</v>
      </c>
    </row>
    <row r="8607" spans="2:7" x14ac:dyDescent="0.25">
      <c r="B8607" s="23" t="s">
        <v>52</v>
      </c>
      <c r="C8607" s="27" t="s">
        <v>1664</v>
      </c>
      <c r="D8607" s="27" t="s">
        <v>1664</v>
      </c>
      <c r="E8607" s="27">
        <v>776</v>
      </c>
      <c r="F8607" s="27">
        <v>55.709927</v>
      </c>
      <c r="G8607" s="24" t="s">
        <v>2418</v>
      </c>
    </row>
    <row r="8608" spans="2:7" x14ac:dyDescent="0.25">
      <c r="B8608" s="23" t="s">
        <v>52</v>
      </c>
      <c r="C8608" s="27" t="s">
        <v>1613</v>
      </c>
      <c r="D8608" s="27" t="s">
        <v>1287</v>
      </c>
      <c r="E8608" s="27">
        <v>464</v>
      </c>
      <c r="F8608" s="27">
        <v>60.925013999999997</v>
      </c>
      <c r="G8608" s="24" t="s">
        <v>2418</v>
      </c>
    </row>
    <row r="8609" spans="2:7" x14ac:dyDescent="0.25">
      <c r="B8609" s="23" t="s">
        <v>52</v>
      </c>
      <c r="C8609" s="27" t="s">
        <v>1613</v>
      </c>
      <c r="D8609" s="27" t="s">
        <v>7669</v>
      </c>
      <c r="E8609" s="27">
        <v>648</v>
      </c>
      <c r="F8609" s="27">
        <v>71.998057000000003</v>
      </c>
      <c r="G8609" s="24" t="s">
        <v>2418</v>
      </c>
    </row>
    <row r="8610" spans="2:7" x14ac:dyDescent="0.25">
      <c r="B8610" s="23" t="s">
        <v>52</v>
      </c>
      <c r="C8610" s="27" t="s">
        <v>1613</v>
      </c>
      <c r="D8610" s="27" t="s">
        <v>1613</v>
      </c>
      <c r="E8610" s="27">
        <v>1536</v>
      </c>
      <c r="F8610" s="27">
        <v>110.844111</v>
      </c>
      <c r="G8610" s="24" t="s">
        <v>2418</v>
      </c>
    </row>
    <row r="8611" spans="2:7" x14ac:dyDescent="0.25">
      <c r="B8611" s="23" t="s">
        <v>52</v>
      </c>
      <c r="C8611" s="27" t="s">
        <v>1613</v>
      </c>
      <c r="D8611" s="27" t="s">
        <v>7670</v>
      </c>
      <c r="E8611" s="27">
        <v>520</v>
      </c>
      <c r="F8611" s="27">
        <v>64.496669999999995</v>
      </c>
      <c r="G8611" s="24" t="s">
        <v>2418</v>
      </c>
    </row>
    <row r="8612" spans="2:7" x14ac:dyDescent="0.25">
      <c r="B8612" s="23" t="s">
        <v>52</v>
      </c>
      <c r="C8612" s="27" t="s">
        <v>1614</v>
      </c>
      <c r="D8612" s="27" t="s">
        <v>1614</v>
      </c>
      <c r="E8612" s="27">
        <v>378</v>
      </c>
      <c r="F8612" s="27">
        <v>27.493711000000001</v>
      </c>
      <c r="G8612" s="24" t="s">
        <v>2418</v>
      </c>
    </row>
    <row r="8613" spans="2:7" x14ac:dyDescent="0.25">
      <c r="B8613" s="23" t="s">
        <v>52</v>
      </c>
      <c r="C8613" s="27" t="s">
        <v>1615</v>
      </c>
      <c r="D8613" s="27" t="s">
        <v>1615</v>
      </c>
      <c r="E8613" s="27">
        <v>188</v>
      </c>
      <c r="F8613" s="27">
        <v>19.390111000000001</v>
      </c>
      <c r="G8613" s="24" t="s">
        <v>2418</v>
      </c>
    </row>
    <row r="8614" spans="2:7" x14ac:dyDescent="0.25">
      <c r="B8614" s="23" t="s">
        <v>52</v>
      </c>
      <c r="C8614" s="27" t="s">
        <v>1616</v>
      </c>
      <c r="D8614" s="27" t="s">
        <v>7671</v>
      </c>
      <c r="E8614" s="27">
        <v>366</v>
      </c>
      <c r="F8614" s="27">
        <v>46.860550000000003</v>
      </c>
      <c r="G8614" s="24" t="s">
        <v>2418</v>
      </c>
    </row>
    <row r="8615" spans="2:7" x14ac:dyDescent="0.25">
      <c r="B8615" s="23" t="s">
        <v>52</v>
      </c>
      <c r="C8615" s="27" t="s">
        <v>1616</v>
      </c>
      <c r="D8615" s="27" t="s">
        <v>1616</v>
      </c>
      <c r="E8615" s="27">
        <v>1200</v>
      </c>
      <c r="F8615" s="27">
        <v>84.847119000000006</v>
      </c>
      <c r="G8615" s="24" t="s">
        <v>2418</v>
      </c>
    </row>
    <row r="8616" spans="2:7" x14ac:dyDescent="0.25">
      <c r="B8616" s="23" t="s">
        <v>52</v>
      </c>
      <c r="C8616" s="27" t="s">
        <v>1617</v>
      </c>
      <c r="D8616" s="27" t="s">
        <v>1617</v>
      </c>
      <c r="E8616" s="27">
        <v>2256</v>
      </c>
      <c r="F8616" s="27">
        <v>134.33011300000001</v>
      </c>
      <c r="G8616" s="24" t="s">
        <v>2418</v>
      </c>
    </row>
    <row r="8617" spans="2:7" x14ac:dyDescent="0.25">
      <c r="B8617" s="23" t="s">
        <v>52</v>
      </c>
      <c r="C8617" s="27" t="s">
        <v>1617</v>
      </c>
      <c r="D8617" s="27" t="s">
        <v>7672</v>
      </c>
      <c r="E8617" s="27">
        <v>800</v>
      </c>
      <c r="F8617" s="27">
        <v>79.997328999999993</v>
      </c>
      <c r="G8617" s="24" t="s">
        <v>2418</v>
      </c>
    </row>
    <row r="8618" spans="2:7" x14ac:dyDescent="0.25">
      <c r="B8618" s="23" t="s">
        <v>52</v>
      </c>
      <c r="C8618" s="27" t="s">
        <v>1618</v>
      </c>
      <c r="D8618" s="27" t="s">
        <v>7673</v>
      </c>
      <c r="E8618" s="27">
        <v>582</v>
      </c>
      <c r="F8618" s="27">
        <v>59.091234</v>
      </c>
      <c r="G8618" s="24" t="s">
        <v>2418</v>
      </c>
    </row>
    <row r="8619" spans="2:7" x14ac:dyDescent="0.25">
      <c r="B8619" s="23" t="s">
        <v>52</v>
      </c>
      <c r="C8619" s="27" t="s">
        <v>1618</v>
      </c>
      <c r="D8619" s="27" t="s">
        <v>1618</v>
      </c>
      <c r="E8619" s="27">
        <v>1056</v>
      </c>
      <c r="F8619" s="27">
        <v>79.594296999999997</v>
      </c>
      <c r="G8619" s="24" t="s">
        <v>2418</v>
      </c>
    </row>
    <row r="8620" spans="2:7" x14ac:dyDescent="0.25">
      <c r="B8620" s="23" t="s">
        <v>52</v>
      </c>
      <c r="C8620" s="27" t="s">
        <v>1618</v>
      </c>
      <c r="D8620" s="27" t="s">
        <v>7674</v>
      </c>
      <c r="E8620" s="27">
        <v>360</v>
      </c>
      <c r="F8620" s="27">
        <v>46.474874999999997</v>
      </c>
      <c r="G8620" s="24" t="s">
        <v>2418</v>
      </c>
    </row>
    <row r="8621" spans="2:7" x14ac:dyDescent="0.25">
      <c r="B8621" s="23" t="s">
        <v>52</v>
      </c>
      <c r="C8621" s="27" t="s">
        <v>1619</v>
      </c>
      <c r="D8621" s="27" t="s">
        <v>1619</v>
      </c>
      <c r="E8621" s="27">
        <v>966</v>
      </c>
      <c r="F8621" s="27">
        <v>82.227581000000001</v>
      </c>
      <c r="G8621" s="24" t="s">
        <v>2418</v>
      </c>
    </row>
    <row r="8622" spans="2:7" x14ac:dyDescent="0.25">
      <c r="B8622" s="23" t="s">
        <v>52</v>
      </c>
      <c r="C8622" s="27" t="s">
        <v>1620</v>
      </c>
      <c r="D8622" s="27" t="s">
        <v>7675</v>
      </c>
      <c r="E8622" s="27">
        <v>50</v>
      </c>
      <c r="F8622" s="27">
        <v>15.81134</v>
      </c>
      <c r="G8622" s="24" t="s">
        <v>2418</v>
      </c>
    </row>
    <row r="8623" spans="2:7" x14ac:dyDescent="0.25">
      <c r="B8623" s="23" t="s">
        <v>52</v>
      </c>
      <c r="C8623" s="27" t="s">
        <v>1620</v>
      </c>
      <c r="D8623" s="27" t="s">
        <v>1620</v>
      </c>
      <c r="E8623" s="27">
        <v>485</v>
      </c>
      <c r="F8623" s="27">
        <v>49.242694999999998</v>
      </c>
      <c r="G8623" s="24" t="s">
        <v>2418</v>
      </c>
    </row>
    <row r="8624" spans="2:7" x14ac:dyDescent="0.25">
      <c r="B8624" s="23" t="s">
        <v>52</v>
      </c>
      <c r="C8624" s="27" t="s">
        <v>1620</v>
      </c>
      <c r="D8624" s="27" t="s">
        <v>7676</v>
      </c>
      <c r="E8624" s="27">
        <v>85</v>
      </c>
      <c r="F8624" s="27">
        <v>20.615417000000001</v>
      </c>
      <c r="G8624" s="24" t="s">
        <v>2418</v>
      </c>
    </row>
    <row r="8625" spans="2:7" x14ac:dyDescent="0.25">
      <c r="B8625" s="23" t="s">
        <v>52</v>
      </c>
      <c r="C8625" s="27" t="s">
        <v>1621</v>
      </c>
      <c r="D8625" s="27" t="s">
        <v>7677</v>
      </c>
      <c r="E8625" s="27">
        <v>570</v>
      </c>
      <c r="F8625" s="27">
        <v>58.478912000000001</v>
      </c>
      <c r="G8625" s="24" t="s">
        <v>2418</v>
      </c>
    </row>
    <row r="8626" spans="2:7" x14ac:dyDescent="0.25">
      <c r="B8626" s="23" t="s">
        <v>52</v>
      </c>
      <c r="C8626" s="27" t="s">
        <v>1621</v>
      </c>
      <c r="D8626" s="27" t="s">
        <v>1621</v>
      </c>
      <c r="E8626" s="27">
        <v>1764</v>
      </c>
      <c r="F8626" s="27">
        <v>102.868403</v>
      </c>
      <c r="G8626" s="24" t="s">
        <v>2418</v>
      </c>
    </row>
    <row r="8627" spans="2:7" x14ac:dyDescent="0.25">
      <c r="B8627" s="23" t="s">
        <v>52</v>
      </c>
      <c r="C8627" s="27" t="s">
        <v>1622</v>
      </c>
      <c r="D8627" s="27" t="s">
        <v>1622</v>
      </c>
      <c r="E8627" s="27">
        <v>780</v>
      </c>
      <c r="F8627" s="27">
        <v>68.407549000000003</v>
      </c>
      <c r="G8627" s="24" t="s">
        <v>2418</v>
      </c>
    </row>
    <row r="8628" spans="2:7" x14ac:dyDescent="0.25">
      <c r="B8628" s="23" t="s">
        <v>52</v>
      </c>
      <c r="C8628" s="27" t="s">
        <v>1623</v>
      </c>
      <c r="D8628" s="27" t="s">
        <v>1623</v>
      </c>
      <c r="E8628" s="27">
        <v>1490</v>
      </c>
      <c r="F8628" s="27">
        <v>86.304736000000005</v>
      </c>
      <c r="G8628" s="24" t="s">
        <v>2418</v>
      </c>
    </row>
    <row r="8629" spans="2:7" x14ac:dyDescent="0.25">
      <c r="B8629" s="23" t="s">
        <v>52</v>
      </c>
      <c r="C8629" s="27" t="s">
        <v>1624</v>
      </c>
      <c r="D8629" s="27" t="s">
        <v>1624</v>
      </c>
      <c r="E8629" s="27">
        <v>655</v>
      </c>
      <c r="F8629" s="27">
        <v>57.225107000000001</v>
      </c>
      <c r="G8629" s="24" t="s">
        <v>2418</v>
      </c>
    </row>
    <row r="8630" spans="2:7" x14ac:dyDescent="0.25">
      <c r="B8630" s="23" t="s">
        <v>52</v>
      </c>
      <c r="C8630" s="27" t="s">
        <v>1625</v>
      </c>
      <c r="D8630" s="27" t="s">
        <v>7678</v>
      </c>
      <c r="E8630" s="27">
        <v>54</v>
      </c>
      <c r="F8630" s="27">
        <v>17.999950999999999</v>
      </c>
      <c r="G8630" s="24" t="s">
        <v>2418</v>
      </c>
    </row>
    <row r="8631" spans="2:7" x14ac:dyDescent="0.25">
      <c r="B8631" s="23" t="s">
        <v>52</v>
      </c>
      <c r="C8631" s="27" t="s">
        <v>1625</v>
      </c>
      <c r="D8631" s="27" t="s">
        <v>1625</v>
      </c>
      <c r="E8631" s="27">
        <v>1152</v>
      </c>
      <c r="F8631" s="27">
        <v>83.133082999999999</v>
      </c>
      <c r="G8631" s="24" t="s">
        <v>2418</v>
      </c>
    </row>
    <row r="8632" spans="2:7" x14ac:dyDescent="0.25">
      <c r="B8632" s="23" t="s">
        <v>52</v>
      </c>
      <c r="C8632" s="27" t="s">
        <v>1626</v>
      </c>
      <c r="D8632" s="27" t="s">
        <v>1626</v>
      </c>
      <c r="E8632" s="27">
        <v>1338</v>
      </c>
      <c r="F8632" s="27">
        <v>89.592398000000003</v>
      </c>
      <c r="G8632" s="24" t="s">
        <v>2418</v>
      </c>
    </row>
    <row r="8633" spans="2:7" x14ac:dyDescent="0.25">
      <c r="B8633" s="23" t="s">
        <v>52</v>
      </c>
      <c r="C8633" s="27" t="s">
        <v>1627</v>
      </c>
      <c r="D8633" s="27" t="s">
        <v>420</v>
      </c>
      <c r="E8633" s="27">
        <v>594</v>
      </c>
      <c r="F8633" s="27">
        <v>59.697273000000003</v>
      </c>
      <c r="G8633" s="24" t="s">
        <v>2418</v>
      </c>
    </row>
    <row r="8634" spans="2:7" x14ac:dyDescent="0.25">
      <c r="B8634" s="23" t="s">
        <v>52</v>
      </c>
      <c r="C8634" s="27" t="s">
        <v>1627</v>
      </c>
      <c r="D8634" s="27" t="s">
        <v>1627</v>
      </c>
      <c r="E8634" s="27">
        <v>1080</v>
      </c>
      <c r="F8634" s="27">
        <v>80.493587000000005</v>
      </c>
      <c r="G8634" s="24" t="s">
        <v>2418</v>
      </c>
    </row>
    <row r="8635" spans="2:7" x14ac:dyDescent="0.25">
      <c r="B8635" s="23" t="s">
        <v>52</v>
      </c>
      <c r="C8635" s="27" t="s">
        <v>1628</v>
      </c>
      <c r="D8635" s="27" t="s">
        <v>5178</v>
      </c>
      <c r="E8635" s="27">
        <v>168</v>
      </c>
      <c r="F8635" s="27">
        <v>36.660358000000002</v>
      </c>
      <c r="G8635" s="24" t="s">
        <v>2418</v>
      </c>
    </row>
    <row r="8636" spans="2:7" x14ac:dyDescent="0.25">
      <c r="B8636" s="23" t="s">
        <v>52</v>
      </c>
      <c r="C8636" s="27" t="s">
        <v>1628</v>
      </c>
      <c r="D8636" s="27" t="s">
        <v>1628</v>
      </c>
      <c r="E8636" s="27">
        <v>1520</v>
      </c>
      <c r="F8636" s="27">
        <v>110.265361</v>
      </c>
      <c r="G8636" s="24" t="s">
        <v>2418</v>
      </c>
    </row>
    <row r="8637" spans="2:7" x14ac:dyDescent="0.25">
      <c r="B8637" s="23" t="s">
        <v>52</v>
      </c>
      <c r="C8637" s="27" t="s">
        <v>1629</v>
      </c>
      <c r="D8637" s="27" t="s">
        <v>7679</v>
      </c>
      <c r="E8637" s="27">
        <v>588</v>
      </c>
      <c r="F8637" s="27">
        <v>59.395026000000001</v>
      </c>
      <c r="G8637" s="24" t="s">
        <v>2418</v>
      </c>
    </row>
    <row r="8638" spans="2:7" x14ac:dyDescent="0.25">
      <c r="B8638" s="23" t="s">
        <v>52</v>
      </c>
      <c r="C8638" s="27" t="s">
        <v>1629</v>
      </c>
      <c r="D8638" s="27" t="s">
        <v>1629</v>
      </c>
      <c r="E8638" s="27">
        <v>1290</v>
      </c>
      <c r="F8638" s="27">
        <v>87.970920000000007</v>
      </c>
      <c r="G8638" s="24" t="s">
        <v>2418</v>
      </c>
    </row>
    <row r="8639" spans="2:7" x14ac:dyDescent="0.25">
      <c r="B8639" s="23" t="s">
        <v>52</v>
      </c>
      <c r="C8639" s="27" t="s">
        <v>1632</v>
      </c>
      <c r="D8639" s="27" t="s">
        <v>7680</v>
      </c>
      <c r="E8639" s="27">
        <v>470</v>
      </c>
      <c r="F8639" s="27">
        <v>48.475278000000003</v>
      </c>
      <c r="G8639" s="24" t="s">
        <v>2418</v>
      </c>
    </row>
    <row r="8640" spans="2:7" x14ac:dyDescent="0.25">
      <c r="B8640" s="23" t="s">
        <v>52</v>
      </c>
      <c r="C8640" s="27" t="s">
        <v>1632</v>
      </c>
      <c r="D8640" s="27" t="s">
        <v>1632</v>
      </c>
      <c r="E8640" s="27">
        <v>950</v>
      </c>
      <c r="F8640" s="27">
        <v>68.915851000000004</v>
      </c>
      <c r="G8640" s="24" t="s">
        <v>2418</v>
      </c>
    </row>
    <row r="8641" spans="2:7" x14ac:dyDescent="0.25">
      <c r="B8641" s="23" t="s">
        <v>52</v>
      </c>
      <c r="C8641" s="27" t="s">
        <v>1631</v>
      </c>
      <c r="D8641" s="27" t="s">
        <v>7681</v>
      </c>
      <c r="E8641" s="27">
        <v>570</v>
      </c>
      <c r="F8641" s="27">
        <v>58.478912000000001</v>
      </c>
      <c r="G8641" s="24" t="s">
        <v>2418</v>
      </c>
    </row>
    <row r="8642" spans="2:7" x14ac:dyDescent="0.25">
      <c r="B8642" s="23" t="s">
        <v>52</v>
      </c>
      <c r="C8642" s="27" t="s">
        <v>1631</v>
      </c>
      <c r="D8642" s="27" t="s">
        <v>1631</v>
      </c>
      <c r="E8642" s="27">
        <v>1176</v>
      </c>
      <c r="F8642" s="27">
        <v>83.994476000000006</v>
      </c>
      <c r="G8642" s="24" t="s">
        <v>2418</v>
      </c>
    </row>
    <row r="8643" spans="2:7" x14ac:dyDescent="0.25">
      <c r="B8643" s="23" t="s">
        <v>52</v>
      </c>
      <c r="C8643" s="27" t="s">
        <v>1630</v>
      </c>
      <c r="D8643" s="27" t="s">
        <v>1630</v>
      </c>
      <c r="E8643" s="27">
        <v>1788</v>
      </c>
      <c r="F8643" s="27">
        <v>103.565684</v>
      </c>
      <c r="G8643" s="24" t="s">
        <v>2418</v>
      </c>
    </row>
    <row r="8644" spans="2:7" x14ac:dyDescent="0.25">
      <c r="B8644" s="23" t="s">
        <v>52</v>
      </c>
      <c r="C8644" s="27" t="s">
        <v>1633</v>
      </c>
      <c r="D8644" s="27" t="s">
        <v>7682</v>
      </c>
      <c r="E8644" s="27">
        <v>238</v>
      </c>
      <c r="F8644" s="27">
        <v>40.816209000000001</v>
      </c>
      <c r="G8644" s="24" t="s">
        <v>2418</v>
      </c>
    </row>
    <row r="8645" spans="2:7" x14ac:dyDescent="0.25">
      <c r="B8645" s="23" t="s">
        <v>52</v>
      </c>
      <c r="C8645" s="27" t="s">
        <v>1633</v>
      </c>
      <c r="D8645" s="27" t="s">
        <v>1633</v>
      </c>
      <c r="E8645" s="27">
        <v>1386</v>
      </c>
      <c r="F8645" s="27">
        <v>98.492186000000004</v>
      </c>
      <c r="G8645" s="24" t="s">
        <v>2418</v>
      </c>
    </row>
    <row r="8646" spans="2:7" x14ac:dyDescent="0.25">
      <c r="B8646" s="23" t="s">
        <v>52</v>
      </c>
      <c r="C8646" s="27" t="s">
        <v>1634</v>
      </c>
      <c r="D8646" s="27" t="s">
        <v>1634</v>
      </c>
      <c r="E8646" s="27">
        <v>780</v>
      </c>
      <c r="F8646" s="27">
        <v>55.853304999999999</v>
      </c>
      <c r="G8646" s="24" t="s">
        <v>2418</v>
      </c>
    </row>
    <row r="8647" spans="2:7" x14ac:dyDescent="0.25">
      <c r="B8647" s="23" t="s">
        <v>52</v>
      </c>
      <c r="C8647" s="27" t="s">
        <v>1634</v>
      </c>
      <c r="D8647" s="27" t="s">
        <v>1929</v>
      </c>
      <c r="E8647" s="27">
        <v>392</v>
      </c>
      <c r="F8647" s="27">
        <v>39.596684000000003</v>
      </c>
      <c r="G8647" s="24" t="s">
        <v>2418</v>
      </c>
    </row>
    <row r="8648" spans="2:7" x14ac:dyDescent="0.25">
      <c r="B8648" s="23" t="s">
        <v>52</v>
      </c>
      <c r="C8648" s="27" t="s">
        <v>1635</v>
      </c>
      <c r="D8648" s="27" t="s">
        <v>1635</v>
      </c>
      <c r="E8648" s="27">
        <v>568</v>
      </c>
      <c r="F8648" s="27">
        <v>47.663234000000003</v>
      </c>
      <c r="G8648" s="24" t="s">
        <v>2418</v>
      </c>
    </row>
    <row r="8649" spans="2:7" x14ac:dyDescent="0.25">
      <c r="B8649" s="23" t="s">
        <v>52</v>
      </c>
      <c r="C8649" s="27" t="s">
        <v>1636</v>
      </c>
      <c r="D8649" s="27" t="s">
        <v>1636</v>
      </c>
      <c r="E8649" s="27">
        <v>707</v>
      </c>
      <c r="F8649" s="27">
        <v>70.346756999999997</v>
      </c>
      <c r="G8649" s="24" t="s">
        <v>2418</v>
      </c>
    </row>
    <row r="8650" spans="2:7" x14ac:dyDescent="0.25">
      <c r="B8650" s="23" t="s">
        <v>52</v>
      </c>
      <c r="C8650" s="27" t="s">
        <v>1637</v>
      </c>
      <c r="D8650" s="27" t="s">
        <v>1637</v>
      </c>
      <c r="E8650" s="27">
        <v>561</v>
      </c>
      <c r="F8650" s="27">
        <v>41.021808999999998</v>
      </c>
      <c r="G8650" s="24" t="s">
        <v>2418</v>
      </c>
    </row>
    <row r="8651" spans="2:7" x14ac:dyDescent="0.25">
      <c r="B8651" s="23" t="s">
        <v>52</v>
      </c>
      <c r="C8651" s="27" t="s">
        <v>1638</v>
      </c>
      <c r="D8651" s="27" t="s">
        <v>1638</v>
      </c>
      <c r="E8651" s="27">
        <v>780</v>
      </c>
      <c r="F8651" s="27">
        <v>55.853304999999999</v>
      </c>
      <c r="G8651" s="24" t="s">
        <v>2418</v>
      </c>
    </row>
    <row r="8652" spans="2:7" x14ac:dyDescent="0.25">
      <c r="B8652" s="23" t="s">
        <v>52</v>
      </c>
      <c r="C8652" s="27" t="s">
        <v>1639</v>
      </c>
      <c r="D8652" s="27" t="s">
        <v>1639</v>
      </c>
      <c r="E8652" s="27">
        <v>1770</v>
      </c>
      <c r="F8652" s="27">
        <v>103.043166</v>
      </c>
      <c r="G8652" s="24" t="s">
        <v>2418</v>
      </c>
    </row>
    <row r="8653" spans="2:7" x14ac:dyDescent="0.25">
      <c r="B8653" s="23" t="s">
        <v>52</v>
      </c>
      <c r="C8653" s="27" t="s">
        <v>1640</v>
      </c>
      <c r="D8653" s="27" t="s">
        <v>1640</v>
      </c>
      <c r="E8653" s="27">
        <v>720</v>
      </c>
      <c r="F8653" s="27">
        <v>53.662391999999997</v>
      </c>
      <c r="G8653" s="24" t="s">
        <v>2418</v>
      </c>
    </row>
    <row r="8654" spans="2:7" x14ac:dyDescent="0.25">
      <c r="B8654" s="23" t="s">
        <v>52</v>
      </c>
      <c r="C8654" s="27" t="s">
        <v>1642</v>
      </c>
      <c r="D8654" s="27" t="s">
        <v>1642</v>
      </c>
      <c r="E8654" s="27">
        <v>950</v>
      </c>
      <c r="F8654" s="27">
        <v>68.915851000000004</v>
      </c>
      <c r="G8654" s="24" t="s">
        <v>2418</v>
      </c>
    </row>
    <row r="8655" spans="2:7" x14ac:dyDescent="0.25">
      <c r="B8655" s="23" t="s">
        <v>52</v>
      </c>
      <c r="C8655" s="27" t="s">
        <v>1643</v>
      </c>
      <c r="D8655" s="27" t="s">
        <v>1643</v>
      </c>
      <c r="E8655" s="27">
        <v>1794</v>
      </c>
      <c r="F8655" s="27">
        <v>103.739271</v>
      </c>
      <c r="G8655" s="24" t="s">
        <v>2418</v>
      </c>
    </row>
    <row r="8656" spans="2:7" x14ac:dyDescent="0.25">
      <c r="B8656" s="23" t="s">
        <v>52</v>
      </c>
      <c r="C8656" s="27" t="s">
        <v>1643</v>
      </c>
      <c r="D8656" s="27" t="s">
        <v>7683</v>
      </c>
      <c r="E8656" s="27">
        <v>570</v>
      </c>
      <c r="F8656" s="27">
        <v>58.478912000000001</v>
      </c>
      <c r="G8656" s="24" t="s">
        <v>2418</v>
      </c>
    </row>
    <row r="8657" spans="2:7" x14ac:dyDescent="0.25">
      <c r="B8657" s="23" t="s">
        <v>52</v>
      </c>
      <c r="C8657" s="27" t="s">
        <v>1644</v>
      </c>
      <c r="D8657" s="27" t="s">
        <v>1644</v>
      </c>
      <c r="E8657" s="27">
        <v>896</v>
      </c>
      <c r="F8657" s="27">
        <v>84.660871999999998</v>
      </c>
      <c r="G8657" s="24" t="s">
        <v>2418</v>
      </c>
    </row>
    <row r="8658" spans="2:7" x14ac:dyDescent="0.25">
      <c r="B8658" s="23" t="s">
        <v>52</v>
      </c>
      <c r="C8658" s="27" t="s">
        <v>1645</v>
      </c>
      <c r="D8658" s="27" t="s">
        <v>7684</v>
      </c>
      <c r="E8658" s="27">
        <v>500</v>
      </c>
      <c r="F8658" s="27">
        <v>49.998331</v>
      </c>
      <c r="G8658" s="24" t="s">
        <v>2418</v>
      </c>
    </row>
    <row r="8659" spans="2:7" x14ac:dyDescent="0.25">
      <c r="B8659" s="23" t="s">
        <v>52</v>
      </c>
      <c r="C8659" s="27" t="s">
        <v>1645</v>
      </c>
      <c r="D8659" s="27" t="s">
        <v>1645</v>
      </c>
      <c r="E8659" s="27">
        <v>775</v>
      </c>
      <c r="F8659" s="27">
        <v>62.246265000000001</v>
      </c>
      <c r="G8659" s="24" t="s">
        <v>2418</v>
      </c>
    </row>
    <row r="8660" spans="2:7" x14ac:dyDescent="0.25">
      <c r="B8660" s="23" t="s">
        <v>52</v>
      </c>
      <c r="C8660" s="27" t="s">
        <v>1646</v>
      </c>
      <c r="D8660" s="27" t="s">
        <v>1646</v>
      </c>
      <c r="E8660" s="27">
        <v>605</v>
      </c>
      <c r="F8660" s="27">
        <v>54.997774</v>
      </c>
      <c r="G8660" s="24" t="s">
        <v>2418</v>
      </c>
    </row>
    <row r="8661" spans="2:7" x14ac:dyDescent="0.25">
      <c r="B8661" s="23" t="s">
        <v>52</v>
      </c>
      <c r="C8661" s="27" t="s">
        <v>1647</v>
      </c>
      <c r="D8661" s="27" t="s">
        <v>7685</v>
      </c>
      <c r="E8661" s="27">
        <v>658</v>
      </c>
      <c r="F8661" s="27">
        <v>67.865388999999993</v>
      </c>
      <c r="G8661" s="24" t="s">
        <v>2418</v>
      </c>
    </row>
    <row r="8662" spans="2:7" x14ac:dyDescent="0.25">
      <c r="B8662" s="23" t="s">
        <v>52</v>
      </c>
      <c r="C8662" s="27" t="s">
        <v>1647</v>
      </c>
      <c r="D8662" s="27" t="s">
        <v>7686</v>
      </c>
      <c r="E8662" s="27">
        <v>679</v>
      </c>
      <c r="F8662" s="27">
        <v>68.939772000000005</v>
      </c>
      <c r="G8662" s="24" t="s">
        <v>2418</v>
      </c>
    </row>
    <row r="8663" spans="2:7" x14ac:dyDescent="0.25">
      <c r="B8663" s="23" t="s">
        <v>52</v>
      </c>
      <c r="C8663" s="27" t="s">
        <v>1647</v>
      </c>
      <c r="D8663" s="27" t="s">
        <v>1647</v>
      </c>
      <c r="E8663" s="27">
        <v>2079</v>
      </c>
      <c r="F8663" s="27">
        <v>120.623772</v>
      </c>
      <c r="G8663" s="24" t="s">
        <v>2418</v>
      </c>
    </row>
    <row r="8664" spans="2:7" x14ac:dyDescent="0.25">
      <c r="B8664" s="23" t="s">
        <v>52</v>
      </c>
      <c r="C8664" s="27" t="s">
        <v>1647</v>
      </c>
      <c r="D8664" s="27" t="s">
        <v>7687</v>
      </c>
      <c r="E8664" s="27">
        <v>665</v>
      </c>
      <c r="F8664" s="27">
        <v>68.225397000000001</v>
      </c>
      <c r="G8664" s="24" t="s">
        <v>2418</v>
      </c>
    </row>
    <row r="8665" spans="2:7" x14ac:dyDescent="0.25">
      <c r="B8665" s="23" t="s">
        <v>52</v>
      </c>
      <c r="C8665" s="27" t="s">
        <v>1648</v>
      </c>
      <c r="D8665" s="27" t="s">
        <v>1648</v>
      </c>
      <c r="E8665" s="27">
        <v>1235</v>
      </c>
      <c r="F8665" s="27">
        <v>78.574647999999996</v>
      </c>
      <c r="G8665" s="24" t="s">
        <v>2418</v>
      </c>
    </row>
    <row r="8666" spans="2:7" x14ac:dyDescent="0.25">
      <c r="B8666" s="23" t="s">
        <v>52</v>
      </c>
      <c r="C8666" s="27" t="s">
        <v>1649</v>
      </c>
      <c r="D8666" s="27" t="s">
        <v>1649</v>
      </c>
      <c r="E8666" s="27">
        <v>784</v>
      </c>
      <c r="F8666" s="27">
        <v>55.996316999999998</v>
      </c>
      <c r="G8666" s="24" t="s">
        <v>2418</v>
      </c>
    </row>
    <row r="8667" spans="2:7" x14ac:dyDescent="0.25">
      <c r="B8667" s="23" t="s">
        <v>52</v>
      </c>
      <c r="C8667" s="27" t="s">
        <v>1650</v>
      </c>
      <c r="D8667" s="27" t="s">
        <v>1650</v>
      </c>
      <c r="E8667" s="27">
        <v>1050</v>
      </c>
      <c r="F8667" s="27">
        <v>102.465913</v>
      </c>
      <c r="G8667" s="24" t="s">
        <v>2418</v>
      </c>
    </row>
    <row r="8668" spans="2:7" x14ac:dyDescent="0.25">
      <c r="B8668" s="23" t="s">
        <v>52</v>
      </c>
      <c r="C8668" s="27" t="s">
        <v>1651</v>
      </c>
      <c r="D8668" s="27" t="s">
        <v>1651</v>
      </c>
      <c r="E8668" s="27">
        <v>847</v>
      </c>
      <c r="F8668" s="27">
        <v>96.522133999999994</v>
      </c>
      <c r="G8668" s="24" t="s">
        <v>2418</v>
      </c>
    </row>
    <row r="8669" spans="2:7" x14ac:dyDescent="0.25">
      <c r="B8669" s="23" t="s">
        <v>52</v>
      </c>
      <c r="C8669" s="27" t="s">
        <v>1652</v>
      </c>
      <c r="D8669" s="27" t="s">
        <v>1652</v>
      </c>
      <c r="E8669" s="27">
        <v>591</v>
      </c>
      <c r="F8669" s="27">
        <v>42.104222999999998</v>
      </c>
      <c r="G8669" s="24" t="s">
        <v>2418</v>
      </c>
    </row>
    <row r="8670" spans="2:7" x14ac:dyDescent="0.25">
      <c r="B8670" s="23" t="s">
        <v>52</v>
      </c>
      <c r="C8670" s="27" t="s">
        <v>1653</v>
      </c>
      <c r="D8670" s="27" t="s">
        <v>1653</v>
      </c>
      <c r="E8670" s="27">
        <v>1164</v>
      </c>
      <c r="F8670" s="27">
        <v>83.564890000000005</v>
      </c>
      <c r="G8670" s="24" t="s">
        <v>2418</v>
      </c>
    </row>
    <row r="8671" spans="2:7" x14ac:dyDescent="0.25">
      <c r="B8671" s="23" t="s">
        <v>52</v>
      </c>
      <c r="C8671" s="27" t="s">
        <v>1654</v>
      </c>
      <c r="D8671" s="27" t="s">
        <v>1654</v>
      </c>
      <c r="E8671" s="27">
        <v>591</v>
      </c>
      <c r="F8671" s="27">
        <v>42.104222999999998</v>
      </c>
      <c r="G8671" s="24" t="s">
        <v>2418</v>
      </c>
    </row>
    <row r="8672" spans="2:7" x14ac:dyDescent="0.25">
      <c r="B8672" s="23" t="s">
        <v>52</v>
      </c>
      <c r="C8672" s="27" t="s">
        <v>1655</v>
      </c>
      <c r="D8672" s="27" t="s">
        <v>1655</v>
      </c>
      <c r="E8672" s="27">
        <v>885</v>
      </c>
      <c r="F8672" s="27">
        <v>66.516724999999994</v>
      </c>
      <c r="G8672" s="24" t="s">
        <v>2418</v>
      </c>
    </row>
    <row r="8673" spans="2:7" x14ac:dyDescent="0.25">
      <c r="B8673" s="23" t="s">
        <v>52</v>
      </c>
      <c r="C8673" s="27" t="s">
        <v>1656</v>
      </c>
      <c r="D8673" s="27" t="s">
        <v>7688</v>
      </c>
      <c r="E8673" s="27">
        <v>1067</v>
      </c>
      <c r="F8673" s="27">
        <v>108.333928</v>
      </c>
      <c r="G8673" s="24" t="s">
        <v>2418</v>
      </c>
    </row>
    <row r="8674" spans="2:7" x14ac:dyDescent="0.25">
      <c r="B8674" s="23" t="s">
        <v>52</v>
      </c>
      <c r="C8674" s="27" t="s">
        <v>1656</v>
      </c>
      <c r="D8674" s="27" t="s">
        <v>2456</v>
      </c>
      <c r="E8674" s="27">
        <v>440</v>
      </c>
      <c r="F8674" s="27">
        <v>69.569192999999999</v>
      </c>
      <c r="G8674" s="24" t="s">
        <v>2418</v>
      </c>
    </row>
    <row r="8675" spans="2:7" x14ac:dyDescent="0.25">
      <c r="B8675" s="23" t="s">
        <v>52</v>
      </c>
      <c r="C8675" s="27" t="s">
        <v>1656</v>
      </c>
      <c r="D8675" s="27" t="s">
        <v>7689</v>
      </c>
      <c r="E8675" s="27">
        <v>308</v>
      </c>
      <c r="F8675" s="27">
        <v>58.205998999999998</v>
      </c>
      <c r="G8675" s="24" t="s">
        <v>2418</v>
      </c>
    </row>
    <row r="8676" spans="2:7" x14ac:dyDescent="0.25">
      <c r="B8676" s="23" t="s">
        <v>52</v>
      </c>
      <c r="C8676" s="27" t="s">
        <v>1656</v>
      </c>
      <c r="D8676" s="27" t="s">
        <v>1656</v>
      </c>
      <c r="E8676" s="27">
        <v>2442</v>
      </c>
      <c r="F8676" s="27">
        <v>163.88409200000001</v>
      </c>
      <c r="G8676" s="24" t="s">
        <v>2418</v>
      </c>
    </row>
    <row r="8677" spans="2:7" x14ac:dyDescent="0.25">
      <c r="B8677" s="23" t="s">
        <v>52</v>
      </c>
      <c r="C8677" s="27" t="s">
        <v>1657</v>
      </c>
      <c r="D8677" s="27" t="s">
        <v>1657</v>
      </c>
      <c r="E8677" s="27">
        <v>386</v>
      </c>
      <c r="F8677" s="27">
        <v>27.783089</v>
      </c>
      <c r="G8677" s="24" t="s">
        <v>2418</v>
      </c>
    </row>
    <row r="8678" spans="2:7" x14ac:dyDescent="0.25">
      <c r="B8678" s="23" t="s">
        <v>52</v>
      </c>
      <c r="C8678" s="27" t="s">
        <v>1658</v>
      </c>
      <c r="D8678" s="27" t="s">
        <v>7690</v>
      </c>
      <c r="E8678" s="27">
        <v>950</v>
      </c>
      <c r="F8678" s="27">
        <v>68.915851000000004</v>
      </c>
      <c r="G8678" s="24" t="s">
        <v>2418</v>
      </c>
    </row>
    <row r="8679" spans="2:7" x14ac:dyDescent="0.25">
      <c r="B8679" s="23" t="s">
        <v>52</v>
      </c>
      <c r="C8679" s="27" t="s">
        <v>1659</v>
      </c>
      <c r="D8679" s="27" t="s">
        <v>1659</v>
      </c>
      <c r="E8679" s="27">
        <v>1295</v>
      </c>
      <c r="F8679" s="27">
        <v>95.204385000000002</v>
      </c>
      <c r="G8679" s="24" t="s">
        <v>2418</v>
      </c>
    </row>
    <row r="8680" spans="2:7" x14ac:dyDescent="0.25">
      <c r="B8680" s="23" t="s">
        <v>52</v>
      </c>
      <c r="C8680" s="27" t="s">
        <v>1668</v>
      </c>
      <c r="D8680" s="27" t="s">
        <v>7691</v>
      </c>
      <c r="E8680" s="27">
        <v>600</v>
      </c>
      <c r="F8680" s="27">
        <v>59.997996999999998</v>
      </c>
      <c r="G8680" s="24" t="s">
        <v>2418</v>
      </c>
    </row>
    <row r="8681" spans="2:7" x14ac:dyDescent="0.25">
      <c r="B8681" s="23" t="s">
        <v>52</v>
      </c>
      <c r="C8681" s="27" t="s">
        <v>1668</v>
      </c>
      <c r="D8681" s="27" t="s">
        <v>7692</v>
      </c>
      <c r="E8681" s="27">
        <v>600</v>
      </c>
      <c r="F8681" s="27">
        <v>59.997996999999998</v>
      </c>
      <c r="G8681" s="24" t="s">
        <v>2418</v>
      </c>
    </row>
    <row r="8682" spans="2:7" x14ac:dyDescent="0.25">
      <c r="B8682" s="23" t="s">
        <v>52</v>
      </c>
      <c r="C8682" s="27" t="s">
        <v>1668</v>
      </c>
      <c r="D8682" s="27" t="s">
        <v>1668</v>
      </c>
      <c r="E8682" s="27">
        <v>1188</v>
      </c>
      <c r="F8682" s="27">
        <v>84.421874000000003</v>
      </c>
      <c r="G8682" s="24" t="s">
        <v>2418</v>
      </c>
    </row>
    <row r="8683" spans="2:7" x14ac:dyDescent="0.25">
      <c r="B8683" s="23" t="s">
        <v>52</v>
      </c>
      <c r="C8683" s="27" t="s">
        <v>1669</v>
      </c>
      <c r="D8683" s="27" t="s">
        <v>1669</v>
      </c>
      <c r="E8683" s="27">
        <v>1290</v>
      </c>
      <c r="F8683" s="27">
        <v>80.304930999999996</v>
      </c>
      <c r="G8683" s="24" t="s">
        <v>2418</v>
      </c>
    </row>
    <row r="8684" spans="2:7" x14ac:dyDescent="0.25">
      <c r="B8684" s="23" t="s">
        <v>52</v>
      </c>
      <c r="C8684" s="27" t="s">
        <v>1670</v>
      </c>
      <c r="D8684" s="27" t="s">
        <v>7693</v>
      </c>
      <c r="E8684" s="27">
        <v>208</v>
      </c>
      <c r="F8684" s="27">
        <v>40.791812</v>
      </c>
      <c r="G8684" s="24" t="s">
        <v>2418</v>
      </c>
    </row>
    <row r="8685" spans="2:7" x14ac:dyDescent="0.25">
      <c r="B8685" s="23" t="s">
        <v>52</v>
      </c>
      <c r="C8685" s="27" t="s">
        <v>1670</v>
      </c>
      <c r="D8685" s="27" t="s">
        <v>1670</v>
      </c>
      <c r="E8685" s="27">
        <v>2200</v>
      </c>
      <c r="F8685" s="27">
        <v>132.65273199999999</v>
      </c>
      <c r="G8685" s="24" t="s">
        <v>2418</v>
      </c>
    </row>
    <row r="8686" spans="2:7" x14ac:dyDescent="0.25">
      <c r="B8686" s="23" t="s">
        <v>52</v>
      </c>
      <c r="C8686" s="27" t="s">
        <v>1671</v>
      </c>
      <c r="D8686" s="27" t="s">
        <v>7694</v>
      </c>
      <c r="E8686" s="27">
        <v>70</v>
      </c>
      <c r="F8686" s="27">
        <v>18.708205</v>
      </c>
      <c r="G8686" s="24" t="s">
        <v>2418</v>
      </c>
    </row>
    <row r="8687" spans="2:7" x14ac:dyDescent="0.25">
      <c r="B8687" s="23" t="s">
        <v>52</v>
      </c>
      <c r="C8687" s="27" t="s">
        <v>1671</v>
      </c>
      <c r="D8687" s="27" t="s">
        <v>1671</v>
      </c>
      <c r="E8687" s="27">
        <v>960</v>
      </c>
      <c r="F8687" s="27">
        <v>69.277569</v>
      </c>
      <c r="G8687" s="24" t="s">
        <v>2418</v>
      </c>
    </row>
    <row r="8688" spans="2:7" x14ac:dyDescent="0.25">
      <c r="B8688" s="23" t="s">
        <v>52</v>
      </c>
      <c r="C8688" s="27" t="s">
        <v>1672</v>
      </c>
      <c r="D8688" s="27" t="s">
        <v>1672</v>
      </c>
      <c r="E8688" s="27">
        <v>1122</v>
      </c>
      <c r="F8688" s="27">
        <v>82.043619000000007</v>
      </c>
      <c r="G8688" s="24" t="s">
        <v>2418</v>
      </c>
    </row>
    <row r="8689" spans="2:7" x14ac:dyDescent="0.25">
      <c r="B8689" s="23" t="s">
        <v>52</v>
      </c>
      <c r="C8689" s="27" t="s">
        <v>1673</v>
      </c>
      <c r="D8689" s="27" t="s">
        <v>7695</v>
      </c>
      <c r="E8689" s="27">
        <v>600</v>
      </c>
      <c r="F8689" s="27">
        <v>59.997996999999998</v>
      </c>
      <c r="G8689" s="24" t="s">
        <v>2418</v>
      </c>
    </row>
    <row r="8690" spans="2:7" x14ac:dyDescent="0.25">
      <c r="B8690" s="23" t="s">
        <v>52</v>
      </c>
      <c r="C8690" s="27" t="s">
        <v>1673</v>
      </c>
      <c r="D8690" s="27" t="s">
        <v>1673</v>
      </c>
      <c r="E8690" s="27">
        <v>678</v>
      </c>
      <c r="F8690" s="27">
        <v>63.778466000000002</v>
      </c>
      <c r="G8690" s="24" t="s">
        <v>2418</v>
      </c>
    </row>
    <row r="8691" spans="2:7" x14ac:dyDescent="0.25">
      <c r="B8691" s="23" t="s">
        <v>52</v>
      </c>
      <c r="C8691" s="27" t="s">
        <v>1674</v>
      </c>
      <c r="D8691" s="27" t="s">
        <v>3770</v>
      </c>
      <c r="E8691" s="27">
        <v>91</v>
      </c>
      <c r="F8691" s="27">
        <v>25.238757</v>
      </c>
      <c r="G8691" s="24" t="s">
        <v>2418</v>
      </c>
    </row>
    <row r="8692" spans="2:7" x14ac:dyDescent="0.25">
      <c r="B8692" s="23" t="s">
        <v>52</v>
      </c>
      <c r="C8692" s="27" t="s">
        <v>1674</v>
      </c>
      <c r="D8692" s="27" t="s">
        <v>1674</v>
      </c>
      <c r="E8692" s="27">
        <v>1365</v>
      </c>
      <c r="F8692" s="27">
        <v>97.743285</v>
      </c>
      <c r="G8692" s="24" t="s">
        <v>2418</v>
      </c>
    </row>
    <row r="8693" spans="2:7" x14ac:dyDescent="0.25">
      <c r="B8693" s="23" t="s">
        <v>52</v>
      </c>
      <c r="C8693" s="27" t="s">
        <v>1675</v>
      </c>
      <c r="D8693" s="27" t="s">
        <v>7696</v>
      </c>
      <c r="E8693" s="27">
        <v>104</v>
      </c>
      <c r="F8693" s="27">
        <v>28.844293</v>
      </c>
      <c r="G8693" s="24" t="s">
        <v>2418</v>
      </c>
    </row>
    <row r="8694" spans="2:7" x14ac:dyDescent="0.25">
      <c r="B8694" s="23" t="s">
        <v>52</v>
      </c>
      <c r="C8694" s="27" t="s">
        <v>1675</v>
      </c>
      <c r="D8694" s="27" t="s">
        <v>1675</v>
      </c>
      <c r="E8694" s="27">
        <v>1456</v>
      </c>
      <c r="F8694" s="27">
        <v>107.91931200000001</v>
      </c>
      <c r="G8694" s="24" t="s">
        <v>2418</v>
      </c>
    </row>
    <row r="8695" spans="2:7" x14ac:dyDescent="0.25">
      <c r="B8695" s="23" t="s">
        <v>52</v>
      </c>
      <c r="C8695" s="27" t="s">
        <v>1676</v>
      </c>
      <c r="D8695" s="27" t="s">
        <v>7697</v>
      </c>
      <c r="E8695" s="27">
        <v>369</v>
      </c>
      <c r="F8695" s="27">
        <v>57.627341000000001</v>
      </c>
      <c r="G8695" s="24" t="s">
        <v>2418</v>
      </c>
    </row>
    <row r="8696" spans="2:7" x14ac:dyDescent="0.25">
      <c r="B8696" s="23" t="s">
        <v>52</v>
      </c>
      <c r="C8696" s="27" t="s">
        <v>1676</v>
      </c>
      <c r="D8696" s="27" t="s">
        <v>7698</v>
      </c>
      <c r="E8696" s="27">
        <v>864</v>
      </c>
      <c r="F8696" s="27">
        <v>88.178804999999997</v>
      </c>
      <c r="G8696" s="24" t="s">
        <v>2418</v>
      </c>
    </row>
    <row r="8697" spans="2:7" x14ac:dyDescent="0.25">
      <c r="B8697" s="23" t="s">
        <v>52</v>
      </c>
      <c r="C8697" s="27" t="s">
        <v>1676</v>
      </c>
      <c r="D8697" s="27" t="s">
        <v>7699</v>
      </c>
      <c r="E8697" s="27">
        <v>828</v>
      </c>
      <c r="F8697" s="27">
        <v>86.322317999999996</v>
      </c>
      <c r="G8697" s="24" t="s">
        <v>2418</v>
      </c>
    </row>
    <row r="8698" spans="2:7" x14ac:dyDescent="0.25">
      <c r="B8698" s="23" t="s">
        <v>52</v>
      </c>
      <c r="C8698" s="27" t="s">
        <v>1676</v>
      </c>
      <c r="D8698" s="27" t="s">
        <v>1676</v>
      </c>
      <c r="E8698" s="27">
        <v>1647</v>
      </c>
      <c r="F8698" s="27">
        <v>121.74227</v>
      </c>
      <c r="G8698" s="24" t="s">
        <v>2418</v>
      </c>
    </row>
    <row r="8699" spans="2:7" x14ac:dyDescent="0.25">
      <c r="B8699" s="23" t="s">
        <v>52</v>
      </c>
      <c r="C8699" s="27" t="s">
        <v>1677</v>
      </c>
      <c r="D8699" s="27" t="s">
        <v>1677</v>
      </c>
      <c r="E8699" s="27">
        <v>784</v>
      </c>
      <c r="F8699" s="27">
        <v>55.996316999999998</v>
      </c>
      <c r="G8699" s="24" t="s">
        <v>2418</v>
      </c>
    </row>
    <row r="8700" spans="2:7" x14ac:dyDescent="0.25">
      <c r="B8700" s="23" t="s">
        <v>52</v>
      </c>
      <c r="C8700" s="27" t="s">
        <v>1678</v>
      </c>
      <c r="D8700" s="27" t="s">
        <v>7700</v>
      </c>
      <c r="E8700" s="27">
        <v>637</v>
      </c>
      <c r="F8700" s="27">
        <v>66.773717000000005</v>
      </c>
      <c r="G8700" s="24" t="s">
        <v>2418</v>
      </c>
    </row>
    <row r="8701" spans="2:7" x14ac:dyDescent="0.25">
      <c r="B8701" s="23" t="s">
        <v>52</v>
      </c>
      <c r="C8701" s="27" t="s">
        <v>1678</v>
      </c>
      <c r="D8701" s="27" t="s">
        <v>1678</v>
      </c>
      <c r="E8701" s="27">
        <v>994</v>
      </c>
      <c r="F8701" s="27">
        <v>83.410659999999993</v>
      </c>
      <c r="G8701" s="24" t="s">
        <v>2418</v>
      </c>
    </row>
    <row r="8702" spans="2:7" x14ac:dyDescent="0.25">
      <c r="B8702" s="23" t="s">
        <v>52</v>
      </c>
      <c r="C8702" s="27" t="s">
        <v>1679</v>
      </c>
      <c r="D8702" s="27" t="s">
        <v>7701</v>
      </c>
      <c r="E8702" s="27">
        <v>231</v>
      </c>
      <c r="F8702" s="27">
        <v>40.211505000000002</v>
      </c>
      <c r="G8702" s="24" t="s">
        <v>2418</v>
      </c>
    </row>
    <row r="8703" spans="2:7" x14ac:dyDescent="0.25">
      <c r="B8703" s="23" t="s">
        <v>52</v>
      </c>
      <c r="C8703" s="27" t="s">
        <v>1679</v>
      </c>
      <c r="D8703" s="27" t="s">
        <v>1679</v>
      </c>
      <c r="E8703" s="27">
        <v>1218</v>
      </c>
      <c r="F8703" s="27">
        <v>92.330954000000006</v>
      </c>
      <c r="G8703" s="24" t="s">
        <v>2418</v>
      </c>
    </row>
    <row r="8704" spans="2:7" x14ac:dyDescent="0.25">
      <c r="B8704" s="23" t="s">
        <v>52</v>
      </c>
      <c r="C8704" s="27" t="s">
        <v>1679</v>
      </c>
      <c r="D8704" s="27" t="s">
        <v>4300</v>
      </c>
      <c r="E8704" s="27">
        <v>700</v>
      </c>
      <c r="F8704" s="27">
        <v>69.997663000000003</v>
      </c>
      <c r="G8704" s="24" t="s">
        <v>2418</v>
      </c>
    </row>
    <row r="8705" spans="2:7" x14ac:dyDescent="0.25">
      <c r="B8705" s="23" t="s">
        <v>52</v>
      </c>
      <c r="C8705" s="27" t="s">
        <v>1680</v>
      </c>
      <c r="D8705" s="27" t="s">
        <v>1680</v>
      </c>
      <c r="E8705" s="27">
        <v>774</v>
      </c>
      <c r="F8705" s="27">
        <v>68.143957999999998</v>
      </c>
      <c r="G8705" s="24" t="s">
        <v>2418</v>
      </c>
    </row>
    <row r="8706" spans="2:7" x14ac:dyDescent="0.25">
      <c r="B8706" s="23" t="s">
        <v>52</v>
      </c>
      <c r="C8706" s="27" t="s">
        <v>1732</v>
      </c>
      <c r="D8706" s="27" t="s">
        <v>1732</v>
      </c>
      <c r="E8706" s="27">
        <v>965</v>
      </c>
      <c r="F8706" s="27">
        <v>69.457722000000004</v>
      </c>
      <c r="G8706" s="24" t="s">
        <v>2418</v>
      </c>
    </row>
    <row r="8707" spans="2:7" x14ac:dyDescent="0.25">
      <c r="B8707" s="23" t="s">
        <v>52</v>
      </c>
      <c r="C8707" s="27" t="s">
        <v>1681</v>
      </c>
      <c r="D8707" s="27" t="s">
        <v>2466</v>
      </c>
      <c r="E8707" s="27">
        <v>120</v>
      </c>
      <c r="F8707" s="27">
        <v>26.832643999999998</v>
      </c>
      <c r="G8707" s="24" t="s">
        <v>2418</v>
      </c>
    </row>
    <row r="8708" spans="2:7" x14ac:dyDescent="0.25">
      <c r="B8708" s="23" t="s">
        <v>52</v>
      </c>
      <c r="C8708" s="27" t="s">
        <v>1681</v>
      </c>
      <c r="D8708" s="27" t="s">
        <v>1681</v>
      </c>
      <c r="E8708" s="27">
        <v>1134</v>
      </c>
      <c r="F8708" s="27">
        <v>82.481132000000002</v>
      </c>
      <c r="G8708" s="24" t="s">
        <v>2418</v>
      </c>
    </row>
    <row r="8709" spans="2:7" x14ac:dyDescent="0.25">
      <c r="B8709" s="23" t="s">
        <v>52</v>
      </c>
      <c r="C8709" s="27" t="s">
        <v>1682</v>
      </c>
      <c r="D8709" s="27" t="s">
        <v>2552</v>
      </c>
      <c r="E8709" s="27">
        <v>700</v>
      </c>
      <c r="F8709" s="27">
        <v>69.997663000000003</v>
      </c>
      <c r="G8709" s="24" t="s">
        <v>2418</v>
      </c>
    </row>
    <row r="8710" spans="2:7" x14ac:dyDescent="0.25">
      <c r="B8710" s="23" t="s">
        <v>52</v>
      </c>
      <c r="C8710" s="27" t="s">
        <v>1682</v>
      </c>
      <c r="D8710" s="27" t="s">
        <v>7702</v>
      </c>
      <c r="E8710" s="27">
        <v>700</v>
      </c>
      <c r="F8710" s="27">
        <v>69.997663000000003</v>
      </c>
      <c r="G8710" s="24" t="s">
        <v>2418</v>
      </c>
    </row>
    <row r="8711" spans="2:7" x14ac:dyDescent="0.25">
      <c r="B8711" s="23" t="s">
        <v>52</v>
      </c>
      <c r="C8711" s="27" t="s">
        <v>1682</v>
      </c>
      <c r="D8711" s="27" t="s">
        <v>7703</v>
      </c>
      <c r="E8711" s="27">
        <v>280</v>
      </c>
      <c r="F8711" s="27">
        <v>44.271304999999998</v>
      </c>
      <c r="G8711" s="24" t="s">
        <v>2418</v>
      </c>
    </row>
    <row r="8712" spans="2:7" x14ac:dyDescent="0.25">
      <c r="B8712" s="23" t="s">
        <v>52</v>
      </c>
      <c r="C8712" s="27" t="s">
        <v>1682</v>
      </c>
      <c r="D8712" s="27" t="s">
        <v>1682</v>
      </c>
      <c r="E8712" s="27">
        <v>1057</v>
      </c>
      <c r="F8712" s="27">
        <v>86.013087999999996</v>
      </c>
      <c r="G8712" s="24" t="s">
        <v>2418</v>
      </c>
    </row>
    <row r="8713" spans="2:7" x14ac:dyDescent="0.25">
      <c r="B8713" s="23" t="s">
        <v>52</v>
      </c>
      <c r="C8713" s="27" t="s">
        <v>1684</v>
      </c>
      <c r="D8713" s="27" t="s">
        <v>7704</v>
      </c>
      <c r="E8713" s="27">
        <v>456</v>
      </c>
      <c r="F8713" s="27">
        <v>60.397534999999998</v>
      </c>
      <c r="G8713" s="24" t="s">
        <v>2418</v>
      </c>
    </row>
    <row r="8714" spans="2:7" x14ac:dyDescent="0.25">
      <c r="B8714" s="23" t="s">
        <v>52</v>
      </c>
      <c r="C8714" s="27" t="s">
        <v>1684</v>
      </c>
      <c r="D8714" s="27" t="s">
        <v>1684</v>
      </c>
      <c r="E8714" s="27">
        <v>1280</v>
      </c>
      <c r="F8714" s="27">
        <v>101.187459</v>
      </c>
      <c r="G8714" s="24" t="s">
        <v>2418</v>
      </c>
    </row>
    <row r="8715" spans="2:7" x14ac:dyDescent="0.25">
      <c r="B8715" s="23" t="s">
        <v>52</v>
      </c>
      <c r="C8715" s="27" t="s">
        <v>1685</v>
      </c>
      <c r="D8715" s="27" t="s">
        <v>7705</v>
      </c>
      <c r="E8715" s="27">
        <v>279</v>
      </c>
      <c r="F8715" s="27">
        <v>28.930054999999999</v>
      </c>
      <c r="G8715" s="24" t="s">
        <v>2418</v>
      </c>
    </row>
    <row r="8716" spans="2:7" x14ac:dyDescent="0.25">
      <c r="B8716" s="23" t="s">
        <v>52</v>
      </c>
      <c r="C8716" s="27" t="s">
        <v>1685</v>
      </c>
      <c r="D8716" s="27" t="s">
        <v>7706</v>
      </c>
      <c r="E8716" s="27">
        <v>297</v>
      </c>
      <c r="F8716" s="27">
        <v>29.848637</v>
      </c>
      <c r="G8716" s="24" t="s">
        <v>2418</v>
      </c>
    </row>
    <row r="8717" spans="2:7" x14ac:dyDescent="0.25">
      <c r="B8717" s="23" t="s">
        <v>52</v>
      </c>
      <c r="C8717" s="27" t="s">
        <v>1686</v>
      </c>
      <c r="D8717" s="27" t="s">
        <v>1686</v>
      </c>
      <c r="E8717" s="27">
        <v>960</v>
      </c>
      <c r="F8717" s="27">
        <v>69.277569</v>
      </c>
      <c r="G8717" s="24" t="s">
        <v>2418</v>
      </c>
    </row>
    <row r="8718" spans="2:7" x14ac:dyDescent="0.25">
      <c r="B8718" s="23" t="s">
        <v>52</v>
      </c>
      <c r="C8718" s="27" t="s">
        <v>1688</v>
      </c>
      <c r="D8718" s="27" t="s">
        <v>1688</v>
      </c>
      <c r="E8718" s="27">
        <v>1572</v>
      </c>
      <c r="F8718" s="27">
        <v>97.109934999999993</v>
      </c>
      <c r="G8718" s="24" t="s">
        <v>2418</v>
      </c>
    </row>
    <row r="8719" spans="2:7" x14ac:dyDescent="0.25">
      <c r="B8719" s="23" t="s">
        <v>52</v>
      </c>
      <c r="C8719" s="27" t="s">
        <v>1689</v>
      </c>
      <c r="D8719" s="27" t="s">
        <v>3368</v>
      </c>
      <c r="E8719" s="27">
        <v>776</v>
      </c>
      <c r="F8719" s="27">
        <v>78.788310999999993</v>
      </c>
      <c r="G8719" s="24" t="s">
        <v>2418</v>
      </c>
    </row>
    <row r="8720" spans="2:7" x14ac:dyDescent="0.25">
      <c r="B8720" s="23" t="s">
        <v>52</v>
      </c>
      <c r="C8720" s="27" t="s">
        <v>1689</v>
      </c>
      <c r="D8720" s="27" t="s">
        <v>7707</v>
      </c>
      <c r="E8720" s="27">
        <v>784</v>
      </c>
      <c r="F8720" s="27">
        <v>79.193369000000004</v>
      </c>
      <c r="G8720" s="24" t="s">
        <v>2418</v>
      </c>
    </row>
    <row r="8721" spans="2:7" x14ac:dyDescent="0.25">
      <c r="B8721" s="23" t="s">
        <v>52</v>
      </c>
      <c r="C8721" s="27" t="s">
        <v>1689</v>
      </c>
      <c r="D8721" s="27" t="s">
        <v>1689</v>
      </c>
      <c r="E8721" s="27">
        <v>1992</v>
      </c>
      <c r="F8721" s="27">
        <v>126.227312</v>
      </c>
      <c r="G8721" s="24" t="s">
        <v>2418</v>
      </c>
    </row>
    <row r="8722" spans="2:7" x14ac:dyDescent="0.25">
      <c r="B8722" s="23" t="s">
        <v>52</v>
      </c>
      <c r="C8722" s="27" t="s">
        <v>1690</v>
      </c>
      <c r="D8722" s="27" t="s">
        <v>7708</v>
      </c>
      <c r="E8722" s="27">
        <v>600</v>
      </c>
      <c r="F8722" s="27">
        <v>59.997996999999998</v>
      </c>
      <c r="G8722" s="24" t="s">
        <v>2418</v>
      </c>
    </row>
    <row r="8723" spans="2:7" x14ac:dyDescent="0.25">
      <c r="B8723" s="23" t="s">
        <v>52</v>
      </c>
      <c r="C8723" s="27" t="s">
        <v>1690</v>
      </c>
      <c r="D8723" s="27" t="s">
        <v>7709</v>
      </c>
      <c r="E8723" s="27">
        <v>282</v>
      </c>
      <c r="F8723" s="27">
        <v>41.133288999999998</v>
      </c>
      <c r="G8723" s="24" t="s">
        <v>2418</v>
      </c>
    </row>
    <row r="8724" spans="2:7" x14ac:dyDescent="0.25">
      <c r="B8724" s="23" t="s">
        <v>52</v>
      </c>
      <c r="C8724" s="27" t="s">
        <v>1690</v>
      </c>
      <c r="D8724" s="27" t="s">
        <v>1690</v>
      </c>
      <c r="E8724" s="27">
        <v>336</v>
      </c>
      <c r="F8724" s="27">
        <v>44.899056000000002</v>
      </c>
      <c r="G8724" s="24" t="s">
        <v>2418</v>
      </c>
    </row>
    <row r="8725" spans="2:7" x14ac:dyDescent="0.25">
      <c r="B8725" s="23" t="s">
        <v>52</v>
      </c>
      <c r="C8725" s="27" t="s">
        <v>1691</v>
      </c>
      <c r="D8725" s="27" t="s">
        <v>7710</v>
      </c>
      <c r="E8725" s="27">
        <v>950</v>
      </c>
      <c r="F8725" s="27">
        <v>97.464853000000005</v>
      </c>
      <c r="G8725" s="24" t="s">
        <v>2418</v>
      </c>
    </row>
    <row r="8726" spans="2:7" x14ac:dyDescent="0.25">
      <c r="B8726" s="23" t="s">
        <v>52</v>
      </c>
      <c r="C8726" s="27" t="s">
        <v>1691</v>
      </c>
      <c r="D8726" s="27" t="s">
        <v>7711</v>
      </c>
      <c r="E8726" s="27">
        <v>930</v>
      </c>
      <c r="F8726" s="27">
        <v>96.433515</v>
      </c>
      <c r="G8726" s="24" t="s">
        <v>2418</v>
      </c>
    </row>
    <row r="8727" spans="2:7" x14ac:dyDescent="0.25">
      <c r="B8727" s="23" t="s">
        <v>52</v>
      </c>
      <c r="C8727" s="27" t="s">
        <v>1691</v>
      </c>
      <c r="D8727" s="27" t="s">
        <v>1691</v>
      </c>
      <c r="E8727" s="27">
        <v>2960</v>
      </c>
      <c r="F8727" s="27">
        <v>172.02938700000001</v>
      </c>
      <c r="G8727" s="24" t="s">
        <v>2415</v>
      </c>
    </row>
    <row r="8728" spans="2:7" x14ac:dyDescent="0.25">
      <c r="B8728" s="23" t="s">
        <v>52</v>
      </c>
      <c r="C8728" s="27" t="s">
        <v>1692</v>
      </c>
      <c r="D8728" s="27" t="s">
        <v>7712</v>
      </c>
      <c r="E8728" s="27">
        <v>1160</v>
      </c>
      <c r="F8728" s="27">
        <v>76.151797999999999</v>
      </c>
      <c r="G8728" s="24" t="s">
        <v>2418</v>
      </c>
    </row>
    <row r="8729" spans="2:7" x14ac:dyDescent="0.25">
      <c r="B8729" s="23" t="s">
        <v>52</v>
      </c>
      <c r="C8729" s="27" t="s">
        <v>1693</v>
      </c>
      <c r="D8729" s="27" t="s">
        <v>1693</v>
      </c>
      <c r="E8729" s="27">
        <v>306</v>
      </c>
      <c r="F8729" s="27">
        <v>30.297483</v>
      </c>
      <c r="G8729" s="24" t="s">
        <v>2418</v>
      </c>
    </row>
    <row r="8730" spans="2:7" x14ac:dyDescent="0.25">
      <c r="B8730" s="23" t="s">
        <v>52</v>
      </c>
      <c r="C8730" s="27" t="s">
        <v>1694</v>
      </c>
      <c r="D8730" s="27" t="s">
        <v>1694</v>
      </c>
      <c r="E8730" s="27">
        <v>1200</v>
      </c>
      <c r="F8730" s="27">
        <v>84.847119000000006</v>
      </c>
      <c r="G8730" s="24" t="s">
        <v>2418</v>
      </c>
    </row>
    <row r="8731" spans="2:7" x14ac:dyDescent="0.25">
      <c r="B8731" s="23" t="s">
        <v>52</v>
      </c>
      <c r="C8731" s="27" t="s">
        <v>1695</v>
      </c>
      <c r="D8731" s="27" t="s">
        <v>1695</v>
      </c>
      <c r="E8731" s="27">
        <v>1398</v>
      </c>
      <c r="F8731" s="27">
        <v>91.578858999999994</v>
      </c>
      <c r="G8731" s="24" t="s">
        <v>2418</v>
      </c>
    </row>
    <row r="8732" spans="2:7" x14ac:dyDescent="0.25">
      <c r="B8732" s="23" t="s">
        <v>52</v>
      </c>
      <c r="C8732" s="27" t="s">
        <v>1696</v>
      </c>
      <c r="D8732" s="27" t="s">
        <v>7713</v>
      </c>
      <c r="E8732" s="27">
        <v>400</v>
      </c>
      <c r="F8732" s="27">
        <v>39.998663999999998</v>
      </c>
      <c r="G8732" s="24" t="s">
        <v>2418</v>
      </c>
    </row>
    <row r="8733" spans="2:7" x14ac:dyDescent="0.25">
      <c r="B8733" s="23" t="s">
        <v>52</v>
      </c>
      <c r="C8733" s="27" t="s">
        <v>1696</v>
      </c>
      <c r="D8733" s="27" t="s">
        <v>1696</v>
      </c>
      <c r="E8733" s="27">
        <v>784</v>
      </c>
      <c r="F8733" s="27">
        <v>55.996316999999998</v>
      </c>
      <c r="G8733" s="24" t="s">
        <v>2418</v>
      </c>
    </row>
    <row r="8734" spans="2:7" x14ac:dyDescent="0.25">
      <c r="B8734" s="23" t="s">
        <v>52</v>
      </c>
      <c r="C8734" s="27" t="s">
        <v>1697</v>
      </c>
      <c r="D8734" s="27" t="s">
        <v>7714</v>
      </c>
      <c r="E8734" s="27">
        <v>240</v>
      </c>
      <c r="F8734" s="27">
        <v>37.946832999999998</v>
      </c>
      <c r="G8734" s="24" t="s">
        <v>2418</v>
      </c>
    </row>
    <row r="8735" spans="2:7" x14ac:dyDescent="0.25">
      <c r="B8735" s="23" t="s">
        <v>52</v>
      </c>
      <c r="C8735" s="27" t="s">
        <v>1697</v>
      </c>
      <c r="D8735" s="27" t="s">
        <v>1697</v>
      </c>
      <c r="E8735" s="27">
        <v>1176</v>
      </c>
      <c r="F8735" s="27">
        <v>83.994476000000006</v>
      </c>
      <c r="G8735" s="24" t="s">
        <v>2418</v>
      </c>
    </row>
    <row r="8736" spans="2:7" x14ac:dyDescent="0.25">
      <c r="B8736" s="23" t="s">
        <v>52</v>
      </c>
      <c r="C8736" s="27" t="s">
        <v>1699</v>
      </c>
      <c r="D8736" s="27" t="s">
        <v>1699</v>
      </c>
      <c r="E8736" s="27">
        <v>1358</v>
      </c>
      <c r="F8736" s="27">
        <v>97.492371000000006</v>
      </c>
      <c r="G8736" s="24" t="s">
        <v>2418</v>
      </c>
    </row>
    <row r="8737" spans="2:7" x14ac:dyDescent="0.25">
      <c r="B8737" s="23" t="s">
        <v>52</v>
      </c>
      <c r="C8737" s="27" t="s">
        <v>1701</v>
      </c>
      <c r="D8737" s="27" t="s">
        <v>1701</v>
      </c>
      <c r="E8737" s="27">
        <v>946</v>
      </c>
      <c r="F8737" s="27">
        <v>102.006879</v>
      </c>
      <c r="G8737" s="24" t="s">
        <v>2418</v>
      </c>
    </row>
    <row r="8738" spans="2:7" x14ac:dyDescent="0.25">
      <c r="B8738" s="23" t="s">
        <v>52</v>
      </c>
      <c r="C8738" s="27" t="s">
        <v>1702</v>
      </c>
      <c r="D8738" s="27" t="s">
        <v>1702</v>
      </c>
      <c r="E8738" s="27">
        <v>950</v>
      </c>
      <c r="F8738" s="27">
        <v>68.915851000000004</v>
      </c>
      <c r="G8738" s="24" t="s">
        <v>2418</v>
      </c>
    </row>
    <row r="8739" spans="2:7" x14ac:dyDescent="0.25">
      <c r="B8739" s="23" t="s">
        <v>52</v>
      </c>
      <c r="C8739" s="27" t="s">
        <v>1703</v>
      </c>
      <c r="D8739" s="27" t="s">
        <v>7715</v>
      </c>
      <c r="E8739" s="27">
        <v>360</v>
      </c>
      <c r="F8739" s="27">
        <v>46.474874999999997</v>
      </c>
      <c r="G8739" s="24" t="s">
        <v>2418</v>
      </c>
    </row>
    <row r="8740" spans="2:7" x14ac:dyDescent="0.25">
      <c r="B8740" s="23" t="s">
        <v>52</v>
      </c>
      <c r="C8740" s="27" t="s">
        <v>1703</v>
      </c>
      <c r="D8740" s="27" t="s">
        <v>1703</v>
      </c>
      <c r="E8740" s="27">
        <v>1170</v>
      </c>
      <c r="F8740" s="27">
        <v>83.779957999999993</v>
      </c>
      <c r="G8740" s="24" t="s">
        <v>2418</v>
      </c>
    </row>
    <row r="8741" spans="2:7" x14ac:dyDescent="0.25">
      <c r="B8741" s="23" t="s">
        <v>52</v>
      </c>
      <c r="C8741" s="27" t="s">
        <v>1704</v>
      </c>
      <c r="D8741" s="27" t="s">
        <v>1704</v>
      </c>
      <c r="E8741" s="27">
        <v>594</v>
      </c>
      <c r="F8741" s="27">
        <v>42.210937000000001</v>
      </c>
      <c r="G8741" s="24" t="s">
        <v>2418</v>
      </c>
    </row>
    <row r="8742" spans="2:7" x14ac:dyDescent="0.25">
      <c r="B8742" s="23" t="s">
        <v>52</v>
      </c>
      <c r="C8742" s="27" t="s">
        <v>1705</v>
      </c>
      <c r="D8742" s="27" t="s">
        <v>7716</v>
      </c>
      <c r="E8742" s="27">
        <v>162</v>
      </c>
      <c r="F8742" s="27">
        <v>31.176641</v>
      </c>
      <c r="G8742" s="24" t="s">
        <v>2418</v>
      </c>
    </row>
    <row r="8743" spans="2:7" x14ac:dyDescent="0.25">
      <c r="B8743" s="23" t="s">
        <v>52</v>
      </c>
      <c r="C8743" s="27" t="s">
        <v>1705</v>
      </c>
      <c r="D8743" s="27" t="s">
        <v>7717</v>
      </c>
      <c r="E8743" s="27">
        <v>1182</v>
      </c>
      <c r="F8743" s="27">
        <v>84.208445999999995</v>
      </c>
      <c r="G8743" s="24" t="s">
        <v>2418</v>
      </c>
    </row>
    <row r="8744" spans="2:7" x14ac:dyDescent="0.25">
      <c r="B8744" s="23" t="s">
        <v>52</v>
      </c>
      <c r="C8744" s="27" t="s">
        <v>1706</v>
      </c>
      <c r="D8744" s="27" t="s">
        <v>7718</v>
      </c>
      <c r="E8744" s="27">
        <v>114</v>
      </c>
      <c r="F8744" s="27">
        <v>26.153234999999999</v>
      </c>
      <c r="G8744" s="24" t="s">
        <v>2418</v>
      </c>
    </row>
    <row r="8745" spans="2:7" x14ac:dyDescent="0.25">
      <c r="B8745" s="23" t="s">
        <v>52</v>
      </c>
      <c r="C8745" s="27" t="s">
        <v>1706</v>
      </c>
      <c r="D8745" s="27" t="s">
        <v>1706</v>
      </c>
      <c r="E8745" s="27">
        <v>1146</v>
      </c>
      <c r="F8745" s="27">
        <v>82.916336000000001</v>
      </c>
      <c r="G8745" s="24" t="s">
        <v>2418</v>
      </c>
    </row>
    <row r="8746" spans="2:7" x14ac:dyDescent="0.25">
      <c r="B8746" s="23" t="s">
        <v>52</v>
      </c>
      <c r="C8746" s="27" t="s">
        <v>1708</v>
      </c>
      <c r="D8746" s="27" t="s">
        <v>7719</v>
      </c>
      <c r="E8746" s="27">
        <v>792</v>
      </c>
      <c r="F8746" s="27">
        <v>79.596363999999994</v>
      </c>
      <c r="G8746" s="24" t="s">
        <v>2418</v>
      </c>
    </row>
    <row r="8747" spans="2:7" x14ac:dyDescent="0.25">
      <c r="B8747" s="23" t="s">
        <v>52</v>
      </c>
      <c r="C8747" s="27" t="s">
        <v>1708</v>
      </c>
      <c r="D8747" s="27" t="s">
        <v>7720</v>
      </c>
      <c r="E8747" s="27">
        <v>792</v>
      </c>
      <c r="F8747" s="27">
        <v>79.596363999999994</v>
      </c>
      <c r="G8747" s="24" t="s">
        <v>2418</v>
      </c>
    </row>
    <row r="8748" spans="2:7" x14ac:dyDescent="0.25">
      <c r="B8748" s="23" t="s">
        <v>52</v>
      </c>
      <c r="C8748" s="27" t="s">
        <v>1708</v>
      </c>
      <c r="D8748" s="27" t="s">
        <v>7721</v>
      </c>
      <c r="E8748" s="27">
        <v>776</v>
      </c>
      <c r="F8748" s="27">
        <v>78.788310999999993</v>
      </c>
      <c r="G8748" s="24" t="s">
        <v>2418</v>
      </c>
    </row>
    <row r="8749" spans="2:7" x14ac:dyDescent="0.25">
      <c r="B8749" s="23" t="s">
        <v>52</v>
      </c>
      <c r="C8749" s="27" t="s">
        <v>1708</v>
      </c>
      <c r="D8749" s="27" t="s">
        <v>2651</v>
      </c>
      <c r="E8749" s="27">
        <v>352</v>
      </c>
      <c r="F8749" s="27">
        <v>53.065227</v>
      </c>
      <c r="G8749" s="24" t="s">
        <v>2418</v>
      </c>
    </row>
    <row r="8750" spans="2:7" x14ac:dyDescent="0.25">
      <c r="B8750" s="23" t="s">
        <v>52</v>
      </c>
      <c r="C8750" s="27" t="s">
        <v>1708</v>
      </c>
      <c r="D8750" s="27" t="s">
        <v>7722</v>
      </c>
      <c r="E8750" s="27">
        <v>784</v>
      </c>
      <c r="F8750" s="27">
        <v>79.193369000000004</v>
      </c>
      <c r="G8750" s="24" t="s">
        <v>2418</v>
      </c>
    </row>
    <row r="8751" spans="2:7" x14ac:dyDescent="0.25">
      <c r="B8751" s="23" t="s">
        <v>52</v>
      </c>
      <c r="C8751" s="27" t="s">
        <v>1708</v>
      </c>
      <c r="D8751" s="27" t="s">
        <v>3364</v>
      </c>
      <c r="E8751" s="27">
        <v>784</v>
      </c>
      <c r="F8751" s="27">
        <v>79.193369000000004</v>
      </c>
      <c r="G8751" s="24" t="s">
        <v>2418</v>
      </c>
    </row>
    <row r="8752" spans="2:7" x14ac:dyDescent="0.25">
      <c r="B8752" s="23" t="s">
        <v>52</v>
      </c>
      <c r="C8752" s="27" t="s">
        <v>1708</v>
      </c>
      <c r="D8752" s="27" t="s">
        <v>7723</v>
      </c>
      <c r="E8752" s="27">
        <v>800</v>
      </c>
      <c r="F8752" s="27">
        <v>79.997328999999993</v>
      </c>
      <c r="G8752" s="24" t="s">
        <v>2418</v>
      </c>
    </row>
    <row r="8753" spans="2:7" x14ac:dyDescent="0.25">
      <c r="B8753" s="23" t="s">
        <v>52</v>
      </c>
      <c r="C8753" s="27" t="s">
        <v>1708</v>
      </c>
      <c r="D8753" s="27" t="s">
        <v>1708</v>
      </c>
      <c r="E8753" s="27">
        <v>2576</v>
      </c>
      <c r="F8753" s="27">
        <v>143.53932499999999</v>
      </c>
      <c r="G8753" s="24" t="s">
        <v>2415</v>
      </c>
    </row>
    <row r="8754" spans="2:7" x14ac:dyDescent="0.25">
      <c r="B8754" s="23" t="s">
        <v>52</v>
      </c>
      <c r="C8754" s="27" t="s">
        <v>1709</v>
      </c>
      <c r="D8754" s="27" t="s">
        <v>1709</v>
      </c>
      <c r="E8754" s="27">
        <v>1758</v>
      </c>
      <c r="F8754" s="27">
        <v>102.693342</v>
      </c>
      <c r="G8754" s="24" t="s">
        <v>2418</v>
      </c>
    </row>
    <row r="8755" spans="2:7" x14ac:dyDescent="0.25">
      <c r="B8755" s="23" t="s">
        <v>52</v>
      </c>
      <c r="C8755" s="27" t="s">
        <v>1709</v>
      </c>
      <c r="D8755" s="27" t="s">
        <v>7724</v>
      </c>
      <c r="E8755" s="27">
        <v>594</v>
      </c>
      <c r="F8755" s="27">
        <v>59.697273000000003</v>
      </c>
      <c r="G8755" s="24" t="s">
        <v>2418</v>
      </c>
    </row>
    <row r="8756" spans="2:7" x14ac:dyDescent="0.25">
      <c r="B8756" s="23" t="s">
        <v>52</v>
      </c>
      <c r="C8756" s="27" t="s">
        <v>1710</v>
      </c>
      <c r="D8756" s="27" t="s">
        <v>7725</v>
      </c>
      <c r="E8756" s="27">
        <v>588</v>
      </c>
      <c r="F8756" s="27">
        <v>59.395026000000001</v>
      </c>
      <c r="G8756" s="24" t="s">
        <v>2418</v>
      </c>
    </row>
    <row r="8757" spans="2:7" x14ac:dyDescent="0.25">
      <c r="B8757" s="23" t="s">
        <v>52</v>
      </c>
      <c r="C8757" s="27" t="s">
        <v>1710</v>
      </c>
      <c r="D8757" s="27" t="s">
        <v>1710</v>
      </c>
      <c r="E8757" s="27">
        <v>1152</v>
      </c>
      <c r="F8757" s="27">
        <v>83.133082999999999</v>
      </c>
      <c r="G8757" s="24" t="s">
        <v>2418</v>
      </c>
    </row>
    <row r="8758" spans="2:7" x14ac:dyDescent="0.25">
      <c r="B8758" s="23" t="s">
        <v>52</v>
      </c>
      <c r="C8758" s="27" t="s">
        <v>1711</v>
      </c>
      <c r="D8758" s="27" t="s">
        <v>1711</v>
      </c>
      <c r="E8758" s="27">
        <v>1134</v>
      </c>
      <c r="F8758" s="27">
        <v>89.090616999999995</v>
      </c>
      <c r="G8758" s="24" t="s">
        <v>2418</v>
      </c>
    </row>
    <row r="8759" spans="2:7" x14ac:dyDescent="0.25">
      <c r="B8759" s="23" t="s">
        <v>52</v>
      </c>
      <c r="C8759" s="27" t="s">
        <v>1712</v>
      </c>
      <c r="D8759" s="27" t="s">
        <v>7085</v>
      </c>
      <c r="E8759" s="27">
        <v>120</v>
      </c>
      <c r="F8759" s="27">
        <v>30.983720000000002</v>
      </c>
      <c r="G8759" s="24" t="s">
        <v>2418</v>
      </c>
    </row>
    <row r="8760" spans="2:7" x14ac:dyDescent="0.25">
      <c r="B8760" s="23" t="s">
        <v>52</v>
      </c>
      <c r="C8760" s="27" t="s">
        <v>1712</v>
      </c>
      <c r="D8760" s="27" t="s">
        <v>7726</v>
      </c>
      <c r="E8760" s="27">
        <v>2312</v>
      </c>
      <c r="F8760" s="27">
        <v>135.98679000000001</v>
      </c>
      <c r="G8760" s="24" t="s">
        <v>2418</v>
      </c>
    </row>
    <row r="8761" spans="2:7" x14ac:dyDescent="0.25">
      <c r="B8761" s="23" t="s">
        <v>52</v>
      </c>
      <c r="C8761" s="27" t="s">
        <v>1712</v>
      </c>
      <c r="D8761" s="27" t="s">
        <v>7727</v>
      </c>
      <c r="E8761" s="27">
        <v>768</v>
      </c>
      <c r="F8761" s="27">
        <v>78.381159999999994</v>
      </c>
      <c r="G8761" s="24" t="s">
        <v>2418</v>
      </c>
    </row>
    <row r="8762" spans="2:7" x14ac:dyDescent="0.25">
      <c r="B8762" s="23" t="s">
        <v>52</v>
      </c>
      <c r="C8762" s="27" t="s">
        <v>1713</v>
      </c>
      <c r="D8762" s="27" t="s">
        <v>7728</v>
      </c>
      <c r="E8762" s="27">
        <v>500</v>
      </c>
      <c r="F8762" s="27">
        <v>49.998331</v>
      </c>
      <c r="G8762" s="24" t="s">
        <v>2418</v>
      </c>
    </row>
    <row r="8763" spans="2:7" x14ac:dyDescent="0.25">
      <c r="B8763" s="23" t="s">
        <v>52</v>
      </c>
      <c r="C8763" s="27" t="s">
        <v>1713</v>
      </c>
      <c r="D8763" s="27" t="s">
        <v>7729</v>
      </c>
      <c r="E8763" s="27">
        <v>475</v>
      </c>
      <c r="F8763" s="27">
        <v>48.732427000000001</v>
      </c>
      <c r="G8763" s="24" t="s">
        <v>2418</v>
      </c>
    </row>
    <row r="8764" spans="2:7" x14ac:dyDescent="0.25">
      <c r="B8764" s="23" t="s">
        <v>52</v>
      </c>
      <c r="C8764" s="27" t="s">
        <v>1713</v>
      </c>
      <c r="D8764" s="27" t="s">
        <v>1713</v>
      </c>
      <c r="E8764" s="27">
        <v>500</v>
      </c>
      <c r="F8764" s="27">
        <v>49.998331</v>
      </c>
      <c r="G8764" s="24" t="s">
        <v>2418</v>
      </c>
    </row>
    <row r="8765" spans="2:7" x14ac:dyDescent="0.25">
      <c r="B8765" s="23" t="s">
        <v>52</v>
      </c>
      <c r="C8765" s="27" t="s">
        <v>1714</v>
      </c>
      <c r="D8765" s="27" t="s">
        <v>1714</v>
      </c>
      <c r="E8765" s="27">
        <v>1285</v>
      </c>
      <c r="F8765" s="27">
        <v>80.149176999999995</v>
      </c>
      <c r="G8765" s="24" t="s">
        <v>2418</v>
      </c>
    </row>
    <row r="8766" spans="2:7" x14ac:dyDescent="0.25">
      <c r="B8766" s="23" t="s">
        <v>52</v>
      </c>
      <c r="C8766" s="27" t="s">
        <v>1715</v>
      </c>
      <c r="D8766" s="27" t="s">
        <v>7730</v>
      </c>
      <c r="E8766" s="27">
        <v>384</v>
      </c>
      <c r="F8766" s="27">
        <v>47.998980000000003</v>
      </c>
      <c r="G8766" s="24" t="s">
        <v>2418</v>
      </c>
    </row>
    <row r="8767" spans="2:7" x14ac:dyDescent="0.25">
      <c r="B8767" s="23" t="s">
        <v>52</v>
      </c>
      <c r="C8767" s="27" t="s">
        <v>1715</v>
      </c>
      <c r="D8767" s="27" t="s">
        <v>1567</v>
      </c>
      <c r="E8767" s="27">
        <v>546</v>
      </c>
      <c r="F8767" s="27">
        <v>57.234614999999998</v>
      </c>
      <c r="G8767" s="24" t="s">
        <v>2418</v>
      </c>
    </row>
    <row r="8768" spans="2:7" x14ac:dyDescent="0.25">
      <c r="B8768" s="23" t="s">
        <v>52</v>
      </c>
      <c r="C8768" s="27" t="s">
        <v>1715</v>
      </c>
      <c r="D8768" s="27" t="s">
        <v>1715</v>
      </c>
      <c r="E8768" s="27">
        <v>1188</v>
      </c>
      <c r="F8768" s="27">
        <v>84.421874000000003</v>
      </c>
      <c r="G8768" s="24" t="s">
        <v>2418</v>
      </c>
    </row>
    <row r="8769" spans="2:7" x14ac:dyDescent="0.25">
      <c r="B8769" s="23" t="s">
        <v>52</v>
      </c>
      <c r="C8769" s="27" t="s">
        <v>1716</v>
      </c>
      <c r="D8769" s="27" t="s">
        <v>1716</v>
      </c>
      <c r="E8769" s="27">
        <v>975</v>
      </c>
      <c r="F8769" s="27">
        <v>69.816631999999998</v>
      </c>
      <c r="G8769" s="24" t="s">
        <v>2418</v>
      </c>
    </row>
    <row r="8770" spans="2:7" x14ac:dyDescent="0.25">
      <c r="B8770" s="23" t="s">
        <v>52</v>
      </c>
      <c r="C8770" s="27" t="s">
        <v>1717</v>
      </c>
      <c r="D8770" s="27" t="s">
        <v>7731</v>
      </c>
      <c r="E8770" s="27">
        <v>400</v>
      </c>
      <c r="F8770" s="27">
        <v>39.998663999999998</v>
      </c>
      <c r="G8770" s="24" t="s">
        <v>2418</v>
      </c>
    </row>
    <row r="8771" spans="2:7" x14ac:dyDescent="0.25">
      <c r="B8771" s="23" t="s">
        <v>52</v>
      </c>
      <c r="C8771" s="27" t="s">
        <v>1717</v>
      </c>
      <c r="D8771" s="27" t="s">
        <v>1717</v>
      </c>
      <c r="E8771" s="27">
        <v>740</v>
      </c>
      <c r="F8771" s="27">
        <v>54.402506000000002</v>
      </c>
      <c r="G8771" s="24" t="s">
        <v>2418</v>
      </c>
    </row>
    <row r="8772" spans="2:7" x14ac:dyDescent="0.25">
      <c r="B8772" s="23" t="s">
        <v>52</v>
      </c>
      <c r="C8772" s="27" t="s">
        <v>1718</v>
      </c>
      <c r="D8772" s="27" t="s">
        <v>2733</v>
      </c>
      <c r="E8772" s="27">
        <v>784</v>
      </c>
      <c r="F8772" s="27">
        <v>79.193369000000004</v>
      </c>
      <c r="G8772" s="24" t="s">
        <v>2418</v>
      </c>
    </row>
    <row r="8773" spans="2:7" x14ac:dyDescent="0.25">
      <c r="B8773" s="23" t="s">
        <v>52</v>
      </c>
      <c r="C8773" s="27" t="s">
        <v>1718</v>
      </c>
      <c r="D8773" s="27" t="s">
        <v>2735</v>
      </c>
      <c r="E8773" s="27">
        <v>80</v>
      </c>
      <c r="F8773" s="27">
        <v>25.298144000000001</v>
      </c>
      <c r="G8773" s="24" t="s">
        <v>2418</v>
      </c>
    </row>
    <row r="8774" spans="2:7" x14ac:dyDescent="0.25">
      <c r="B8774" s="23" t="s">
        <v>52</v>
      </c>
      <c r="C8774" s="27" t="s">
        <v>1718</v>
      </c>
      <c r="D8774" s="27" t="s">
        <v>683</v>
      </c>
      <c r="E8774" s="27">
        <v>800</v>
      </c>
      <c r="F8774" s="27">
        <v>79.997328999999993</v>
      </c>
      <c r="G8774" s="24" t="s">
        <v>2418</v>
      </c>
    </row>
    <row r="8775" spans="2:7" x14ac:dyDescent="0.25">
      <c r="B8775" s="23" t="s">
        <v>52</v>
      </c>
      <c r="C8775" s="27" t="s">
        <v>1718</v>
      </c>
      <c r="D8775" s="27" t="s">
        <v>1718</v>
      </c>
      <c r="E8775" s="27">
        <v>1136</v>
      </c>
      <c r="F8775" s="27">
        <v>95.326469000000003</v>
      </c>
      <c r="G8775" s="24" t="s">
        <v>2418</v>
      </c>
    </row>
    <row r="8776" spans="2:7" x14ac:dyDescent="0.25">
      <c r="B8776" s="23" t="s">
        <v>52</v>
      </c>
      <c r="C8776" s="27" t="s">
        <v>1719</v>
      </c>
      <c r="D8776" s="27" t="s">
        <v>1719</v>
      </c>
      <c r="E8776" s="27">
        <v>501</v>
      </c>
      <c r="F8776" s="27">
        <v>38.766373000000002</v>
      </c>
      <c r="G8776" s="24" t="s">
        <v>2418</v>
      </c>
    </row>
    <row r="8777" spans="2:7" x14ac:dyDescent="0.25">
      <c r="B8777" s="23" t="s">
        <v>52</v>
      </c>
      <c r="C8777" s="27" t="s">
        <v>1720</v>
      </c>
      <c r="D8777" s="27" t="s">
        <v>1720</v>
      </c>
      <c r="E8777" s="27">
        <v>1337</v>
      </c>
      <c r="F8777" s="27">
        <v>96.735725000000002</v>
      </c>
      <c r="G8777" s="24" t="s">
        <v>2418</v>
      </c>
    </row>
    <row r="8778" spans="2:7" x14ac:dyDescent="0.25">
      <c r="B8778" s="23" t="s">
        <v>52</v>
      </c>
      <c r="C8778" s="27" t="s">
        <v>1722</v>
      </c>
      <c r="D8778" s="27" t="s">
        <v>1722</v>
      </c>
      <c r="E8778" s="27">
        <v>955</v>
      </c>
      <c r="F8778" s="27">
        <v>69.096947</v>
      </c>
      <c r="G8778" s="24" t="s">
        <v>2418</v>
      </c>
    </row>
    <row r="8779" spans="2:7" x14ac:dyDescent="0.25">
      <c r="B8779" s="23" t="s">
        <v>52</v>
      </c>
      <c r="C8779" s="27" t="s">
        <v>1723</v>
      </c>
      <c r="D8779" s="27" t="s">
        <v>7732</v>
      </c>
      <c r="E8779" s="27">
        <v>500</v>
      </c>
      <c r="F8779" s="27">
        <v>49.998331</v>
      </c>
      <c r="G8779" s="24" t="s">
        <v>2418</v>
      </c>
    </row>
    <row r="8780" spans="2:7" x14ac:dyDescent="0.25">
      <c r="B8780" s="23" t="s">
        <v>52</v>
      </c>
      <c r="C8780" s="27" t="s">
        <v>1723</v>
      </c>
      <c r="D8780" s="27" t="s">
        <v>1723</v>
      </c>
      <c r="E8780" s="27">
        <v>775</v>
      </c>
      <c r="F8780" s="27">
        <v>62.246265000000001</v>
      </c>
      <c r="G8780" s="24" t="s">
        <v>2418</v>
      </c>
    </row>
    <row r="8781" spans="2:7" x14ac:dyDescent="0.25">
      <c r="B8781" s="23" t="s">
        <v>52</v>
      </c>
      <c r="C8781" s="27" t="s">
        <v>1724</v>
      </c>
      <c r="D8781" s="27" t="s">
        <v>1724</v>
      </c>
      <c r="E8781" s="27">
        <v>1140</v>
      </c>
      <c r="F8781" s="27">
        <v>82.699021000000002</v>
      </c>
      <c r="G8781" s="24" t="s">
        <v>2418</v>
      </c>
    </row>
    <row r="8782" spans="2:7" x14ac:dyDescent="0.25">
      <c r="B8782" s="23" t="s">
        <v>52</v>
      </c>
      <c r="C8782" s="27" t="s">
        <v>1725</v>
      </c>
      <c r="D8782" s="27" t="s">
        <v>7733</v>
      </c>
      <c r="E8782" s="27">
        <v>336</v>
      </c>
      <c r="F8782" s="27">
        <v>44.899056000000002</v>
      </c>
      <c r="G8782" s="24" t="s">
        <v>2418</v>
      </c>
    </row>
    <row r="8783" spans="2:7" x14ac:dyDescent="0.25">
      <c r="B8783" s="23" t="s">
        <v>52</v>
      </c>
      <c r="C8783" s="27" t="s">
        <v>1725</v>
      </c>
      <c r="D8783" s="27" t="s">
        <v>7734</v>
      </c>
      <c r="E8783" s="27">
        <v>588</v>
      </c>
      <c r="F8783" s="27">
        <v>59.395026000000001</v>
      </c>
      <c r="G8783" s="24" t="s">
        <v>2418</v>
      </c>
    </row>
    <row r="8784" spans="2:7" x14ac:dyDescent="0.25">
      <c r="B8784" s="23" t="s">
        <v>52</v>
      </c>
      <c r="C8784" s="27" t="s">
        <v>1725</v>
      </c>
      <c r="D8784" s="27" t="s">
        <v>7735</v>
      </c>
      <c r="E8784" s="27">
        <v>402</v>
      </c>
      <c r="F8784" s="27">
        <v>49.111023000000003</v>
      </c>
      <c r="G8784" s="24" t="s">
        <v>2418</v>
      </c>
    </row>
    <row r="8785" spans="2:7" x14ac:dyDescent="0.25">
      <c r="B8785" s="23" t="s">
        <v>52</v>
      </c>
      <c r="C8785" s="27" t="s">
        <v>1725</v>
      </c>
      <c r="D8785" s="27" t="s">
        <v>1725</v>
      </c>
      <c r="E8785" s="27">
        <v>600</v>
      </c>
      <c r="F8785" s="27">
        <v>59.997996999999998</v>
      </c>
      <c r="G8785" s="24" t="s">
        <v>2418</v>
      </c>
    </row>
    <row r="8786" spans="2:7" x14ac:dyDescent="0.25">
      <c r="B8786" s="23" t="s">
        <v>52</v>
      </c>
      <c r="C8786" s="27" t="s">
        <v>1726</v>
      </c>
      <c r="D8786" s="27" t="s">
        <v>7736</v>
      </c>
      <c r="E8786" s="27">
        <v>594</v>
      </c>
      <c r="F8786" s="27">
        <v>59.697273000000003</v>
      </c>
      <c r="G8786" s="24" t="s">
        <v>2418</v>
      </c>
    </row>
    <row r="8787" spans="2:7" x14ac:dyDescent="0.25">
      <c r="B8787" s="23" t="s">
        <v>52</v>
      </c>
      <c r="C8787" s="27" t="s">
        <v>1726</v>
      </c>
      <c r="D8787" s="27" t="s">
        <v>7737</v>
      </c>
      <c r="E8787" s="27">
        <v>1086</v>
      </c>
      <c r="F8787" s="27">
        <v>80.716843999999995</v>
      </c>
      <c r="G8787" s="24" t="s">
        <v>2418</v>
      </c>
    </row>
    <row r="8788" spans="2:7" x14ac:dyDescent="0.25">
      <c r="B8788" s="23" t="s">
        <v>52</v>
      </c>
      <c r="C8788" s="27" t="s">
        <v>1727</v>
      </c>
      <c r="D8788" s="27" t="s">
        <v>1727</v>
      </c>
      <c r="E8788" s="27">
        <v>1729</v>
      </c>
      <c r="F8788" s="27">
        <v>110.004508</v>
      </c>
      <c r="G8788" s="24" t="s">
        <v>2418</v>
      </c>
    </row>
    <row r="8789" spans="2:7" x14ac:dyDescent="0.25">
      <c r="B8789" s="23" t="s">
        <v>52</v>
      </c>
      <c r="C8789" s="27" t="s">
        <v>1728</v>
      </c>
      <c r="D8789" s="27" t="s">
        <v>7738</v>
      </c>
      <c r="E8789" s="27">
        <v>784</v>
      </c>
      <c r="F8789" s="27">
        <v>79.193369000000004</v>
      </c>
      <c r="G8789" s="24" t="s">
        <v>2418</v>
      </c>
    </row>
    <row r="8790" spans="2:7" x14ac:dyDescent="0.25">
      <c r="B8790" s="23" t="s">
        <v>52</v>
      </c>
      <c r="C8790" s="27" t="s">
        <v>1728</v>
      </c>
      <c r="D8790" s="27" t="s">
        <v>1728</v>
      </c>
      <c r="E8790" s="27">
        <v>3536</v>
      </c>
      <c r="F8790" s="27">
        <v>168.16535099999999</v>
      </c>
      <c r="G8790" s="24" t="s">
        <v>2415</v>
      </c>
    </row>
    <row r="8791" spans="2:7" x14ac:dyDescent="0.25">
      <c r="B8791" s="23" t="s">
        <v>52</v>
      </c>
      <c r="C8791" s="27" t="s">
        <v>1729</v>
      </c>
      <c r="D8791" s="27" t="s">
        <v>7739</v>
      </c>
      <c r="E8791" s="27">
        <v>600</v>
      </c>
      <c r="F8791" s="27">
        <v>59.997996999999998</v>
      </c>
      <c r="G8791" s="24" t="s">
        <v>2418</v>
      </c>
    </row>
    <row r="8792" spans="2:7" x14ac:dyDescent="0.25">
      <c r="B8792" s="23" t="s">
        <v>52</v>
      </c>
      <c r="C8792" s="27" t="s">
        <v>1729</v>
      </c>
      <c r="D8792" s="27" t="s">
        <v>1729</v>
      </c>
      <c r="E8792" s="27">
        <v>1428</v>
      </c>
      <c r="F8792" s="27">
        <v>92.556093000000004</v>
      </c>
      <c r="G8792" s="24" t="s">
        <v>2418</v>
      </c>
    </row>
    <row r="8793" spans="2:7" x14ac:dyDescent="0.25">
      <c r="B8793" s="23" t="s">
        <v>52</v>
      </c>
      <c r="C8793" s="27" t="s">
        <v>1730</v>
      </c>
      <c r="D8793" s="27" t="s">
        <v>1730</v>
      </c>
      <c r="E8793" s="27">
        <v>784</v>
      </c>
      <c r="F8793" s="27">
        <v>55.996316999999998</v>
      </c>
      <c r="G8793" s="24" t="s">
        <v>2418</v>
      </c>
    </row>
    <row r="8794" spans="2:7" x14ac:dyDescent="0.25">
      <c r="B8794" s="23" t="s">
        <v>52</v>
      </c>
      <c r="C8794" s="27" t="s">
        <v>1731</v>
      </c>
      <c r="D8794" s="27" t="s">
        <v>7740</v>
      </c>
      <c r="E8794" s="27">
        <v>392</v>
      </c>
      <c r="F8794" s="27">
        <v>39.596684000000003</v>
      </c>
      <c r="G8794" s="24" t="s">
        <v>2418</v>
      </c>
    </row>
    <row r="8795" spans="2:7" x14ac:dyDescent="0.25">
      <c r="B8795" s="23" t="s">
        <v>52</v>
      </c>
      <c r="C8795" s="27" t="s">
        <v>1731</v>
      </c>
      <c r="D8795" s="27" t="s">
        <v>7741</v>
      </c>
      <c r="E8795" s="27">
        <v>376</v>
      </c>
      <c r="F8795" s="27">
        <v>38.780222000000002</v>
      </c>
      <c r="G8795" s="24" t="s">
        <v>2418</v>
      </c>
    </row>
    <row r="8796" spans="2:7" x14ac:dyDescent="0.25">
      <c r="B8796" s="23" t="s">
        <v>52</v>
      </c>
      <c r="C8796" s="27" t="s">
        <v>1734</v>
      </c>
      <c r="D8796" s="27" t="s">
        <v>7742</v>
      </c>
      <c r="E8796" s="27">
        <v>637</v>
      </c>
      <c r="F8796" s="27">
        <v>66.773717000000005</v>
      </c>
      <c r="G8796" s="24" t="s">
        <v>2418</v>
      </c>
    </row>
    <row r="8797" spans="2:7" x14ac:dyDescent="0.25">
      <c r="B8797" s="23" t="s">
        <v>52</v>
      </c>
      <c r="C8797" s="27" t="s">
        <v>1734</v>
      </c>
      <c r="D8797" s="27" t="s">
        <v>1734</v>
      </c>
      <c r="E8797" s="27">
        <v>693</v>
      </c>
      <c r="F8797" s="27">
        <v>69.646818999999994</v>
      </c>
      <c r="G8797" s="24" t="s">
        <v>2418</v>
      </c>
    </row>
    <row r="8798" spans="2:7" x14ac:dyDescent="0.25">
      <c r="B8798" s="23" t="s">
        <v>52</v>
      </c>
      <c r="C8798" s="27" t="s">
        <v>1735</v>
      </c>
      <c r="D8798" s="27" t="s">
        <v>1735</v>
      </c>
      <c r="E8798" s="27">
        <v>1500</v>
      </c>
      <c r="F8798" s="27">
        <v>86.593806999999998</v>
      </c>
      <c r="G8798" s="24" t="s">
        <v>2418</v>
      </c>
    </row>
    <row r="8799" spans="2:7" x14ac:dyDescent="0.25">
      <c r="B8799" s="23" t="s">
        <v>52</v>
      </c>
      <c r="C8799" s="27" t="s">
        <v>1736</v>
      </c>
      <c r="D8799" s="27" t="s">
        <v>1736</v>
      </c>
      <c r="E8799" s="27">
        <v>788</v>
      </c>
      <c r="F8799" s="27">
        <v>56.138964000000001</v>
      </c>
      <c r="G8799" s="24" t="s">
        <v>2418</v>
      </c>
    </row>
    <row r="8800" spans="2:7" x14ac:dyDescent="0.25">
      <c r="B8800" s="23" t="s">
        <v>52</v>
      </c>
      <c r="C8800" s="27" t="s">
        <v>1737</v>
      </c>
      <c r="D8800" s="27" t="s">
        <v>1737</v>
      </c>
      <c r="E8800" s="27">
        <v>760</v>
      </c>
      <c r="F8800" s="27">
        <v>55.132680000000001</v>
      </c>
      <c r="G8800" s="24" t="s">
        <v>2418</v>
      </c>
    </row>
    <row r="8801" spans="2:7" x14ac:dyDescent="0.25">
      <c r="B8801" s="23" t="s">
        <v>52</v>
      </c>
      <c r="C8801" s="27" t="s">
        <v>1738</v>
      </c>
      <c r="D8801" s="27" t="s">
        <v>7743</v>
      </c>
      <c r="E8801" s="27">
        <v>485</v>
      </c>
      <c r="F8801" s="27">
        <v>49.242694999999998</v>
      </c>
      <c r="G8801" s="24" t="s">
        <v>2418</v>
      </c>
    </row>
    <row r="8802" spans="2:7" x14ac:dyDescent="0.25">
      <c r="B8802" s="23" t="s">
        <v>52</v>
      </c>
      <c r="C8802" s="27" t="s">
        <v>1738</v>
      </c>
      <c r="D8802" s="27" t="s">
        <v>1738</v>
      </c>
      <c r="E8802" s="27">
        <v>480</v>
      </c>
      <c r="F8802" s="27">
        <v>48.988225</v>
      </c>
      <c r="G8802" s="24" t="s">
        <v>2418</v>
      </c>
    </row>
    <row r="8803" spans="2:7" x14ac:dyDescent="0.25">
      <c r="B8803" s="23" t="s">
        <v>52</v>
      </c>
      <c r="C8803" s="27" t="s">
        <v>1738</v>
      </c>
      <c r="D8803" s="27" t="s">
        <v>7744</v>
      </c>
      <c r="E8803" s="27">
        <v>400</v>
      </c>
      <c r="F8803" s="27">
        <v>44.720168000000001</v>
      </c>
      <c r="G8803" s="24" t="s">
        <v>2418</v>
      </c>
    </row>
    <row r="8804" spans="2:7" x14ac:dyDescent="0.25">
      <c r="B8804" s="23" t="s">
        <v>52</v>
      </c>
      <c r="C8804" s="27" t="s">
        <v>1739</v>
      </c>
      <c r="D8804" s="27" t="s">
        <v>7745</v>
      </c>
      <c r="E8804" s="27">
        <v>216</v>
      </c>
      <c r="F8804" s="27">
        <v>44.090473000000003</v>
      </c>
      <c r="G8804" s="24" t="s">
        <v>2418</v>
      </c>
    </row>
    <row r="8805" spans="2:7" x14ac:dyDescent="0.25">
      <c r="B8805" s="23" t="s">
        <v>52</v>
      </c>
      <c r="C8805" s="27" t="s">
        <v>1739</v>
      </c>
      <c r="D8805" s="27" t="s">
        <v>7746</v>
      </c>
      <c r="E8805" s="27">
        <v>900</v>
      </c>
      <c r="F8805" s="27">
        <v>89.996994999999998</v>
      </c>
      <c r="G8805" s="24" t="s">
        <v>2418</v>
      </c>
    </row>
    <row r="8806" spans="2:7" x14ac:dyDescent="0.25">
      <c r="B8806" s="23" t="s">
        <v>52</v>
      </c>
      <c r="C8806" s="27" t="s">
        <v>1739</v>
      </c>
      <c r="D8806" s="27" t="s">
        <v>1739</v>
      </c>
      <c r="E8806" s="27">
        <v>1494</v>
      </c>
      <c r="F8806" s="27">
        <v>115.950436</v>
      </c>
      <c r="G8806" s="24" t="s">
        <v>2418</v>
      </c>
    </row>
    <row r="8807" spans="2:7" x14ac:dyDescent="0.25">
      <c r="B8807" s="23" t="s">
        <v>52</v>
      </c>
      <c r="C8807" s="27" t="s">
        <v>1740</v>
      </c>
      <c r="D8807" s="27" t="s">
        <v>1740</v>
      </c>
      <c r="E8807" s="27">
        <v>1500</v>
      </c>
      <c r="F8807" s="27">
        <v>94.860363000000007</v>
      </c>
      <c r="G8807" s="24" t="s">
        <v>2418</v>
      </c>
    </row>
    <row r="8808" spans="2:7" x14ac:dyDescent="0.25">
      <c r="B8808" s="23" t="s">
        <v>52</v>
      </c>
      <c r="C8808" s="27" t="s">
        <v>1741</v>
      </c>
      <c r="D8808" s="27" t="s">
        <v>1741</v>
      </c>
      <c r="E8808" s="27">
        <v>585</v>
      </c>
      <c r="F8808" s="27">
        <v>41.889978999999997</v>
      </c>
      <c r="G8808" s="24" t="s">
        <v>2418</v>
      </c>
    </row>
    <row r="8809" spans="2:7" x14ac:dyDescent="0.25">
      <c r="B8809" s="23" t="s">
        <v>52</v>
      </c>
      <c r="C8809" s="27" t="s">
        <v>1742</v>
      </c>
      <c r="D8809" s="27" t="s">
        <v>3121</v>
      </c>
      <c r="E8809" s="27">
        <v>168</v>
      </c>
      <c r="F8809" s="27">
        <v>31.748726999999999</v>
      </c>
      <c r="G8809" s="24" t="s">
        <v>2418</v>
      </c>
    </row>
    <row r="8810" spans="2:7" x14ac:dyDescent="0.25">
      <c r="B8810" s="23" t="s">
        <v>52</v>
      </c>
      <c r="C8810" s="27" t="s">
        <v>1742</v>
      </c>
      <c r="D8810" s="27" t="s">
        <v>1742</v>
      </c>
      <c r="E8810" s="27">
        <v>1746</v>
      </c>
      <c r="F8810" s="27">
        <v>102.342322</v>
      </c>
      <c r="G8810" s="24" t="s">
        <v>2418</v>
      </c>
    </row>
    <row r="8811" spans="2:7" x14ac:dyDescent="0.25">
      <c r="B8811" s="23" t="s">
        <v>52</v>
      </c>
      <c r="C8811" s="27" t="s">
        <v>1743</v>
      </c>
      <c r="D8811" s="27" t="s">
        <v>1743</v>
      </c>
      <c r="E8811" s="27">
        <v>856</v>
      </c>
      <c r="F8811" s="27">
        <v>82.749684999999999</v>
      </c>
      <c r="G8811" s="24" t="s">
        <v>2418</v>
      </c>
    </row>
    <row r="8812" spans="2:7" x14ac:dyDescent="0.25">
      <c r="B8812" s="23" t="s">
        <v>52</v>
      </c>
      <c r="C8812" s="27" t="s">
        <v>1744</v>
      </c>
      <c r="D8812" s="27" t="s">
        <v>1744</v>
      </c>
      <c r="E8812" s="27">
        <v>1776</v>
      </c>
      <c r="F8812" s="27">
        <v>103.21763199999999</v>
      </c>
      <c r="G8812" s="24" t="s">
        <v>2418</v>
      </c>
    </row>
    <row r="8813" spans="2:7" x14ac:dyDescent="0.25">
      <c r="B8813" s="23" t="s">
        <v>52</v>
      </c>
      <c r="C8813" s="27" t="s">
        <v>1745</v>
      </c>
      <c r="D8813" s="27" t="s">
        <v>1745</v>
      </c>
      <c r="E8813" s="27">
        <v>1146</v>
      </c>
      <c r="F8813" s="27">
        <v>82.916336000000001</v>
      </c>
      <c r="G8813" s="24" t="s">
        <v>2418</v>
      </c>
    </row>
    <row r="8814" spans="2:7" x14ac:dyDescent="0.25">
      <c r="B8814" s="23" t="s">
        <v>52</v>
      </c>
      <c r="C8814" s="27" t="s">
        <v>1746</v>
      </c>
      <c r="D8814" s="27" t="s">
        <v>1746</v>
      </c>
      <c r="E8814" s="27">
        <v>594</v>
      </c>
      <c r="F8814" s="27">
        <v>42.210937000000001</v>
      </c>
      <c r="G8814" s="24" t="s">
        <v>2418</v>
      </c>
    </row>
    <row r="8815" spans="2:7" x14ac:dyDescent="0.25">
      <c r="B8815" s="23" t="s">
        <v>52</v>
      </c>
      <c r="C8815" s="27" t="s">
        <v>1747</v>
      </c>
      <c r="D8815" s="27" t="s">
        <v>1747</v>
      </c>
      <c r="E8815" s="27">
        <v>1000</v>
      </c>
      <c r="F8815" s="27">
        <v>70.705932000000004</v>
      </c>
      <c r="G8815" s="24" t="s">
        <v>2418</v>
      </c>
    </row>
    <row r="8816" spans="2:7" x14ac:dyDescent="0.25">
      <c r="B8816" s="23" t="s">
        <v>52</v>
      </c>
      <c r="C8816" s="27" t="s">
        <v>1749</v>
      </c>
      <c r="D8816" s="27" t="s">
        <v>7747</v>
      </c>
      <c r="E8816" s="27">
        <v>679</v>
      </c>
      <c r="F8816" s="27">
        <v>68.939772000000005</v>
      </c>
      <c r="G8816" s="24" t="s">
        <v>2418</v>
      </c>
    </row>
    <row r="8817" spans="2:7" x14ac:dyDescent="0.25">
      <c r="B8817" s="23" t="s">
        <v>52</v>
      </c>
      <c r="C8817" s="27" t="s">
        <v>1749</v>
      </c>
      <c r="D8817" s="27" t="s">
        <v>1549</v>
      </c>
      <c r="E8817" s="27">
        <v>700</v>
      </c>
      <c r="F8817" s="27">
        <v>69.997663000000003</v>
      </c>
      <c r="G8817" s="24" t="s">
        <v>2418</v>
      </c>
    </row>
    <row r="8818" spans="2:7" x14ac:dyDescent="0.25">
      <c r="B8818" s="23" t="s">
        <v>52</v>
      </c>
      <c r="C8818" s="27" t="s">
        <v>1749</v>
      </c>
      <c r="D8818" s="27" t="s">
        <v>1749</v>
      </c>
      <c r="E8818" s="27">
        <v>1799</v>
      </c>
      <c r="F8818" s="27">
        <v>112.208848</v>
      </c>
      <c r="G8818" s="24" t="s">
        <v>2418</v>
      </c>
    </row>
    <row r="8819" spans="2:7" x14ac:dyDescent="0.25">
      <c r="B8819" s="23" t="s">
        <v>52</v>
      </c>
      <c r="C8819" s="27" t="s">
        <v>1748</v>
      </c>
      <c r="D8819" s="27" t="s">
        <v>7748</v>
      </c>
      <c r="E8819" s="27">
        <v>486</v>
      </c>
      <c r="F8819" s="27">
        <v>53.998542999999998</v>
      </c>
      <c r="G8819" s="24" t="s">
        <v>2418</v>
      </c>
    </row>
    <row r="8820" spans="2:7" x14ac:dyDescent="0.25">
      <c r="B8820" s="23" t="s">
        <v>52</v>
      </c>
      <c r="C8820" s="27" t="s">
        <v>1748</v>
      </c>
      <c r="D8820" s="27" t="s">
        <v>1748</v>
      </c>
      <c r="E8820" s="27">
        <v>558</v>
      </c>
      <c r="F8820" s="27">
        <v>57.860109000000001</v>
      </c>
      <c r="G8820" s="24" t="s">
        <v>2418</v>
      </c>
    </row>
    <row r="8821" spans="2:7" x14ac:dyDescent="0.25">
      <c r="B8821" s="23" t="s">
        <v>52</v>
      </c>
      <c r="C8821" s="27" t="s">
        <v>1750</v>
      </c>
      <c r="D8821" s="27" t="s">
        <v>1750</v>
      </c>
      <c r="E8821" s="27">
        <v>960</v>
      </c>
      <c r="F8821" s="27">
        <v>69.277569</v>
      </c>
      <c r="G8821" s="24" t="s">
        <v>2418</v>
      </c>
    </row>
    <row r="8822" spans="2:7" x14ac:dyDescent="0.25">
      <c r="B8822" s="23" t="s">
        <v>52</v>
      </c>
      <c r="C8822" s="27" t="s">
        <v>1751</v>
      </c>
      <c r="D8822" s="27" t="s">
        <v>1751</v>
      </c>
      <c r="E8822" s="27">
        <v>1794</v>
      </c>
      <c r="F8822" s="27">
        <v>103.739271</v>
      </c>
      <c r="G8822" s="24" t="s">
        <v>2418</v>
      </c>
    </row>
    <row r="8823" spans="2:7" x14ac:dyDescent="0.25">
      <c r="B8823" s="23" t="s">
        <v>52</v>
      </c>
      <c r="C8823" s="27" t="s">
        <v>1752</v>
      </c>
      <c r="D8823" s="27" t="s">
        <v>1752</v>
      </c>
      <c r="E8823" s="27">
        <v>600</v>
      </c>
      <c r="F8823" s="27">
        <v>42.423558999999997</v>
      </c>
      <c r="G8823" s="24" t="s">
        <v>2418</v>
      </c>
    </row>
    <row r="8824" spans="2:7" x14ac:dyDescent="0.25">
      <c r="B8824" s="23" t="s">
        <v>52</v>
      </c>
      <c r="C8824" s="27" t="s">
        <v>1753</v>
      </c>
      <c r="D8824" s="27" t="s">
        <v>1753</v>
      </c>
      <c r="E8824" s="27">
        <v>2653</v>
      </c>
      <c r="F8824" s="27">
        <v>136.258082</v>
      </c>
      <c r="G8824" s="24" t="s">
        <v>2415</v>
      </c>
    </row>
    <row r="8825" spans="2:7" x14ac:dyDescent="0.25">
      <c r="B8825" s="23" t="s">
        <v>52</v>
      </c>
      <c r="C8825" s="27" t="s">
        <v>1754</v>
      </c>
      <c r="D8825" s="27" t="s">
        <v>1754</v>
      </c>
      <c r="E8825" s="27">
        <v>800</v>
      </c>
      <c r="F8825" s="27">
        <v>56.564746</v>
      </c>
      <c r="G8825" s="24" t="s">
        <v>2418</v>
      </c>
    </row>
    <row r="8826" spans="2:7" x14ac:dyDescent="0.25">
      <c r="B8826" s="23" t="s">
        <v>52</v>
      </c>
      <c r="C8826" s="27" t="s">
        <v>1757</v>
      </c>
      <c r="D8826" s="27" t="s">
        <v>7749</v>
      </c>
      <c r="E8826" s="27">
        <v>564</v>
      </c>
      <c r="F8826" s="27">
        <v>58.170333999999997</v>
      </c>
      <c r="G8826" s="24" t="s">
        <v>2418</v>
      </c>
    </row>
    <row r="8827" spans="2:7" x14ac:dyDescent="0.25">
      <c r="B8827" s="23" t="s">
        <v>52</v>
      </c>
      <c r="C8827" s="27" t="s">
        <v>1757</v>
      </c>
      <c r="D8827" s="27" t="s">
        <v>1757</v>
      </c>
      <c r="E8827" s="27">
        <v>690</v>
      </c>
      <c r="F8827" s="27">
        <v>64.340357999999995</v>
      </c>
      <c r="G8827" s="24" t="s">
        <v>2418</v>
      </c>
    </row>
    <row r="8828" spans="2:7" x14ac:dyDescent="0.25">
      <c r="B8828" s="23" t="s">
        <v>52</v>
      </c>
      <c r="C8828" s="27" t="s">
        <v>1758</v>
      </c>
      <c r="D8828" s="27" t="s">
        <v>1758</v>
      </c>
      <c r="E8828" s="27">
        <v>784</v>
      </c>
      <c r="F8828" s="27">
        <v>55.996316999999998</v>
      </c>
      <c r="G8828" s="24" t="s">
        <v>2418</v>
      </c>
    </row>
    <row r="8829" spans="2:7" x14ac:dyDescent="0.25">
      <c r="B8829" s="23" t="s">
        <v>52</v>
      </c>
      <c r="C8829" s="27" t="s">
        <v>1759</v>
      </c>
      <c r="D8829" s="27" t="s">
        <v>1759</v>
      </c>
      <c r="E8829" s="27">
        <v>1602</v>
      </c>
      <c r="F8829" s="27">
        <v>120.067809</v>
      </c>
      <c r="G8829" s="24" t="s">
        <v>2418</v>
      </c>
    </row>
    <row r="8830" spans="2:7" x14ac:dyDescent="0.25">
      <c r="B8830" s="23" t="s">
        <v>52</v>
      </c>
      <c r="C8830" s="27" t="s">
        <v>1760</v>
      </c>
      <c r="D8830" s="27" t="s">
        <v>1760</v>
      </c>
      <c r="E8830" s="27">
        <v>800</v>
      </c>
      <c r="F8830" s="27">
        <v>56.564746</v>
      </c>
      <c r="G8830" s="24" t="s">
        <v>2418</v>
      </c>
    </row>
    <row r="8831" spans="2:7" x14ac:dyDescent="0.25">
      <c r="B8831" s="23" t="s">
        <v>52</v>
      </c>
      <c r="C8831" s="27" t="s">
        <v>1761</v>
      </c>
      <c r="D8831" s="27" t="s">
        <v>7750</v>
      </c>
      <c r="E8831" s="27">
        <v>594</v>
      </c>
      <c r="F8831" s="27">
        <v>59.697273000000003</v>
      </c>
      <c r="G8831" s="24" t="s">
        <v>2418</v>
      </c>
    </row>
    <row r="8832" spans="2:7" x14ac:dyDescent="0.25">
      <c r="B8832" s="23" t="s">
        <v>52</v>
      </c>
      <c r="C8832" s="27" t="s">
        <v>1761</v>
      </c>
      <c r="D8832" s="27" t="s">
        <v>7751</v>
      </c>
      <c r="E8832" s="27">
        <v>576</v>
      </c>
      <c r="F8832" s="27">
        <v>58.785870000000003</v>
      </c>
      <c r="G8832" s="24" t="s">
        <v>2418</v>
      </c>
    </row>
    <row r="8833" spans="2:7" x14ac:dyDescent="0.25">
      <c r="B8833" s="23" t="s">
        <v>52</v>
      </c>
      <c r="C8833" s="27" t="s">
        <v>1761</v>
      </c>
      <c r="D8833" s="27" t="s">
        <v>1761</v>
      </c>
      <c r="E8833" s="27">
        <v>1398</v>
      </c>
      <c r="F8833" s="27">
        <v>91.578858999999994</v>
      </c>
      <c r="G8833" s="24" t="s">
        <v>2418</v>
      </c>
    </row>
    <row r="8834" spans="2:7" x14ac:dyDescent="0.25">
      <c r="B8834" s="23" t="s">
        <v>52</v>
      </c>
      <c r="C8834" s="27" t="s">
        <v>1762</v>
      </c>
      <c r="D8834" s="27" t="s">
        <v>1762</v>
      </c>
      <c r="E8834" s="27">
        <v>1204</v>
      </c>
      <c r="F8834" s="27">
        <v>91.798845</v>
      </c>
      <c r="G8834" s="24" t="s">
        <v>2418</v>
      </c>
    </row>
    <row r="8835" spans="2:7" x14ac:dyDescent="0.25">
      <c r="B8835" s="23" t="s">
        <v>52</v>
      </c>
      <c r="C8835" s="27" t="s">
        <v>1763</v>
      </c>
      <c r="D8835" s="27" t="s">
        <v>1763</v>
      </c>
      <c r="E8835" s="27">
        <v>950</v>
      </c>
      <c r="F8835" s="27">
        <v>68.915851000000004</v>
      </c>
      <c r="G8835" s="24" t="s">
        <v>2418</v>
      </c>
    </row>
    <row r="8836" spans="2:7" x14ac:dyDescent="0.25">
      <c r="B8836" s="23" t="s">
        <v>52</v>
      </c>
      <c r="C8836" s="27" t="s">
        <v>1764</v>
      </c>
      <c r="D8836" s="27" t="s">
        <v>1764</v>
      </c>
      <c r="E8836" s="27">
        <v>564</v>
      </c>
      <c r="F8836" s="27">
        <v>47.495125999999999</v>
      </c>
      <c r="G8836" s="24" t="s">
        <v>2418</v>
      </c>
    </row>
    <row r="8837" spans="2:7" x14ac:dyDescent="0.25">
      <c r="B8837" s="23" t="s">
        <v>52</v>
      </c>
      <c r="C8837" s="27" t="s">
        <v>1768</v>
      </c>
      <c r="D8837" s="27" t="s">
        <v>639</v>
      </c>
      <c r="E8837" s="27">
        <v>800</v>
      </c>
      <c r="F8837" s="27">
        <v>79.997328999999993</v>
      </c>
      <c r="G8837" s="24" t="s">
        <v>2418</v>
      </c>
    </row>
    <row r="8838" spans="2:7" x14ac:dyDescent="0.25">
      <c r="B8838" s="23" t="s">
        <v>52</v>
      </c>
      <c r="C8838" s="27" t="s">
        <v>1768</v>
      </c>
      <c r="D8838" s="27" t="s">
        <v>7752</v>
      </c>
      <c r="E8838" s="27">
        <v>40</v>
      </c>
      <c r="F8838" s="27">
        <v>17.88852</v>
      </c>
      <c r="G8838" s="24" t="s">
        <v>2418</v>
      </c>
    </row>
    <row r="8839" spans="2:7" x14ac:dyDescent="0.25">
      <c r="B8839" s="23" t="s">
        <v>52</v>
      </c>
      <c r="C8839" s="27" t="s">
        <v>1768</v>
      </c>
      <c r="D8839" s="27" t="s">
        <v>7753</v>
      </c>
      <c r="E8839" s="27">
        <v>624</v>
      </c>
      <c r="F8839" s="27">
        <v>70.652252000000004</v>
      </c>
      <c r="G8839" s="24" t="s">
        <v>2418</v>
      </c>
    </row>
    <row r="8840" spans="2:7" x14ac:dyDescent="0.25">
      <c r="B8840" s="23" t="s">
        <v>52</v>
      </c>
      <c r="C8840" s="27" t="s">
        <v>1768</v>
      </c>
      <c r="D8840" s="27" t="s">
        <v>7754</v>
      </c>
      <c r="E8840" s="27">
        <v>800</v>
      </c>
      <c r="F8840" s="27">
        <v>79.997328999999993</v>
      </c>
      <c r="G8840" s="24" t="s">
        <v>2418</v>
      </c>
    </row>
    <row r="8841" spans="2:7" x14ac:dyDescent="0.25">
      <c r="B8841" s="23" t="s">
        <v>52</v>
      </c>
      <c r="C8841" s="27" t="s">
        <v>1768</v>
      </c>
      <c r="D8841" s="27" t="s">
        <v>2707</v>
      </c>
      <c r="E8841" s="27">
        <v>792</v>
      </c>
      <c r="F8841" s="27">
        <v>79.596363999999994</v>
      </c>
      <c r="G8841" s="24" t="s">
        <v>2418</v>
      </c>
    </row>
    <row r="8842" spans="2:7" x14ac:dyDescent="0.25">
      <c r="B8842" s="23" t="s">
        <v>52</v>
      </c>
      <c r="C8842" s="27" t="s">
        <v>1768</v>
      </c>
      <c r="D8842" s="27" t="s">
        <v>7755</v>
      </c>
      <c r="E8842" s="27">
        <v>784</v>
      </c>
      <c r="F8842" s="27">
        <v>79.193369000000004</v>
      </c>
      <c r="G8842" s="24" t="s">
        <v>2418</v>
      </c>
    </row>
    <row r="8843" spans="2:7" x14ac:dyDescent="0.25">
      <c r="B8843" s="23" t="s">
        <v>52</v>
      </c>
      <c r="C8843" s="27" t="s">
        <v>1768</v>
      </c>
      <c r="D8843" s="27" t="s">
        <v>1768</v>
      </c>
      <c r="E8843" s="27">
        <v>3048</v>
      </c>
      <c r="F8843" s="27">
        <v>156.133757</v>
      </c>
      <c r="G8843" s="24" t="s">
        <v>2415</v>
      </c>
    </row>
    <row r="8844" spans="2:7" x14ac:dyDescent="0.25">
      <c r="B8844" s="23" t="s">
        <v>52</v>
      </c>
      <c r="C8844" s="27" t="s">
        <v>1772</v>
      </c>
      <c r="D8844" s="27" t="s">
        <v>1772</v>
      </c>
      <c r="E8844" s="27">
        <v>852</v>
      </c>
      <c r="F8844" s="27">
        <v>71.494851999999995</v>
      </c>
      <c r="G8844" s="24" t="s">
        <v>2418</v>
      </c>
    </row>
    <row r="8845" spans="2:7" x14ac:dyDescent="0.25">
      <c r="B8845" s="23" t="s">
        <v>52</v>
      </c>
      <c r="C8845" s="27" t="s">
        <v>1778</v>
      </c>
      <c r="D8845" s="27" t="s">
        <v>1778</v>
      </c>
      <c r="E8845" s="27">
        <v>970</v>
      </c>
      <c r="F8845" s="27">
        <v>69.637407999999994</v>
      </c>
      <c r="G8845" s="24" t="s">
        <v>2418</v>
      </c>
    </row>
    <row r="8846" spans="2:7" x14ac:dyDescent="0.25">
      <c r="B8846" s="23" t="s">
        <v>52</v>
      </c>
      <c r="C8846" s="27" t="s">
        <v>1810</v>
      </c>
      <c r="D8846" s="27" t="s">
        <v>1810</v>
      </c>
      <c r="E8846" s="27">
        <v>1113</v>
      </c>
      <c r="F8846" s="27">
        <v>88.261938000000001</v>
      </c>
      <c r="G8846" s="24" t="s">
        <v>2418</v>
      </c>
    </row>
    <row r="8847" spans="2:7" x14ac:dyDescent="0.25">
      <c r="B8847" s="23" t="s">
        <v>52</v>
      </c>
      <c r="C8847" s="27" t="s">
        <v>1810</v>
      </c>
      <c r="D8847" s="27" t="s">
        <v>7756</v>
      </c>
      <c r="E8847" s="27">
        <v>693</v>
      </c>
      <c r="F8847" s="27">
        <v>69.646818999999994</v>
      </c>
      <c r="G8847" s="24" t="s">
        <v>2418</v>
      </c>
    </row>
    <row r="8848" spans="2:7" x14ac:dyDescent="0.25">
      <c r="B8848" s="23" t="s">
        <v>52</v>
      </c>
      <c r="C8848" s="27" t="s">
        <v>1810</v>
      </c>
      <c r="D8848" s="27" t="s">
        <v>7757</v>
      </c>
      <c r="E8848" s="27">
        <v>1589</v>
      </c>
      <c r="F8848" s="27">
        <v>105.457595</v>
      </c>
      <c r="G8848" s="24" t="s">
        <v>2418</v>
      </c>
    </row>
    <row r="8849" spans="2:7" x14ac:dyDescent="0.25">
      <c r="B8849" s="23" t="s">
        <v>52</v>
      </c>
      <c r="C8849" s="27" t="s">
        <v>1820</v>
      </c>
      <c r="D8849" s="27" t="s">
        <v>1820</v>
      </c>
      <c r="E8849" s="27">
        <v>1065</v>
      </c>
      <c r="F8849" s="27">
        <v>72.967380000000006</v>
      </c>
      <c r="G8849" s="24" t="s">
        <v>2418</v>
      </c>
    </row>
    <row r="8850" spans="2:7" x14ac:dyDescent="0.25">
      <c r="B8850" s="23" t="s">
        <v>52</v>
      </c>
      <c r="C8850" s="27" t="s">
        <v>1821</v>
      </c>
      <c r="D8850" s="27" t="s">
        <v>1821</v>
      </c>
      <c r="E8850" s="27">
        <v>616</v>
      </c>
      <c r="F8850" s="27">
        <v>49.636133000000001</v>
      </c>
      <c r="G8850" s="24" t="s">
        <v>2418</v>
      </c>
    </row>
    <row r="8851" spans="2:7" x14ac:dyDescent="0.25">
      <c r="B8851" s="23" t="s">
        <v>52</v>
      </c>
      <c r="C8851" s="27" t="s">
        <v>1884</v>
      </c>
      <c r="D8851" s="27" t="s">
        <v>3186</v>
      </c>
      <c r="E8851" s="27">
        <v>679</v>
      </c>
      <c r="F8851" s="27">
        <v>68.939772000000005</v>
      </c>
      <c r="G8851" s="24" t="s">
        <v>2418</v>
      </c>
    </row>
    <row r="8852" spans="2:7" x14ac:dyDescent="0.25">
      <c r="B8852" s="23" t="s">
        <v>52</v>
      </c>
      <c r="C8852" s="27" t="s">
        <v>1884</v>
      </c>
      <c r="D8852" s="27" t="s">
        <v>1884</v>
      </c>
      <c r="E8852" s="27">
        <v>2373</v>
      </c>
      <c r="F8852" s="27">
        <v>128.868976</v>
      </c>
      <c r="G8852" s="24" t="s">
        <v>2418</v>
      </c>
    </row>
    <row r="8853" spans="2:7" x14ac:dyDescent="0.25">
      <c r="B8853" s="23" t="s">
        <v>52</v>
      </c>
      <c r="C8853" s="27" t="s">
        <v>1885</v>
      </c>
      <c r="D8853" s="27" t="s">
        <v>1885</v>
      </c>
      <c r="E8853" s="27">
        <v>2373</v>
      </c>
      <c r="F8853" s="27">
        <v>128.868976</v>
      </c>
      <c r="G8853" s="24" t="s">
        <v>2418</v>
      </c>
    </row>
    <row r="8854" spans="2:7" x14ac:dyDescent="0.25">
      <c r="B8854" s="23" t="s">
        <v>52</v>
      </c>
      <c r="C8854" s="27" t="s">
        <v>1900</v>
      </c>
      <c r="D8854" s="27" t="s">
        <v>7758</v>
      </c>
      <c r="E8854" s="27">
        <v>630</v>
      </c>
      <c r="F8854" s="27">
        <v>66.405838000000003</v>
      </c>
      <c r="G8854" s="24" t="s">
        <v>2418</v>
      </c>
    </row>
    <row r="8855" spans="2:7" x14ac:dyDescent="0.25">
      <c r="B8855" s="23" t="s">
        <v>52</v>
      </c>
      <c r="C8855" s="27" t="s">
        <v>1900</v>
      </c>
      <c r="D8855" s="27" t="s">
        <v>7759</v>
      </c>
      <c r="E8855" s="27">
        <v>434</v>
      </c>
      <c r="F8855" s="27">
        <v>55.116920999999998</v>
      </c>
      <c r="G8855" s="24" t="s">
        <v>2418</v>
      </c>
    </row>
    <row r="8856" spans="2:7" x14ac:dyDescent="0.25">
      <c r="B8856" s="23" t="s">
        <v>52</v>
      </c>
      <c r="C8856" s="27" t="s">
        <v>1900</v>
      </c>
      <c r="D8856" s="27" t="s">
        <v>7760</v>
      </c>
      <c r="E8856" s="27">
        <v>700</v>
      </c>
      <c r="F8856" s="27">
        <v>69.997663000000003</v>
      </c>
      <c r="G8856" s="24" t="s">
        <v>2418</v>
      </c>
    </row>
    <row r="8857" spans="2:7" x14ac:dyDescent="0.25">
      <c r="B8857" s="23" t="s">
        <v>52</v>
      </c>
      <c r="C8857" s="27" t="s">
        <v>1905</v>
      </c>
      <c r="D8857" s="27" t="s">
        <v>7761</v>
      </c>
      <c r="E8857" s="27">
        <v>438</v>
      </c>
      <c r="F8857" s="27">
        <v>36.247365000000002</v>
      </c>
      <c r="G8857" s="24" t="s">
        <v>2418</v>
      </c>
    </row>
    <row r="8858" spans="2:7" x14ac:dyDescent="0.25">
      <c r="B8858" s="23" t="s">
        <v>52</v>
      </c>
      <c r="C8858" s="27" t="s">
        <v>1934</v>
      </c>
      <c r="D8858" s="27" t="s">
        <v>7762</v>
      </c>
      <c r="E8858" s="27">
        <v>882</v>
      </c>
      <c r="F8858" s="27">
        <v>89.09254</v>
      </c>
      <c r="G8858" s="24" t="s">
        <v>2418</v>
      </c>
    </row>
    <row r="8859" spans="2:7" x14ac:dyDescent="0.25">
      <c r="B8859" s="23" t="s">
        <v>52</v>
      </c>
      <c r="C8859" s="27" t="s">
        <v>1934</v>
      </c>
      <c r="D8859" s="27" t="s">
        <v>4676</v>
      </c>
      <c r="E8859" s="27">
        <v>702</v>
      </c>
      <c r="F8859" s="27">
        <v>79.483784</v>
      </c>
      <c r="G8859" s="24" t="s">
        <v>2418</v>
      </c>
    </row>
    <row r="8860" spans="2:7" x14ac:dyDescent="0.25">
      <c r="B8860" s="23" t="s">
        <v>52</v>
      </c>
      <c r="C8860" s="27" t="s">
        <v>1934</v>
      </c>
      <c r="D8860" s="27" t="s">
        <v>7763</v>
      </c>
      <c r="E8860" s="27">
        <v>684</v>
      </c>
      <c r="F8860" s="27">
        <v>78.458196000000001</v>
      </c>
      <c r="G8860" s="24" t="s">
        <v>2418</v>
      </c>
    </row>
    <row r="8861" spans="2:7" x14ac:dyDescent="0.25">
      <c r="B8861" s="23" t="s">
        <v>52</v>
      </c>
      <c r="C8861" s="27" t="s">
        <v>1934</v>
      </c>
      <c r="D8861" s="27" t="s">
        <v>7764</v>
      </c>
      <c r="E8861" s="27">
        <v>63</v>
      </c>
      <c r="F8861" s="27">
        <v>23.811713999999998</v>
      </c>
      <c r="G8861" s="24" t="s">
        <v>2418</v>
      </c>
    </row>
    <row r="8862" spans="2:7" x14ac:dyDescent="0.25">
      <c r="B8862" s="23" t="s">
        <v>52</v>
      </c>
      <c r="C8862" s="27" t="s">
        <v>1934</v>
      </c>
      <c r="D8862" s="27" t="s">
        <v>7765</v>
      </c>
      <c r="E8862" s="27">
        <v>864</v>
      </c>
      <c r="F8862" s="27">
        <v>88.178804999999997</v>
      </c>
      <c r="G8862" s="24" t="s">
        <v>2418</v>
      </c>
    </row>
    <row r="8863" spans="2:7" x14ac:dyDescent="0.25">
      <c r="B8863" s="23" t="s">
        <v>52</v>
      </c>
      <c r="C8863" s="27" t="s">
        <v>1934</v>
      </c>
      <c r="D8863" s="27" t="s">
        <v>1934</v>
      </c>
      <c r="E8863" s="27">
        <v>3411</v>
      </c>
      <c r="F8863" s="27">
        <v>175.188963</v>
      </c>
      <c r="G8863" s="24" t="s">
        <v>2415</v>
      </c>
    </row>
    <row r="8864" spans="2:7" x14ac:dyDescent="0.25">
      <c r="B8864" s="23" t="s">
        <v>52</v>
      </c>
      <c r="C8864" s="27" t="s">
        <v>1964</v>
      </c>
      <c r="D8864" s="27" t="s">
        <v>7766</v>
      </c>
      <c r="E8864" s="27">
        <v>1140</v>
      </c>
      <c r="F8864" s="27">
        <v>82.699021000000002</v>
      </c>
      <c r="G8864" s="24" t="s">
        <v>2418</v>
      </c>
    </row>
    <row r="8865" spans="2:7" x14ac:dyDescent="0.25">
      <c r="B8865" s="23" t="s">
        <v>52</v>
      </c>
      <c r="C8865" s="27" t="s">
        <v>1964</v>
      </c>
      <c r="D8865" s="27" t="s">
        <v>1964</v>
      </c>
      <c r="E8865" s="27">
        <v>318</v>
      </c>
      <c r="F8865" s="27">
        <v>43.679893</v>
      </c>
      <c r="G8865" s="24" t="s">
        <v>2418</v>
      </c>
    </row>
    <row r="8866" spans="2:7" x14ac:dyDescent="0.25">
      <c r="B8866" s="23" t="s">
        <v>52</v>
      </c>
      <c r="C8866" s="27" t="s">
        <v>1965</v>
      </c>
      <c r="D8866" s="27" t="s">
        <v>7767</v>
      </c>
      <c r="E8866" s="27">
        <v>776</v>
      </c>
      <c r="F8866" s="27">
        <v>78.788310999999993</v>
      </c>
      <c r="G8866" s="24" t="s">
        <v>2418</v>
      </c>
    </row>
    <row r="8867" spans="2:7" x14ac:dyDescent="0.25">
      <c r="B8867" s="23" t="s">
        <v>52</v>
      </c>
      <c r="C8867" s="27" t="s">
        <v>1965</v>
      </c>
      <c r="D8867" s="27" t="s">
        <v>7768</v>
      </c>
      <c r="E8867" s="27">
        <v>800</v>
      </c>
      <c r="F8867" s="27">
        <v>79.997328999999993</v>
      </c>
      <c r="G8867" s="24" t="s">
        <v>2418</v>
      </c>
    </row>
    <row r="8868" spans="2:7" x14ac:dyDescent="0.25">
      <c r="B8868" s="23" t="s">
        <v>52</v>
      </c>
      <c r="C8868" s="27" t="s">
        <v>1965</v>
      </c>
      <c r="D8868" s="27" t="s">
        <v>1965</v>
      </c>
      <c r="E8868" s="27">
        <v>4272</v>
      </c>
      <c r="F8868" s="27">
        <v>184.83428599999999</v>
      </c>
      <c r="G8868" s="24" t="s">
        <v>2415</v>
      </c>
    </row>
    <row r="8869" spans="2:7" x14ac:dyDescent="0.25">
      <c r="B8869" s="23" t="s">
        <v>52</v>
      </c>
      <c r="C8869" s="27" t="s">
        <v>1969</v>
      </c>
      <c r="D8869" s="27">
        <v>777</v>
      </c>
      <c r="E8869" s="27">
        <v>490</v>
      </c>
      <c r="F8869" s="27">
        <v>49.495854999999999</v>
      </c>
      <c r="G8869" s="24" t="s">
        <v>2418</v>
      </c>
    </row>
    <row r="8870" spans="2:7" x14ac:dyDescent="0.25">
      <c r="B8870" s="23" t="s">
        <v>52</v>
      </c>
      <c r="C8870" s="27" t="s">
        <v>1969</v>
      </c>
      <c r="D8870" s="27" t="s">
        <v>1969</v>
      </c>
      <c r="E8870" s="27">
        <v>475</v>
      </c>
      <c r="F8870" s="27">
        <v>48.732427000000001</v>
      </c>
      <c r="G8870" s="24" t="s">
        <v>2418</v>
      </c>
    </row>
    <row r="8871" spans="2:7" x14ac:dyDescent="0.25">
      <c r="B8871" s="23" t="s">
        <v>52</v>
      </c>
      <c r="C8871" s="27" t="s">
        <v>1976</v>
      </c>
      <c r="D8871" s="27" t="s">
        <v>1976</v>
      </c>
      <c r="E8871" s="27">
        <v>2388</v>
      </c>
      <c r="F8871" s="27">
        <v>119.68359599999999</v>
      </c>
      <c r="G8871" s="24" t="s">
        <v>2418</v>
      </c>
    </row>
    <row r="8872" spans="2:7" x14ac:dyDescent="0.25">
      <c r="B8872" s="23" t="s">
        <v>52</v>
      </c>
      <c r="C8872" s="27" t="s">
        <v>2012</v>
      </c>
      <c r="D8872" s="27" t="s">
        <v>7769</v>
      </c>
      <c r="E8872" s="27">
        <v>588</v>
      </c>
      <c r="F8872" s="27">
        <v>59.395026000000001</v>
      </c>
      <c r="G8872" s="24" t="s">
        <v>2418</v>
      </c>
    </row>
    <row r="8873" spans="2:7" x14ac:dyDescent="0.25">
      <c r="B8873" s="23" t="s">
        <v>52</v>
      </c>
      <c r="C8873" s="27" t="s">
        <v>2012</v>
      </c>
      <c r="D8873" s="27" t="s">
        <v>2012</v>
      </c>
      <c r="E8873" s="27">
        <v>570</v>
      </c>
      <c r="F8873" s="27">
        <v>58.478912000000001</v>
      </c>
      <c r="G8873" s="24" t="s">
        <v>2418</v>
      </c>
    </row>
    <row r="8874" spans="2:7" x14ac:dyDescent="0.25">
      <c r="B8874" s="23" t="s">
        <v>52</v>
      </c>
      <c r="C8874" s="27" t="s">
        <v>2012</v>
      </c>
      <c r="D8874" s="27" t="s">
        <v>7770</v>
      </c>
      <c r="E8874" s="27">
        <v>552</v>
      </c>
      <c r="F8874" s="27">
        <v>57.548211999999999</v>
      </c>
      <c r="G8874" s="24" t="s">
        <v>2418</v>
      </c>
    </row>
    <row r="8875" spans="2:7" x14ac:dyDescent="0.25">
      <c r="B8875" s="23" t="s">
        <v>52</v>
      </c>
      <c r="C8875" s="27" t="s">
        <v>2033</v>
      </c>
      <c r="D8875" s="27" t="s">
        <v>7771</v>
      </c>
      <c r="E8875" s="27">
        <v>800</v>
      </c>
      <c r="F8875" s="27">
        <v>79.997328999999993</v>
      </c>
      <c r="G8875" s="24" t="s">
        <v>2418</v>
      </c>
    </row>
    <row r="8876" spans="2:7" x14ac:dyDescent="0.25">
      <c r="B8876" s="23" t="s">
        <v>52</v>
      </c>
      <c r="C8876" s="27" t="s">
        <v>2033</v>
      </c>
      <c r="D8876" s="27" t="s">
        <v>2033</v>
      </c>
      <c r="E8876" s="27">
        <v>3800</v>
      </c>
      <c r="F8876" s="27">
        <v>174.32808299999999</v>
      </c>
      <c r="G8876" s="24" t="s">
        <v>2415</v>
      </c>
    </row>
    <row r="8877" spans="2:7" x14ac:dyDescent="0.25">
      <c r="B8877" s="23" t="s">
        <v>52</v>
      </c>
      <c r="C8877" s="27" t="s">
        <v>2042</v>
      </c>
      <c r="D8877" s="27" t="s">
        <v>2042</v>
      </c>
      <c r="E8877" s="27">
        <v>780</v>
      </c>
      <c r="F8877" s="27">
        <v>55.853304999999999</v>
      </c>
      <c r="G8877" s="24" t="s">
        <v>2418</v>
      </c>
    </row>
    <row r="8878" spans="2:7" x14ac:dyDescent="0.25">
      <c r="B8878" s="23" t="s">
        <v>52</v>
      </c>
      <c r="C8878" s="27" t="s">
        <v>2043</v>
      </c>
      <c r="D8878" s="27" t="s">
        <v>2043</v>
      </c>
      <c r="E8878" s="27">
        <v>588</v>
      </c>
      <c r="F8878" s="27">
        <v>41.997238000000003</v>
      </c>
      <c r="G8878" s="24" t="s">
        <v>2418</v>
      </c>
    </row>
    <row r="8879" spans="2:7" x14ac:dyDescent="0.25">
      <c r="B8879" s="23" t="s">
        <v>52</v>
      </c>
      <c r="C8879" s="27" t="s">
        <v>2107</v>
      </c>
      <c r="D8879" s="27" t="s">
        <v>2107</v>
      </c>
      <c r="E8879" s="27">
        <v>784</v>
      </c>
      <c r="F8879" s="27">
        <v>55.996316999999998</v>
      </c>
      <c r="G8879" s="24" t="s">
        <v>2418</v>
      </c>
    </row>
    <row r="8880" spans="2:7" x14ac:dyDescent="0.25">
      <c r="B8880" s="23" t="s">
        <v>52</v>
      </c>
      <c r="C8880" s="27" t="s">
        <v>2113</v>
      </c>
      <c r="D8880" s="27" t="s">
        <v>7772</v>
      </c>
      <c r="E8880" s="27">
        <v>420</v>
      </c>
      <c r="F8880" s="27">
        <v>50.198433000000001</v>
      </c>
      <c r="G8880" s="24" t="s">
        <v>2418</v>
      </c>
    </row>
    <row r="8881" spans="2:7" x14ac:dyDescent="0.25">
      <c r="B8881" s="23" t="s">
        <v>52</v>
      </c>
      <c r="C8881" s="27" t="s">
        <v>2113</v>
      </c>
      <c r="D8881" s="27" t="s">
        <v>1796</v>
      </c>
      <c r="E8881" s="27">
        <v>300</v>
      </c>
      <c r="F8881" s="27">
        <v>42.425705999999998</v>
      </c>
      <c r="G8881" s="24" t="s">
        <v>2418</v>
      </c>
    </row>
    <row r="8882" spans="2:7" x14ac:dyDescent="0.25">
      <c r="B8882" s="23" t="s">
        <v>52</v>
      </c>
      <c r="C8882" s="27" t="s">
        <v>2113</v>
      </c>
      <c r="D8882" s="27" t="s">
        <v>1916</v>
      </c>
      <c r="E8882" s="27">
        <v>300</v>
      </c>
      <c r="F8882" s="27">
        <v>42.425705999999998</v>
      </c>
      <c r="G8882" s="24" t="s">
        <v>2418</v>
      </c>
    </row>
    <row r="8883" spans="2:7" x14ac:dyDescent="0.25">
      <c r="B8883" s="23" t="s">
        <v>52</v>
      </c>
      <c r="C8883" s="27" t="s">
        <v>2113</v>
      </c>
      <c r="D8883" s="27" t="s">
        <v>2113</v>
      </c>
      <c r="E8883" s="27">
        <v>588</v>
      </c>
      <c r="F8883" s="27">
        <v>59.395026000000001</v>
      </c>
      <c r="G8883" s="24" t="s">
        <v>2418</v>
      </c>
    </row>
    <row r="8884" spans="2:7" x14ac:dyDescent="0.25">
      <c r="B8884" s="23" t="s">
        <v>52</v>
      </c>
      <c r="C8884" s="27" t="s">
        <v>2114</v>
      </c>
      <c r="D8884" s="27" t="s">
        <v>2114</v>
      </c>
      <c r="E8884" s="27">
        <v>1000</v>
      </c>
      <c r="F8884" s="27">
        <v>70.705932000000004</v>
      </c>
      <c r="G8884" s="24" t="s">
        <v>2418</v>
      </c>
    </row>
    <row r="8885" spans="2:7" x14ac:dyDescent="0.25">
      <c r="B8885" s="23" t="s">
        <v>52</v>
      </c>
      <c r="C8885" s="27" t="s">
        <v>2117</v>
      </c>
      <c r="D8885" s="27" t="s">
        <v>7773</v>
      </c>
      <c r="E8885" s="27">
        <v>800</v>
      </c>
      <c r="F8885" s="27">
        <v>79.997328999999993</v>
      </c>
      <c r="G8885" s="24" t="s">
        <v>2418</v>
      </c>
    </row>
    <row r="8886" spans="2:7" x14ac:dyDescent="0.25">
      <c r="B8886" s="23" t="s">
        <v>52</v>
      </c>
      <c r="C8886" s="27" t="s">
        <v>2117</v>
      </c>
      <c r="D8886" s="27" t="s">
        <v>7774</v>
      </c>
      <c r="E8886" s="27">
        <v>4072</v>
      </c>
      <c r="F8886" s="27">
        <v>180.457302</v>
      </c>
      <c r="G8886" s="24" t="s">
        <v>2415</v>
      </c>
    </row>
    <row r="8887" spans="2:7" x14ac:dyDescent="0.25">
      <c r="B8887" s="23" t="s">
        <v>52</v>
      </c>
      <c r="C8887" s="27" t="s">
        <v>2133</v>
      </c>
      <c r="D8887" s="27" t="s">
        <v>3369</v>
      </c>
      <c r="E8887" s="27">
        <v>200</v>
      </c>
      <c r="F8887" s="27">
        <v>19.999331999999999</v>
      </c>
      <c r="G8887" s="24" t="s">
        <v>2418</v>
      </c>
    </row>
    <row r="8888" spans="2:7" x14ac:dyDescent="0.25">
      <c r="B8888" s="23" t="s">
        <v>52</v>
      </c>
      <c r="C8888" s="27" t="s">
        <v>2133</v>
      </c>
      <c r="D8888" s="27" t="s">
        <v>2133</v>
      </c>
      <c r="E8888" s="27">
        <v>188</v>
      </c>
      <c r="F8888" s="27">
        <v>19.390111000000001</v>
      </c>
      <c r="G8888" s="24" t="s">
        <v>2418</v>
      </c>
    </row>
    <row r="8889" spans="2:7" x14ac:dyDescent="0.25">
      <c r="B8889" s="23" t="s">
        <v>52</v>
      </c>
      <c r="C8889" s="27" t="s">
        <v>2130</v>
      </c>
      <c r="D8889" s="27" t="s">
        <v>7775</v>
      </c>
      <c r="E8889" s="27">
        <v>700</v>
      </c>
      <c r="F8889" s="27">
        <v>69.997663000000003</v>
      </c>
      <c r="G8889" s="24" t="s">
        <v>2418</v>
      </c>
    </row>
    <row r="8890" spans="2:7" x14ac:dyDescent="0.25">
      <c r="B8890" s="23" t="s">
        <v>52</v>
      </c>
      <c r="C8890" s="27" t="s">
        <v>2130</v>
      </c>
      <c r="D8890" s="27" t="s">
        <v>7776</v>
      </c>
      <c r="E8890" s="27">
        <v>602</v>
      </c>
      <c r="F8890" s="27">
        <v>64.913469000000006</v>
      </c>
      <c r="G8890" s="24" t="s">
        <v>2418</v>
      </c>
    </row>
    <row r="8891" spans="2:7" x14ac:dyDescent="0.25">
      <c r="B8891" s="23" t="s">
        <v>52</v>
      </c>
      <c r="C8891" s="27" t="s">
        <v>2130</v>
      </c>
      <c r="D8891" s="27" t="s">
        <v>2130</v>
      </c>
      <c r="E8891" s="27">
        <v>1925</v>
      </c>
      <c r="F8891" s="27">
        <v>116.07114</v>
      </c>
      <c r="G8891" s="24" t="s">
        <v>2418</v>
      </c>
    </row>
    <row r="8892" spans="2:7" x14ac:dyDescent="0.25">
      <c r="B8892" s="23" t="s">
        <v>52</v>
      </c>
      <c r="C8892" s="27" t="s">
        <v>2131</v>
      </c>
      <c r="D8892" s="27" t="s">
        <v>2131</v>
      </c>
      <c r="E8892" s="27">
        <v>965</v>
      </c>
      <c r="F8892" s="27">
        <v>69.457722000000004</v>
      </c>
      <c r="G8892" s="24" t="s">
        <v>2418</v>
      </c>
    </row>
    <row r="8893" spans="2:7" x14ac:dyDescent="0.25">
      <c r="B8893" s="23" t="s">
        <v>52</v>
      </c>
      <c r="C8893" s="27" t="s">
        <v>2142</v>
      </c>
      <c r="D8893" s="27" t="s">
        <v>7777</v>
      </c>
      <c r="E8893" s="27">
        <v>700</v>
      </c>
      <c r="F8893" s="27">
        <v>69.997663000000003</v>
      </c>
      <c r="G8893" s="24" t="s">
        <v>2418</v>
      </c>
    </row>
    <row r="8894" spans="2:7" x14ac:dyDescent="0.25">
      <c r="B8894" s="23" t="s">
        <v>52</v>
      </c>
      <c r="C8894" s="27" t="s">
        <v>2142</v>
      </c>
      <c r="D8894" s="27" t="s">
        <v>7778</v>
      </c>
      <c r="E8894" s="27">
        <v>399</v>
      </c>
      <c r="F8894" s="27">
        <v>52.847842999999997</v>
      </c>
      <c r="G8894" s="24" t="s">
        <v>2418</v>
      </c>
    </row>
    <row r="8895" spans="2:7" x14ac:dyDescent="0.25">
      <c r="B8895" s="23" t="s">
        <v>52</v>
      </c>
      <c r="C8895" s="27" t="s">
        <v>2142</v>
      </c>
      <c r="D8895" s="27" t="s">
        <v>2142</v>
      </c>
      <c r="E8895" s="27">
        <v>4074</v>
      </c>
      <c r="F8895" s="27">
        <v>168.83964</v>
      </c>
      <c r="G8895" s="24" t="s">
        <v>2415</v>
      </c>
    </row>
    <row r="8896" spans="2:7" x14ac:dyDescent="0.25">
      <c r="B8896" s="23" t="s">
        <v>53</v>
      </c>
      <c r="C8896" s="27" t="s">
        <v>260</v>
      </c>
      <c r="D8896" s="27" t="s">
        <v>260</v>
      </c>
      <c r="E8896" s="27">
        <v>4383</v>
      </c>
      <c r="F8896" s="27">
        <v>198.58013199999999</v>
      </c>
      <c r="G8896" s="24" t="s">
        <v>2415</v>
      </c>
    </row>
    <row r="8897" spans="2:7" x14ac:dyDescent="0.25">
      <c r="B8897" s="23" t="s">
        <v>53</v>
      </c>
      <c r="C8897" s="27" t="s">
        <v>260</v>
      </c>
      <c r="D8897" s="27" t="s">
        <v>7779</v>
      </c>
      <c r="E8897" s="27">
        <v>864</v>
      </c>
      <c r="F8897" s="27">
        <v>88.178804999999997</v>
      </c>
      <c r="G8897" s="24" t="s">
        <v>2418</v>
      </c>
    </row>
    <row r="8898" spans="2:7" x14ac:dyDescent="0.25">
      <c r="B8898" s="23" t="s">
        <v>53</v>
      </c>
      <c r="C8898" s="27" t="s">
        <v>260</v>
      </c>
      <c r="D8898" s="27" t="s">
        <v>7780</v>
      </c>
      <c r="E8898" s="27">
        <v>855</v>
      </c>
      <c r="F8898" s="27">
        <v>87.718367999999998</v>
      </c>
      <c r="G8898" s="24" t="s">
        <v>2418</v>
      </c>
    </row>
    <row r="8899" spans="2:7" x14ac:dyDescent="0.25">
      <c r="B8899" s="23" t="s">
        <v>53</v>
      </c>
      <c r="C8899" s="27" t="s">
        <v>260</v>
      </c>
      <c r="D8899" s="27" t="s">
        <v>7781</v>
      </c>
      <c r="E8899" s="27">
        <v>855</v>
      </c>
      <c r="F8899" s="27">
        <v>87.718367999999998</v>
      </c>
      <c r="G8899" s="24" t="s">
        <v>2418</v>
      </c>
    </row>
    <row r="8900" spans="2:7" x14ac:dyDescent="0.25">
      <c r="B8900" s="23" t="s">
        <v>53</v>
      </c>
      <c r="C8900" s="27" t="s">
        <v>260</v>
      </c>
      <c r="D8900" s="27" t="s">
        <v>7782</v>
      </c>
      <c r="E8900" s="27">
        <v>819</v>
      </c>
      <c r="F8900" s="27">
        <v>85.851922000000002</v>
      </c>
      <c r="G8900" s="24" t="s">
        <v>2418</v>
      </c>
    </row>
    <row r="8901" spans="2:7" x14ac:dyDescent="0.25">
      <c r="B8901" s="23" t="s">
        <v>53</v>
      </c>
      <c r="C8901" s="27" t="s">
        <v>260</v>
      </c>
      <c r="D8901" s="27" t="s">
        <v>7783</v>
      </c>
      <c r="E8901" s="27">
        <v>900</v>
      </c>
      <c r="F8901" s="27">
        <v>89.996994999999998</v>
      </c>
      <c r="G8901" s="24" t="s">
        <v>2418</v>
      </c>
    </row>
    <row r="8902" spans="2:7" x14ac:dyDescent="0.25">
      <c r="B8902" s="23" t="s">
        <v>53</v>
      </c>
      <c r="C8902" s="27" t="s">
        <v>260</v>
      </c>
      <c r="D8902" s="27" t="s">
        <v>7784</v>
      </c>
      <c r="E8902" s="27">
        <v>1764</v>
      </c>
      <c r="F8902" s="27">
        <v>125.991713</v>
      </c>
      <c r="G8902" s="24" t="s">
        <v>2418</v>
      </c>
    </row>
    <row r="8903" spans="2:7" x14ac:dyDescent="0.25">
      <c r="B8903" s="23" t="s">
        <v>53</v>
      </c>
      <c r="C8903" s="27" t="s">
        <v>260</v>
      </c>
      <c r="D8903" s="27" t="s">
        <v>7785</v>
      </c>
      <c r="E8903" s="27">
        <v>810</v>
      </c>
      <c r="F8903" s="27">
        <v>85.378934000000001</v>
      </c>
      <c r="G8903" s="24" t="s">
        <v>2418</v>
      </c>
    </row>
    <row r="8904" spans="2:7" x14ac:dyDescent="0.25">
      <c r="B8904" s="23" t="s">
        <v>53</v>
      </c>
      <c r="C8904" s="27" t="s">
        <v>260</v>
      </c>
      <c r="D8904" s="27" t="s">
        <v>7786</v>
      </c>
      <c r="E8904" s="27">
        <v>261</v>
      </c>
      <c r="F8904" s="27">
        <v>48.466025999999999</v>
      </c>
      <c r="G8904" s="24" t="s">
        <v>2418</v>
      </c>
    </row>
    <row r="8905" spans="2:7" x14ac:dyDescent="0.25">
      <c r="B8905" s="23" t="s">
        <v>53</v>
      </c>
      <c r="C8905" s="27" t="s">
        <v>266</v>
      </c>
      <c r="D8905" s="27" t="s">
        <v>7787</v>
      </c>
      <c r="E8905" s="27">
        <v>176</v>
      </c>
      <c r="F8905" s="27">
        <v>43.999777000000002</v>
      </c>
      <c r="G8905" s="24" t="s">
        <v>2418</v>
      </c>
    </row>
    <row r="8906" spans="2:7" x14ac:dyDescent="0.25">
      <c r="B8906" s="23" t="s">
        <v>53</v>
      </c>
      <c r="C8906" s="27" t="s">
        <v>266</v>
      </c>
      <c r="D8906" s="27" t="s">
        <v>6432</v>
      </c>
      <c r="E8906" s="27">
        <v>638</v>
      </c>
      <c r="F8906" s="27">
        <v>83.771894000000003</v>
      </c>
      <c r="G8906" s="24" t="s">
        <v>2418</v>
      </c>
    </row>
    <row r="8907" spans="2:7" x14ac:dyDescent="0.25">
      <c r="B8907" s="23" t="s">
        <v>53</v>
      </c>
      <c r="C8907" s="27" t="s">
        <v>266</v>
      </c>
      <c r="D8907" s="27" t="s">
        <v>7788</v>
      </c>
      <c r="E8907" s="27">
        <v>693</v>
      </c>
      <c r="F8907" s="27">
        <v>87.307968000000002</v>
      </c>
      <c r="G8907" s="24" t="s">
        <v>2418</v>
      </c>
    </row>
    <row r="8908" spans="2:7" x14ac:dyDescent="0.25">
      <c r="B8908" s="23" t="s">
        <v>53</v>
      </c>
      <c r="C8908" s="27" t="s">
        <v>266</v>
      </c>
      <c r="D8908" s="27" t="s">
        <v>7789</v>
      </c>
      <c r="E8908" s="27">
        <v>1100</v>
      </c>
      <c r="F8908" s="27">
        <v>109.99632699999999</v>
      </c>
      <c r="G8908" s="24" t="s">
        <v>2418</v>
      </c>
    </row>
    <row r="8909" spans="2:7" x14ac:dyDescent="0.25">
      <c r="B8909" s="23" t="s">
        <v>53</v>
      </c>
      <c r="C8909" s="27" t="s">
        <v>266</v>
      </c>
      <c r="D8909" s="27" t="s">
        <v>7790</v>
      </c>
      <c r="E8909" s="27">
        <v>33</v>
      </c>
      <c r="F8909" s="27">
        <v>19.052546</v>
      </c>
      <c r="G8909" s="24" t="s">
        <v>2418</v>
      </c>
    </row>
    <row r="8910" spans="2:7" x14ac:dyDescent="0.25">
      <c r="B8910" s="23" t="s">
        <v>53</v>
      </c>
      <c r="C8910" s="27" t="s">
        <v>268</v>
      </c>
      <c r="D8910" s="27" t="s">
        <v>7791</v>
      </c>
      <c r="E8910" s="27">
        <v>5664</v>
      </c>
      <c r="F8910" s="27">
        <v>212.815393</v>
      </c>
      <c r="G8910" s="24" t="s">
        <v>2415</v>
      </c>
    </row>
    <row r="8911" spans="2:7" x14ac:dyDescent="0.25">
      <c r="B8911" s="23" t="s">
        <v>53</v>
      </c>
      <c r="C8911" s="27" t="s">
        <v>268</v>
      </c>
      <c r="D8911" s="27" t="s">
        <v>7792</v>
      </c>
      <c r="E8911" s="27">
        <v>800</v>
      </c>
      <c r="F8911" s="27">
        <v>79.997328999999993</v>
      </c>
      <c r="G8911" s="24" t="s">
        <v>2418</v>
      </c>
    </row>
    <row r="8912" spans="2:7" x14ac:dyDescent="0.25">
      <c r="B8912" s="23" t="s">
        <v>53</v>
      </c>
      <c r="C8912" s="27" t="s">
        <v>268</v>
      </c>
      <c r="D8912" s="27" t="s">
        <v>2552</v>
      </c>
      <c r="E8912" s="27">
        <v>792</v>
      </c>
      <c r="F8912" s="27">
        <v>79.596363999999994</v>
      </c>
      <c r="G8912" s="24" t="s">
        <v>2418</v>
      </c>
    </row>
    <row r="8913" spans="2:7" x14ac:dyDescent="0.25">
      <c r="B8913" s="23" t="s">
        <v>53</v>
      </c>
      <c r="C8913" s="27" t="s">
        <v>268</v>
      </c>
      <c r="D8913" s="27" t="s">
        <v>1210</v>
      </c>
      <c r="E8913" s="27">
        <v>672</v>
      </c>
      <c r="F8913" s="27">
        <v>73.319158999999999</v>
      </c>
      <c r="G8913" s="24" t="s">
        <v>2418</v>
      </c>
    </row>
    <row r="8914" spans="2:7" x14ac:dyDescent="0.25">
      <c r="B8914" s="23" t="s">
        <v>53</v>
      </c>
      <c r="C8914" s="27" t="s">
        <v>268</v>
      </c>
      <c r="D8914" s="27" t="s">
        <v>7793</v>
      </c>
      <c r="E8914" s="27">
        <v>1872</v>
      </c>
      <c r="F8914" s="27">
        <v>122.366851</v>
      </c>
      <c r="G8914" s="24" t="s">
        <v>2418</v>
      </c>
    </row>
    <row r="8915" spans="2:7" x14ac:dyDescent="0.25">
      <c r="B8915" s="23" t="s">
        <v>53</v>
      </c>
      <c r="C8915" s="27" t="s">
        <v>268</v>
      </c>
      <c r="D8915" s="27" t="s">
        <v>1940</v>
      </c>
      <c r="E8915" s="27">
        <v>800</v>
      </c>
      <c r="F8915" s="27">
        <v>79.997328999999993</v>
      </c>
      <c r="G8915" s="24" t="s">
        <v>2418</v>
      </c>
    </row>
    <row r="8916" spans="2:7" x14ac:dyDescent="0.25">
      <c r="B8916" s="23" t="s">
        <v>53</v>
      </c>
      <c r="C8916" s="27" t="s">
        <v>271</v>
      </c>
      <c r="D8916" s="27" t="s">
        <v>7794</v>
      </c>
      <c r="E8916" s="27">
        <v>2456</v>
      </c>
      <c r="F8916" s="27">
        <v>140.156857</v>
      </c>
      <c r="G8916" s="24" t="s">
        <v>2418</v>
      </c>
    </row>
    <row r="8917" spans="2:7" x14ac:dyDescent="0.25">
      <c r="B8917" s="23" t="s">
        <v>53</v>
      </c>
      <c r="C8917" s="27" t="s">
        <v>271</v>
      </c>
      <c r="D8917" s="27" t="s">
        <v>7795</v>
      </c>
      <c r="E8917" s="27">
        <v>168</v>
      </c>
      <c r="F8917" s="27">
        <v>36.660358000000002</v>
      </c>
      <c r="G8917" s="24" t="s">
        <v>2418</v>
      </c>
    </row>
    <row r="8918" spans="2:7" x14ac:dyDescent="0.25">
      <c r="B8918" s="23" t="s">
        <v>53</v>
      </c>
      <c r="C8918" s="27" t="s">
        <v>271</v>
      </c>
      <c r="D8918" s="27" t="s">
        <v>3076</v>
      </c>
      <c r="E8918" s="27">
        <v>760</v>
      </c>
      <c r="F8918" s="27">
        <v>77.971883000000005</v>
      </c>
      <c r="G8918" s="24" t="s">
        <v>2418</v>
      </c>
    </row>
    <row r="8919" spans="2:7" x14ac:dyDescent="0.25">
      <c r="B8919" s="23" t="s">
        <v>53</v>
      </c>
      <c r="C8919" s="27" t="s">
        <v>271</v>
      </c>
      <c r="D8919" s="27" t="s">
        <v>7796</v>
      </c>
      <c r="E8919" s="27">
        <v>480</v>
      </c>
      <c r="F8919" s="27">
        <v>61.966500000000003</v>
      </c>
      <c r="G8919" s="24" t="s">
        <v>2418</v>
      </c>
    </row>
    <row r="8920" spans="2:7" x14ac:dyDescent="0.25">
      <c r="B8920" s="23" t="s">
        <v>53</v>
      </c>
      <c r="C8920" s="27" t="s">
        <v>271</v>
      </c>
      <c r="D8920" s="27" t="s">
        <v>7797</v>
      </c>
      <c r="E8920" s="27">
        <v>1496</v>
      </c>
      <c r="F8920" s="27">
        <v>109.391492</v>
      </c>
      <c r="G8920" s="24" t="s">
        <v>2418</v>
      </c>
    </row>
    <row r="8921" spans="2:7" x14ac:dyDescent="0.25">
      <c r="B8921" s="23" t="s">
        <v>53</v>
      </c>
      <c r="C8921" s="27" t="s">
        <v>271</v>
      </c>
      <c r="D8921" s="27" t="s">
        <v>7798</v>
      </c>
      <c r="E8921" s="27">
        <v>1600</v>
      </c>
      <c r="F8921" s="27">
        <v>113.129492</v>
      </c>
      <c r="G8921" s="24" t="s">
        <v>2418</v>
      </c>
    </row>
    <row r="8922" spans="2:7" x14ac:dyDescent="0.25">
      <c r="B8922" s="23" t="s">
        <v>53</v>
      </c>
      <c r="C8922" s="27" t="s">
        <v>275</v>
      </c>
      <c r="D8922" s="27" t="s">
        <v>7799</v>
      </c>
      <c r="E8922" s="27">
        <v>995</v>
      </c>
      <c r="F8922" s="27">
        <v>70.528970000000001</v>
      </c>
      <c r="G8922" s="24" t="s">
        <v>2418</v>
      </c>
    </row>
    <row r="8923" spans="2:7" x14ac:dyDescent="0.25">
      <c r="B8923" s="23" t="s">
        <v>53</v>
      </c>
      <c r="C8923" s="27" t="s">
        <v>275</v>
      </c>
      <c r="D8923" s="27" t="s">
        <v>7800</v>
      </c>
      <c r="E8923" s="27">
        <v>485</v>
      </c>
      <c r="F8923" s="27">
        <v>49.242694999999998</v>
      </c>
      <c r="G8923" s="24" t="s">
        <v>2418</v>
      </c>
    </row>
    <row r="8924" spans="2:7" x14ac:dyDescent="0.25">
      <c r="B8924" s="23" t="s">
        <v>53</v>
      </c>
      <c r="C8924" s="27" t="s">
        <v>288</v>
      </c>
      <c r="D8924" s="27" t="s">
        <v>288</v>
      </c>
      <c r="E8924" s="27">
        <v>2288</v>
      </c>
      <c r="F8924" s="27">
        <v>135.27927099999999</v>
      </c>
      <c r="G8924" s="24" t="s">
        <v>2418</v>
      </c>
    </row>
    <row r="8925" spans="2:7" x14ac:dyDescent="0.25">
      <c r="B8925" s="23" t="s">
        <v>53</v>
      </c>
      <c r="C8925" s="27" t="s">
        <v>288</v>
      </c>
      <c r="D8925" s="27" t="s">
        <v>7801</v>
      </c>
      <c r="E8925" s="27">
        <v>776</v>
      </c>
      <c r="F8925" s="27">
        <v>78.788310999999993</v>
      </c>
      <c r="G8925" s="24" t="s">
        <v>2418</v>
      </c>
    </row>
    <row r="8926" spans="2:7" x14ac:dyDescent="0.25">
      <c r="B8926" s="23" t="s">
        <v>53</v>
      </c>
      <c r="C8926" s="27" t="s">
        <v>288</v>
      </c>
      <c r="D8926" s="27" t="s">
        <v>7802</v>
      </c>
      <c r="E8926" s="27">
        <v>800</v>
      </c>
      <c r="F8926" s="27">
        <v>79.997328999999993</v>
      </c>
      <c r="G8926" s="24" t="s">
        <v>2418</v>
      </c>
    </row>
    <row r="8927" spans="2:7" x14ac:dyDescent="0.25">
      <c r="B8927" s="23" t="s">
        <v>53</v>
      </c>
      <c r="C8927" s="27" t="s">
        <v>288</v>
      </c>
      <c r="D8927" s="27" t="s">
        <v>7803</v>
      </c>
      <c r="E8927" s="27">
        <v>784</v>
      </c>
      <c r="F8927" s="27">
        <v>79.193369000000004</v>
      </c>
      <c r="G8927" s="24" t="s">
        <v>2418</v>
      </c>
    </row>
    <row r="8928" spans="2:7" x14ac:dyDescent="0.25">
      <c r="B8928" s="23" t="s">
        <v>53</v>
      </c>
      <c r="C8928" s="27" t="s">
        <v>288</v>
      </c>
      <c r="D8928" s="27" t="s">
        <v>1968</v>
      </c>
      <c r="E8928" s="27">
        <v>792</v>
      </c>
      <c r="F8928" s="27">
        <v>79.596363999999994</v>
      </c>
      <c r="G8928" s="24" t="s">
        <v>2418</v>
      </c>
    </row>
    <row r="8929" spans="2:7" x14ac:dyDescent="0.25">
      <c r="B8929" s="23" t="s">
        <v>53</v>
      </c>
      <c r="C8929" s="27" t="s">
        <v>288</v>
      </c>
      <c r="D8929" s="27" t="s">
        <v>7804</v>
      </c>
      <c r="E8929" s="27">
        <v>712</v>
      </c>
      <c r="F8929" s="27">
        <v>75.469609000000005</v>
      </c>
      <c r="G8929" s="24" t="s">
        <v>2418</v>
      </c>
    </row>
    <row r="8930" spans="2:7" x14ac:dyDescent="0.25">
      <c r="B8930" s="23" t="s">
        <v>53</v>
      </c>
      <c r="C8930" s="27" t="s">
        <v>291</v>
      </c>
      <c r="D8930" s="27" t="s">
        <v>291</v>
      </c>
      <c r="E8930" s="27">
        <v>819</v>
      </c>
      <c r="F8930" s="27">
        <v>75.713615000000004</v>
      </c>
      <c r="G8930" s="24" t="s">
        <v>2418</v>
      </c>
    </row>
    <row r="8931" spans="2:7" x14ac:dyDescent="0.25">
      <c r="B8931" s="23" t="s">
        <v>53</v>
      </c>
      <c r="C8931" s="27" t="s">
        <v>291</v>
      </c>
      <c r="D8931" s="27" t="s">
        <v>7805</v>
      </c>
      <c r="E8931" s="27">
        <v>161</v>
      </c>
      <c r="F8931" s="27">
        <v>33.570571999999999</v>
      </c>
      <c r="G8931" s="24" t="s">
        <v>2418</v>
      </c>
    </row>
    <row r="8932" spans="2:7" x14ac:dyDescent="0.25">
      <c r="B8932" s="23" t="s">
        <v>53</v>
      </c>
      <c r="C8932" s="27" t="s">
        <v>292</v>
      </c>
      <c r="D8932" s="27" t="s">
        <v>292</v>
      </c>
      <c r="E8932" s="27">
        <v>948</v>
      </c>
      <c r="F8932" s="27">
        <v>75.414837000000006</v>
      </c>
      <c r="G8932" s="24" t="s">
        <v>2418</v>
      </c>
    </row>
    <row r="8933" spans="2:7" x14ac:dyDescent="0.25">
      <c r="B8933" s="23" t="s">
        <v>53</v>
      </c>
      <c r="C8933" s="27" t="s">
        <v>292</v>
      </c>
      <c r="D8933" s="27" t="s">
        <v>7806</v>
      </c>
      <c r="E8933" s="27">
        <v>600</v>
      </c>
      <c r="F8933" s="27">
        <v>59.997996999999998</v>
      </c>
      <c r="G8933" s="24" t="s">
        <v>2418</v>
      </c>
    </row>
    <row r="8934" spans="2:7" x14ac:dyDescent="0.25">
      <c r="B8934" s="23" t="s">
        <v>53</v>
      </c>
      <c r="C8934" s="27" t="s">
        <v>292</v>
      </c>
      <c r="D8934" s="27" t="s">
        <v>7807</v>
      </c>
      <c r="E8934" s="27">
        <v>576</v>
      </c>
      <c r="F8934" s="27">
        <v>58.785870000000003</v>
      </c>
      <c r="G8934" s="24" t="s">
        <v>2418</v>
      </c>
    </row>
    <row r="8935" spans="2:7" x14ac:dyDescent="0.25">
      <c r="B8935" s="23" t="s">
        <v>53</v>
      </c>
      <c r="C8935" s="27" t="s">
        <v>293</v>
      </c>
      <c r="D8935" s="27" t="s">
        <v>293</v>
      </c>
      <c r="E8935" s="27">
        <v>756</v>
      </c>
      <c r="F8935" s="27">
        <v>72.743509000000003</v>
      </c>
      <c r="G8935" s="24" t="s">
        <v>2418</v>
      </c>
    </row>
    <row r="8936" spans="2:7" x14ac:dyDescent="0.25">
      <c r="B8936" s="23" t="s">
        <v>53</v>
      </c>
      <c r="C8936" s="27" t="s">
        <v>293</v>
      </c>
      <c r="D8936" s="27" t="s">
        <v>683</v>
      </c>
      <c r="E8936" s="27">
        <v>525</v>
      </c>
      <c r="F8936" s="27">
        <v>60.620265000000003</v>
      </c>
      <c r="G8936" s="24" t="s">
        <v>2418</v>
      </c>
    </row>
    <row r="8937" spans="2:7" x14ac:dyDescent="0.25">
      <c r="B8937" s="23" t="s">
        <v>53</v>
      </c>
      <c r="C8937" s="27" t="s">
        <v>293</v>
      </c>
      <c r="D8937" s="27" t="s">
        <v>7017</v>
      </c>
      <c r="E8937" s="27">
        <v>700</v>
      </c>
      <c r="F8937" s="27">
        <v>69.997663000000003</v>
      </c>
      <c r="G8937" s="24" t="s">
        <v>2418</v>
      </c>
    </row>
    <row r="8938" spans="2:7" x14ac:dyDescent="0.25">
      <c r="B8938" s="23" t="s">
        <v>53</v>
      </c>
      <c r="C8938" s="27" t="s">
        <v>294</v>
      </c>
      <c r="D8938" s="27" t="s">
        <v>5171</v>
      </c>
      <c r="E8938" s="27">
        <v>800</v>
      </c>
      <c r="F8938" s="27">
        <v>79.997328999999993</v>
      </c>
      <c r="G8938" s="24" t="s">
        <v>2418</v>
      </c>
    </row>
    <row r="8939" spans="2:7" x14ac:dyDescent="0.25">
      <c r="B8939" s="23" t="s">
        <v>53</v>
      </c>
      <c r="C8939" s="27" t="s">
        <v>294</v>
      </c>
      <c r="D8939" s="27" t="s">
        <v>294</v>
      </c>
      <c r="E8939" s="27">
        <v>1600</v>
      </c>
      <c r="F8939" s="27">
        <v>113.129492</v>
      </c>
      <c r="G8939" s="24" t="s">
        <v>2418</v>
      </c>
    </row>
    <row r="8940" spans="2:7" x14ac:dyDescent="0.25">
      <c r="B8940" s="23" t="s">
        <v>53</v>
      </c>
      <c r="C8940" s="27" t="s">
        <v>294</v>
      </c>
      <c r="D8940" s="27" t="s">
        <v>420</v>
      </c>
      <c r="E8940" s="27">
        <v>768</v>
      </c>
      <c r="F8940" s="27">
        <v>78.381159999999994</v>
      </c>
      <c r="G8940" s="24" t="s">
        <v>2418</v>
      </c>
    </row>
    <row r="8941" spans="2:7" x14ac:dyDescent="0.25">
      <c r="B8941" s="23" t="s">
        <v>53</v>
      </c>
      <c r="C8941" s="27" t="s">
        <v>294</v>
      </c>
      <c r="D8941" s="27" t="s">
        <v>7808</v>
      </c>
      <c r="E8941" s="27">
        <v>800</v>
      </c>
      <c r="F8941" s="27">
        <v>79.997328999999993</v>
      </c>
      <c r="G8941" s="24" t="s">
        <v>2418</v>
      </c>
    </row>
    <row r="8942" spans="2:7" x14ac:dyDescent="0.25">
      <c r="B8942" s="23" t="s">
        <v>53</v>
      </c>
      <c r="C8942" s="27" t="s">
        <v>294</v>
      </c>
      <c r="D8942" s="27" t="s">
        <v>7809</v>
      </c>
      <c r="E8942" s="27">
        <v>1584</v>
      </c>
      <c r="F8942" s="27">
        <v>112.562499</v>
      </c>
      <c r="G8942" s="24" t="s">
        <v>2418</v>
      </c>
    </row>
    <row r="8943" spans="2:7" x14ac:dyDescent="0.25">
      <c r="B8943" s="23" t="s">
        <v>53</v>
      </c>
      <c r="C8943" s="27" t="s">
        <v>294</v>
      </c>
      <c r="D8943" s="27" t="s">
        <v>7810</v>
      </c>
      <c r="E8943" s="27">
        <v>752</v>
      </c>
      <c r="F8943" s="27">
        <v>77.560445000000001</v>
      </c>
      <c r="G8943" s="24" t="s">
        <v>2418</v>
      </c>
    </row>
    <row r="8944" spans="2:7" x14ac:dyDescent="0.25">
      <c r="B8944" s="23" t="s">
        <v>53</v>
      </c>
      <c r="C8944" s="27" t="s">
        <v>294</v>
      </c>
      <c r="D8944" s="27" t="s">
        <v>1295</v>
      </c>
      <c r="E8944" s="27">
        <v>512</v>
      </c>
      <c r="F8944" s="27">
        <v>63.998640000000002</v>
      </c>
      <c r="G8944" s="24" t="s">
        <v>2418</v>
      </c>
    </row>
    <row r="8945" spans="2:7" x14ac:dyDescent="0.25">
      <c r="B8945" s="23" t="s">
        <v>53</v>
      </c>
      <c r="C8945" s="27" t="s">
        <v>294</v>
      </c>
      <c r="D8945" s="27" t="s">
        <v>7811</v>
      </c>
      <c r="E8945" s="27">
        <v>1800</v>
      </c>
      <c r="F8945" s="27">
        <v>119.990934</v>
      </c>
      <c r="G8945" s="24" t="s">
        <v>2418</v>
      </c>
    </row>
    <row r="8946" spans="2:7" x14ac:dyDescent="0.25">
      <c r="B8946" s="23" t="s">
        <v>53</v>
      </c>
      <c r="C8946" s="27" t="s">
        <v>294</v>
      </c>
      <c r="D8946" s="27" t="s">
        <v>7812</v>
      </c>
      <c r="E8946" s="27">
        <v>1200</v>
      </c>
      <c r="F8946" s="27">
        <v>97.974665999999999</v>
      </c>
      <c r="G8946" s="24" t="s">
        <v>2418</v>
      </c>
    </row>
    <row r="8947" spans="2:7" x14ac:dyDescent="0.25">
      <c r="B8947" s="23" t="s">
        <v>53</v>
      </c>
      <c r="C8947" s="27" t="s">
        <v>297</v>
      </c>
      <c r="D8947" s="27" t="s">
        <v>7813</v>
      </c>
      <c r="E8947" s="27">
        <v>480</v>
      </c>
      <c r="F8947" s="27">
        <v>48.988225</v>
      </c>
      <c r="G8947" s="24" t="s">
        <v>2418</v>
      </c>
    </row>
    <row r="8948" spans="2:7" x14ac:dyDescent="0.25">
      <c r="B8948" s="23" t="s">
        <v>53</v>
      </c>
      <c r="C8948" s="27" t="s">
        <v>297</v>
      </c>
      <c r="D8948" s="27" t="s">
        <v>7814</v>
      </c>
      <c r="E8948" s="27">
        <v>500</v>
      </c>
      <c r="F8948" s="27">
        <v>49.998331</v>
      </c>
      <c r="G8948" s="24" t="s">
        <v>2418</v>
      </c>
    </row>
    <row r="8949" spans="2:7" x14ac:dyDescent="0.25">
      <c r="B8949" s="23" t="s">
        <v>53</v>
      </c>
      <c r="C8949" s="27" t="s">
        <v>2395</v>
      </c>
      <c r="D8949" s="27" t="s">
        <v>301</v>
      </c>
      <c r="E8949" s="27">
        <v>2992</v>
      </c>
      <c r="F8949" s="27">
        <v>154.693173</v>
      </c>
      <c r="G8949" s="24" t="s">
        <v>2415</v>
      </c>
    </row>
    <row r="8950" spans="2:7" x14ac:dyDescent="0.25">
      <c r="B8950" s="23" t="s">
        <v>53</v>
      </c>
      <c r="C8950" s="27" t="s">
        <v>2395</v>
      </c>
      <c r="D8950" s="27" t="s">
        <v>7815</v>
      </c>
      <c r="E8950" s="27">
        <v>800</v>
      </c>
      <c r="F8950" s="27">
        <v>79.997328999999993</v>
      </c>
      <c r="G8950" s="24" t="s">
        <v>2418</v>
      </c>
    </row>
    <row r="8951" spans="2:7" x14ac:dyDescent="0.25">
      <c r="B8951" s="23" t="s">
        <v>53</v>
      </c>
      <c r="C8951" s="27" t="s">
        <v>2395</v>
      </c>
      <c r="D8951" s="27" t="s">
        <v>7816</v>
      </c>
      <c r="E8951" s="27">
        <v>1552</v>
      </c>
      <c r="F8951" s="27">
        <v>111.419853</v>
      </c>
      <c r="G8951" s="24" t="s">
        <v>2418</v>
      </c>
    </row>
    <row r="8952" spans="2:7" x14ac:dyDescent="0.25">
      <c r="B8952" s="23" t="s">
        <v>53</v>
      </c>
      <c r="C8952" s="27" t="s">
        <v>2395</v>
      </c>
      <c r="D8952" s="27" t="s">
        <v>7817</v>
      </c>
      <c r="E8952" s="27">
        <v>1296</v>
      </c>
      <c r="F8952" s="27">
        <v>101.817847</v>
      </c>
      <c r="G8952" s="24" t="s">
        <v>2418</v>
      </c>
    </row>
    <row r="8953" spans="2:7" x14ac:dyDescent="0.25">
      <c r="B8953" s="23" t="s">
        <v>53</v>
      </c>
      <c r="C8953" s="27" t="s">
        <v>309</v>
      </c>
      <c r="D8953" s="27" t="s">
        <v>309</v>
      </c>
      <c r="E8953" s="27">
        <v>2688</v>
      </c>
      <c r="F8953" s="27">
        <v>137.153706</v>
      </c>
      <c r="G8953" s="24" t="s">
        <v>2415</v>
      </c>
    </row>
    <row r="8954" spans="2:7" x14ac:dyDescent="0.25">
      <c r="B8954" s="23" t="s">
        <v>53</v>
      </c>
      <c r="C8954" s="27" t="s">
        <v>325</v>
      </c>
      <c r="D8954" s="27" t="s">
        <v>7818</v>
      </c>
      <c r="E8954" s="27">
        <v>990</v>
      </c>
      <c r="F8954" s="27">
        <v>99.495455000000007</v>
      </c>
      <c r="G8954" s="24" t="s">
        <v>2418</v>
      </c>
    </row>
    <row r="8955" spans="2:7" x14ac:dyDescent="0.25">
      <c r="B8955" s="23" t="s">
        <v>53</v>
      </c>
      <c r="C8955" s="27" t="s">
        <v>325</v>
      </c>
      <c r="D8955" s="27" t="s">
        <v>7819</v>
      </c>
      <c r="E8955" s="27">
        <v>990</v>
      </c>
      <c r="F8955" s="27">
        <v>99.495455000000007</v>
      </c>
      <c r="G8955" s="24" t="s">
        <v>2418</v>
      </c>
    </row>
    <row r="8956" spans="2:7" x14ac:dyDescent="0.25">
      <c r="B8956" s="23" t="s">
        <v>53</v>
      </c>
      <c r="C8956" s="27" t="s">
        <v>325</v>
      </c>
      <c r="D8956" s="27" t="s">
        <v>7820</v>
      </c>
      <c r="E8956" s="27">
        <v>180</v>
      </c>
      <c r="F8956" s="27">
        <v>42.426164</v>
      </c>
      <c r="G8956" s="24" t="s">
        <v>2418</v>
      </c>
    </row>
    <row r="8957" spans="2:7" x14ac:dyDescent="0.25">
      <c r="B8957" s="23" t="s">
        <v>53</v>
      </c>
      <c r="C8957" s="27" t="s">
        <v>325</v>
      </c>
      <c r="D8957" s="27" t="s">
        <v>7821</v>
      </c>
      <c r="E8957" s="27">
        <v>2030</v>
      </c>
      <c r="F8957" s="27">
        <v>142.46836200000001</v>
      </c>
      <c r="G8957" s="24" t="s">
        <v>2418</v>
      </c>
    </row>
    <row r="8958" spans="2:7" x14ac:dyDescent="0.25">
      <c r="B8958" s="23" t="s">
        <v>53</v>
      </c>
      <c r="C8958" s="27" t="s">
        <v>326</v>
      </c>
      <c r="D8958" s="27" t="s">
        <v>326</v>
      </c>
      <c r="E8958" s="27">
        <v>3656</v>
      </c>
      <c r="F8958" s="27">
        <v>170.99416299999999</v>
      </c>
      <c r="G8958" s="24" t="s">
        <v>2415</v>
      </c>
    </row>
    <row r="8959" spans="2:7" x14ac:dyDescent="0.25">
      <c r="B8959" s="23" t="s">
        <v>53</v>
      </c>
      <c r="C8959" s="27" t="s">
        <v>326</v>
      </c>
      <c r="D8959" s="27" t="s">
        <v>7822</v>
      </c>
      <c r="E8959" s="27">
        <v>760</v>
      </c>
      <c r="F8959" s="27">
        <v>77.971883000000005</v>
      </c>
      <c r="G8959" s="24" t="s">
        <v>2418</v>
      </c>
    </row>
    <row r="8960" spans="2:7" x14ac:dyDescent="0.25">
      <c r="B8960" s="23" t="s">
        <v>53</v>
      </c>
      <c r="C8960" s="27" t="s">
        <v>326</v>
      </c>
      <c r="D8960" s="27" t="s">
        <v>7823</v>
      </c>
      <c r="E8960" s="27">
        <v>800</v>
      </c>
      <c r="F8960" s="27">
        <v>79.997328999999993</v>
      </c>
      <c r="G8960" s="24" t="s">
        <v>2418</v>
      </c>
    </row>
    <row r="8961" spans="2:7" x14ac:dyDescent="0.25">
      <c r="B8961" s="23" t="s">
        <v>53</v>
      </c>
      <c r="C8961" s="27" t="s">
        <v>326</v>
      </c>
      <c r="D8961" s="27" t="s">
        <v>7824</v>
      </c>
      <c r="E8961" s="27">
        <v>56</v>
      </c>
      <c r="F8961" s="27">
        <v>21.165967999999999</v>
      </c>
      <c r="G8961" s="24" t="s">
        <v>2418</v>
      </c>
    </row>
    <row r="8962" spans="2:7" x14ac:dyDescent="0.25">
      <c r="B8962" s="23" t="s">
        <v>53</v>
      </c>
      <c r="C8962" s="27" t="s">
        <v>339</v>
      </c>
      <c r="D8962" s="27" t="s">
        <v>339</v>
      </c>
      <c r="E8962" s="27">
        <v>1638</v>
      </c>
      <c r="F8962" s="27">
        <v>121.409226</v>
      </c>
      <c r="G8962" s="24" t="s">
        <v>2418</v>
      </c>
    </row>
    <row r="8963" spans="2:7" x14ac:dyDescent="0.25">
      <c r="B8963" s="23" t="s">
        <v>53</v>
      </c>
      <c r="C8963" s="27" t="s">
        <v>339</v>
      </c>
      <c r="D8963" s="27" t="s">
        <v>7825</v>
      </c>
      <c r="E8963" s="27">
        <v>198</v>
      </c>
      <c r="F8963" s="27">
        <v>42.213442999999998</v>
      </c>
      <c r="G8963" s="24" t="s">
        <v>2418</v>
      </c>
    </row>
    <row r="8964" spans="2:7" x14ac:dyDescent="0.25">
      <c r="B8964" s="23" t="s">
        <v>53</v>
      </c>
      <c r="C8964" s="27" t="s">
        <v>339</v>
      </c>
      <c r="D8964" s="27" t="s">
        <v>5088</v>
      </c>
      <c r="E8964" s="27">
        <v>99</v>
      </c>
      <c r="F8964" s="27">
        <v>29.849522</v>
      </c>
      <c r="G8964" s="24" t="s">
        <v>2418</v>
      </c>
    </row>
    <row r="8965" spans="2:7" x14ac:dyDescent="0.25">
      <c r="B8965" s="23" t="s">
        <v>53</v>
      </c>
      <c r="C8965" s="27" t="s">
        <v>339</v>
      </c>
      <c r="D8965" s="27" t="s">
        <v>7826</v>
      </c>
      <c r="E8965" s="27">
        <v>873</v>
      </c>
      <c r="F8965" s="27">
        <v>88.636849999999995</v>
      </c>
      <c r="G8965" s="24" t="s">
        <v>2418</v>
      </c>
    </row>
    <row r="8966" spans="2:7" x14ac:dyDescent="0.25">
      <c r="B8966" s="23" t="s">
        <v>53</v>
      </c>
      <c r="C8966" s="27" t="s">
        <v>339</v>
      </c>
      <c r="D8966" s="27" t="s">
        <v>3343</v>
      </c>
      <c r="E8966" s="27">
        <v>882</v>
      </c>
      <c r="F8966" s="27">
        <v>89.09254</v>
      </c>
      <c r="G8966" s="24" t="s">
        <v>2418</v>
      </c>
    </row>
    <row r="8967" spans="2:7" x14ac:dyDescent="0.25">
      <c r="B8967" s="23" t="s">
        <v>53</v>
      </c>
      <c r="C8967" s="27" t="s">
        <v>339</v>
      </c>
      <c r="D8967" s="27" t="s">
        <v>7827</v>
      </c>
      <c r="E8967" s="27">
        <v>900</v>
      </c>
      <c r="F8967" s="27">
        <v>89.996994999999998</v>
      </c>
      <c r="G8967" s="24" t="s">
        <v>2418</v>
      </c>
    </row>
    <row r="8968" spans="2:7" x14ac:dyDescent="0.25">
      <c r="B8968" s="23" t="s">
        <v>53</v>
      </c>
      <c r="C8968" s="27" t="s">
        <v>339</v>
      </c>
      <c r="D8968" s="27" t="s">
        <v>7828</v>
      </c>
      <c r="E8968" s="27">
        <v>468</v>
      </c>
      <c r="F8968" s="27">
        <v>64.898807000000005</v>
      </c>
      <c r="G8968" s="24" t="s">
        <v>2418</v>
      </c>
    </row>
    <row r="8969" spans="2:7" x14ac:dyDescent="0.25">
      <c r="B8969" s="23" t="s">
        <v>53</v>
      </c>
      <c r="C8969" s="27" t="s">
        <v>339</v>
      </c>
      <c r="D8969" s="27" t="s">
        <v>1968</v>
      </c>
      <c r="E8969" s="27">
        <v>855</v>
      </c>
      <c r="F8969" s="27">
        <v>87.718367999999998</v>
      </c>
      <c r="G8969" s="24" t="s">
        <v>2418</v>
      </c>
    </row>
    <row r="8970" spans="2:7" x14ac:dyDescent="0.25">
      <c r="B8970" s="23" t="s">
        <v>53</v>
      </c>
      <c r="C8970" s="27" t="s">
        <v>362</v>
      </c>
      <c r="D8970" s="27" t="s">
        <v>362</v>
      </c>
      <c r="E8970" s="27">
        <v>1576</v>
      </c>
      <c r="F8970" s="27">
        <v>112.277928</v>
      </c>
      <c r="G8970" s="24" t="s">
        <v>2418</v>
      </c>
    </row>
    <row r="8971" spans="2:7" x14ac:dyDescent="0.25">
      <c r="B8971" s="23" t="s">
        <v>53</v>
      </c>
      <c r="C8971" s="27" t="s">
        <v>362</v>
      </c>
      <c r="D8971" s="27" t="s">
        <v>3574</v>
      </c>
      <c r="E8971" s="27">
        <v>800</v>
      </c>
      <c r="F8971" s="27">
        <v>79.997328999999993</v>
      </c>
      <c r="G8971" s="24" t="s">
        <v>2418</v>
      </c>
    </row>
    <row r="8972" spans="2:7" x14ac:dyDescent="0.25">
      <c r="B8972" s="23" t="s">
        <v>53</v>
      </c>
      <c r="C8972" s="27" t="s">
        <v>362</v>
      </c>
      <c r="D8972" s="27" t="s">
        <v>7829</v>
      </c>
      <c r="E8972" s="27">
        <v>736</v>
      </c>
      <c r="F8972" s="27">
        <v>76.730948999999995</v>
      </c>
      <c r="G8972" s="24" t="s">
        <v>2418</v>
      </c>
    </row>
    <row r="8973" spans="2:7" x14ac:dyDescent="0.25">
      <c r="B8973" s="23" t="s">
        <v>53</v>
      </c>
      <c r="C8973" s="27" t="s">
        <v>362</v>
      </c>
      <c r="D8973" s="27" t="s">
        <v>7830</v>
      </c>
      <c r="E8973" s="27">
        <v>768</v>
      </c>
      <c r="F8973" s="27">
        <v>78.381159999999994</v>
      </c>
      <c r="G8973" s="24" t="s">
        <v>2418</v>
      </c>
    </row>
    <row r="8974" spans="2:7" x14ac:dyDescent="0.25">
      <c r="B8974" s="23" t="s">
        <v>53</v>
      </c>
      <c r="C8974" s="27" t="s">
        <v>367</v>
      </c>
      <c r="D8974" s="27" t="s">
        <v>367</v>
      </c>
      <c r="E8974" s="27">
        <v>768</v>
      </c>
      <c r="F8974" s="27">
        <v>78.381159999999994</v>
      </c>
      <c r="G8974" s="24" t="s">
        <v>2418</v>
      </c>
    </row>
    <row r="8975" spans="2:7" x14ac:dyDescent="0.25">
      <c r="B8975" s="23" t="s">
        <v>53</v>
      </c>
      <c r="C8975" s="27" t="s">
        <v>367</v>
      </c>
      <c r="D8975" s="27" t="s">
        <v>7831</v>
      </c>
      <c r="E8975" s="27">
        <v>792</v>
      </c>
      <c r="F8975" s="27">
        <v>79.596363999999994</v>
      </c>
      <c r="G8975" s="24" t="s">
        <v>2418</v>
      </c>
    </row>
    <row r="8976" spans="2:7" x14ac:dyDescent="0.25">
      <c r="B8976" s="23" t="s">
        <v>53</v>
      </c>
      <c r="C8976" s="27" t="s">
        <v>367</v>
      </c>
      <c r="D8976" s="27" t="s">
        <v>7832</v>
      </c>
      <c r="E8976" s="27">
        <v>400</v>
      </c>
      <c r="F8976" s="27">
        <v>56.567608</v>
      </c>
      <c r="G8976" s="24" t="s">
        <v>2418</v>
      </c>
    </row>
    <row r="8977" spans="2:7" x14ac:dyDescent="0.25">
      <c r="B8977" s="23" t="s">
        <v>53</v>
      </c>
      <c r="C8977" s="27" t="s">
        <v>367</v>
      </c>
      <c r="D8977" s="27" t="s">
        <v>7833</v>
      </c>
      <c r="E8977" s="27">
        <v>760</v>
      </c>
      <c r="F8977" s="27">
        <v>77.971883000000005</v>
      </c>
      <c r="G8977" s="24" t="s">
        <v>2418</v>
      </c>
    </row>
    <row r="8978" spans="2:7" x14ac:dyDescent="0.25">
      <c r="B8978" s="23" t="s">
        <v>53</v>
      </c>
      <c r="C8978" s="27" t="s">
        <v>376</v>
      </c>
      <c r="D8978" s="27" t="s">
        <v>376</v>
      </c>
      <c r="E8978" s="27">
        <v>1269</v>
      </c>
      <c r="F8978" s="27">
        <v>106.86403300000001</v>
      </c>
      <c r="G8978" s="24" t="s">
        <v>2418</v>
      </c>
    </row>
    <row r="8979" spans="2:7" x14ac:dyDescent="0.25">
      <c r="B8979" s="23" t="s">
        <v>53</v>
      </c>
      <c r="C8979" s="27" t="s">
        <v>376</v>
      </c>
      <c r="D8979" s="27" t="s">
        <v>7834</v>
      </c>
      <c r="E8979" s="27">
        <v>882</v>
      </c>
      <c r="F8979" s="27">
        <v>89.09254</v>
      </c>
      <c r="G8979" s="24" t="s">
        <v>2418</v>
      </c>
    </row>
    <row r="8980" spans="2:7" x14ac:dyDescent="0.25">
      <c r="B8980" s="23" t="s">
        <v>53</v>
      </c>
      <c r="C8980" s="27" t="s">
        <v>376</v>
      </c>
      <c r="D8980" s="27" t="s">
        <v>7835</v>
      </c>
      <c r="E8980" s="27">
        <v>882</v>
      </c>
      <c r="F8980" s="27">
        <v>89.09254</v>
      </c>
      <c r="G8980" s="24" t="s">
        <v>2418</v>
      </c>
    </row>
    <row r="8981" spans="2:7" x14ac:dyDescent="0.25">
      <c r="B8981" s="23" t="s">
        <v>53</v>
      </c>
      <c r="C8981" s="27" t="s">
        <v>377</v>
      </c>
      <c r="D8981" s="27" t="s">
        <v>377</v>
      </c>
      <c r="E8981" s="27">
        <v>12790</v>
      </c>
      <c r="F8981" s="27">
        <v>357.47691700000001</v>
      </c>
      <c r="G8981" s="24" t="s">
        <v>2415</v>
      </c>
    </row>
    <row r="8982" spans="2:7" x14ac:dyDescent="0.25">
      <c r="B8982" s="23" t="s">
        <v>53</v>
      </c>
      <c r="C8982" s="27" t="s">
        <v>377</v>
      </c>
      <c r="D8982" s="27" t="s">
        <v>7836</v>
      </c>
      <c r="E8982" s="27">
        <v>890</v>
      </c>
      <c r="F8982" s="27">
        <v>94.337011000000004</v>
      </c>
      <c r="G8982" s="24" t="s">
        <v>2418</v>
      </c>
    </row>
    <row r="8983" spans="2:7" x14ac:dyDescent="0.25">
      <c r="B8983" s="23" t="s">
        <v>53</v>
      </c>
      <c r="C8983" s="27" t="s">
        <v>377</v>
      </c>
      <c r="D8983" s="27" t="s">
        <v>639</v>
      </c>
      <c r="E8983" s="27">
        <v>170</v>
      </c>
      <c r="F8983" s="27">
        <v>41.230834000000002</v>
      </c>
      <c r="G8983" s="24" t="s">
        <v>2418</v>
      </c>
    </row>
    <row r="8984" spans="2:7" x14ac:dyDescent="0.25">
      <c r="B8984" s="23" t="s">
        <v>53</v>
      </c>
      <c r="C8984" s="27" t="s">
        <v>377</v>
      </c>
      <c r="D8984" s="27" t="s">
        <v>7837</v>
      </c>
      <c r="E8984" s="27">
        <v>980</v>
      </c>
      <c r="F8984" s="27">
        <v>98.991710999999995</v>
      </c>
      <c r="G8984" s="24" t="s">
        <v>2418</v>
      </c>
    </row>
    <row r="8985" spans="2:7" x14ac:dyDescent="0.25">
      <c r="B8985" s="23" t="s">
        <v>53</v>
      </c>
      <c r="C8985" s="27" t="s">
        <v>377</v>
      </c>
      <c r="D8985" s="27" t="s">
        <v>7838</v>
      </c>
      <c r="E8985" s="27">
        <v>730</v>
      </c>
      <c r="F8985" s="27">
        <v>85.437962999999996</v>
      </c>
      <c r="G8985" s="24" t="s">
        <v>2418</v>
      </c>
    </row>
    <row r="8986" spans="2:7" x14ac:dyDescent="0.25">
      <c r="B8986" s="23" t="s">
        <v>53</v>
      </c>
      <c r="C8986" s="27" t="s">
        <v>377</v>
      </c>
      <c r="D8986" s="27" t="s">
        <v>4607</v>
      </c>
      <c r="E8986" s="27">
        <v>150</v>
      </c>
      <c r="F8986" s="27">
        <v>38.729650999999997</v>
      </c>
      <c r="G8986" s="24" t="s">
        <v>2418</v>
      </c>
    </row>
    <row r="8987" spans="2:7" x14ac:dyDescent="0.25">
      <c r="B8987" s="23" t="s">
        <v>53</v>
      </c>
      <c r="C8987" s="27" t="s">
        <v>377</v>
      </c>
      <c r="D8987" s="27" t="s">
        <v>928</v>
      </c>
      <c r="E8987" s="27">
        <v>2910</v>
      </c>
      <c r="F8987" s="27">
        <v>170.570536</v>
      </c>
      <c r="G8987" s="24" t="s">
        <v>2415</v>
      </c>
    </row>
    <row r="8988" spans="2:7" x14ac:dyDescent="0.25">
      <c r="B8988" s="23" t="s">
        <v>53</v>
      </c>
      <c r="C8988" s="27" t="s">
        <v>377</v>
      </c>
      <c r="D8988" s="27" t="s">
        <v>7839</v>
      </c>
      <c r="E8988" s="27">
        <v>550</v>
      </c>
      <c r="F8988" s="27">
        <v>74.160634000000002</v>
      </c>
      <c r="G8988" s="24" t="s">
        <v>2418</v>
      </c>
    </row>
    <row r="8989" spans="2:7" x14ac:dyDescent="0.25">
      <c r="B8989" s="23" t="s">
        <v>53</v>
      </c>
      <c r="C8989" s="27" t="s">
        <v>377</v>
      </c>
      <c r="D8989" s="27" t="s">
        <v>7840</v>
      </c>
      <c r="E8989" s="27">
        <v>960</v>
      </c>
      <c r="F8989" s="27">
        <v>97.97645</v>
      </c>
      <c r="G8989" s="24" t="s">
        <v>2418</v>
      </c>
    </row>
    <row r="8990" spans="2:7" x14ac:dyDescent="0.25">
      <c r="B8990" s="23" t="s">
        <v>53</v>
      </c>
      <c r="C8990" s="27" t="s">
        <v>377</v>
      </c>
      <c r="D8990" s="27" t="s">
        <v>7841</v>
      </c>
      <c r="E8990" s="27">
        <v>1300</v>
      </c>
      <c r="F8990" s="27">
        <v>114.01258199999999</v>
      </c>
      <c r="G8990" s="24" t="s">
        <v>2418</v>
      </c>
    </row>
    <row r="8991" spans="2:7" x14ac:dyDescent="0.25">
      <c r="B8991" s="23" t="s">
        <v>53</v>
      </c>
      <c r="C8991" s="27" t="s">
        <v>377</v>
      </c>
      <c r="D8991" s="27" t="s">
        <v>7842</v>
      </c>
      <c r="E8991" s="27">
        <v>960</v>
      </c>
      <c r="F8991" s="27">
        <v>97.97645</v>
      </c>
      <c r="G8991" s="24" t="s">
        <v>2418</v>
      </c>
    </row>
    <row r="8992" spans="2:7" x14ac:dyDescent="0.25">
      <c r="B8992" s="23" t="s">
        <v>53</v>
      </c>
      <c r="C8992" s="27" t="s">
        <v>377</v>
      </c>
      <c r="D8992" s="27" t="s">
        <v>7843</v>
      </c>
      <c r="E8992" s="27">
        <v>630</v>
      </c>
      <c r="F8992" s="27">
        <v>79.37088</v>
      </c>
      <c r="G8992" s="24" t="s">
        <v>2418</v>
      </c>
    </row>
    <row r="8993" spans="2:7" x14ac:dyDescent="0.25">
      <c r="B8993" s="23" t="s">
        <v>53</v>
      </c>
      <c r="C8993" s="27" t="s">
        <v>377</v>
      </c>
      <c r="D8993" s="27" t="s">
        <v>7844</v>
      </c>
      <c r="E8993" s="27">
        <v>1680</v>
      </c>
      <c r="F8993" s="27">
        <v>129.60751400000001</v>
      </c>
      <c r="G8993" s="24" t="s">
        <v>2418</v>
      </c>
    </row>
    <row r="8994" spans="2:7" x14ac:dyDescent="0.25">
      <c r="B8994" s="23" t="s">
        <v>53</v>
      </c>
      <c r="C8994" s="27" t="s">
        <v>377</v>
      </c>
      <c r="D8994" s="27" t="s">
        <v>7845</v>
      </c>
      <c r="E8994" s="27">
        <v>270</v>
      </c>
      <c r="F8994" s="27">
        <v>51.961069000000002</v>
      </c>
      <c r="G8994" s="24" t="s">
        <v>2418</v>
      </c>
    </row>
    <row r="8995" spans="2:7" x14ac:dyDescent="0.25">
      <c r="B8995" s="23" t="s">
        <v>53</v>
      </c>
      <c r="C8995" s="27" t="s">
        <v>377</v>
      </c>
      <c r="D8995" s="27" t="s">
        <v>2129</v>
      </c>
      <c r="E8995" s="27">
        <v>240</v>
      </c>
      <c r="F8995" s="27">
        <v>48.989415000000001</v>
      </c>
      <c r="G8995" s="24" t="s">
        <v>2418</v>
      </c>
    </row>
    <row r="8996" spans="2:7" x14ac:dyDescent="0.25">
      <c r="B8996" s="23" t="s">
        <v>53</v>
      </c>
      <c r="C8996" s="27" t="s">
        <v>385</v>
      </c>
      <c r="D8996" s="27" t="s">
        <v>385</v>
      </c>
      <c r="E8996" s="27">
        <v>364</v>
      </c>
      <c r="F8996" s="27">
        <v>26.979828000000001</v>
      </c>
      <c r="G8996" s="24" t="s">
        <v>2418</v>
      </c>
    </row>
    <row r="8997" spans="2:7" x14ac:dyDescent="0.25">
      <c r="B8997" s="23" t="s">
        <v>53</v>
      </c>
      <c r="C8997" s="27" t="s">
        <v>387</v>
      </c>
      <c r="D8997" s="27" t="s">
        <v>387</v>
      </c>
      <c r="E8997" s="27">
        <v>1192</v>
      </c>
      <c r="F8997" s="27">
        <v>97.647570999999999</v>
      </c>
      <c r="G8997" s="24" t="s">
        <v>2418</v>
      </c>
    </row>
    <row r="8998" spans="2:7" x14ac:dyDescent="0.25">
      <c r="B8998" s="23" t="s">
        <v>53</v>
      </c>
      <c r="C8998" s="27" t="s">
        <v>387</v>
      </c>
      <c r="D8998" s="27" t="s">
        <v>7846</v>
      </c>
      <c r="E8998" s="27">
        <v>1472</v>
      </c>
      <c r="F8998" s="27">
        <v>108.510582</v>
      </c>
      <c r="G8998" s="24" t="s">
        <v>2418</v>
      </c>
    </row>
    <row r="8999" spans="2:7" x14ac:dyDescent="0.25">
      <c r="B8999" s="23" t="s">
        <v>53</v>
      </c>
      <c r="C8999" s="27" t="s">
        <v>387</v>
      </c>
      <c r="D8999" s="27" t="s">
        <v>7847</v>
      </c>
      <c r="E8999" s="27">
        <v>496</v>
      </c>
      <c r="F8999" s="27">
        <v>62.990766999999998</v>
      </c>
      <c r="G8999" s="24" t="s">
        <v>2418</v>
      </c>
    </row>
    <row r="9000" spans="2:7" x14ac:dyDescent="0.25">
      <c r="B9000" s="23" t="s">
        <v>53</v>
      </c>
      <c r="C9000" s="27" t="s">
        <v>387</v>
      </c>
      <c r="D9000" s="27" t="s">
        <v>7848</v>
      </c>
      <c r="E9000" s="27">
        <v>552</v>
      </c>
      <c r="F9000" s="27">
        <v>66.451466999999994</v>
      </c>
      <c r="G9000" s="24" t="s">
        <v>2418</v>
      </c>
    </row>
    <row r="9001" spans="2:7" x14ac:dyDescent="0.25">
      <c r="B9001" s="23" t="s">
        <v>53</v>
      </c>
      <c r="C9001" s="27" t="s">
        <v>388</v>
      </c>
      <c r="D9001" s="27" t="s">
        <v>388</v>
      </c>
      <c r="E9001" s="27">
        <v>1932</v>
      </c>
      <c r="F9001" s="27">
        <v>116.281948</v>
      </c>
      <c r="G9001" s="24" t="s">
        <v>2418</v>
      </c>
    </row>
    <row r="9002" spans="2:7" x14ac:dyDescent="0.25">
      <c r="B9002" s="23" t="s">
        <v>53</v>
      </c>
      <c r="C9002" s="27" t="s">
        <v>388</v>
      </c>
      <c r="D9002" s="27" t="s">
        <v>7849</v>
      </c>
      <c r="E9002" s="27">
        <v>700</v>
      </c>
      <c r="F9002" s="27">
        <v>69.997663000000003</v>
      </c>
      <c r="G9002" s="24" t="s">
        <v>2418</v>
      </c>
    </row>
    <row r="9003" spans="2:7" x14ac:dyDescent="0.25">
      <c r="B9003" s="23" t="s">
        <v>53</v>
      </c>
      <c r="C9003" s="27" t="s">
        <v>388</v>
      </c>
      <c r="D9003" s="27" t="s">
        <v>7850</v>
      </c>
      <c r="E9003" s="27">
        <v>574</v>
      </c>
      <c r="F9003" s="27">
        <v>63.385964000000001</v>
      </c>
      <c r="G9003" s="24" t="s">
        <v>2418</v>
      </c>
    </row>
    <row r="9004" spans="2:7" x14ac:dyDescent="0.25">
      <c r="B9004" s="23" t="s">
        <v>53</v>
      </c>
      <c r="C9004" s="27" t="s">
        <v>392</v>
      </c>
      <c r="D9004" s="27" t="s">
        <v>392</v>
      </c>
      <c r="E9004" s="27">
        <v>900</v>
      </c>
      <c r="F9004" s="27">
        <v>67.07799</v>
      </c>
      <c r="G9004" s="24" t="s">
        <v>2418</v>
      </c>
    </row>
    <row r="9005" spans="2:7" x14ac:dyDescent="0.25">
      <c r="B9005" s="23" t="s">
        <v>53</v>
      </c>
      <c r="C9005" s="27" t="s">
        <v>392</v>
      </c>
      <c r="D9005" s="27" t="s">
        <v>7851</v>
      </c>
      <c r="E9005" s="27">
        <v>500</v>
      </c>
      <c r="F9005" s="27">
        <v>49.998331</v>
      </c>
      <c r="G9005" s="24" t="s">
        <v>2418</v>
      </c>
    </row>
    <row r="9006" spans="2:7" x14ac:dyDescent="0.25">
      <c r="B9006" s="23" t="s">
        <v>53</v>
      </c>
      <c r="C9006" s="27" t="s">
        <v>396</v>
      </c>
      <c r="D9006" s="27" t="s">
        <v>396</v>
      </c>
      <c r="E9006" s="27">
        <v>768</v>
      </c>
      <c r="F9006" s="27">
        <v>55.422055</v>
      </c>
      <c r="G9006" s="24" t="s">
        <v>2418</v>
      </c>
    </row>
    <row r="9007" spans="2:7" x14ac:dyDescent="0.25">
      <c r="B9007" s="23" t="s">
        <v>53</v>
      </c>
      <c r="C9007" s="27" t="s">
        <v>437</v>
      </c>
      <c r="D9007" s="27" t="s">
        <v>437</v>
      </c>
      <c r="E9007" s="27">
        <v>1683</v>
      </c>
      <c r="F9007" s="27">
        <v>123.065428</v>
      </c>
      <c r="G9007" s="24" t="s">
        <v>2418</v>
      </c>
    </row>
    <row r="9008" spans="2:7" x14ac:dyDescent="0.25">
      <c r="B9008" s="23" t="s">
        <v>53</v>
      </c>
      <c r="C9008" s="27" t="s">
        <v>437</v>
      </c>
      <c r="D9008" s="27" t="s">
        <v>7852</v>
      </c>
      <c r="E9008" s="27">
        <v>855</v>
      </c>
      <c r="F9008" s="27">
        <v>87.718367999999998</v>
      </c>
      <c r="G9008" s="24" t="s">
        <v>2418</v>
      </c>
    </row>
    <row r="9009" spans="2:7" x14ac:dyDescent="0.25">
      <c r="B9009" s="23" t="s">
        <v>53</v>
      </c>
      <c r="C9009" s="27" t="s">
        <v>437</v>
      </c>
      <c r="D9009" s="27" t="s">
        <v>7853</v>
      </c>
      <c r="E9009" s="27">
        <v>1728</v>
      </c>
      <c r="F9009" s="27">
        <v>124.699625</v>
      </c>
      <c r="G9009" s="24" t="s">
        <v>2418</v>
      </c>
    </row>
    <row r="9010" spans="2:7" x14ac:dyDescent="0.25">
      <c r="B9010" s="23" t="s">
        <v>53</v>
      </c>
      <c r="C9010" s="27" t="s">
        <v>437</v>
      </c>
      <c r="D9010" s="27" t="s">
        <v>7854</v>
      </c>
      <c r="E9010" s="27">
        <v>1224</v>
      </c>
      <c r="F9010" s="27">
        <v>104.952355</v>
      </c>
      <c r="G9010" s="24" t="s">
        <v>2418</v>
      </c>
    </row>
    <row r="9011" spans="2:7" x14ac:dyDescent="0.25">
      <c r="B9011" s="23" t="s">
        <v>53</v>
      </c>
      <c r="C9011" s="27" t="s">
        <v>439</v>
      </c>
      <c r="D9011" s="27" t="s">
        <v>5171</v>
      </c>
      <c r="E9011" s="27">
        <v>700</v>
      </c>
      <c r="F9011" s="27">
        <v>69.997663000000003</v>
      </c>
      <c r="G9011" s="24" t="s">
        <v>2418</v>
      </c>
    </row>
    <row r="9012" spans="2:7" x14ac:dyDescent="0.25">
      <c r="B9012" s="23" t="s">
        <v>53</v>
      </c>
      <c r="C9012" s="27" t="s">
        <v>439</v>
      </c>
      <c r="D9012" s="27" t="s">
        <v>439</v>
      </c>
      <c r="E9012" s="27">
        <v>1274</v>
      </c>
      <c r="F9012" s="27">
        <v>94.429398000000006</v>
      </c>
      <c r="G9012" s="24" t="s">
        <v>2418</v>
      </c>
    </row>
    <row r="9013" spans="2:7" x14ac:dyDescent="0.25">
      <c r="B9013" s="23" t="s">
        <v>53</v>
      </c>
      <c r="C9013" s="27" t="s">
        <v>439</v>
      </c>
      <c r="D9013" s="27" t="s">
        <v>7855</v>
      </c>
      <c r="E9013" s="27">
        <v>560</v>
      </c>
      <c r="F9013" s="27">
        <v>62.608235000000001</v>
      </c>
      <c r="G9013" s="24" t="s">
        <v>2418</v>
      </c>
    </row>
    <row r="9014" spans="2:7" x14ac:dyDescent="0.25">
      <c r="B9014" s="23" t="s">
        <v>53</v>
      </c>
      <c r="C9014" s="27" t="s">
        <v>439</v>
      </c>
      <c r="D9014" s="27" t="s">
        <v>7856</v>
      </c>
      <c r="E9014" s="27">
        <v>700</v>
      </c>
      <c r="F9014" s="27">
        <v>69.997663000000003</v>
      </c>
      <c r="G9014" s="24" t="s">
        <v>2418</v>
      </c>
    </row>
    <row r="9015" spans="2:7" x14ac:dyDescent="0.25">
      <c r="B9015" s="23" t="s">
        <v>53</v>
      </c>
      <c r="C9015" s="27" t="s">
        <v>439</v>
      </c>
      <c r="D9015" s="27" t="s">
        <v>7857</v>
      </c>
      <c r="E9015" s="27">
        <v>700</v>
      </c>
      <c r="F9015" s="27">
        <v>69.997663000000003</v>
      </c>
      <c r="G9015" s="24" t="s">
        <v>2418</v>
      </c>
    </row>
    <row r="9016" spans="2:7" x14ac:dyDescent="0.25">
      <c r="B9016" s="23" t="s">
        <v>53</v>
      </c>
      <c r="C9016" s="27" t="s">
        <v>441</v>
      </c>
      <c r="D9016" s="27" t="s">
        <v>441</v>
      </c>
      <c r="E9016" s="27">
        <v>1170</v>
      </c>
      <c r="F9016" s="27">
        <v>83.779957999999993</v>
      </c>
      <c r="G9016" s="24" t="s">
        <v>2418</v>
      </c>
    </row>
    <row r="9017" spans="2:7" x14ac:dyDescent="0.25">
      <c r="B9017" s="23" t="s">
        <v>53</v>
      </c>
      <c r="C9017" s="27" t="s">
        <v>441</v>
      </c>
      <c r="D9017" s="27" t="s">
        <v>7858</v>
      </c>
      <c r="E9017" s="27">
        <v>600</v>
      </c>
      <c r="F9017" s="27">
        <v>59.997996999999998</v>
      </c>
      <c r="G9017" s="24" t="s">
        <v>2418</v>
      </c>
    </row>
    <row r="9018" spans="2:7" x14ac:dyDescent="0.25">
      <c r="B9018" s="23" t="s">
        <v>53</v>
      </c>
      <c r="C9018" s="27" t="s">
        <v>441</v>
      </c>
      <c r="D9018" s="27" t="s">
        <v>7859</v>
      </c>
      <c r="E9018" s="27">
        <v>600</v>
      </c>
      <c r="F9018" s="27">
        <v>59.997996999999998</v>
      </c>
      <c r="G9018" s="24" t="s">
        <v>2418</v>
      </c>
    </row>
    <row r="9019" spans="2:7" x14ac:dyDescent="0.25">
      <c r="B9019" s="23" t="s">
        <v>53</v>
      </c>
      <c r="C9019" s="27" t="s">
        <v>471</v>
      </c>
      <c r="D9019" s="27" t="s">
        <v>7860</v>
      </c>
      <c r="E9019" s="27">
        <v>6516</v>
      </c>
      <c r="F9019" s="27">
        <v>242.106177</v>
      </c>
      <c r="G9019" s="24" t="s">
        <v>2415</v>
      </c>
    </row>
    <row r="9020" spans="2:7" x14ac:dyDescent="0.25">
      <c r="B9020" s="23" t="s">
        <v>53</v>
      </c>
      <c r="C9020" s="27" t="s">
        <v>471</v>
      </c>
      <c r="D9020" s="27" t="s">
        <v>7861</v>
      </c>
      <c r="E9020" s="27">
        <v>855</v>
      </c>
      <c r="F9020" s="27">
        <v>87.718367999999998</v>
      </c>
      <c r="G9020" s="24" t="s">
        <v>2418</v>
      </c>
    </row>
    <row r="9021" spans="2:7" x14ac:dyDescent="0.25">
      <c r="B9021" s="23" t="s">
        <v>53</v>
      </c>
      <c r="C9021" s="27" t="s">
        <v>471</v>
      </c>
      <c r="D9021" s="27" t="s">
        <v>7862</v>
      </c>
      <c r="E9021" s="27">
        <v>882</v>
      </c>
      <c r="F9021" s="27">
        <v>89.09254</v>
      </c>
      <c r="G9021" s="24" t="s">
        <v>2418</v>
      </c>
    </row>
    <row r="9022" spans="2:7" x14ac:dyDescent="0.25">
      <c r="B9022" s="23" t="s">
        <v>53</v>
      </c>
      <c r="C9022" s="27" t="s">
        <v>471</v>
      </c>
      <c r="D9022" s="27" t="s">
        <v>5651</v>
      </c>
      <c r="E9022" s="27">
        <v>945</v>
      </c>
      <c r="F9022" s="27">
        <v>92.219322000000005</v>
      </c>
      <c r="G9022" s="24" t="s">
        <v>2418</v>
      </c>
    </row>
    <row r="9023" spans="2:7" x14ac:dyDescent="0.25">
      <c r="B9023" s="23" t="s">
        <v>53</v>
      </c>
      <c r="C9023" s="27" t="s">
        <v>471</v>
      </c>
      <c r="D9023" s="27" t="s">
        <v>7863</v>
      </c>
      <c r="E9023" s="27">
        <v>864</v>
      </c>
      <c r="F9023" s="27">
        <v>88.178804999999997</v>
      </c>
      <c r="G9023" s="24" t="s">
        <v>2418</v>
      </c>
    </row>
    <row r="9024" spans="2:7" x14ac:dyDescent="0.25">
      <c r="B9024" s="23" t="s">
        <v>53</v>
      </c>
      <c r="C9024" s="27" t="s">
        <v>471</v>
      </c>
      <c r="D9024" s="27" t="s">
        <v>1539</v>
      </c>
      <c r="E9024" s="27">
        <v>72</v>
      </c>
      <c r="F9024" s="27">
        <v>25.455784000000001</v>
      </c>
      <c r="G9024" s="24" t="s">
        <v>2418</v>
      </c>
    </row>
    <row r="9025" spans="2:7" x14ac:dyDescent="0.25">
      <c r="B9025" s="23" t="s">
        <v>53</v>
      </c>
      <c r="C9025" s="27" t="s">
        <v>471</v>
      </c>
      <c r="D9025" s="27" t="s">
        <v>1626</v>
      </c>
      <c r="E9025" s="27">
        <v>864</v>
      </c>
      <c r="F9025" s="27">
        <v>88.178804999999997</v>
      </c>
      <c r="G9025" s="24" t="s">
        <v>2418</v>
      </c>
    </row>
    <row r="9026" spans="2:7" x14ac:dyDescent="0.25">
      <c r="B9026" s="23" t="s">
        <v>53</v>
      </c>
      <c r="C9026" s="27" t="s">
        <v>471</v>
      </c>
      <c r="D9026" s="27" t="s">
        <v>7864</v>
      </c>
      <c r="E9026" s="27">
        <v>900</v>
      </c>
      <c r="F9026" s="27">
        <v>89.996994999999998</v>
      </c>
      <c r="G9026" s="24" t="s">
        <v>2418</v>
      </c>
    </row>
    <row r="9027" spans="2:7" x14ac:dyDescent="0.25">
      <c r="B9027" s="23" t="s">
        <v>53</v>
      </c>
      <c r="C9027" s="27" t="s">
        <v>479</v>
      </c>
      <c r="D9027" s="27" t="s">
        <v>479</v>
      </c>
      <c r="E9027" s="27">
        <v>1740</v>
      </c>
      <c r="F9027" s="27">
        <v>102.166359</v>
      </c>
      <c r="G9027" s="24" t="s">
        <v>2418</v>
      </c>
    </row>
    <row r="9028" spans="2:7" x14ac:dyDescent="0.25">
      <c r="B9028" s="23" t="s">
        <v>53</v>
      </c>
      <c r="C9028" s="27" t="s">
        <v>479</v>
      </c>
      <c r="D9028" s="27" t="s">
        <v>639</v>
      </c>
      <c r="E9028" s="27">
        <v>594</v>
      </c>
      <c r="F9028" s="27">
        <v>59.697273000000003</v>
      </c>
      <c r="G9028" s="24" t="s">
        <v>2418</v>
      </c>
    </row>
    <row r="9029" spans="2:7" x14ac:dyDescent="0.25">
      <c r="B9029" s="23" t="s">
        <v>53</v>
      </c>
      <c r="C9029" s="27" t="s">
        <v>488</v>
      </c>
      <c r="D9029" s="27" t="s">
        <v>7865</v>
      </c>
      <c r="E9029" s="27">
        <v>729</v>
      </c>
      <c r="F9029" s="27">
        <v>80.997815000000003</v>
      </c>
      <c r="G9029" s="24" t="s">
        <v>2418</v>
      </c>
    </row>
    <row r="9030" spans="2:7" x14ac:dyDescent="0.25">
      <c r="B9030" s="23" t="s">
        <v>53</v>
      </c>
      <c r="C9030" s="27" t="s">
        <v>488</v>
      </c>
      <c r="D9030" s="27" t="s">
        <v>7866</v>
      </c>
      <c r="E9030" s="27">
        <v>3402</v>
      </c>
      <c r="F9030" s="27">
        <v>174.95774900000001</v>
      </c>
      <c r="G9030" s="24" t="s">
        <v>2415</v>
      </c>
    </row>
    <row r="9031" spans="2:7" x14ac:dyDescent="0.25">
      <c r="B9031" s="23" t="s">
        <v>53</v>
      </c>
      <c r="C9031" s="27" t="s">
        <v>488</v>
      </c>
      <c r="D9031" s="27" t="s">
        <v>7867</v>
      </c>
      <c r="E9031" s="27">
        <v>522</v>
      </c>
      <c r="F9031" s="27">
        <v>68.540639999999996</v>
      </c>
      <c r="G9031" s="24" t="s">
        <v>2418</v>
      </c>
    </row>
    <row r="9032" spans="2:7" x14ac:dyDescent="0.25">
      <c r="B9032" s="23" t="s">
        <v>53</v>
      </c>
      <c r="C9032" s="27" t="s">
        <v>488</v>
      </c>
      <c r="D9032" s="27" t="s">
        <v>7868</v>
      </c>
      <c r="E9032" s="27">
        <v>342</v>
      </c>
      <c r="F9032" s="27">
        <v>55.479033999999999</v>
      </c>
      <c r="G9032" s="24" t="s">
        <v>2418</v>
      </c>
    </row>
    <row r="9033" spans="2:7" x14ac:dyDescent="0.25">
      <c r="B9033" s="23" t="s">
        <v>53</v>
      </c>
      <c r="C9033" s="27" t="s">
        <v>488</v>
      </c>
      <c r="D9033" s="27" t="s">
        <v>7869</v>
      </c>
      <c r="E9033" s="27">
        <v>900</v>
      </c>
      <c r="F9033" s="27">
        <v>89.996994999999998</v>
      </c>
      <c r="G9033" s="24" t="s">
        <v>2418</v>
      </c>
    </row>
    <row r="9034" spans="2:7" x14ac:dyDescent="0.25">
      <c r="B9034" s="23" t="s">
        <v>53</v>
      </c>
      <c r="C9034" s="27" t="s">
        <v>488</v>
      </c>
      <c r="D9034" s="27" t="s">
        <v>7870</v>
      </c>
      <c r="E9034" s="27">
        <v>153</v>
      </c>
      <c r="F9034" s="27">
        <v>37.107750000000003</v>
      </c>
      <c r="G9034" s="24" t="s">
        <v>2418</v>
      </c>
    </row>
    <row r="9035" spans="2:7" x14ac:dyDescent="0.25">
      <c r="B9035" s="23" t="s">
        <v>53</v>
      </c>
      <c r="C9035" s="27" t="s">
        <v>488</v>
      </c>
      <c r="D9035" s="27" t="s">
        <v>7871</v>
      </c>
      <c r="E9035" s="27">
        <v>882</v>
      </c>
      <c r="F9035" s="27">
        <v>89.09254</v>
      </c>
      <c r="G9035" s="24" t="s">
        <v>2418</v>
      </c>
    </row>
    <row r="9036" spans="2:7" x14ac:dyDescent="0.25">
      <c r="B9036" s="23" t="s">
        <v>53</v>
      </c>
      <c r="C9036" s="27" t="s">
        <v>489</v>
      </c>
      <c r="D9036" s="27" t="s">
        <v>489</v>
      </c>
      <c r="E9036" s="27">
        <v>2016</v>
      </c>
      <c r="F9036" s="27">
        <v>118.78243999999999</v>
      </c>
      <c r="G9036" s="24" t="s">
        <v>2418</v>
      </c>
    </row>
    <row r="9037" spans="2:7" x14ac:dyDescent="0.25">
      <c r="B9037" s="23" t="s">
        <v>53</v>
      </c>
      <c r="C9037" s="27" t="s">
        <v>489</v>
      </c>
      <c r="D9037" s="27" t="s">
        <v>7872</v>
      </c>
      <c r="E9037" s="27">
        <v>693</v>
      </c>
      <c r="F9037" s="27">
        <v>69.646818999999994</v>
      </c>
      <c r="G9037" s="24" t="s">
        <v>2418</v>
      </c>
    </row>
    <row r="9038" spans="2:7" x14ac:dyDescent="0.25">
      <c r="B9038" s="23" t="s">
        <v>53</v>
      </c>
      <c r="C9038" s="27" t="s">
        <v>489</v>
      </c>
      <c r="D9038" s="27" t="s">
        <v>7873</v>
      </c>
      <c r="E9038" s="27">
        <v>658</v>
      </c>
      <c r="F9038" s="27">
        <v>67.865388999999993</v>
      </c>
      <c r="G9038" s="24" t="s">
        <v>2418</v>
      </c>
    </row>
    <row r="9039" spans="2:7" x14ac:dyDescent="0.25">
      <c r="B9039" s="23" t="s">
        <v>53</v>
      </c>
      <c r="C9039" s="27" t="s">
        <v>489</v>
      </c>
      <c r="D9039" s="27" t="s">
        <v>7874</v>
      </c>
      <c r="E9039" s="27">
        <v>686</v>
      </c>
      <c r="F9039" s="27">
        <v>69.294197999999994</v>
      </c>
      <c r="G9039" s="24" t="s">
        <v>2418</v>
      </c>
    </row>
    <row r="9040" spans="2:7" x14ac:dyDescent="0.25">
      <c r="B9040" s="23" t="s">
        <v>53</v>
      </c>
      <c r="C9040" s="27" t="s">
        <v>491</v>
      </c>
      <c r="D9040" s="27" t="s">
        <v>7875</v>
      </c>
      <c r="E9040" s="27">
        <v>768</v>
      </c>
      <c r="F9040" s="27">
        <v>78.381159999999994</v>
      </c>
      <c r="G9040" s="24" t="s">
        <v>2418</v>
      </c>
    </row>
    <row r="9041" spans="2:7" x14ac:dyDescent="0.25">
      <c r="B9041" s="23" t="s">
        <v>53</v>
      </c>
      <c r="C9041" s="27" t="s">
        <v>491</v>
      </c>
      <c r="D9041" s="27" t="s">
        <v>7876</v>
      </c>
      <c r="E9041" s="27">
        <v>728</v>
      </c>
      <c r="F9041" s="27">
        <v>76.312820000000002</v>
      </c>
      <c r="G9041" s="24" t="s">
        <v>2418</v>
      </c>
    </row>
    <row r="9042" spans="2:7" x14ac:dyDescent="0.25">
      <c r="B9042" s="23" t="s">
        <v>53</v>
      </c>
      <c r="C9042" s="27" t="s">
        <v>491</v>
      </c>
      <c r="D9042" s="27" t="s">
        <v>491</v>
      </c>
      <c r="E9042" s="27">
        <v>800</v>
      </c>
      <c r="F9042" s="27">
        <v>79.997328999999993</v>
      </c>
      <c r="G9042" s="24" t="s">
        <v>2418</v>
      </c>
    </row>
    <row r="9043" spans="2:7" x14ac:dyDescent="0.25">
      <c r="B9043" s="23" t="s">
        <v>53</v>
      </c>
      <c r="C9043" s="27" t="s">
        <v>491</v>
      </c>
      <c r="D9043" s="27" t="s">
        <v>7877</v>
      </c>
      <c r="E9043" s="27">
        <v>800</v>
      </c>
      <c r="F9043" s="27">
        <v>79.997328999999993</v>
      </c>
      <c r="G9043" s="24" t="s">
        <v>2418</v>
      </c>
    </row>
    <row r="9044" spans="2:7" x14ac:dyDescent="0.25">
      <c r="B9044" s="23" t="s">
        <v>53</v>
      </c>
      <c r="C9044" s="27" t="s">
        <v>491</v>
      </c>
      <c r="D9044" s="27" t="s">
        <v>7878</v>
      </c>
      <c r="E9044" s="27">
        <v>744</v>
      </c>
      <c r="F9044" s="27">
        <v>77.146811999999997</v>
      </c>
      <c r="G9044" s="24" t="s">
        <v>2418</v>
      </c>
    </row>
    <row r="9045" spans="2:7" x14ac:dyDescent="0.25">
      <c r="B9045" s="23" t="s">
        <v>53</v>
      </c>
      <c r="C9045" s="27" t="s">
        <v>491</v>
      </c>
      <c r="D9045" s="27" t="s">
        <v>7879</v>
      </c>
      <c r="E9045" s="27">
        <v>800</v>
      </c>
      <c r="F9045" s="27">
        <v>79.997328999999993</v>
      </c>
      <c r="G9045" s="24" t="s">
        <v>2418</v>
      </c>
    </row>
    <row r="9046" spans="2:7" x14ac:dyDescent="0.25">
      <c r="B9046" s="23" t="s">
        <v>53</v>
      </c>
      <c r="C9046" s="27" t="s">
        <v>491</v>
      </c>
      <c r="D9046" s="27" t="s">
        <v>4269</v>
      </c>
      <c r="E9046" s="27">
        <v>400</v>
      </c>
      <c r="F9046" s="27">
        <v>56.567608</v>
      </c>
      <c r="G9046" s="24" t="s">
        <v>2418</v>
      </c>
    </row>
    <row r="9047" spans="2:7" x14ac:dyDescent="0.25">
      <c r="B9047" s="23" t="s">
        <v>53</v>
      </c>
      <c r="C9047" s="27" t="s">
        <v>491</v>
      </c>
      <c r="D9047" s="27" t="s">
        <v>7880</v>
      </c>
      <c r="E9047" s="27">
        <v>752</v>
      </c>
      <c r="F9047" s="27">
        <v>77.560445000000001</v>
      </c>
      <c r="G9047" s="24" t="s">
        <v>2418</v>
      </c>
    </row>
    <row r="9048" spans="2:7" x14ac:dyDescent="0.25">
      <c r="B9048" s="23" t="s">
        <v>53</v>
      </c>
      <c r="C9048" s="27" t="s">
        <v>497</v>
      </c>
      <c r="D9048" s="27" t="s">
        <v>7881</v>
      </c>
      <c r="E9048" s="27">
        <v>693</v>
      </c>
      <c r="F9048" s="27">
        <v>87.307968000000002</v>
      </c>
      <c r="G9048" s="24" t="s">
        <v>2418</v>
      </c>
    </row>
    <row r="9049" spans="2:7" x14ac:dyDescent="0.25">
      <c r="B9049" s="23" t="s">
        <v>53</v>
      </c>
      <c r="C9049" s="27" t="s">
        <v>497</v>
      </c>
      <c r="D9049" s="27" t="s">
        <v>497</v>
      </c>
      <c r="E9049" s="27">
        <v>1870</v>
      </c>
      <c r="F9049" s="27">
        <v>143.414278</v>
      </c>
      <c r="G9049" s="24" t="s">
        <v>2418</v>
      </c>
    </row>
    <row r="9050" spans="2:7" x14ac:dyDescent="0.25">
      <c r="B9050" s="23" t="s">
        <v>53</v>
      </c>
      <c r="C9050" s="27" t="s">
        <v>497</v>
      </c>
      <c r="D9050" s="27" t="s">
        <v>7882</v>
      </c>
      <c r="E9050" s="27">
        <v>396</v>
      </c>
      <c r="F9050" s="27">
        <v>65.999221000000006</v>
      </c>
      <c r="G9050" s="24" t="s">
        <v>2418</v>
      </c>
    </row>
    <row r="9051" spans="2:7" x14ac:dyDescent="0.25">
      <c r="B9051" s="23" t="s">
        <v>53</v>
      </c>
      <c r="C9051" s="27" t="s">
        <v>497</v>
      </c>
      <c r="D9051" s="27" t="s">
        <v>7883</v>
      </c>
      <c r="E9051" s="27">
        <v>55</v>
      </c>
      <c r="F9051" s="27">
        <v>24.596715</v>
      </c>
      <c r="G9051" s="24" t="s">
        <v>2418</v>
      </c>
    </row>
    <row r="9052" spans="2:7" x14ac:dyDescent="0.25">
      <c r="B9052" s="23" t="s">
        <v>53</v>
      </c>
      <c r="C9052" s="27" t="s">
        <v>497</v>
      </c>
      <c r="D9052" s="27" t="s">
        <v>7884</v>
      </c>
      <c r="E9052" s="27">
        <v>616</v>
      </c>
      <c r="F9052" s="27">
        <v>82.314936000000003</v>
      </c>
      <c r="G9052" s="24" t="s">
        <v>2418</v>
      </c>
    </row>
    <row r="9053" spans="2:7" x14ac:dyDescent="0.25">
      <c r="B9053" s="23" t="s">
        <v>53</v>
      </c>
      <c r="C9053" s="27" t="s">
        <v>497</v>
      </c>
      <c r="D9053" s="27" t="s">
        <v>1992</v>
      </c>
      <c r="E9053" s="27">
        <v>1100</v>
      </c>
      <c r="F9053" s="27">
        <v>109.99632699999999</v>
      </c>
      <c r="G9053" s="24" t="s">
        <v>2418</v>
      </c>
    </row>
    <row r="9054" spans="2:7" x14ac:dyDescent="0.25">
      <c r="B9054" s="23" t="s">
        <v>53</v>
      </c>
      <c r="C9054" s="27" t="s">
        <v>497</v>
      </c>
      <c r="D9054" s="27" t="s">
        <v>7885</v>
      </c>
      <c r="E9054" s="27">
        <v>352</v>
      </c>
      <c r="F9054" s="27">
        <v>62.224746000000003</v>
      </c>
      <c r="G9054" s="24" t="s">
        <v>2418</v>
      </c>
    </row>
    <row r="9055" spans="2:7" x14ac:dyDescent="0.25">
      <c r="B9055" s="23" t="s">
        <v>53</v>
      </c>
      <c r="C9055" s="27" t="s">
        <v>497</v>
      </c>
      <c r="D9055" s="27" t="s">
        <v>7035</v>
      </c>
      <c r="E9055" s="27">
        <v>1089</v>
      </c>
      <c r="F9055" s="27">
        <v>109.445001</v>
      </c>
      <c r="G9055" s="24" t="s">
        <v>2418</v>
      </c>
    </row>
    <row r="9056" spans="2:7" x14ac:dyDescent="0.25">
      <c r="B9056" s="23" t="s">
        <v>53</v>
      </c>
      <c r="C9056" s="27" t="s">
        <v>497</v>
      </c>
      <c r="D9056" s="27" t="s">
        <v>2138</v>
      </c>
      <c r="E9056" s="27">
        <v>1078</v>
      </c>
      <c r="F9056" s="27">
        <v>108.890882</v>
      </c>
      <c r="G9056" s="24" t="s">
        <v>2418</v>
      </c>
    </row>
    <row r="9057" spans="2:7" x14ac:dyDescent="0.25">
      <c r="B9057" s="23" t="s">
        <v>53</v>
      </c>
      <c r="C9057" s="27" t="s">
        <v>501</v>
      </c>
      <c r="D9057" s="27" t="s">
        <v>7021</v>
      </c>
      <c r="E9057" s="27">
        <v>800</v>
      </c>
      <c r="F9057" s="27">
        <v>79.997328999999993</v>
      </c>
      <c r="G9057" s="24" t="s">
        <v>2418</v>
      </c>
    </row>
    <row r="9058" spans="2:7" x14ac:dyDescent="0.25">
      <c r="B9058" s="23" t="s">
        <v>53</v>
      </c>
      <c r="C9058" s="27" t="s">
        <v>501</v>
      </c>
      <c r="D9058" s="27" t="s">
        <v>7886</v>
      </c>
      <c r="E9058" s="27">
        <v>1536</v>
      </c>
      <c r="F9058" s="27">
        <v>110.844111</v>
      </c>
      <c r="G9058" s="24" t="s">
        <v>2418</v>
      </c>
    </row>
    <row r="9059" spans="2:7" x14ac:dyDescent="0.25">
      <c r="B9059" s="23" t="s">
        <v>53</v>
      </c>
      <c r="C9059" s="27" t="s">
        <v>501</v>
      </c>
      <c r="D9059" s="27" t="s">
        <v>7887</v>
      </c>
      <c r="E9059" s="27">
        <v>744</v>
      </c>
      <c r="F9059" s="27">
        <v>77.146811999999997</v>
      </c>
      <c r="G9059" s="24" t="s">
        <v>2418</v>
      </c>
    </row>
    <row r="9060" spans="2:7" x14ac:dyDescent="0.25">
      <c r="B9060" s="23" t="s">
        <v>53</v>
      </c>
      <c r="C9060" s="27" t="s">
        <v>501</v>
      </c>
      <c r="D9060" s="27" t="s">
        <v>501</v>
      </c>
      <c r="E9060" s="27">
        <v>3224</v>
      </c>
      <c r="F9060" s="27">
        <v>160.57710399999999</v>
      </c>
      <c r="G9060" s="24" t="s">
        <v>2415</v>
      </c>
    </row>
    <row r="9061" spans="2:7" x14ac:dyDescent="0.25">
      <c r="B9061" s="23" t="s">
        <v>53</v>
      </c>
      <c r="C9061" s="27" t="s">
        <v>501</v>
      </c>
      <c r="D9061" s="27" t="s">
        <v>7888</v>
      </c>
      <c r="E9061" s="27">
        <v>784</v>
      </c>
      <c r="F9061" s="27">
        <v>79.193369000000004</v>
      </c>
      <c r="G9061" s="24" t="s">
        <v>2418</v>
      </c>
    </row>
    <row r="9062" spans="2:7" x14ac:dyDescent="0.25">
      <c r="B9062" s="23" t="s">
        <v>53</v>
      </c>
      <c r="C9062" s="27" t="s">
        <v>501</v>
      </c>
      <c r="D9062" s="27" t="s">
        <v>7889</v>
      </c>
      <c r="E9062" s="27">
        <v>800</v>
      </c>
      <c r="F9062" s="27">
        <v>79.997328999999993</v>
      </c>
      <c r="G9062" s="24" t="s">
        <v>2418</v>
      </c>
    </row>
    <row r="9063" spans="2:7" x14ac:dyDescent="0.25">
      <c r="B9063" s="23" t="s">
        <v>53</v>
      </c>
      <c r="C9063" s="27" t="s">
        <v>501</v>
      </c>
      <c r="D9063" s="27" t="s">
        <v>7890</v>
      </c>
      <c r="E9063" s="27">
        <v>800</v>
      </c>
      <c r="F9063" s="27">
        <v>79.997328999999993</v>
      </c>
      <c r="G9063" s="24" t="s">
        <v>2418</v>
      </c>
    </row>
    <row r="9064" spans="2:7" x14ac:dyDescent="0.25">
      <c r="B9064" s="23" t="s">
        <v>53</v>
      </c>
      <c r="C9064" s="27" t="s">
        <v>501</v>
      </c>
      <c r="D9064" s="27" t="s">
        <v>7891</v>
      </c>
      <c r="E9064" s="27">
        <v>792</v>
      </c>
      <c r="F9064" s="27">
        <v>79.596363999999994</v>
      </c>
      <c r="G9064" s="24" t="s">
        <v>2418</v>
      </c>
    </row>
    <row r="9065" spans="2:7" x14ac:dyDescent="0.25">
      <c r="B9065" s="23" t="s">
        <v>53</v>
      </c>
      <c r="C9065" s="27" t="s">
        <v>501</v>
      </c>
      <c r="D9065" s="27" t="s">
        <v>7892</v>
      </c>
      <c r="E9065" s="27">
        <v>176</v>
      </c>
      <c r="F9065" s="27">
        <v>37.523060000000001</v>
      </c>
      <c r="G9065" s="24" t="s">
        <v>2418</v>
      </c>
    </row>
    <row r="9066" spans="2:7" x14ac:dyDescent="0.25">
      <c r="B9066" s="23" t="s">
        <v>53</v>
      </c>
      <c r="C9066" s="27" t="s">
        <v>502</v>
      </c>
      <c r="D9066" s="27" t="s">
        <v>502</v>
      </c>
      <c r="E9066" s="27">
        <v>1944</v>
      </c>
      <c r="F9066" s="27">
        <v>124.69748</v>
      </c>
      <c r="G9066" s="24" t="s">
        <v>2418</v>
      </c>
    </row>
    <row r="9067" spans="2:7" x14ac:dyDescent="0.25">
      <c r="B9067" s="23" t="s">
        <v>53</v>
      </c>
      <c r="C9067" s="27" t="s">
        <v>503</v>
      </c>
      <c r="D9067" s="27" t="s">
        <v>7893</v>
      </c>
      <c r="E9067" s="27">
        <v>408</v>
      </c>
      <c r="F9067" s="27">
        <v>57.130464000000003</v>
      </c>
      <c r="G9067" s="24" t="s">
        <v>2418</v>
      </c>
    </row>
    <row r="9068" spans="2:7" x14ac:dyDescent="0.25">
      <c r="B9068" s="23" t="s">
        <v>53</v>
      </c>
      <c r="C9068" s="27" t="s">
        <v>503</v>
      </c>
      <c r="D9068" s="27" t="s">
        <v>7894</v>
      </c>
      <c r="E9068" s="27">
        <v>800</v>
      </c>
      <c r="F9068" s="27">
        <v>79.997328999999993</v>
      </c>
      <c r="G9068" s="24" t="s">
        <v>2418</v>
      </c>
    </row>
    <row r="9069" spans="2:7" x14ac:dyDescent="0.25">
      <c r="B9069" s="23" t="s">
        <v>53</v>
      </c>
      <c r="C9069" s="27" t="s">
        <v>503</v>
      </c>
      <c r="D9069" s="27" t="s">
        <v>7895</v>
      </c>
      <c r="E9069" s="27">
        <v>784</v>
      </c>
      <c r="F9069" s="27">
        <v>79.193369000000004</v>
      </c>
      <c r="G9069" s="24" t="s">
        <v>2418</v>
      </c>
    </row>
    <row r="9070" spans="2:7" x14ac:dyDescent="0.25">
      <c r="B9070" s="23" t="s">
        <v>53</v>
      </c>
      <c r="C9070" s="27" t="s">
        <v>503</v>
      </c>
      <c r="D9070" s="27" t="s">
        <v>503</v>
      </c>
      <c r="E9070" s="27">
        <v>2768</v>
      </c>
      <c r="F9070" s="27">
        <v>148.79128600000001</v>
      </c>
      <c r="G9070" s="24" t="s">
        <v>2415</v>
      </c>
    </row>
    <row r="9071" spans="2:7" x14ac:dyDescent="0.25">
      <c r="B9071" s="23" t="s">
        <v>53</v>
      </c>
      <c r="C9071" s="27" t="s">
        <v>503</v>
      </c>
      <c r="D9071" s="27" t="s">
        <v>3606</v>
      </c>
      <c r="E9071" s="27">
        <v>528</v>
      </c>
      <c r="F9071" s="27">
        <v>64.990881999999999</v>
      </c>
      <c r="G9071" s="24" t="s">
        <v>2418</v>
      </c>
    </row>
    <row r="9072" spans="2:7" x14ac:dyDescent="0.25">
      <c r="B9072" s="23" t="s">
        <v>53</v>
      </c>
      <c r="C9072" s="27" t="s">
        <v>503</v>
      </c>
      <c r="D9072" s="27" t="s">
        <v>7896</v>
      </c>
      <c r="E9072" s="27">
        <v>496</v>
      </c>
      <c r="F9072" s="27">
        <v>62.990766999999998</v>
      </c>
      <c r="G9072" s="24" t="s">
        <v>2418</v>
      </c>
    </row>
    <row r="9073" spans="2:7" x14ac:dyDescent="0.25">
      <c r="B9073" s="23" t="s">
        <v>53</v>
      </c>
      <c r="C9073" s="27" t="s">
        <v>503</v>
      </c>
      <c r="D9073" s="27" t="s">
        <v>4466</v>
      </c>
      <c r="E9073" s="27">
        <v>800</v>
      </c>
      <c r="F9073" s="27">
        <v>79.997328999999993</v>
      </c>
      <c r="G9073" s="24" t="s">
        <v>2418</v>
      </c>
    </row>
    <row r="9074" spans="2:7" x14ac:dyDescent="0.25">
      <c r="B9074" s="23" t="s">
        <v>53</v>
      </c>
      <c r="C9074" s="27" t="s">
        <v>503</v>
      </c>
      <c r="D9074" s="27" t="s">
        <v>7897</v>
      </c>
      <c r="E9074" s="27">
        <v>800</v>
      </c>
      <c r="F9074" s="27">
        <v>79.997328999999993</v>
      </c>
      <c r="G9074" s="24" t="s">
        <v>2418</v>
      </c>
    </row>
    <row r="9075" spans="2:7" x14ac:dyDescent="0.25">
      <c r="B9075" s="23" t="s">
        <v>53</v>
      </c>
      <c r="C9075" s="27" t="s">
        <v>503</v>
      </c>
      <c r="D9075" s="27" t="s">
        <v>7898</v>
      </c>
      <c r="E9075" s="27">
        <v>616</v>
      </c>
      <c r="F9075" s="27">
        <v>70.197916000000006</v>
      </c>
      <c r="G9075" s="24" t="s">
        <v>2418</v>
      </c>
    </row>
    <row r="9076" spans="2:7" x14ac:dyDescent="0.25">
      <c r="B9076" s="23" t="s">
        <v>53</v>
      </c>
      <c r="C9076" s="27" t="s">
        <v>503</v>
      </c>
      <c r="D9076" s="27" t="s">
        <v>3028</v>
      </c>
      <c r="E9076" s="27">
        <v>544</v>
      </c>
      <c r="F9076" s="27">
        <v>65.968198999999998</v>
      </c>
      <c r="G9076" s="24" t="s">
        <v>2418</v>
      </c>
    </row>
    <row r="9077" spans="2:7" x14ac:dyDescent="0.25">
      <c r="B9077" s="23" t="s">
        <v>53</v>
      </c>
      <c r="C9077" s="27" t="s">
        <v>503</v>
      </c>
      <c r="D9077" s="27" t="s">
        <v>7899</v>
      </c>
      <c r="E9077" s="27">
        <v>784</v>
      </c>
      <c r="F9077" s="27">
        <v>79.193369000000004</v>
      </c>
      <c r="G9077" s="24" t="s">
        <v>2418</v>
      </c>
    </row>
    <row r="9078" spans="2:7" x14ac:dyDescent="0.25">
      <c r="B9078" s="23" t="s">
        <v>53</v>
      </c>
      <c r="C9078" s="27" t="s">
        <v>503</v>
      </c>
      <c r="D9078" s="27" t="s">
        <v>7900</v>
      </c>
      <c r="E9078" s="27">
        <v>752</v>
      </c>
      <c r="F9078" s="27">
        <v>77.560445000000001</v>
      </c>
      <c r="G9078" s="24" t="s">
        <v>2418</v>
      </c>
    </row>
    <row r="9079" spans="2:7" x14ac:dyDescent="0.25">
      <c r="B9079" s="23" t="s">
        <v>53</v>
      </c>
      <c r="C9079" s="27" t="s">
        <v>503</v>
      </c>
      <c r="D9079" s="27" t="s">
        <v>4326</v>
      </c>
      <c r="E9079" s="27">
        <v>800</v>
      </c>
      <c r="F9079" s="27">
        <v>79.997328999999993</v>
      </c>
      <c r="G9079" s="24" t="s">
        <v>2418</v>
      </c>
    </row>
    <row r="9080" spans="2:7" x14ac:dyDescent="0.25">
      <c r="B9080" s="23" t="s">
        <v>53</v>
      </c>
      <c r="C9080" s="27" t="s">
        <v>503</v>
      </c>
      <c r="D9080" s="27" t="s">
        <v>7901</v>
      </c>
      <c r="E9080" s="27">
        <v>760</v>
      </c>
      <c r="F9080" s="27">
        <v>77.971883000000005</v>
      </c>
      <c r="G9080" s="24" t="s">
        <v>2418</v>
      </c>
    </row>
    <row r="9081" spans="2:7" x14ac:dyDescent="0.25">
      <c r="B9081" s="23" t="s">
        <v>53</v>
      </c>
      <c r="C9081" s="27" t="s">
        <v>503</v>
      </c>
      <c r="D9081" s="27" t="s">
        <v>2847</v>
      </c>
      <c r="E9081" s="27">
        <v>792</v>
      </c>
      <c r="F9081" s="27">
        <v>79.596363999999994</v>
      </c>
      <c r="G9081" s="24" t="s">
        <v>2418</v>
      </c>
    </row>
    <row r="9082" spans="2:7" x14ac:dyDescent="0.25">
      <c r="B9082" s="23" t="s">
        <v>53</v>
      </c>
      <c r="C9082" s="27" t="s">
        <v>503</v>
      </c>
      <c r="D9082" s="27" t="s">
        <v>7902</v>
      </c>
      <c r="E9082" s="27">
        <v>800</v>
      </c>
      <c r="F9082" s="27">
        <v>79.997328999999993</v>
      </c>
      <c r="G9082" s="24" t="s">
        <v>2418</v>
      </c>
    </row>
    <row r="9083" spans="2:7" x14ac:dyDescent="0.25">
      <c r="B9083" s="23" t="s">
        <v>53</v>
      </c>
      <c r="C9083" s="27" t="s">
        <v>503</v>
      </c>
      <c r="D9083" s="27" t="s">
        <v>7903</v>
      </c>
      <c r="E9083" s="27">
        <v>792</v>
      </c>
      <c r="F9083" s="27">
        <v>79.596363999999994</v>
      </c>
      <c r="G9083" s="24" t="s">
        <v>2418</v>
      </c>
    </row>
    <row r="9084" spans="2:7" x14ac:dyDescent="0.25">
      <c r="B9084" s="23" t="s">
        <v>53</v>
      </c>
      <c r="C9084" s="27" t="s">
        <v>503</v>
      </c>
      <c r="D9084" s="27" t="s">
        <v>7904</v>
      </c>
      <c r="E9084" s="27">
        <v>792</v>
      </c>
      <c r="F9084" s="27">
        <v>79.596363999999994</v>
      </c>
      <c r="G9084" s="24" t="s">
        <v>2418</v>
      </c>
    </row>
    <row r="9085" spans="2:7" x14ac:dyDescent="0.25">
      <c r="B9085" s="23" t="s">
        <v>53</v>
      </c>
      <c r="C9085" s="27" t="s">
        <v>503</v>
      </c>
      <c r="D9085" s="27" t="s">
        <v>7905</v>
      </c>
      <c r="E9085" s="27">
        <v>32</v>
      </c>
      <c r="F9085" s="27">
        <v>15.999984</v>
      </c>
      <c r="G9085" s="24" t="s">
        <v>2418</v>
      </c>
    </row>
    <row r="9086" spans="2:7" x14ac:dyDescent="0.25">
      <c r="B9086" s="23" t="s">
        <v>53</v>
      </c>
      <c r="C9086" s="27" t="s">
        <v>504</v>
      </c>
      <c r="D9086" s="27" t="s">
        <v>504</v>
      </c>
      <c r="E9086" s="27">
        <v>4608</v>
      </c>
      <c r="F9086" s="27">
        <v>191.962763</v>
      </c>
      <c r="G9086" s="24" t="s">
        <v>2415</v>
      </c>
    </row>
    <row r="9087" spans="2:7" x14ac:dyDescent="0.25">
      <c r="B9087" s="23" t="s">
        <v>53</v>
      </c>
      <c r="C9087" s="27" t="s">
        <v>505</v>
      </c>
      <c r="D9087" s="27" t="s">
        <v>505</v>
      </c>
      <c r="E9087" s="27">
        <v>1472</v>
      </c>
      <c r="F9087" s="27">
        <v>108.510582</v>
      </c>
      <c r="G9087" s="24" t="s">
        <v>2418</v>
      </c>
    </row>
    <row r="9088" spans="2:7" x14ac:dyDescent="0.25">
      <c r="B9088" s="23" t="s">
        <v>53</v>
      </c>
      <c r="C9088" s="27" t="s">
        <v>505</v>
      </c>
      <c r="D9088" s="27" t="s">
        <v>7906</v>
      </c>
      <c r="E9088" s="27">
        <v>800</v>
      </c>
      <c r="F9088" s="27">
        <v>79.997328999999993</v>
      </c>
      <c r="G9088" s="24" t="s">
        <v>2418</v>
      </c>
    </row>
    <row r="9089" spans="2:7" x14ac:dyDescent="0.25">
      <c r="B9089" s="23" t="s">
        <v>53</v>
      </c>
      <c r="C9089" s="27" t="s">
        <v>505</v>
      </c>
      <c r="D9089" s="27" t="s">
        <v>7907</v>
      </c>
      <c r="E9089" s="27">
        <v>784</v>
      </c>
      <c r="F9089" s="27">
        <v>79.193369000000004</v>
      </c>
      <c r="G9089" s="24" t="s">
        <v>2418</v>
      </c>
    </row>
    <row r="9090" spans="2:7" x14ac:dyDescent="0.25">
      <c r="B9090" s="23" t="s">
        <v>53</v>
      </c>
      <c r="C9090" s="27" t="s">
        <v>507</v>
      </c>
      <c r="D9090" s="27" t="s">
        <v>507</v>
      </c>
      <c r="E9090" s="27">
        <v>1112</v>
      </c>
      <c r="F9090" s="27">
        <v>94.314218999999994</v>
      </c>
      <c r="G9090" s="24" t="s">
        <v>2418</v>
      </c>
    </row>
    <row r="9091" spans="2:7" x14ac:dyDescent="0.25">
      <c r="B9091" s="23" t="s">
        <v>53</v>
      </c>
      <c r="C9091" s="27" t="s">
        <v>506</v>
      </c>
      <c r="D9091" s="27" t="s">
        <v>506</v>
      </c>
      <c r="E9091" s="27">
        <v>752</v>
      </c>
      <c r="F9091" s="27">
        <v>77.560445000000001</v>
      </c>
      <c r="G9091" s="24" t="s">
        <v>2418</v>
      </c>
    </row>
    <row r="9092" spans="2:7" x14ac:dyDescent="0.25">
      <c r="B9092" s="23" t="s">
        <v>53</v>
      </c>
      <c r="C9092" s="27" t="s">
        <v>506</v>
      </c>
      <c r="D9092" s="27" t="s">
        <v>7908</v>
      </c>
      <c r="E9092" s="27">
        <v>488</v>
      </c>
      <c r="F9092" s="27">
        <v>62.480733000000001</v>
      </c>
      <c r="G9092" s="24" t="s">
        <v>2418</v>
      </c>
    </row>
    <row r="9093" spans="2:7" x14ac:dyDescent="0.25">
      <c r="B9093" s="23" t="s">
        <v>53</v>
      </c>
      <c r="C9093" s="27" t="s">
        <v>506</v>
      </c>
      <c r="D9093" s="27" t="s">
        <v>7909</v>
      </c>
      <c r="E9093" s="27">
        <v>800</v>
      </c>
      <c r="F9093" s="27">
        <v>79.997328999999993</v>
      </c>
      <c r="G9093" s="24" t="s">
        <v>2418</v>
      </c>
    </row>
    <row r="9094" spans="2:7" x14ac:dyDescent="0.25">
      <c r="B9094" s="23" t="s">
        <v>53</v>
      </c>
      <c r="C9094" s="27" t="s">
        <v>506</v>
      </c>
      <c r="D9094" s="27" t="s">
        <v>3987</v>
      </c>
      <c r="E9094" s="27">
        <v>1592</v>
      </c>
      <c r="F9094" s="27">
        <v>112.846352</v>
      </c>
      <c r="G9094" s="24" t="s">
        <v>2418</v>
      </c>
    </row>
    <row r="9095" spans="2:7" x14ac:dyDescent="0.25">
      <c r="B9095" s="23" t="s">
        <v>53</v>
      </c>
      <c r="C9095" s="27" t="s">
        <v>509</v>
      </c>
      <c r="D9095" s="27" t="s">
        <v>2733</v>
      </c>
      <c r="E9095" s="27">
        <v>873</v>
      </c>
      <c r="F9095" s="27">
        <v>88.636849999999995</v>
      </c>
      <c r="G9095" s="24" t="s">
        <v>2418</v>
      </c>
    </row>
    <row r="9096" spans="2:7" x14ac:dyDescent="0.25">
      <c r="B9096" s="23" t="s">
        <v>53</v>
      </c>
      <c r="C9096" s="27" t="s">
        <v>509</v>
      </c>
      <c r="D9096" s="27" t="s">
        <v>683</v>
      </c>
      <c r="E9096" s="27">
        <v>792</v>
      </c>
      <c r="F9096" s="27">
        <v>84.425005999999996</v>
      </c>
      <c r="G9096" s="24" t="s">
        <v>2418</v>
      </c>
    </row>
    <row r="9097" spans="2:7" x14ac:dyDescent="0.25">
      <c r="B9097" s="23" t="s">
        <v>53</v>
      </c>
      <c r="C9097" s="27" t="s">
        <v>509</v>
      </c>
      <c r="D9097" s="27" t="s">
        <v>7910</v>
      </c>
      <c r="E9097" s="27">
        <v>891</v>
      </c>
      <c r="F9097" s="27">
        <v>89.545910000000006</v>
      </c>
      <c r="G9097" s="24" t="s">
        <v>2418</v>
      </c>
    </row>
    <row r="9098" spans="2:7" x14ac:dyDescent="0.25">
      <c r="B9098" s="23" t="s">
        <v>53</v>
      </c>
      <c r="C9098" s="27" t="s">
        <v>509</v>
      </c>
      <c r="D9098" s="27" t="s">
        <v>7911</v>
      </c>
      <c r="E9098" s="27">
        <v>855</v>
      </c>
      <c r="F9098" s="27">
        <v>87.718367999999998</v>
      </c>
      <c r="G9098" s="24" t="s">
        <v>2418</v>
      </c>
    </row>
    <row r="9099" spans="2:7" x14ac:dyDescent="0.25">
      <c r="B9099" s="23" t="s">
        <v>53</v>
      </c>
      <c r="C9099" s="27" t="s">
        <v>509</v>
      </c>
      <c r="D9099" s="27" t="s">
        <v>7912</v>
      </c>
      <c r="E9099" s="27">
        <v>612</v>
      </c>
      <c r="F9099" s="27">
        <v>74.214224000000002</v>
      </c>
      <c r="G9099" s="24" t="s">
        <v>2418</v>
      </c>
    </row>
    <row r="9100" spans="2:7" x14ac:dyDescent="0.25">
      <c r="B9100" s="23" t="s">
        <v>53</v>
      </c>
      <c r="C9100" s="27" t="s">
        <v>509</v>
      </c>
      <c r="D9100" s="27" t="s">
        <v>1567</v>
      </c>
      <c r="E9100" s="27">
        <v>207</v>
      </c>
      <c r="F9100" s="27">
        <v>43.162163</v>
      </c>
      <c r="G9100" s="24" t="s">
        <v>2418</v>
      </c>
    </row>
    <row r="9101" spans="2:7" x14ac:dyDescent="0.25">
      <c r="B9101" s="23" t="s">
        <v>53</v>
      </c>
      <c r="C9101" s="27" t="s">
        <v>515</v>
      </c>
      <c r="D9101" s="27" t="s">
        <v>420</v>
      </c>
      <c r="E9101" s="27">
        <v>600</v>
      </c>
      <c r="F9101" s="27">
        <v>59.997996999999998</v>
      </c>
      <c r="G9101" s="24" t="s">
        <v>2418</v>
      </c>
    </row>
    <row r="9102" spans="2:7" x14ac:dyDescent="0.25">
      <c r="B9102" s="23" t="s">
        <v>53</v>
      </c>
      <c r="C9102" s="27" t="s">
        <v>515</v>
      </c>
      <c r="D9102" s="27" t="s">
        <v>515</v>
      </c>
      <c r="E9102" s="27">
        <v>1782</v>
      </c>
      <c r="F9102" s="27">
        <v>103.39180500000001</v>
      </c>
      <c r="G9102" s="24" t="s">
        <v>2418</v>
      </c>
    </row>
    <row r="9103" spans="2:7" x14ac:dyDescent="0.25">
      <c r="B9103" s="23" t="s">
        <v>53</v>
      </c>
      <c r="C9103" s="27" t="s">
        <v>544</v>
      </c>
      <c r="D9103" s="27" t="s">
        <v>544</v>
      </c>
      <c r="E9103" s="27">
        <v>2310</v>
      </c>
      <c r="F9103" s="27">
        <v>127.147205</v>
      </c>
      <c r="G9103" s="24" t="s">
        <v>2418</v>
      </c>
    </row>
    <row r="9104" spans="2:7" x14ac:dyDescent="0.25">
      <c r="B9104" s="23" t="s">
        <v>53</v>
      </c>
      <c r="C9104" s="27" t="s">
        <v>550</v>
      </c>
      <c r="D9104" s="27" t="s">
        <v>2940</v>
      </c>
      <c r="E9104" s="27">
        <v>582</v>
      </c>
      <c r="F9104" s="27">
        <v>59.091234</v>
      </c>
      <c r="G9104" s="24" t="s">
        <v>2418</v>
      </c>
    </row>
    <row r="9105" spans="2:7" x14ac:dyDescent="0.25">
      <c r="B9105" s="23" t="s">
        <v>53</v>
      </c>
      <c r="C9105" s="27" t="s">
        <v>550</v>
      </c>
      <c r="D9105" s="27" t="s">
        <v>7913</v>
      </c>
      <c r="E9105" s="27">
        <v>1032</v>
      </c>
      <c r="F9105" s="27">
        <v>78.684724000000003</v>
      </c>
      <c r="G9105" s="24" t="s">
        <v>2418</v>
      </c>
    </row>
    <row r="9106" spans="2:7" x14ac:dyDescent="0.25">
      <c r="B9106" s="23" t="s">
        <v>53</v>
      </c>
      <c r="C9106" s="27" t="s">
        <v>551</v>
      </c>
      <c r="D9106" s="27" t="s">
        <v>551</v>
      </c>
      <c r="E9106" s="27">
        <v>990</v>
      </c>
      <c r="F9106" s="27">
        <v>70.351562000000001</v>
      </c>
      <c r="G9106" s="24" t="s">
        <v>2418</v>
      </c>
    </row>
    <row r="9107" spans="2:7" x14ac:dyDescent="0.25">
      <c r="B9107" s="23" t="s">
        <v>53</v>
      </c>
      <c r="C9107" s="27" t="s">
        <v>551</v>
      </c>
      <c r="D9107" s="27" t="s">
        <v>7914</v>
      </c>
      <c r="E9107" s="27">
        <v>110</v>
      </c>
      <c r="F9107" s="27">
        <v>23.451913000000001</v>
      </c>
      <c r="G9107" s="24" t="s">
        <v>2418</v>
      </c>
    </row>
    <row r="9108" spans="2:7" x14ac:dyDescent="0.25">
      <c r="B9108" s="23" t="s">
        <v>53</v>
      </c>
      <c r="C9108" s="27" t="s">
        <v>570</v>
      </c>
      <c r="D9108" s="27" t="s">
        <v>570</v>
      </c>
      <c r="E9108" s="27">
        <v>873</v>
      </c>
      <c r="F9108" s="27">
        <v>88.636849999999995</v>
      </c>
      <c r="G9108" s="24" t="s">
        <v>2418</v>
      </c>
    </row>
    <row r="9109" spans="2:7" x14ac:dyDescent="0.25">
      <c r="B9109" s="23" t="s">
        <v>53</v>
      </c>
      <c r="C9109" s="27" t="s">
        <v>570</v>
      </c>
      <c r="D9109" s="27" t="s">
        <v>7915</v>
      </c>
      <c r="E9109" s="27">
        <v>891</v>
      </c>
      <c r="F9109" s="27">
        <v>89.545910000000006</v>
      </c>
      <c r="G9109" s="24" t="s">
        <v>2418</v>
      </c>
    </row>
    <row r="9110" spans="2:7" x14ac:dyDescent="0.25">
      <c r="B9110" s="23" t="s">
        <v>53</v>
      </c>
      <c r="C9110" s="27" t="s">
        <v>570</v>
      </c>
      <c r="D9110" s="27" t="s">
        <v>1016</v>
      </c>
      <c r="E9110" s="27">
        <v>1701</v>
      </c>
      <c r="F9110" s="27">
        <v>123.721698</v>
      </c>
      <c r="G9110" s="24" t="s">
        <v>2418</v>
      </c>
    </row>
    <row r="9111" spans="2:7" x14ac:dyDescent="0.25">
      <c r="B9111" s="23" t="s">
        <v>53</v>
      </c>
      <c r="C9111" s="27" t="s">
        <v>570</v>
      </c>
      <c r="D9111" s="27" t="s">
        <v>7916</v>
      </c>
      <c r="E9111" s="27">
        <v>900</v>
      </c>
      <c r="F9111" s="27">
        <v>89.996994999999998</v>
      </c>
      <c r="G9111" s="24" t="s">
        <v>2418</v>
      </c>
    </row>
    <row r="9112" spans="2:7" x14ac:dyDescent="0.25">
      <c r="B9112" s="23" t="s">
        <v>53</v>
      </c>
      <c r="C9112" s="27" t="s">
        <v>570</v>
      </c>
      <c r="D9112" s="27" t="s">
        <v>7917</v>
      </c>
      <c r="E9112" s="27">
        <v>873</v>
      </c>
      <c r="F9112" s="27">
        <v>88.636849999999995</v>
      </c>
      <c r="G9112" s="24" t="s">
        <v>2418</v>
      </c>
    </row>
    <row r="9113" spans="2:7" x14ac:dyDescent="0.25">
      <c r="B9113" s="23" t="s">
        <v>53</v>
      </c>
      <c r="C9113" s="27" t="s">
        <v>577</v>
      </c>
      <c r="D9113" s="27" t="s">
        <v>7918</v>
      </c>
      <c r="E9113" s="27">
        <v>900</v>
      </c>
      <c r="F9113" s="27">
        <v>89.996994999999998</v>
      </c>
      <c r="G9113" s="24" t="s">
        <v>2418</v>
      </c>
    </row>
    <row r="9114" spans="2:7" x14ac:dyDescent="0.25">
      <c r="B9114" s="23" t="s">
        <v>53</v>
      </c>
      <c r="C9114" s="27" t="s">
        <v>577</v>
      </c>
      <c r="D9114" s="27" t="s">
        <v>577</v>
      </c>
      <c r="E9114" s="27">
        <v>2232</v>
      </c>
      <c r="F9114" s="27">
        <v>141.72033500000001</v>
      </c>
      <c r="G9114" s="24" t="s">
        <v>2418</v>
      </c>
    </row>
    <row r="9115" spans="2:7" x14ac:dyDescent="0.25">
      <c r="B9115" s="23" t="s">
        <v>53</v>
      </c>
      <c r="C9115" s="27" t="s">
        <v>577</v>
      </c>
      <c r="D9115" s="27" t="s">
        <v>2651</v>
      </c>
      <c r="E9115" s="27">
        <v>900</v>
      </c>
      <c r="F9115" s="27">
        <v>89.996994999999998</v>
      </c>
      <c r="G9115" s="24" t="s">
        <v>2418</v>
      </c>
    </row>
    <row r="9116" spans="2:7" x14ac:dyDescent="0.25">
      <c r="B9116" s="23" t="s">
        <v>53</v>
      </c>
      <c r="C9116" s="27" t="s">
        <v>577</v>
      </c>
      <c r="D9116" s="27" t="s">
        <v>7919</v>
      </c>
      <c r="E9116" s="27">
        <v>621</v>
      </c>
      <c r="F9116" s="27">
        <v>74.757900000000006</v>
      </c>
      <c r="G9116" s="24" t="s">
        <v>2418</v>
      </c>
    </row>
    <row r="9117" spans="2:7" x14ac:dyDescent="0.25">
      <c r="B9117" s="23" t="s">
        <v>53</v>
      </c>
      <c r="C9117" s="27" t="s">
        <v>577</v>
      </c>
      <c r="D9117" s="27" t="s">
        <v>7920</v>
      </c>
      <c r="E9117" s="27">
        <v>171</v>
      </c>
      <c r="F9117" s="27">
        <v>39.229852000000001</v>
      </c>
      <c r="G9117" s="24" t="s">
        <v>2418</v>
      </c>
    </row>
    <row r="9118" spans="2:7" x14ac:dyDescent="0.25">
      <c r="B9118" s="23" t="s">
        <v>53</v>
      </c>
      <c r="C9118" s="27" t="s">
        <v>577</v>
      </c>
      <c r="D9118" s="27" t="s">
        <v>7921</v>
      </c>
      <c r="E9118" s="27">
        <v>882</v>
      </c>
      <c r="F9118" s="27">
        <v>89.09254</v>
      </c>
      <c r="G9118" s="24" t="s">
        <v>2418</v>
      </c>
    </row>
    <row r="9119" spans="2:7" x14ac:dyDescent="0.25">
      <c r="B9119" s="23" t="s">
        <v>53</v>
      </c>
      <c r="C9119" s="27" t="s">
        <v>580</v>
      </c>
      <c r="D9119" s="27" t="s">
        <v>7922</v>
      </c>
      <c r="E9119" s="27">
        <v>1000</v>
      </c>
      <c r="F9119" s="27">
        <v>99.996661000000003</v>
      </c>
      <c r="G9119" s="24" t="s">
        <v>2418</v>
      </c>
    </row>
    <row r="9120" spans="2:7" x14ac:dyDescent="0.25">
      <c r="B9120" s="23" t="s">
        <v>53</v>
      </c>
      <c r="C9120" s="27" t="s">
        <v>580</v>
      </c>
      <c r="D9120" s="27" t="s">
        <v>7923</v>
      </c>
      <c r="E9120" s="27">
        <v>970</v>
      </c>
      <c r="F9120" s="27">
        <v>98.485388999999998</v>
      </c>
      <c r="G9120" s="24" t="s">
        <v>2418</v>
      </c>
    </row>
    <row r="9121" spans="2:7" x14ac:dyDescent="0.25">
      <c r="B9121" s="23" t="s">
        <v>53</v>
      </c>
      <c r="C9121" s="27" t="s">
        <v>580</v>
      </c>
      <c r="D9121" s="27" t="s">
        <v>580</v>
      </c>
      <c r="E9121" s="27">
        <v>1980</v>
      </c>
      <c r="F9121" s="27">
        <v>140.703124</v>
      </c>
      <c r="G9121" s="24" t="s">
        <v>2418</v>
      </c>
    </row>
    <row r="9122" spans="2:7" x14ac:dyDescent="0.25">
      <c r="B9122" s="23" t="s">
        <v>53</v>
      </c>
      <c r="C9122" s="27" t="s">
        <v>580</v>
      </c>
      <c r="D9122" s="27" t="s">
        <v>7924</v>
      </c>
      <c r="E9122" s="27">
        <v>170</v>
      </c>
      <c r="F9122" s="27">
        <v>41.230834000000002</v>
      </c>
      <c r="G9122" s="24" t="s">
        <v>2418</v>
      </c>
    </row>
    <row r="9123" spans="2:7" x14ac:dyDescent="0.25">
      <c r="B9123" s="23" t="s">
        <v>53</v>
      </c>
      <c r="C9123" s="27" t="s">
        <v>580</v>
      </c>
      <c r="D9123" s="27" t="s">
        <v>7925</v>
      </c>
      <c r="E9123" s="27">
        <v>770</v>
      </c>
      <c r="F9123" s="27">
        <v>87.747394999999997</v>
      </c>
      <c r="G9123" s="24" t="s">
        <v>2418</v>
      </c>
    </row>
    <row r="9124" spans="2:7" x14ac:dyDescent="0.25">
      <c r="B9124" s="23" t="s">
        <v>53</v>
      </c>
      <c r="C9124" s="27" t="s">
        <v>580</v>
      </c>
      <c r="D9124" s="27" t="s">
        <v>7926</v>
      </c>
      <c r="E9124" s="27">
        <v>990</v>
      </c>
      <c r="F9124" s="27">
        <v>99.495455000000007</v>
      </c>
      <c r="G9124" s="24" t="s">
        <v>2418</v>
      </c>
    </row>
    <row r="9125" spans="2:7" x14ac:dyDescent="0.25">
      <c r="B9125" s="23" t="s">
        <v>53</v>
      </c>
      <c r="C9125" s="27" t="s">
        <v>581</v>
      </c>
      <c r="D9125" s="27" t="s">
        <v>581</v>
      </c>
      <c r="E9125" s="27">
        <v>640</v>
      </c>
      <c r="F9125" s="27">
        <v>71.552268999999995</v>
      </c>
      <c r="G9125" s="24" t="s">
        <v>2418</v>
      </c>
    </row>
    <row r="9126" spans="2:7" x14ac:dyDescent="0.25">
      <c r="B9126" s="23" t="s">
        <v>53</v>
      </c>
      <c r="C9126" s="27" t="s">
        <v>581</v>
      </c>
      <c r="D9126" s="27" t="s">
        <v>7927</v>
      </c>
      <c r="E9126" s="27">
        <v>184</v>
      </c>
      <c r="F9126" s="27">
        <v>38.366368000000001</v>
      </c>
      <c r="G9126" s="24" t="s">
        <v>2418</v>
      </c>
    </row>
    <row r="9127" spans="2:7" x14ac:dyDescent="0.25">
      <c r="B9127" s="23" t="s">
        <v>53</v>
      </c>
      <c r="C9127" s="27" t="s">
        <v>581</v>
      </c>
      <c r="D9127" s="27" t="s">
        <v>7928</v>
      </c>
      <c r="E9127" s="27">
        <v>712</v>
      </c>
      <c r="F9127" s="27">
        <v>75.469609000000005</v>
      </c>
      <c r="G9127" s="24" t="s">
        <v>2418</v>
      </c>
    </row>
    <row r="9128" spans="2:7" x14ac:dyDescent="0.25">
      <c r="B9128" s="23" t="s">
        <v>53</v>
      </c>
      <c r="C9128" s="27" t="s">
        <v>581</v>
      </c>
      <c r="D9128" s="27" t="s">
        <v>7929</v>
      </c>
      <c r="E9128" s="27">
        <v>1600</v>
      </c>
      <c r="F9128" s="27">
        <v>113.129492</v>
      </c>
      <c r="G9128" s="24" t="s">
        <v>2418</v>
      </c>
    </row>
    <row r="9129" spans="2:7" x14ac:dyDescent="0.25">
      <c r="B9129" s="23" t="s">
        <v>53</v>
      </c>
      <c r="C9129" s="27" t="s">
        <v>592</v>
      </c>
      <c r="D9129" s="27" t="s">
        <v>592</v>
      </c>
      <c r="E9129" s="27">
        <v>784</v>
      </c>
      <c r="F9129" s="27">
        <v>79.193369000000004</v>
      </c>
      <c r="G9129" s="24" t="s">
        <v>2418</v>
      </c>
    </row>
    <row r="9130" spans="2:7" x14ac:dyDescent="0.25">
      <c r="B9130" s="23" t="s">
        <v>53</v>
      </c>
      <c r="C9130" s="27" t="s">
        <v>592</v>
      </c>
      <c r="D9130" s="27" t="s">
        <v>7930</v>
      </c>
      <c r="E9130" s="27">
        <v>800</v>
      </c>
      <c r="F9130" s="27">
        <v>79.997328999999993</v>
      </c>
      <c r="G9130" s="24" t="s">
        <v>2418</v>
      </c>
    </row>
    <row r="9131" spans="2:7" x14ac:dyDescent="0.25">
      <c r="B9131" s="23" t="s">
        <v>53</v>
      </c>
      <c r="C9131" s="27" t="s">
        <v>592</v>
      </c>
      <c r="D9131" s="27" t="s">
        <v>7931</v>
      </c>
      <c r="E9131" s="27">
        <v>1584</v>
      </c>
      <c r="F9131" s="27">
        <v>112.562499</v>
      </c>
      <c r="G9131" s="24" t="s">
        <v>2418</v>
      </c>
    </row>
    <row r="9132" spans="2:7" x14ac:dyDescent="0.25">
      <c r="B9132" s="23" t="s">
        <v>53</v>
      </c>
      <c r="C9132" s="27" t="s">
        <v>592</v>
      </c>
      <c r="D9132" s="27" t="s">
        <v>7932</v>
      </c>
      <c r="E9132" s="27">
        <v>80</v>
      </c>
      <c r="F9132" s="27">
        <v>25.298144000000001</v>
      </c>
      <c r="G9132" s="24" t="s">
        <v>2418</v>
      </c>
    </row>
    <row r="9133" spans="2:7" x14ac:dyDescent="0.25">
      <c r="B9133" s="23" t="s">
        <v>53</v>
      </c>
      <c r="C9133" s="27" t="s">
        <v>592</v>
      </c>
      <c r="D9133" s="27" t="s">
        <v>7933</v>
      </c>
      <c r="E9133" s="27">
        <v>440</v>
      </c>
      <c r="F9133" s="27">
        <v>59.328507000000002</v>
      </c>
      <c r="G9133" s="24" t="s">
        <v>2418</v>
      </c>
    </row>
    <row r="9134" spans="2:7" x14ac:dyDescent="0.25">
      <c r="B9134" s="23" t="s">
        <v>53</v>
      </c>
      <c r="C9134" s="27" t="s">
        <v>596</v>
      </c>
      <c r="D9134" s="27" t="s">
        <v>7934</v>
      </c>
      <c r="E9134" s="27">
        <v>882</v>
      </c>
      <c r="F9134" s="27">
        <v>89.09254</v>
      </c>
      <c r="G9134" s="24" t="s">
        <v>2418</v>
      </c>
    </row>
    <row r="9135" spans="2:7" x14ac:dyDescent="0.25">
      <c r="B9135" s="23" t="s">
        <v>53</v>
      </c>
      <c r="C9135" s="27" t="s">
        <v>596</v>
      </c>
      <c r="D9135" s="27" t="s">
        <v>596</v>
      </c>
      <c r="E9135" s="27">
        <v>2772</v>
      </c>
      <c r="F9135" s="27">
        <v>157.93300400000001</v>
      </c>
      <c r="G9135" s="24" t="s">
        <v>2415</v>
      </c>
    </row>
    <row r="9136" spans="2:7" x14ac:dyDescent="0.25">
      <c r="B9136" s="23" t="s">
        <v>53</v>
      </c>
      <c r="C9136" s="27" t="s">
        <v>596</v>
      </c>
      <c r="D9136" s="27" t="s">
        <v>7935</v>
      </c>
      <c r="E9136" s="27">
        <v>675</v>
      </c>
      <c r="F9136" s="27">
        <v>77.940341000000004</v>
      </c>
      <c r="G9136" s="24" t="s">
        <v>2418</v>
      </c>
    </row>
    <row r="9137" spans="2:7" x14ac:dyDescent="0.25">
      <c r="B9137" s="23" t="s">
        <v>53</v>
      </c>
      <c r="C9137" s="27" t="s">
        <v>596</v>
      </c>
      <c r="D9137" s="27" t="s">
        <v>7936</v>
      </c>
      <c r="E9137" s="27">
        <v>1782</v>
      </c>
      <c r="F9137" s="27">
        <v>126.632811</v>
      </c>
      <c r="G9137" s="24" t="s">
        <v>2418</v>
      </c>
    </row>
    <row r="9138" spans="2:7" x14ac:dyDescent="0.25">
      <c r="B9138" s="23" t="s">
        <v>53</v>
      </c>
      <c r="C9138" s="27" t="s">
        <v>597</v>
      </c>
      <c r="D9138" s="27" t="s">
        <v>597</v>
      </c>
      <c r="E9138" s="27">
        <v>855</v>
      </c>
      <c r="F9138" s="27">
        <v>87.718367999999998</v>
      </c>
      <c r="G9138" s="24" t="s">
        <v>2418</v>
      </c>
    </row>
    <row r="9139" spans="2:7" x14ac:dyDescent="0.25">
      <c r="B9139" s="23" t="s">
        <v>53</v>
      </c>
      <c r="C9139" s="27" t="s">
        <v>597</v>
      </c>
      <c r="D9139" s="27" t="s">
        <v>7937</v>
      </c>
      <c r="E9139" s="27">
        <v>144</v>
      </c>
      <c r="F9139" s="27">
        <v>35.999817999999998</v>
      </c>
      <c r="G9139" s="24" t="s">
        <v>2418</v>
      </c>
    </row>
    <row r="9140" spans="2:7" x14ac:dyDescent="0.25">
      <c r="B9140" s="23" t="s">
        <v>53</v>
      </c>
      <c r="C9140" s="27" t="s">
        <v>597</v>
      </c>
      <c r="D9140" s="27" t="s">
        <v>7938</v>
      </c>
      <c r="E9140" s="27">
        <v>279</v>
      </c>
      <c r="F9140" s="27">
        <v>50.109372</v>
      </c>
      <c r="G9140" s="24" t="s">
        <v>2418</v>
      </c>
    </row>
    <row r="9141" spans="2:7" x14ac:dyDescent="0.25">
      <c r="B9141" s="23" t="s">
        <v>53</v>
      </c>
      <c r="C9141" s="27" t="s">
        <v>597</v>
      </c>
      <c r="D9141" s="27" t="s">
        <v>7939</v>
      </c>
      <c r="E9141" s="27">
        <v>837</v>
      </c>
      <c r="F9141" s="27">
        <v>86.790164000000004</v>
      </c>
      <c r="G9141" s="24" t="s">
        <v>2418</v>
      </c>
    </row>
    <row r="9142" spans="2:7" x14ac:dyDescent="0.25">
      <c r="B9142" s="23" t="s">
        <v>53</v>
      </c>
      <c r="C9142" s="27" t="s">
        <v>597</v>
      </c>
      <c r="D9142" s="27" t="s">
        <v>1968</v>
      </c>
      <c r="E9142" s="27">
        <v>747</v>
      </c>
      <c r="F9142" s="27">
        <v>81.991635000000002</v>
      </c>
      <c r="G9142" s="24" t="s">
        <v>2418</v>
      </c>
    </row>
    <row r="9143" spans="2:7" x14ac:dyDescent="0.25">
      <c r="B9143" s="23" t="s">
        <v>53</v>
      </c>
      <c r="C9143" s="27" t="s">
        <v>603</v>
      </c>
      <c r="D9143" s="27" t="s">
        <v>7940</v>
      </c>
      <c r="E9143" s="27">
        <v>900</v>
      </c>
      <c r="F9143" s="27">
        <v>89.996994999999998</v>
      </c>
      <c r="G9143" s="24" t="s">
        <v>2418</v>
      </c>
    </row>
    <row r="9144" spans="2:7" x14ac:dyDescent="0.25">
      <c r="B9144" s="23" t="s">
        <v>53</v>
      </c>
      <c r="C9144" s="27" t="s">
        <v>603</v>
      </c>
      <c r="D9144" s="27" t="s">
        <v>7941</v>
      </c>
      <c r="E9144" s="27">
        <v>1782</v>
      </c>
      <c r="F9144" s="27">
        <v>126.632811</v>
      </c>
      <c r="G9144" s="24" t="s">
        <v>2418</v>
      </c>
    </row>
    <row r="9145" spans="2:7" x14ac:dyDescent="0.25">
      <c r="B9145" s="23" t="s">
        <v>53</v>
      </c>
      <c r="C9145" s="27" t="s">
        <v>603</v>
      </c>
      <c r="D9145" s="27" t="s">
        <v>603</v>
      </c>
      <c r="E9145" s="27">
        <v>2655</v>
      </c>
      <c r="F9145" s="27">
        <v>154.56474800000001</v>
      </c>
      <c r="G9145" s="24" t="s">
        <v>2415</v>
      </c>
    </row>
    <row r="9146" spans="2:7" x14ac:dyDescent="0.25">
      <c r="B9146" s="23" t="s">
        <v>53</v>
      </c>
      <c r="C9146" s="27" t="s">
        <v>603</v>
      </c>
      <c r="D9146" s="27" t="s">
        <v>7942</v>
      </c>
      <c r="E9146" s="27">
        <v>873</v>
      </c>
      <c r="F9146" s="27">
        <v>88.636849999999995</v>
      </c>
      <c r="G9146" s="24" t="s">
        <v>2418</v>
      </c>
    </row>
    <row r="9147" spans="2:7" x14ac:dyDescent="0.25">
      <c r="B9147" s="23" t="s">
        <v>53</v>
      </c>
      <c r="C9147" s="27" t="s">
        <v>603</v>
      </c>
      <c r="D9147" s="27" t="s">
        <v>7943</v>
      </c>
      <c r="E9147" s="27">
        <v>1773</v>
      </c>
      <c r="F9147" s="27">
        <v>126.312669</v>
      </c>
      <c r="G9147" s="24" t="s">
        <v>2418</v>
      </c>
    </row>
    <row r="9148" spans="2:7" x14ac:dyDescent="0.25">
      <c r="B9148" s="23" t="s">
        <v>53</v>
      </c>
      <c r="C9148" s="27" t="s">
        <v>603</v>
      </c>
      <c r="D9148" s="27" t="s">
        <v>7944</v>
      </c>
      <c r="E9148" s="27">
        <v>900</v>
      </c>
      <c r="F9148" s="27">
        <v>89.996994999999998</v>
      </c>
      <c r="G9148" s="24" t="s">
        <v>2418</v>
      </c>
    </row>
    <row r="9149" spans="2:7" x14ac:dyDescent="0.25">
      <c r="B9149" s="23" t="s">
        <v>53</v>
      </c>
      <c r="C9149" s="27" t="s">
        <v>603</v>
      </c>
      <c r="D9149" s="27" t="s">
        <v>7945</v>
      </c>
      <c r="E9149" s="27">
        <v>891</v>
      </c>
      <c r="F9149" s="27">
        <v>89.545910000000006</v>
      </c>
      <c r="G9149" s="24" t="s">
        <v>2418</v>
      </c>
    </row>
    <row r="9150" spans="2:7" x14ac:dyDescent="0.25">
      <c r="B9150" s="23" t="s">
        <v>53</v>
      </c>
      <c r="C9150" s="27" t="s">
        <v>603</v>
      </c>
      <c r="D9150" s="27" t="s">
        <v>7946</v>
      </c>
      <c r="E9150" s="27">
        <v>2043</v>
      </c>
      <c r="F9150" s="27">
        <v>135.588337</v>
      </c>
      <c r="G9150" s="24" t="s">
        <v>2418</v>
      </c>
    </row>
    <row r="9151" spans="2:7" x14ac:dyDescent="0.25">
      <c r="B9151" s="23" t="s">
        <v>53</v>
      </c>
      <c r="C9151" s="27" t="s">
        <v>603</v>
      </c>
      <c r="D9151" s="27" t="s">
        <v>7947</v>
      </c>
      <c r="E9151" s="27">
        <v>909</v>
      </c>
      <c r="F9151" s="27">
        <v>90.445830000000001</v>
      </c>
      <c r="G9151" s="24" t="s">
        <v>2418</v>
      </c>
    </row>
    <row r="9152" spans="2:7" x14ac:dyDescent="0.25">
      <c r="B9152" s="23" t="s">
        <v>53</v>
      </c>
      <c r="C9152" s="27" t="s">
        <v>603</v>
      </c>
      <c r="D9152" s="27" t="s">
        <v>7948</v>
      </c>
      <c r="E9152" s="27">
        <v>900</v>
      </c>
      <c r="F9152" s="27">
        <v>89.996994999999998</v>
      </c>
      <c r="G9152" s="24" t="s">
        <v>2418</v>
      </c>
    </row>
    <row r="9153" spans="2:7" x14ac:dyDescent="0.25">
      <c r="B9153" s="23" t="s">
        <v>53</v>
      </c>
      <c r="C9153" s="27" t="s">
        <v>603</v>
      </c>
      <c r="D9153" s="27" t="s">
        <v>7949</v>
      </c>
      <c r="E9153" s="27">
        <v>837</v>
      </c>
      <c r="F9153" s="27">
        <v>86.790164000000004</v>
      </c>
      <c r="G9153" s="24" t="s">
        <v>2418</v>
      </c>
    </row>
    <row r="9154" spans="2:7" x14ac:dyDescent="0.25">
      <c r="B9154" s="23" t="s">
        <v>53</v>
      </c>
      <c r="C9154" s="27" t="s">
        <v>603</v>
      </c>
      <c r="D9154" s="27" t="s">
        <v>7950</v>
      </c>
      <c r="E9154" s="27">
        <v>882</v>
      </c>
      <c r="F9154" s="27">
        <v>89.09254</v>
      </c>
      <c r="G9154" s="24" t="s">
        <v>2418</v>
      </c>
    </row>
    <row r="9155" spans="2:7" x14ac:dyDescent="0.25">
      <c r="B9155" s="23" t="s">
        <v>53</v>
      </c>
      <c r="C9155" s="27" t="s">
        <v>614</v>
      </c>
      <c r="D9155" s="27" t="s">
        <v>7951</v>
      </c>
      <c r="E9155" s="27">
        <v>210</v>
      </c>
      <c r="F9155" s="27">
        <v>45.825448000000002</v>
      </c>
      <c r="G9155" s="24" t="s">
        <v>2418</v>
      </c>
    </row>
    <row r="9156" spans="2:7" x14ac:dyDescent="0.25">
      <c r="B9156" s="23" t="s">
        <v>53</v>
      </c>
      <c r="C9156" s="27" t="s">
        <v>614</v>
      </c>
      <c r="D9156" s="27" t="s">
        <v>614</v>
      </c>
      <c r="E9156" s="27">
        <v>1320</v>
      </c>
      <c r="F9156" s="27">
        <v>114.886177</v>
      </c>
      <c r="G9156" s="24" t="s">
        <v>2418</v>
      </c>
    </row>
    <row r="9157" spans="2:7" x14ac:dyDescent="0.25">
      <c r="B9157" s="23" t="s">
        <v>53</v>
      </c>
      <c r="C9157" s="27" t="s">
        <v>614</v>
      </c>
      <c r="D9157" s="27" t="s">
        <v>7952</v>
      </c>
      <c r="E9157" s="27">
        <v>60</v>
      </c>
      <c r="F9157" s="27">
        <v>24.494855999999999</v>
      </c>
      <c r="G9157" s="24" t="s">
        <v>2418</v>
      </c>
    </row>
    <row r="9158" spans="2:7" x14ac:dyDescent="0.25">
      <c r="B9158" s="23" t="s">
        <v>53</v>
      </c>
      <c r="C9158" s="27" t="s">
        <v>614</v>
      </c>
      <c r="D9158" s="27" t="s">
        <v>7953</v>
      </c>
      <c r="E9158" s="27">
        <v>960</v>
      </c>
      <c r="F9158" s="27">
        <v>97.97645</v>
      </c>
      <c r="G9158" s="24" t="s">
        <v>2418</v>
      </c>
    </row>
    <row r="9159" spans="2:7" x14ac:dyDescent="0.25">
      <c r="B9159" s="23" t="s">
        <v>53</v>
      </c>
      <c r="C9159" s="27" t="s">
        <v>614</v>
      </c>
      <c r="D9159" s="27" t="s">
        <v>7954</v>
      </c>
      <c r="E9159" s="27">
        <v>1000</v>
      </c>
      <c r="F9159" s="27">
        <v>99.996661000000003</v>
      </c>
      <c r="G9159" s="24" t="s">
        <v>2418</v>
      </c>
    </row>
    <row r="9160" spans="2:7" x14ac:dyDescent="0.25">
      <c r="B9160" s="23" t="s">
        <v>53</v>
      </c>
      <c r="C9160" s="27" t="s">
        <v>614</v>
      </c>
      <c r="D9160" s="27" t="s">
        <v>7955</v>
      </c>
      <c r="E9160" s="27">
        <v>960</v>
      </c>
      <c r="F9160" s="27">
        <v>97.97645</v>
      </c>
      <c r="G9160" s="24" t="s">
        <v>2418</v>
      </c>
    </row>
    <row r="9161" spans="2:7" x14ac:dyDescent="0.25">
      <c r="B9161" s="23" t="s">
        <v>53</v>
      </c>
      <c r="C9161" s="27" t="s">
        <v>614</v>
      </c>
      <c r="D9161" s="27" t="s">
        <v>7956</v>
      </c>
      <c r="E9161" s="27">
        <v>570</v>
      </c>
      <c r="F9161" s="27">
        <v>75.496917999999994</v>
      </c>
      <c r="G9161" s="24" t="s">
        <v>2418</v>
      </c>
    </row>
    <row r="9162" spans="2:7" x14ac:dyDescent="0.25">
      <c r="B9162" s="23" t="s">
        <v>53</v>
      </c>
      <c r="C9162" s="27" t="s">
        <v>614</v>
      </c>
      <c r="D9162" s="27" t="s">
        <v>7957</v>
      </c>
      <c r="E9162" s="27">
        <v>670</v>
      </c>
      <c r="F9162" s="27">
        <v>81.851705999999993</v>
      </c>
      <c r="G9162" s="24" t="s">
        <v>2418</v>
      </c>
    </row>
    <row r="9163" spans="2:7" x14ac:dyDescent="0.25">
      <c r="B9163" s="23" t="s">
        <v>53</v>
      </c>
      <c r="C9163" s="27" t="s">
        <v>648</v>
      </c>
      <c r="D9163" s="27" t="s">
        <v>648</v>
      </c>
      <c r="E9163" s="27">
        <v>1309</v>
      </c>
      <c r="F9163" s="27">
        <v>95.717555000000004</v>
      </c>
      <c r="G9163" s="24" t="s">
        <v>2418</v>
      </c>
    </row>
    <row r="9164" spans="2:7" x14ac:dyDescent="0.25">
      <c r="B9164" s="23" t="s">
        <v>53</v>
      </c>
      <c r="C9164" s="27" t="s">
        <v>648</v>
      </c>
      <c r="D9164" s="27" t="s">
        <v>7958</v>
      </c>
      <c r="E9164" s="27">
        <v>546</v>
      </c>
      <c r="F9164" s="27">
        <v>61.820720999999999</v>
      </c>
      <c r="G9164" s="24" t="s">
        <v>2418</v>
      </c>
    </row>
    <row r="9165" spans="2:7" x14ac:dyDescent="0.25">
      <c r="B9165" s="23" t="s">
        <v>53</v>
      </c>
      <c r="C9165" s="27" t="s">
        <v>651</v>
      </c>
      <c r="D9165" s="27" t="s">
        <v>651</v>
      </c>
      <c r="E9165" s="27">
        <v>1602</v>
      </c>
      <c r="F9165" s="27">
        <v>120.067809</v>
      </c>
      <c r="G9165" s="24" t="s">
        <v>2418</v>
      </c>
    </row>
    <row r="9166" spans="2:7" x14ac:dyDescent="0.25">
      <c r="B9166" s="23" t="s">
        <v>53</v>
      </c>
      <c r="C9166" s="27" t="s">
        <v>651</v>
      </c>
      <c r="D9166" s="27" t="s">
        <v>7959</v>
      </c>
      <c r="E9166" s="27">
        <v>54</v>
      </c>
      <c r="F9166" s="27">
        <v>22.045370999999999</v>
      </c>
      <c r="G9166" s="24" t="s">
        <v>2418</v>
      </c>
    </row>
    <row r="9167" spans="2:7" x14ac:dyDescent="0.25">
      <c r="B9167" s="23" t="s">
        <v>53</v>
      </c>
      <c r="C9167" s="27" t="s">
        <v>657</v>
      </c>
      <c r="D9167" s="27" t="s">
        <v>657</v>
      </c>
      <c r="E9167" s="27">
        <v>2709</v>
      </c>
      <c r="F9167" s="27">
        <v>137.68828099999999</v>
      </c>
      <c r="G9167" s="24" t="s">
        <v>2415</v>
      </c>
    </row>
    <row r="9168" spans="2:7" x14ac:dyDescent="0.25">
      <c r="B9168" s="23" t="s">
        <v>53</v>
      </c>
      <c r="C9168" s="27" t="s">
        <v>657</v>
      </c>
      <c r="D9168" s="27" t="s">
        <v>4725</v>
      </c>
      <c r="E9168" s="27">
        <v>700</v>
      </c>
      <c r="F9168" s="27">
        <v>69.997663000000003</v>
      </c>
      <c r="G9168" s="24" t="s">
        <v>2418</v>
      </c>
    </row>
    <row r="9169" spans="2:7" x14ac:dyDescent="0.25">
      <c r="B9169" s="23" t="s">
        <v>53</v>
      </c>
      <c r="C9169" s="27" t="s">
        <v>657</v>
      </c>
      <c r="D9169" s="27" t="s">
        <v>7960</v>
      </c>
      <c r="E9169" s="27">
        <v>700</v>
      </c>
      <c r="F9169" s="27">
        <v>69.997663000000003</v>
      </c>
      <c r="G9169" s="24" t="s">
        <v>2418</v>
      </c>
    </row>
    <row r="9170" spans="2:7" x14ac:dyDescent="0.25">
      <c r="B9170" s="23" t="s">
        <v>53</v>
      </c>
      <c r="C9170" s="27" t="s">
        <v>657</v>
      </c>
      <c r="D9170" s="27" t="s">
        <v>7961</v>
      </c>
      <c r="E9170" s="27">
        <v>644</v>
      </c>
      <c r="F9170" s="27">
        <v>67.139581000000007</v>
      </c>
      <c r="G9170" s="24" t="s">
        <v>2418</v>
      </c>
    </row>
    <row r="9171" spans="2:7" x14ac:dyDescent="0.25">
      <c r="B9171" s="23" t="s">
        <v>53</v>
      </c>
      <c r="C9171" s="27" t="s">
        <v>663</v>
      </c>
      <c r="D9171" s="27" t="s">
        <v>3764</v>
      </c>
      <c r="E9171" s="27">
        <v>344</v>
      </c>
      <c r="F9171" s="27">
        <v>52.458765</v>
      </c>
      <c r="G9171" s="24" t="s">
        <v>2418</v>
      </c>
    </row>
    <row r="9172" spans="2:7" x14ac:dyDescent="0.25">
      <c r="B9172" s="23" t="s">
        <v>53</v>
      </c>
      <c r="C9172" s="27" t="s">
        <v>663</v>
      </c>
      <c r="D9172" s="27" t="s">
        <v>7962</v>
      </c>
      <c r="E9172" s="27">
        <v>520</v>
      </c>
      <c r="F9172" s="27">
        <v>64.496669999999995</v>
      </c>
      <c r="G9172" s="24" t="s">
        <v>2418</v>
      </c>
    </row>
    <row r="9173" spans="2:7" x14ac:dyDescent="0.25">
      <c r="B9173" s="23" t="s">
        <v>53</v>
      </c>
      <c r="C9173" s="27" t="s">
        <v>663</v>
      </c>
      <c r="D9173" s="27" t="s">
        <v>7963</v>
      </c>
      <c r="E9173" s="27">
        <v>792</v>
      </c>
      <c r="F9173" s="27">
        <v>79.596363999999994</v>
      </c>
      <c r="G9173" s="24" t="s">
        <v>2418</v>
      </c>
    </row>
    <row r="9174" spans="2:7" x14ac:dyDescent="0.25">
      <c r="B9174" s="23" t="s">
        <v>53</v>
      </c>
      <c r="C9174" s="27" t="s">
        <v>663</v>
      </c>
      <c r="D9174" s="27" t="s">
        <v>7177</v>
      </c>
      <c r="E9174" s="27">
        <v>408</v>
      </c>
      <c r="F9174" s="27">
        <v>57.130464000000003</v>
      </c>
      <c r="G9174" s="24" t="s">
        <v>2418</v>
      </c>
    </row>
    <row r="9175" spans="2:7" x14ac:dyDescent="0.25">
      <c r="B9175" s="23" t="s">
        <v>53</v>
      </c>
      <c r="C9175" s="27" t="s">
        <v>663</v>
      </c>
      <c r="D9175" s="27" t="s">
        <v>7964</v>
      </c>
      <c r="E9175" s="27">
        <v>1072</v>
      </c>
      <c r="F9175" s="27">
        <v>92.602541000000002</v>
      </c>
      <c r="G9175" s="24" t="s">
        <v>2418</v>
      </c>
    </row>
    <row r="9176" spans="2:7" x14ac:dyDescent="0.25">
      <c r="B9176" s="23" t="s">
        <v>53</v>
      </c>
      <c r="C9176" s="27" t="s">
        <v>663</v>
      </c>
      <c r="D9176" s="27" t="s">
        <v>950</v>
      </c>
      <c r="E9176" s="27">
        <v>736</v>
      </c>
      <c r="F9176" s="27">
        <v>76.730948999999995</v>
      </c>
      <c r="G9176" s="24" t="s">
        <v>2418</v>
      </c>
    </row>
    <row r="9177" spans="2:7" x14ac:dyDescent="0.25">
      <c r="B9177" s="23" t="s">
        <v>53</v>
      </c>
      <c r="C9177" s="27" t="s">
        <v>663</v>
      </c>
      <c r="D9177" s="27" t="s">
        <v>7965</v>
      </c>
      <c r="E9177" s="27">
        <v>752</v>
      </c>
      <c r="F9177" s="27">
        <v>77.560445000000001</v>
      </c>
      <c r="G9177" s="24" t="s">
        <v>2418</v>
      </c>
    </row>
    <row r="9178" spans="2:7" x14ac:dyDescent="0.25">
      <c r="B9178" s="23" t="s">
        <v>53</v>
      </c>
      <c r="C9178" s="27" t="s">
        <v>663</v>
      </c>
      <c r="D9178" s="27" t="s">
        <v>7966</v>
      </c>
      <c r="E9178" s="27">
        <v>792</v>
      </c>
      <c r="F9178" s="27">
        <v>79.596363999999994</v>
      </c>
      <c r="G9178" s="24" t="s">
        <v>2418</v>
      </c>
    </row>
    <row r="9179" spans="2:7" x14ac:dyDescent="0.25">
      <c r="B9179" s="23" t="s">
        <v>53</v>
      </c>
      <c r="C9179" s="27" t="s">
        <v>674</v>
      </c>
      <c r="D9179" s="27" t="s">
        <v>2853</v>
      </c>
      <c r="E9179" s="27">
        <v>864</v>
      </c>
      <c r="F9179" s="27">
        <v>88.178804999999997</v>
      </c>
      <c r="G9179" s="24" t="s">
        <v>2418</v>
      </c>
    </row>
    <row r="9180" spans="2:7" x14ac:dyDescent="0.25">
      <c r="B9180" s="23" t="s">
        <v>53</v>
      </c>
      <c r="C9180" s="27" t="s">
        <v>674</v>
      </c>
      <c r="D9180" s="27" t="s">
        <v>7967</v>
      </c>
      <c r="E9180" s="27">
        <v>882</v>
      </c>
      <c r="F9180" s="27">
        <v>89.09254</v>
      </c>
      <c r="G9180" s="24" t="s">
        <v>2418</v>
      </c>
    </row>
    <row r="9181" spans="2:7" x14ac:dyDescent="0.25">
      <c r="B9181" s="23" t="s">
        <v>53</v>
      </c>
      <c r="C9181" s="27" t="s">
        <v>674</v>
      </c>
      <c r="D9181" s="27" t="s">
        <v>7968</v>
      </c>
      <c r="E9181" s="27">
        <v>1737</v>
      </c>
      <c r="F9181" s="27">
        <v>125.023899</v>
      </c>
      <c r="G9181" s="24" t="s">
        <v>2418</v>
      </c>
    </row>
    <row r="9182" spans="2:7" x14ac:dyDescent="0.25">
      <c r="B9182" s="23" t="s">
        <v>53</v>
      </c>
      <c r="C9182" s="27" t="s">
        <v>674</v>
      </c>
      <c r="D9182" s="27" t="s">
        <v>7969</v>
      </c>
      <c r="E9182" s="27">
        <v>90</v>
      </c>
      <c r="F9182" s="27">
        <v>28.460412999999999</v>
      </c>
      <c r="G9182" s="24" t="s">
        <v>2418</v>
      </c>
    </row>
    <row r="9183" spans="2:7" x14ac:dyDescent="0.25">
      <c r="B9183" s="23" t="s">
        <v>53</v>
      </c>
      <c r="C9183" s="27" t="s">
        <v>674</v>
      </c>
      <c r="D9183" s="27" t="s">
        <v>1713</v>
      </c>
      <c r="E9183" s="27">
        <v>900</v>
      </c>
      <c r="F9183" s="27">
        <v>89.996994999999998</v>
      </c>
      <c r="G9183" s="24" t="s">
        <v>2418</v>
      </c>
    </row>
    <row r="9184" spans="2:7" x14ac:dyDescent="0.25">
      <c r="B9184" s="23" t="s">
        <v>53</v>
      </c>
      <c r="C9184" s="27" t="s">
        <v>683</v>
      </c>
      <c r="D9184" s="27" t="s">
        <v>683</v>
      </c>
      <c r="E9184" s="27">
        <v>2034</v>
      </c>
      <c r="F9184" s="27">
        <v>110.45912199999999</v>
      </c>
      <c r="G9184" s="24" t="s">
        <v>2418</v>
      </c>
    </row>
    <row r="9185" spans="2:7" x14ac:dyDescent="0.25">
      <c r="B9185" s="23" t="s">
        <v>53</v>
      </c>
      <c r="C9185" s="27" t="s">
        <v>688</v>
      </c>
      <c r="D9185" s="27" t="s">
        <v>7970</v>
      </c>
      <c r="E9185" s="27">
        <v>700</v>
      </c>
      <c r="F9185" s="27">
        <v>69.997663000000003</v>
      </c>
      <c r="G9185" s="24" t="s">
        <v>2418</v>
      </c>
    </row>
    <row r="9186" spans="2:7" x14ac:dyDescent="0.25">
      <c r="B9186" s="23" t="s">
        <v>53</v>
      </c>
      <c r="C9186" s="27" t="s">
        <v>688</v>
      </c>
      <c r="D9186" s="27" t="s">
        <v>861</v>
      </c>
      <c r="E9186" s="27">
        <v>700</v>
      </c>
      <c r="F9186" s="27">
        <v>69.997663000000003</v>
      </c>
      <c r="G9186" s="24" t="s">
        <v>2418</v>
      </c>
    </row>
    <row r="9187" spans="2:7" x14ac:dyDescent="0.25">
      <c r="B9187" s="23" t="s">
        <v>53</v>
      </c>
      <c r="C9187" s="27" t="s">
        <v>688</v>
      </c>
      <c r="D9187" s="27" t="s">
        <v>7971</v>
      </c>
      <c r="E9187" s="27">
        <v>1855</v>
      </c>
      <c r="F9187" s="27">
        <v>113.941598</v>
      </c>
      <c r="G9187" s="24" t="s">
        <v>2418</v>
      </c>
    </row>
    <row r="9188" spans="2:7" x14ac:dyDescent="0.25">
      <c r="B9188" s="23" t="s">
        <v>53</v>
      </c>
      <c r="C9188" s="27" t="s">
        <v>688</v>
      </c>
      <c r="D9188" s="27" t="s">
        <v>1108</v>
      </c>
      <c r="E9188" s="27">
        <v>658</v>
      </c>
      <c r="F9188" s="27">
        <v>67.865388999999993</v>
      </c>
      <c r="G9188" s="24" t="s">
        <v>2418</v>
      </c>
    </row>
    <row r="9189" spans="2:7" x14ac:dyDescent="0.25">
      <c r="B9189" s="23" t="s">
        <v>53</v>
      </c>
      <c r="C9189" s="27" t="s">
        <v>700</v>
      </c>
      <c r="D9189" s="27" t="s">
        <v>7972</v>
      </c>
      <c r="E9189" s="27">
        <v>924</v>
      </c>
      <c r="F9189" s="27">
        <v>80.420323999999994</v>
      </c>
      <c r="G9189" s="24" t="s">
        <v>2418</v>
      </c>
    </row>
    <row r="9190" spans="2:7" x14ac:dyDescent="0.25">
      <c r="B9190" s="23" t="s">
        <v>53</v>
      </c>
      <c r="C9190" s="27" t="s">
        <v>700</v>
      </c>
      <c r="D9190" s="27" t="s">
        <v>7973</v>
      </c>
      <c r="E9190" s="27">
        <v>700</v>
      </c>
      <c r="F9190" s="27">
        <v>69.997663000000003</v>
      </c>
      <c r="G9190" s="24" t="s">
        <v>2418</v>
      </c>
    </row>
    <row r="9191" spans="2:7" x14ac:dyDescent="0.25">
      <c r="B9191" s="23" t="s">
        <v>53</v>
      </c>
      <c r="C9191" s="27" t="s">
        <v>700</v>
      </c>
      <c r="D9191" s="27" t="s">
        <v>7974</v>
      </c>
      <c r="E9191" s="27">
        <v>539</v>
      </c>
      <c r="F9191" s="27">
        <v>61.423175999999998</v>
      </c>
      <c r="G9191" s="24" t="s">
        <v>2418</v>
      </c>
    </row>
    <row r="9192" spans="2:7" x14ac:dyDescent="0.25">
      <c r="B9192" s="23" t="s">
        <v>53</v>
      </c>
      <c r="C9192" s="27" t="s">
        <v>700</v>
      </c>
      <c r="D9192" s="27" t="s">
        <v>7975</v>
      </c>
      <c r="E9192" s="27">
        <v>665</v>
      </c>
      <c r="F9192" s="27">
        <v>68.225397000000001</v>
      </c>
      <c r="G9192" s="24" t="s">
        <v>2418</v>
      </c>
    </row>
    <row r="9193" spans="2:7" x14ac:dyDescent="0.25">
      <c r="B9193" s="23" t="s">
        <v>53</v>
      </c>
      <c r="C9193" s="27" t="s">
        <v>719</v>
      </c>
      <c r="D9193" s="27" t="s">
        <v>7976</v>
      </c>
      <c r="E9193" s="27">
        <v>900</v>
      </c>
      <c r="F9193" s="27">
        <v>89.996994999999998</v>
      </c>
      <c r="G9193" s="24" t="s">
        <v>2418</v>
      </c>
    </row>
    <row r="9194" spans="2:7" x14ac:dyDescent="0.25">
      <c r="B9194" s="23" t="s">
        <v>53</v>
      </c>
      <c r="C9194" s="27" t="s">
        <v>719</v>
      </c>
      <c r="D9194" s="27" t="s">
        <v>719</v>
      </c>
      <c r="E9194" s="27">
        <v>3159</v>
      </c>
      <c r="F9194" s="27">
        <v>168.59504100000001</v>
      </c>
      <c r="G9194" s="24" t="s">
        <v>2415</v>
      </c>
    </row>
    <row r="9195" spans="2:7" x14ac:dyDescent="0.25">
      <c r="B9195" s="23" t="s">
        <v>53</v>
      </c>
      <c r="C9195" s="27" t="s">
        <v>719</v>
      </c>
      <c r="D9195" s="27" t="s">
        <v>7977</v>
      </c>
      <c r="E9195" s="27">
        <v>900</v>
      </c>
      <c r="F9195" s="27">
        <v>89.996994999999998</v>
      </c>
      <c r="G9195" s="24" t="s">
        <v>2418</v>
      </c>
    </row>
    <row r="9196" spans="2:7" x14ac:dyDescent="0.25">
      <c r="B9196" s="23" t="s">
        <v>53</v>
      </c>
      <c r="C9196" s="27" t="s">
        <v>719</v>
      </c>
      <c r="D9196" s="27" t="s">
        <v>7978</v>
      </c>
      <c r="E9196" s="27">
        <v>360</v>
      </c>
      <c r="F9196" s="27">
        <v>56.920248999999998</v>
      </c>
      <c r="G9196" s="24" t="s">
        <v>2418</v>
      </c>
    </row>
    <row r="9197" spans="2:7" x14ac:dyDescent="0.25">
      <c r="B9197" s="23" t="s">
        <v>53</v>
      </c>
      <c r="C9197" s="27" t="s">
        <v>719</v>
      </c>
      <c r="D9197" s="27" t="s">
        <v>7979</v>
      </c>
      <c r="E9197" s="27">
        <v>657</v>
      </c>
      <c r="F9197" s="27">
        <v>76.894165999999998</v>
      </c>
      <c r="G9197" s="24" t="s">
        <v>2418</v>
      </c>
    </row>
    <row r="9198" spans="2:7" x14ac:dyDescent="0.25">
      <c r="B9198" s="23" t="s">
        <v>53</v>
      </c>
      <c r="C9198" s="27" t="s">
        <v>719</v>
      </c>
      <c r="D9198" s="27" t="s">
        <v>7980</v>
      </c>
      <c r="E9198" s="27">
        <v>639</v>
      </c>
      <c r="F9198" s="27">
        <v>75.833557999999996</v>
      </c>
      <c r="G9198" s="24" t="s">
        <v>2418</v>
      </c>
    </row>
    <row r="9199" spans="2:7" x14ac:dyDescent="0.25">
      <c r="B9199" s="23" t="s">
        <v>53</v>
      </c>
      <c r="C9199" s="27" t="s">
        <v>719</v>
      </c>
      <c r="D9199" s="27" t="s">
        <v>7981</v>
      </c>
      <c r="E9199" s="27">
        <v>900</v>
      </c>
      <c r="F9199" s="27">
        <v>89.996994999999998</v>
      </c>
      <c r="G9199" s="24" t="s">
        <v>2418</v>
      </c>
    </row>
    <row r="9200" spans="2:7" x14ac:dyDescent="0.25">
      <c r="B9200" s="23" t="s">
        <v>53</v>
      </c>
      <c r="C9200" s="27" t="s">
        <v>719</v>
      </c>
      <c r="D9200" s="27" t="s">
        <v>7982</v>
      </c>
      <c r="E9200" s="27">
        <v>1800</v>
      </c>
      <c r="F9200" s="27">
        <v>127.270678</v>
      </c>
      <c r="G9200" s="24" t="s">
        <v>2418</v>
      </c>
    </row>
    <row r="9201" spans="2:7" x14ac:dyDescent="0.25">
      <c r="B9201" s="23" t="s">
        <v>53</v>
      </c>
      <c r="C9201" s="27" t="s">
        <v>719</v>
      </c>
      <c r="D9201" s="27" t="s">
        <v>7983</v>
      </c>
      <c r="E9201" s="27">
        <v>900</v>
      </c>
      <c r="F9201" s="27">
        <v>89.996994999999998</v>
      </c>
      <c r="G9201" s="24" t="s">
        <v>2418</v>
      </c>
    </row>
    <row r="9202" spans="2:7" x14ac:dyDescent="0.25">
      <c r="B9202" s="23" t="s">
        <v>53</v>
      </c>
      <c r="C9202" s="27" t="s">
        <v>721</v>
      </c>
      <c r="D9202" s="27" t="s">
        <v>7984</v>
      </c>
      <c r="E9202" s="27">
        <v>900</v>
      </c>
      <c r="F9202" s="27">
        <v>89.996994999999998</v>
      </c>
      <c r="G9202" s="24" t="s">
        <v>2418</v>
      </c>
    </row>
    <row r="9203" spans="2:7" x14ac:dyDescent="0.25">
      <c r="B9203" s="23" t="s">
        <v>53</v>
      </c>
      <c r="C9203" s="27" t="s">
        <v>721</v>
      </c>
      <c r="D9203" s="27" t="s">
        <v>7985</v>
      </c>
      <c r="E9203" s="27">
        <v>270</v>
      </c>
      <c r="F9203" s="27">
        <v>49.294547999999999</v>
      </c>
      <c r="G9203" s="24" t="s">
        <v>2418</v>
      </c>
    </row>
    <row r="9204" spans="2:7" x14ac:dyDescent="0.25">
      <c r="B9204" s="23" t="s">
        <v>53</v>
      </c>
      <c r="C9204" s="27" t="s">
        <v>721</v>
      </c>
      <c r="D9204" s="27" t="s">
        <v>721</v>
      </c>
      <c r="E9204" s="27">
        <v>1782</v>
      </c>
      <c r="F9204" s="27">
        <v>126.632811</v>
      </c>
      <c r="G9204" s="24" t="s">
        <v>2418</v>
      </c>
    </row>
    <row r="9205" spans="2:7" x14ac:dyDescent="0.25">
      <c r="B9205" s="23" t="s">
        <v>53</v>
      </c>
      <c r="C9205" s="27" t="s">
        <v>721</v>
      </c>
      <c r="D9205" s="27" t="s">
        <v>7986</v>
      </c>
      <c r="E9205" s="27">
        <v>900</v>
      </c>
      <c r="F9205" s="27">
        <v>89.996994999999998</v>
      </c>
      <c r="G9205" s="24" t="s">
        <v>2418</v>
      </c>
    </row>
    <row r="9206" spans="2:7" x14ac:dyDescent="0.25">
      <c r="B9206" s="23" t="s">
        <v>53</v>
      </c>
      <c r="C9206" s="27" t="s">
        <v>721</v>
      </c>
      <c r="D9206" s="27" t="s">
        <v>7987</v>
      </c>
      <c r="E9206" s="27">
        <v>711</v>
      </c>
      <c r="F9206" s="27">
        <v>79.991645000000005</v>
      </c>
      <c r="G9206" s="24" t="s">
        <v>2418</v>
      </c>
    </row>
    <row r="9207" spans="2:7" x14ac:dyDescent="0.25">
      <c r="B9207" s="23" t="s">
        <v>53</v>
      </c>
      <c r="C9207" s="27" t="s">
        <v>721</v>
      </c>
      <c r="D9207" s="27" t="s">
        <v>7988</v>
      </c>
      <c r="E9207" s="27">
        <v>864</v>
      </c>
      <c r="F9207" s="27">
        <v>88.178804999999997</v>
      </c>
      <c r="G9207" s="24" t="s">
        <v>2418</v>
      </c>
    </row>
    <row r="9208" spans="2:7" x14ac:dyDescent="0.25">
      <c r="B9208" s="23" t="s">
        <v>53</v>
      </c>
      <c r="C9208" s="27" t="s">
        <v>723</v>
      </c>
      <c r="D9208" s="27" t="s">
        <v>7989</v>
      </c>
      <c r="E9208" s="27">
        <v>300</v>
      </c>
      <c r="F9208" s="27">
        <v>54.771720000000002</v>
      </c>
      <c r="G9208" s="24" t="s">
        <v>2418</v>
      </c>
    </row>
    <row r="9209" spans="2:7" x14ac:dyDescent="0.25">
      <c r="B9209" s="23" t="s">
        <v>53</v>
      </c>
      <c r="C9209" s="27" t="s">
        <v>723</v>
      </c>
      <c r="D9209" s="27" t="s">
        <v>7990</v>
      </c>
      <c r="E9209" s="27">
        <v>360</v>
      </c>
      <c r="F9209" s="27">
        <v>59.999291999999997</v>
      </c>
      <c r="G9209" s="24" t="s">
        <v>2418</v>
      </c>
    </row>
    <row r="9210" spans="2:7" x14ac:dyDescent="0.25">
      <c r="B9210" s="23" t="s">
        <v>53</v>
      </c>
      <c r="C9210" s="27" t="s">
        <v>723</v>
      </c>
      <c r="D9210" s="27" t="s">
        <v>7991</v>
      </c>
      <c r="E9210" s="27">
        <v>1010</v>
      </c>
      <c r="F9210" s="27">
        <v>100.495367</v>
      </c>
      <c r="G9210" s="24" t="s">
        <v>2418</v>
      </c>
    </row>
    <row r="9211" spans="2:7" x14ac:dyDescent="0.25">
      <c r="B9211" s="23" t="s">
        <v>53</v>
      </c>
      <c r="C9211" s="27" t="s">
        <v>723</v>
      </c>
      <c r="D9211" s="27" t="s">
        <v>7992</v>
      </c>
      <c r="E9211" s="27">
        <v>950</v>
      </c>
      <c r="F9211" s="27">
        <v>97.464853000000005</v>
      </c>
      <c r="G9211" s="24" t="s">
        <v>2418</v>
      </c>
    </row>
    <row r="9212" spans="2:7" x14ac:dyDescent="0.25">
      <c r="B9212" s="23" t="s">
        <v>53</v>
      </c>
      <c r="C9212" s="27" t="s">
        <v>723</v>
      </c>
      <c r="D9212" s="27" t="s">
        <v>723</v>
      </c>
      <c r="E9212" s="27">
        <v>5570</v>
      </c>
      <c r="F9212" s="27">
        <v>235.964215</v>
      </c>
      <c r="G9212" s="24" t="s">
        <v>2415</v>
      </c>
    </row>
    <row r="9213" spans="2:7" x14ac:dyDescent="0.25">
      <c r="B9213" s="23" t="s">
        <v>53</v>
      </c>
      <c r="C9213" s="27" t="s">
        <v>723</v>
      </c>
      <c r="D9213" s="27" t="s">
        <v>4470</v>
      </c>
      <c r="E9213" s="27">
        <v>940</v>
      </c>
      <c r="F9213" s="27">
        <v>96.950556000000006</v>
      </c>
      <c r="G9213" s="24" t="s">
        <v>2418</v>
      </c>
    </row>
    <row r="9214" spans="2:7" x14ac:dyDescent="0.25">
      <c r="B9214" s="23" t="s">
        <v>53</v>
      </c>
      <c r="C9214" s="27" t="s">
        <v>723</v>
      </c>
      <c r="D9214" s="27" t="s">
        <v>7993</v>
      </c>
      <c r="E9214" s="27">
        <v>950</v>
      </c>
      <c r="F9214" s="27">
        <v>97.464853000000005</v>
      </c>
      <c r="G9214" s="24" t="s">
        <v>2418</v>
      </c>
    </row>
    <row r="9215" spans="2:7" x14ac:dyDescent="0.25">
      <c r="B9215" s="23" t="s">
        <v>53</v>
      </c>
      <c r="C9215" s="27" t="s">
        <v>723</v>
      </c>
      <c r="D9215" s="27" t="s">
        <v>7994</v>
      </c>
      <c r="E9215" s="27">
        <v>1790</v>
      </c>
      <c r="F9215" s="27">
        <v>133.78285</v>
      </c>
      <c r="G9215" s="24" t="s">
        <v>2418</v>
      </c>
    </row>
    <row r="9216" spans="2:7" x14ac:dyDescent="0.25">
      <c r="B9216" s="23" t="s">
        <v>53</v>
      </c>
      <c r="C9216" s="27" t="s">
        <v>723</v>
      </c>
      <c r="D9216" s="27" t="s">
        <v>1003</v>
      </c>
      <c r="E9216" s="27">
        <v>650</v>
      </c>
      <c r="F9216" s="27">
        <v>80.620836999999995</v>
      </c>
      <c r="G9216" s="24" t="s">
        <v>2418</v>
      </c>
    </row>
    <row r="9217" spans="2:7" x14ac:dyDescent="0.25">
      <c r="B9217" s="23" t="s">
        <v>53</v>
      </c>
      <c r="C9217" s="27" t="s">
        <v>723</v>
      </c>
      <c r="D9217" s="27" t="s">
        <v>5409</v>
      </c>
      <c r="E9217" s="27">
        <v>120</v>
      </c>
      <c r="F9217" s="27">
        <v>34.640887999999997</v>
      </c>
      <c r="G9217" s="24" t="s">
        <v>2418</v>
      </c>
    </row>
    <row r="9218" spans="2:7" x14ac:dyDescent="0.25">
      <c r="B9218" s="23" t="s">
        <v>53</v>
      </c>
      <c r="C9218" s="27" t="s">
        <v>723</v>
      </c>
      <c r="D9218" s="27" t="s">
        <v>7995</v>
      </c>
      <c r="E9218" s="27">
        <v>920</v>
      </c>
      <c r="F9218" s="27">
        <v>95.913686999999996</v>
      </c>
      <c r="G9218" s="24" t="s">
        <v>2418</v>
      </c>
    </row>
    <row r="9219" spans="2:7" x14ac:dyDescent="0.25">
      <c r="B9219" s="23" t="s">
        <v>53</v>
      </c>
      <c r="C9219" s="27" t="s">
        <v>723</v>
      </c>
      <c r="D9219" s="27" t="s">
        <v>7996</v>
      </c>
      <c r="E9219" s="27">
        <v>2970</v>
      </c>
      <c r="F9219" s="27">
        <v>172.31967399999999</v>
      </c>
      <c r="G9219" s="24" t="s">
        <v>2415</v>
      </c>
    </row>
    <row r="9220" spans="2:7" x14ac:dyDescent="0.25">
      <c r="B9220" s="23" t="s">
        <v>53</v>
      </c>
      <c r="C9220" s="27" t="s">
        <v>723</v>
      </c>
      <c r="D9220" s="27" t="s">
        <v>7997</v>
      </c>
      <c r="E9220" s="27">
        <v>980</v>
      </c>
      <c r="F9220" s="27">
        <v>98.991710999999995</v>
      </c>
      <c r="G9220" s="24" t="s">
        <v>2418</v>
      </c>
    </row>
    <row r="9221" spans="2:7" x14ac:dyDescent="0.25">
      <c r="B9221" s="23" t="s">
        <v>53</v>
      </c>
      <c r="C9221" s="27" t="s">
        <v>723</v>
      </c>
      <c r="D9221" s="27" t="s">
        <v>7998</v>
      </c>
      <c r="E9221" s="27">
        <v>920</v>
      </c>
      <c r="F9221" s="27">
        <v>95.913686999999996</v>
      </c>
      <c r="G9221" s="24" t="s">
        <v>2418</v>
      </c>
    </row>
    <row r="9222" spans="2:7" x14ac:dyDescent="0.25">
      <c r="B9222" s="23" t="s">
        <v>53</v>
      </c>
      <c r="C9222" s="27" t="s">
        <v>723</v>
      </c>
      <c r="D9222" s="27" t="s">
        <v>7999</v>
      </c>
      <c r="E9222" s="27">
        <v>1970</v>
      </c>
      <c r="F9222" s="27">
        <v>140.34741</v>
      </c>
      <c r="G9222" s="24" t="s">
        <v>2418</v>
      </c>
    </row>
    <row r="9223" spans="2:7" x14ac:dyDescent="0.25">
      <c r="B9223" s="23" t="s">
        <v>53</v>
      </c>
      <c r="C9223" s="27" t="s">
        <v>729</v>
      </c>
      <c r="D9223" s="27" t="s">
        <v>8000</v>
      </c>
      <c r="E9223" s="27">
        <v>1067</v>
      </c>
      <c r="F9223" s="27">
        <v>108.333928</v>
      </c>
      <c r="G9223" s="24" t="s">
        <v>2418</v>
      </c>
    </row>
    <row r="9224" spans="2:7" x14ac:dyDescent="0.25">
      <c r="B9224" s="23" t="s">
        <v>53</v>
      </c>
      <c r="C9224" s="27" t="s">
        <v>729</v>
      </c>
      <c r="D9224" s="27" t="s">
        <v>3461</v>
      </c>
      <c r="E9224" s="27">
        <v>2068</v>
      </c>
      <c r="F9224" s="27">
        <v>150.81488899999999</v>
      </c>
      <c r="G9224" s="24" t="s">
        <v>2418</v>
      </c>
    </row>
    <row r="9225" spans="2:7" x14ac:dyDescent="0.25">
      <c r="B9225" s="23" t="s">
        <v>53</v>
      </c>
      <c r="C9225" s="27" t="s">
        <v>729</v>
      </c>
      <c r="D9225" s="27" t="s">
        <v>729</v>
      </c>
      <c r="E9225" s="27">
        <v>1485</v>
      </c>
      <c r="F9225" s="27">
        <v>127.802674</v>
      </c>
      <c r="G9225" s="24" t="s">
        <v>2418</v>
      </c>
    </row>
    <row r="9226" spans="2:7" x14ac:dyDescent="0.25">
      <c r="B9226" s="23" t="s">
        <v>53</v>
      </c>
      <c r="C9226" s="27" t="s">
        <v>729</v>
      </c>
      <c r="D9226" s="27" t="s">
        <v>8001</v>
      </c>
      <c r="E9226" s="27">
        <v>1078</v>
      </c>
      <c r="F9226" s="27">
        <v>108.890882</v>
      </c>
      <c r="G9226" s="24" t="s">
        <v>2418</v>
      </c>
    </row>
    <row r="9227" spans="2:7" x14ac:dyDescent="0.25">
      <c r="B9227" s="23" t="s">
        <v>53</v>
      </c>
      <c r="C9227" s="27" t="s">
        <v>729</v>
      </c>
      <c r="D9227" s="27" t="s">
        <v>8002</v>
      </c>
      <c r="E9227" s="27">
        <v>1001</v>
      </c>
      <c r="F9227" s="27">
        <v>104.930127</v>
      </c>
      <c r="G9227" s="24" t="s">
        <v>2418</v>
      </c>
    </row>
    <row r="9228" spans="2:7" x14ac:dyDescent="0.25">
      <c r="B9228" s="23" t="s">
        <v>53</v>
      </c>
      <c r="C9228" s="27" t="s">
        <v>729</v>
      </c>
      <c r="D9228" s="27" t="s">
        <v>8003</v>
      </c>
      <c r="E9228" s="27">
        <v>1012</v>
      </c>
      <c r="F9228" s="27">
        <v>105.505055</v>
      </c>
      <c r="G9228" s="24" t="s">
        <v>2418</v>
      </c>
    </row>
    <row r="9229" spans="2:7" x14ac:dyDescent="0.25">
      <c r="B9229" s="23" t="s">
        <v>53</v>
      </c>
      <c r="C9229" s="27" t="s">
        <v>734</v>
      </c>
      <c r="D9229" s="27" t="s">
        <v>8004</v>
      </c>
      <c r="E9229" s="27">
        <v>800</v>
      </c>
      <c r="F9229" s="27">
        <v>79.997328999999993</v>
      </c>
      <c r="G9229" s="24" t="s">
        <v>2418</v>
      </c>
    </row>
    <row r="9230" spans="2:7" x14ac:dyDescent="0.25">
      <c r="B9230" s="23" t="s">
        <v>53</v>
      </c>
      <c r="C9230" s="27" t="s">
        <v>734</v>
      </c>
      <c r="D9230" s="27" t="s">
        <v>734</v>
      </c>
      <c r="E9230" s="27">
        <v>4544</v>
      </c>
      <c r="F9230" s="27">
        <v>190.625542</v>
      </c>
      <c r="G9230" s="24" t="s">
        <v>2415</v>
      </c>
    </row>
    <row r="9231" spans="2:7" x14ac:dyDescent="0.25">
      <c r="B9231" s="23" t="s">
        <v>53</v>
      </c>
      <c r="C9231" s="27" t="s">
        <v>734</v>
      </c>
      <c r="D9231" s="27" t="s">
        <v>8005</v>
      </c>
      <c r="E9231" s="27">
        <v>768</v>
      </c>
      <c r="F9231" s="27">
        <v>78.381159999999994</v>
      </c>
      <c r="G9231" s="24" t="s">
        <v>2418</v>
      </c>
    </row>
    <row r="9232" spans="2:7" x14ac:dyDescent="0.25">
      <c r="B9232" s="23" t="s">
        <v>53</v>
      </c>
      <c r="C9232" s="27" t="s">
        <v>734</v>
      </c>
      <c r="D9232" s="27" t="s">
        <v>8006</v>
      </c>
      <c r="E9232" s="27">
        <v>1360</v>
      </c>
      <c r="F9232" s="27">
        <v>104.301293</v>
      </c>
      <c r="G9232" s="24" t="s">
        <v>2418</v>
      </c>
    </row>
    <row r="9233" spans="2:7" x14ac:dyDescent="0.25">
      <c r="B9233" s="23" t="s">
        <v>53</v>
      </c>
      <c r="C9233" s="27" t="s">
        <v>734</v>
      </c>
      <c r="D9233" s="27" t="s">
        <v>8007</v>
      </c>
      <c r="E9233" s="27">
        <v>784</v>
      </c>
      <c r="F9233" s="27">
        <v>79.193369000000004</v>
      </c>
      <c r="G9233" s="24" t="s">
        <v>2418</v>
      </c>
    </row>
    <row r="9234" spans="2:7" x14ac:dyDescent="0.25">
      <c r="B9234" s="23" t="s">
        <v>53</v>
      </c>
      <c r="C9234" s="27" t="s">
        <v>734</v>
      </c>
      <c r="D9234" s="27" t="s">
        <v>8008</v>
      </c>
      <c r="E9234" s="27">
        <v>456</v>
      </c>
      <c r="F9234" s="27">
        <v>60.397534999999998</v>
      </c>
      <c r="G9234" s="24" t="s">
        <v>2418</v>
      </c>
    </row>
    <row r="9235" spans="2:7" x14ac:dyDescent="0.25">
      <c r="B9235" s="23" t="s">
        <v>53</v>
      </c>
      <c r="C9235" s="27" t="s">
        <v>734</v>
      </c>
      <c r="D9235" s="27" t="s">
        <v>8009</v>
      </c>
      <c r="E9235" s="27">
        <v>776</v>
      </c>
      <c r="F9235" s="27">
        <v>78.788310999999993</v>
      </c>
      <c r="G9235" s="24" t="s">
        <v>2418</v>
      </c>
    </row>
    <row r="9236" spans="2:7" x14ac:dyDescent="0.25">
      <c r="B9236" s="23" t="s">
        <v>53</v>
      </c>
      <c r="C9236" s="27" t="s">
        <v>734</v>
      </c>
      <c r="D9236" s="27" t="s">
        <v>8010</v>
      </c>
      <c r="E9236" s="27">
        <v>800</v>
      </c>
      <c r="F9236" s="27">
        <v>79.997328999999993</v>
      </c>
      <c r="G9236" s="24" t="s">
        <v>2418</v>
      </c>
    </row>
    <row r="9237" spans="2:7" x14ac:dyDescent="0.25">
      <c r="B9237" s="23" t="s">
        <v>53</v>
      </c>
      <c r="C9237" s="27" t="s">
        <v>734</v>
      </c>
      <c r="D9237" s="27" t="s">
        <v>8011</v>
      </c>
      <c r="E9237" s="27">
        <v>800</v>
      </c>
      <c r="F9237" s="27">
        <v>79.997328999999993</v>
      </c>
      <c r="G9237" s="24" t="s">
        <v>2418</v>
      </c>
    </row>
    <row r="9238" spans="2:7" x14ac:dyDescent="0.25">
      <c r="B9238" s="23" t="s">
        <v>53</v>
      </c>
      <c r="C9238" s="27" t="s">
        <v>739</v>
      </c>
      <c r="D9238" s="27" t="s">
        <v>739</v>
      </c>
      <c r="E9238" s="27">
        <v>2737</v>
      </c>
      <c r="F9238" s="27">
        <v>138.39783199999999</v>
      </c>
      <c r="G9238" s="24" t="s">
        <v>2415</v>
      </c>
    </row>
    <row r="9239" spans="2:7" x14ac:dyDescent="0.25">
      <c r="B9239" s="23" t="s">
        <v>53</v>
      </c>
      <c r="C9239" s="27" t="s">
        <v>743</v>
      </c>
      <c r="D9239" s="27" t="s">
        <v>8012</v>
      </c>
      <c r="E9239" s="27">
        <v>900</v>
      </c>
      <c r="F9239" s="27">
        <v>89.996994999999998</v>
      </c>
      <c r="G9239" s="24" t="s">
        <v>2418</v>
      </c>
    </row>
    <row r="9240" spans="2:7" x14ac:dyDescent="0.25">
      <c r="B9240" s="23" t="s">
        <v>53</v>
      </c>
      <c r="C9240" s="27" t="s">
        <v>743</v>
      </c>
      <c r="D9240" s="27" t="s">
        <v>743</v>
      </c>
      <c r="E9240" s="27">
        <v>1116</v>
      </c>
      <c r="F9240" s="27">
        <v>100.21560100000001</v>
      </c>
      <c r="G9240" s="24" t="s">
        <v>2418</v>
      </c>
    </row>
    <row r="9241" spans="2:7" x14ac:dyDescent="0.25">
      <c r="B9241" s="23" t="s">
        <v>53</v>
      </c>
      <c r="C9241" s="27" t="s">
        <v>743</v>
      </c>
      <c r="D9241" s="27" t="s">
        <v>8013</v>
      </c>
      <c r="E9241" s="27">
        <v>216</v>
      </c>
      <c r="F9241" s="27">
        <v>44.090473000000003</v>
      </c>
      <c r="G9241" s="24" t="s">
        <v>2418</v>
      </c>
    </row>
    <row r="9242" spans="2:7" x14ac:dyDescent="0.25">
      <c r="B9242" s="23" t="s">
        <v>53</v>
      </c>
      <c r="C9242" s="27" t="s">
        <v>743</v>
      </c>
      <c r="D9242" s="27" t="s">
        <v>8014</v>
      </c>
      <c r="E9242" s="27">
        <v>261</v>
      </c>
      <c r="F9242" s="27">
        <v>48.466025999999999</v>
      </c>
      <c r="G9242" s="24" t="s">
        <v>2418</v>
      </c>
    </row>
    <row r="9243" spans="2:7" x14ac:dyDescent="0.25">
      <c r="B9243" s="23" t="s">
        <v>53</v>
      </c>
      <c r="C9243" s="27" t="s">
        <v>743</v>
      </c>
      <c r="D9243" s="27" t="s">
        <v>8015</v>
      </c>
      <c r="E9243" s="27">
        <v>1350</v>
      </c>
      <c r="F9243" s="27">
        <v>110.22149899999999</v>
      </c>
      <c r="G9243" s="24" t="s">
        <v>2418</v>
      </c>
    </row>
    <row r="9244" spans="2:7" x14ac:dyDescent="0.25">
      <c r="B9244" s="23" t="s">
        <v>53</v>
      </c>
      <c r="C9244" s="27" t="s">
        <v>743</v>
      </c>
      <c r="D9244" s="27" t="s">
        <v>8016</v>
      </c>
      <c r="E9244" s="27">
        <v>882</v>
      </c>
      <c r="F9244" s="27">
        <v>89.09254</v>
      </c>
      <c r="G9244" s="24" t="s">
        <v>2418</v>
      </c>
    </row>
    <row r="9245" spans="2:7" x14ac:dyDescent="0.25">
      <c r="B9245" s="23" t="s">
        <v>53</v>
      </c>
      <c r="C9245" s="27" t="s">
        <v>744</v>
      </c>
      <c r="D9245" s="27" t="s">
        <v>8017</v>
      </c>
      <c r="E9245" s="27">
        <v>1920</v>
      </c>
      <c r="F9245" s="27">
        <v>123.925477</v>
      </c>
      <c r="G9245" s="24" t="s">
        <v>2418</v>
      </c>
    </row>
    <row r="9246" spans="2:7" x14ac:dyDescent="0.25">
      <c r="B9246" s="23" t="s">
        <v>53</v>
      </c>
      <c r="C9246" s="27" t="s">
        <v>744</v>
      </c>
      <c r="D9246" s="27" t="s">
        <v>8018</v>
      </c>
      <c r="E9246" s="27">
        <v>776</v>
      </c>
      <c r="F9246" s="27">
        <v>78.788310999999993</v>
      </c>
      <c r="G9246" s="24" t="s">
        <v>2418</v>
      </c>
    </row>
    <row r="9247" spans="2:7" x14ac:dyDescent="0.25">
      <c r="B9247" s="23" t="s">
        <v>53</v>
      </c>
      <c r="C9247" s="27" t="s">
        <v>744</v>
      </c>
      <c r="D9247" s="27" t="s">
        <v>8019</v>
      </c>
      <c r="E9247" s="27">
        <v>736</v>
      </c>
      <c r="F9247" s="27">
        <v>76.730948999999995</v>
      </c>
      <c r="G9247" s="24" t="s">
        <v>2418</v>
      </c>
    </row>
    <row r="9248" spans="2:7" x14ac:dyDescent="0.25">
      <c r="B9248" s="23" t="s">
        <v>53</v>
      </c>
      <c r="C9248" s="27" t="s">
        <v>744</v>
      </c>
      <c r="D9248" s="27" t="s">
        <v>1374</v>
      </c>
      <c r="E9248" s="27">
        <v>776</v>
      </c>
      <c r="F9248" s="27">
        <v>78.788310999999993</v>
      </c>
      <c r="G9248" s="24" t="s">
        <v>2418</v>
      </c>
    </row>
    <row r="9249" spans="2:7" x14ac:dyDescent="0.25">
      <c r="B9249" s="23" t="s">
        <v>53</v>
      </c>
      <c r="C9249" s="27" t="s">
        <v>744</v>
      </c>
      <c r="D9249" s="27" t="s">
        <v>2148</v>
      </c>
      <c r="E9249" s="27">
        <v>800</v>
      </c>
      <c r="F9249" s="27">
        <v>79.997328999999993</v>
      </c>
      <c r="G9249" s="24" t="s">
        <v>2418</v>
      </c>
    </row>
    <row r="9250" spans="2:7" x14ac:dyDescent="0.25">
      <c r="B9250" s="23" t="s">
        <v>53</v>
      </c>
      <c r="C9250" s="27" t="s">
        <v>751</v>
      </c>
      <c r="D9250" s="27" t="s">
        <v>8020</v>
      </c>
      <c r="E9250" s="27">
        <v>3132</v>
      </c>
      <c r="F9250" s="27">
        <v>167.87317400000001</v>
      </c>
      <c r="G9250" s="24" t="s">
        <v>2415</v>
      </c>
    </row>
    <row r="9251" spans="2:7" x14ac:dyDescent="0.25">
      <c r="B9251" s="23" t="s">
        <v>53</v>
      </c>
      <c r="C9251" s="27" t="s">
        <v>751</v>
      </c>
      <c r="D9251" s="27" t="s">
        <v>8021</v>
      </c>
      <c r="E9251" s="27">
        <v>900</v>
      </c>
      <c r="F9251" s="27">
        <v>89.996994999999998</v>
      </c>
      <c r="G9251" s="24" t="s">
        <v>2418</v>
      </c>
    </row>
    <row r="9252" spans="2:7" x14ac:dyDescent="0.25">
      <c r="B9252" s="23" t="s">
        <v>53</v>
      </c>
      <c r="C9252" s="27" t="s">
        <v>751</v>
      </c>
      <c r="D9252" s="27" t="s">
        <v>8022</v>
      </c>
      <c r="E9252" s="27">
        <v>873</v>
      </c>
      <c r="F9252" s="27">
        <v>88.636849999999995</v>
      </c>
      <c r="G9252" s="24" t="s">
        <v>2418</v>
      </c>
    </row>
    <row r="9253" spans="2:7" x14ac:dyDescent="0.25">
      <c r="B9253" s="23" t="s">
        <v>53</v>
      </c>
      <c r="C9253" s="27" t="s">
        <v>752</v>
      </c>
      <c r="D9253" s="27" t="s">
        <v>8023</v>
      </c>
      <c r="E9253" s="27">
        <v>1325</v>
      </c>
      <c r="F9253" s="27">
        <v>81.386855999999995</v>
      </c>
      <c r="G9253" s="24" t="s">
        <v>2418</v>
      </c>
    </row>
    <row r="9254" spans="2:7" x14ac:dyDescent="0.25">
      <c r="B9254" s="23" t="s">
        <v>53</v>
      </c>
      <c r="C9254" s="27" t="s">
        <v>758</v>
      </c>
      <c r="D9254" s="27" t="s">
        <v>758</v>
      </c>
      <c r="E9254" s="27">
        <v>475</v>
      </c>
      <c r="F9254" s="27">
        <v>108.971812</v>
      </c>
      <c r="G9254" s="24" t="s">
        <v>2418</v>
      </c>
    </row>
    <row r="9255" spans="2:7" x14ac:dyDescent="0.25">
      <c r="B9255" s="23" t="s">
        <v>53</v>
      </c>
      <c r="C9255" s="27" t="s">
        <v>758</v>
      </c>
      <c r="D9255" s="27" t="s">
        <v>8024</v>
      </c>
      <c r="E9255" s="27">
        <v>500</v>
      </c>
      <c r="F9255" s="27">
        <v>111.802682</v>
      </c>
      <c r="G9255" s="24" t="s">
        <v>2418</v>
      </c>
    </row>
    <row r="9256" spans="2:7" x14ac:dyDescent="0.25">
      <c r="B9256" s="23" t="s">
        <v>53</v>
      </c>
      <c r="C9256" s="27" t="s">
        <v>758</v>
      </c>
      <c r="D9256" s="27" t="s">
        <v>2663</v>
      </c>
      <c r="E9256" s="27">
        <v>175</v>
      </c>
      <c r="F9256" s="27">
        <v>66.143648999999996</v>
      </c>
      <c r="G9256" s="24" t="s">
        <v>2418</v>
      </c>
    </row>
    <row r="9257" spans="2:7" x14ac:dyDescent="0.25">
      <c r="B9257" s="23" t="s">
        <v>53</v>
      </c>
      <c r="C9257" s="27" t="s">
        <v>767</v>
      </c>
      <c r="D9257" s="27" t="s">
        <v>8025</v>
      </c>
      <c r="E9257" s="27">
        <v>995</v>
      </c>
      <c r="F9257" s="27">
        <v>70.528970000000001</v>
      </c>
      <c r="G9257" s="24" t="s">
        <v>2418</v>
      </c>
    </row>
    <row r="9258" spans="2:7" x14ac:dyDescent="0.25">
      <c r="B9258" s="23" t="s">
        <v>53</v>
      </c>
      <c r="C9258" s="27" t="s">
        <v>767</v>
      </c>
      <c r="D9258" s="27" t="s">
        <v>5355</v>
      </c>
      <c r="E9258" s="27">
        <v>350</v>
      </c>
      <c r="F9258" s="27">
        <v>41.832028000000001</v>
      </c>
      <c r="G9258" s="24" t="s">
        <v>2418</v>
      </c>
    </row>
    <row r="9259" spans="2:7" x14ac:dyDescent="0.25">
      <c r="B9259" s="23" t="s">
        <v>53</v>
      </c>
      <c r="C9259" s="27" t="s">
        <v>768</v>
      </c>
      <c r="D9259" s="27" t="s">
        <v>8026</v>
      </c>
      <c r="E9259" s="27">
        <v>679</v>
      </c>
      <c r="F9259" s="27">
        <v>68.939772000000005</v>
      </c>
      <c r="G9259" s="24" t="s">
        <v>2418</v>
      </c>
    </row>
    <row r="9260" spans="2:7" x14ac:dyDescent="0.25">
      <c r="B9260" s="23" t="s">
        <v>53</v>
      </c>
      <c r="C9260" s="27" t="s">
        <v>768</v>
      </c>
      <c r="D9260" s="27" t="s">
        <v>2651</v>
      </c>
      <c r="E9260" s="27">
        <v>700</v>
      </c>
      <c r="F9260" s="27">
        <v>69.997663000000003</v>
      </c>
      <c r="G9260" s="24" t="s">
        <v>2418</v>
      </c>
    </row>
    <row r="9261" spans="2:7" x14ac:dyDescent="0.25">
      <c r="B9261" s="23" t="s">
        <v>53</v>
      </c>
      <c r="C9261" s="27" t="s">
        <v>768</v>
      </c>
      <c r="D9261" s="27" t="s">
        <v>8027</v>
      </c>
      <c r="E9261" s="27">
        <v>2072</v>
      </c>
      <c r="F9261" s="27">
        <v>120.420571</v>
      </c>
      <c r="G9261" s="24" t="s">
        <v>2418</v>
      </c>
    </row>
    <row r="9262" spans="2:7" x14ac:dyDescent="0.25">
      <c r="B9262" s="23" t="s">
        <v>53</v>
      </c>
      <c r="C9262" s="27" t="s">
        <v>777</v>
      </c>
      <c r="D9262" s="27" t="s">
        <v>8028</v>
      </c>
      <c r="E9262" s="27">
        <v>320</v>
      </c>
      <c r="F9262" s="27">
        <v>56.567951000000001</v>
      </c>
      <c r="G9262" s="24" t="s">
        <v>2418</v>
      </c>
    </row>
    <row r="9263" spans="2:7" x14ac:dyDescent="0.25">
      <c r="B9263" s="23" t="s">
        <v>53</v>
      </c>
      <c r="C9263" s="27" t="s">
        <v>777</v>
      </c>
      <c r="D9263" s="27" t="s">
        <v>8029</v>
      </c>
      <c r="E9263" s="27">
        <v>790</v>
      </c>
      <c r="F9263" s="27">
        <v>88.879605999999995</v>
      </c>
      <c r="G9263" s="24" t="s">
        <v>2418</v>
      </c>
    </row>
    <row r="9264" spans="2:7" x14ac:dyDescent="0.25">
      <c r="B9264" s="23" t="s">
        <v>53</v>
      </c>
      <c r="C9264" s="27" t="s">
        <v>777</v>
      </c>
      <c r="D9264" s="27" t="s">
        <v>8030</v>
      </c>
      <c r="E9264" s="27">
        <v>940</v>
      </c>
      <c r="F9264" s="27">
        <v>96.950556000000006</v>
      </c>
      <c r="G9264" s="24" t="s">
        <v>2418</v>
      </c>
    </row>
    <row r="9265" spans="2:7" x14ac:dyDescent="0.25">
      <c r="B9265" s="23" t="s">
        <v>53</v>
      </c>
      <c r="C9265" s="27" t="s">
        <v>777</v>
      </c>
      <c r="D9265" s="27" t="s">
        <v>8031</v>
      </c>
      <c r="E9265" s="27">
        <v>490</v>
      </c>
      <c r="F9265" s="27">
        <v>69.998867000000004</v>
      </c>
      <c r="G9265" s="24" t="s">
        <v>2418</v>
      </c>
    </row>
    <row r="9266" spans="2:7" x14ac:dyDescent="0.25">
      <c r="B9266" s="23" t="s">
        <v>53</v>
      </c>
      <c r="C9266" s="27" t="s">
        <v>777</v>
      </c>
      <c r="D9266" s="27" t="s">
        <v>777</v>
      </c>
      <c r="E9266" s="27">
        <v>2080</v>
      </c>
      <c r="F9266" s="27">
        <v>144.21198200000001</v>
      </c>
      <c r="G9266" s="24" t="s">
        <v>2418</v>
      </c>
    </row>
    <row r="9267" spans="2:7" x14ac:dyDescent="0.25">
      <c r="B9267" s="23" t="s">
        <v>53</v>
      </c>
      <c r="C9267" s="27" t="s">
        <v>777</v>
      </c>
      <c r="D9267" s="27" t="s">
        <v>5334</v>
      </c>
      <c r="E9267" s="27">
        <v>980</v>
      </c>
      <c r="F9267" s="27">
        <v>98.991710999999995</v>
      </c>
      <c r="G9267" s="24" t="s">
        <v>2418</v>
      </c>
    </row>
    <row r="9268" spans="2:7" x14ac:dyDescent="0.25">
      <c r="B9268" s="23" t="s">
        <v>53</v>
      </c>
      <c r="C9268" s="27" t="s">
        <v>777</v>
      </c>
      <c r="D9268" s="27" t="s">
        <v>8032</v>
      </c>
      <c r="E9268" s="27">
        <v>740</v>
      </c>
      <c r="F9268" s="27">
        <v>86.021135000000001</v>
      </c>
      <c r="G9268" s="24" t="s">
        <v>2418</v>
      </c>
    </row>
    <row r="9269" spans="2:7" x14ac:dyDescent="0.25">
      <c r="B9269" s="23" t="s">
        <v>53</v>
      </c>
      <c r="C9269" s="27" t="s">
        <v>777</v>
      </c>
      <c r="D9269" s="27" t="s">
        <v>8033</v>
      </c>
      <c r="E9269" s="27">
        <v>770</v>
      </c>
      <c r="F9269" s="27">
        <v>87.747394999999997</v>
      </c>
      <c r="G9269" s="24" t="s">
        <v>2418</v>
      </c>
    </row>
    <row r="9270" spans="2:7" x14ac:dyDescent="0.25">
      <c r="B9270" s="23" t="s">
        <v>53</v>
      </c>
      <c r="C9270" s="27" t="s">
        <v>777</v>
      </c>
      <c r="D9270" s="27" t="s">
        <v>8034</v>
      </c>
      <c r="E9270" s="27">
        <v>990</v>
      </c>
      <c r="F9270" s="27">
        <v>99.495455000000007</v>
      </c>
      <c r="G9270" s="24" t="s">
        <v>2418</v>
      </c>
    </row>
    <row r="9271" spans="2:7" x14ac:dyDescent="0.25">
      <c r="B9271" s="23" t="s">
        <v>53</v>
      </c>
      <c r="C9271" s="27" t="s">
        <v>777</v>
      </c>
      <c r="D9271" s="27" t="s">
        <v>8035</v>
      </c>
      <c r="E9271" s="27">
        <v>130</v>
      </c>
      <c r="F9271" s="27">
        <v>36.055366999999997</v>
      </c>
      <c r="G9271" s="24" t="s">
        <v>2418</v>
      </c>
    </row>
    <row r="9272" spans="2:7" x14ac:dyDescent="0.25">
      <c r="B9272" s="23" t="s">
        <v>53</v>
      </c>
      <c r="C9272" s="27" t="s">
        <v>777</v>
      </c>
      <c r="D9272" s="27" t="s">
        <v>8036</v>
      </c>
      <c r="E9272" s="27">
        <v>1000</v>
      </c>
      <c r="F9272" s="27">
        <v>99.996661000000003</v>
      </c>
      <c r="G9272" s="24" t="s">
        <v>2418</v>
      </c>
    </row>
    <row r="9273" spans="2:7" x14ac:dyDescent="0.25">
      <c r="B9273" s="23" t="s">
        <v>53</v>
      </c>
      <c r="C9273" s="27" t="s">
        <v>777</v>
      </c>
      <c r="D9273" s="27" t="s">
        <v>8037</v>
      </c>
      <c r="E9273" s="27">
        <v>990</v>
      </c>
      <c r="F9273" s="27">
        <v>99.495455000000007</v>
      </c>
      <c r="G9273" s="24" t="s">
        <v>2418</v>
      </c>
    </row>
    <row r="9274" spans="2:7" x14ac:dyDescent="0.25">
      <c r="B9274" s="23" t="s">
        <v>53</v>
      </c>
      <c r="C9274" s="27" t="s">
        <v>777</v>
      </c>
      <c r="D9274" s="27" t="s">
        <v>8038</v>
      </c>
      <c r="E9274" s="27">
        <v>940</v>
      </c>
      <c r="F9274" s="27">
        <v>96.950556000000006</v>
      </c>
      <c r="G9274" s="24" t="s">
        <v>2418</v>
      </c>
    </row>
    <row r="9275" spans="2:7" x14ac:dyDescent="0.25">
      <c r="B9275" s="23" t="s">
        <v>53</v>
      </c>
      <c r="C9275" s="27" t="s">
        <v>777</v>
      </c>
      <c r="D9275" s="27" t="s">
        <v>8039</v>
      </c>
      <c r="E9275" s="27">
        <v>920</v>
      </c>
      <c r="F9275" s="27">
        <v>95.913686999999996</v>
      </c>
      <c r="G9275" s="24" t="s">
        <v>2418</v>
      </c>
    </row>
    <row r="9276" spans="2:7" x14ac:dyDescent="0.25">
      <c r="B9276" s="23" t="s">
        <v>53</v>
      </c>
      <c r="C9276" s="27" t="s">
        <v>777</v>
      </c>
      <c r="D9276" s="27" t="s">
        <v>8040</v>
      </c>
      <c r="E9276" s="27">
        <v>1000</v>
      </c>
      <c r="F9276" s="27">
        <v>99.996661000000003</v>
      </c>
      <c r="G9276" s="24" t="s">
        <v>2418</v>
      </c>
    </row>
    <row r="9277" spans="2:7" x14ac:dyDescent="0.25">
      <c r="B9277" s="23" t="s">
        <v>53</v>
      </c>
      <c r="C9277" s="27" t="s">
        <v>777</v>
      </c>
      <c r="D9277" s="27" t="s">
        <v>8041</v>
      </c>
      <c r="E9277" s="27">
        <v>1000</v>
      </c>
      <c r="F9277" s="27">
        <v>99.996661000000003</v>
      </c>
      <c r="G9277" s="24" t="s">
        <v>2418</v>
      </c>
    </row>
    <row r="9278" spans="2:7" x14ac:dyDescent="0.25">
      <c r="B9278" s="23" t="s">
        <v>53</v>
      </c>
      <c r="C9278" s="27" t="s">
        <v>777</v>
      </c>
      <c r="D9278" s="27" t="s">
        <v>8042</v>
      </c>
      <c r="E9278" s="27">
        <v>960</v>
      </c>
      <c r="F9278" s="27">
        <v>97.97645</v>
      </c>
      <c r="G9278" s="24" t="s">
        <v>2418</v>
      </c>
    </row>
    <row r="9279" spans="2:7" x14ac:dyDescent="0.25">
      <c r="B9279" s="23" t="s">
        <v>53</v>
      </c>
      <c r="C9279" s="27" t="s">
        <v>777</v>
      </c>
      <c r="D9279" s="27" t="s">
        <v>8043</v>
      </c>
      <c r="E9279" s="27">
        <v>710</v>
      </c>
      <c r="F9279" s="27">
        <v>84.259507999999997</v>
      </c>
      <c r="G9279" s="24" t="s">
        <v>2418</v>
      </c>
    </row>
    <row r="9280" spans="2:7" x14ac:dyDescent="0.25">
      <c r="B9280" s="23" t="s">
        <v>53</v>
      </c>
      <c r="C9280" s="27" t="s">
        <v>777</v>
      </c>
      <c r="D9280" s="27" t="s">
        <v>8044</v>
      </c>
      <c r="E9280" s="27">
        <v>1000</v>
      </c>
      <c r="F9280" s="27">
        <v>99.996661000000003</v>
      </c>
      <c r="G9280" s="24" t="s">
        <v>2418</v>
      </c>
    </row>
    <row r="9281" spans="2:7" x14ac:dyDescent="0.25">
      <c r="B9281" s="23" t="s">
        <v>53</v>
      </c>
      <c r="C9281" s="27" t="s">
        <v>792</v>
      </c>
      <c r="D9281" s="27" t="s">
        <v>8045</v>
      </c>
      <c r="E9281" s="27">
        <v>837</v>
      </c>
      <c r="F9281" s="27">
        <v>86.790164000000004</v>
      </c>
      <c r="G9281" s="24" t="s">
        <v>2418</v>
      </c>
    </row>
    <row r="9282" spans="2:7" x14ac:dyDescent="0.25">
      <c r="B9282" s="23" t="s">
        <v>53</v>
      </c>
      <c r="C9282" s="27" t="s">
        <v>792</v>
      </c>
      <c r="D9282" s="27" t="s">
        <v>397</v>
      </c>
      <c r="E9282" s="27">
        <v>891</v>
      </c>
      <c r="F9282" s="27">
        <v>89.545910000000006</v>
      </c>
      <c r="G9282" s="24" t="s">
        <v>2418</v>
      </c>
    </row>
    <row r="9283" spans="2:7" x14ac:dyDescent="0.25">
      <c r="B9283" s="23" t="s">
        <v>53</v>
      </c>
      <c r="C9283" s="27" t="s">
        <v>792</v>
      </c>
      <c r="D9283" s="27" t="s">
        <v>8046</v>
      </c>
      <c r="E9283" s="27">
        <v>333</v>
      </c>
      <c r="F9283" s="27">
        <v>54.744197999999997</v>
      </c>
      <c r="G9283" s="24" t="s">
        <v>2418</v>
      </c>
    </row>
    <row r="9284" spans="2:7" x14ac:dyDescent="0.25">
      <c r="B9284" s="23" t="s">
        <v>53</v>
      </c>
      <c r="C9284" s="27" t="s">
        <v>792</v>
      </c>
      <c r="D9284" s="27" t="s">
        <v>792</v>
      </c>
      <c r="E9284" s="27">
        <v>6867</v>
      </c>
      <c r="F9284" s="27">
        <v>248.538195</v>
      </c>
      <c r="G9284" s="24" t="s">
        <v>2415</v>
      </c>
    </row>
    <row r="9285" spans="2:7" x14ac:dyDescent="0.25">
      <c r="B9285" s="23" t="s">
        <v>53</v>
      </c>
      <c r="C9285" s="27" t="s">
        <v>792</v>
      </c>
      <c r="D9285" s="27" t="s">
        <v>8047</v>
      </c>
      <c r="E9285" s="27">
        <v>711</v>
      </c>
      <c r="F9285" s="27">
        <v>79.991645000000005</v>
      </c>
      <c r="G9285" s="24" t="s">
        <v>2418</v>
      </c>
    </row>
    <row r="9286" spans="2:7" x14ac:dyDescent="0.25">
      <c r="B9286" s="23" t="s">
        <v>53</v>
      </c>
      <c r="C9286" s="27" t="s">
        <v>792</v>
      </c>
      <c r="D9286" s="27" t="s">
        <v>8048</v>
      </c>
      <c r="E9286" s="27">
        <v>468</v>
      </c>
      <c r="F9286" s="27">
        <v>64.898807000000005</v>
      </c>
      <c r="G9286" s="24" t="s">
        <v>2418</v>
      </c>
    </row>
    <row r="9287" spans="2:7" x14ac:dyDescent="0.25">
      <c r="B9287" s="23" t="s">
        <v>53</v>
      </c>
      <c r="C9287" s="27" t="s">
        <v>792</v>
      </c>
      <c r="D9287" s="27" t="s">
        <v>8049</v>
      </c>
      <c r="E9287" s="27">
        <v>873</v>
      </c>
      <c r="F9287" s="27">
        <v>88.636849999999995</v>
      </c>
      <c r="G9287" s="24" t="s">
        <v>2418</v>
      </c>
    </row>
    <row r="9288" spans="2:7" x14ac:dyDescent="0.25">
      <c r="B9288" s="23" t="s">
        <v>53</v>
      </c>
      <c r="C9288" s="27" t="s">
        <v>792</v>
      </c>
      <c r="D9288" s="27" t="s">
        <v>8050</v>
      </c>
      <c r="E9288" s="27">
        <v>837</v>
      </c>
      <c r="F9288" s="27">
        <v>86.790164000000004</v>
      </c>
      <c r="G9288" s="24" t="s">
        <v>2418</v>
      </c>
    </row>
    <row r="9289" spans="2:7" x14ac:dyDescent="0.25">
      <c r="B9289" s="23" t="s">
        <v>53</v>
      </c>
      <c r="C9289" s="27" t="s">
        <v>792</v>
      </c>
      <c r="D9289" s="27" t="s">
        <v>1445</v>
      </c>
      <c r="E9289" s="27">
        <v>864</v>
      </c>
      <c r="F9289" s="27">
        <v>88.178804999999997</v>
      </c>
      <c r="G9289" s="24" t="s">
        <v>2418</v>
      </c>
    </row>
    <row r="9290" spans="2:7" x14ac:dyDescent="0.25">
      <c r="B9290" s="23" t="s">
        <v>53</v>
      </c>
      <c r="C9290" s="27" t="s">
        <v>792</v>
      </c>
      <c r="D9290" s="27" t="s">
        <v>8051</v>
      </c>
      <c r="E9290" s="27">
        <v>891</v>
      </c>
      <c r="F9290" s="27">
        <v>89.545910000000006</v>
      </c>
      <c r="G9290" s="24" t="s">
        <v>2418</v>
      </c>
    </row>
    <row r="9291" spans="2:7" x14ac:dyDescent="0.25">
      <c r="B9291" s="23" t="s">
        <v>53</v>
      </c>
      <c r="C9291" s="27" t="s">
        <v>792</v>
      </c>
      <c r="D9291" s="27" t="s">
        <v>8052</v>
      </c>
      <c r="E9291" s="27">
        <v>864</v>
      </c>
      <c r="F9291" s="27">
        <v>88.178804999999997</v>
      </c>
      <c r="G9291" s="24" t="s">
        <v>2418</v>
      </c>
    </row>
    <row r="9292" spans="2:7" x14ac:dyDescent="0.25">
      <c r="B9292" s="23" t="s">
        <v>53</v>
      </c>
      <c r="C9292" s="27" t="s">
        <v>792</v>
      </c>
      <c r="D9292" s="27" t="s">
        <v>8053</v>
      </c>
      <c r="E9292" s="27">
        <v>63</v>
      </c>
      <c r="F9292" s="27">
        <v>23.811713999999998</v>
      </c>
      <c r="G9292" s="24" t="s">
        <v>2418</v>
      </c>
    </row>
    <row r="9293" spans="2:7" x14ac:dyDescent="0.25">
      <c r="B9293" s="23" t="s">
        <v>53</v>
      </c>
      <c r="C9293" s="27" t="s">
        <v>799</v>
      </c>
      <c r="D9293" s="27" t="s">
        <v>2851</v>
      </c>
      <c r="E9293" s="27">
        <v>873</v>
      </c>
      <c r="F9293" s="27">
        <v>88.636849999999995</v>
      </c>
      <c r="G9293" s="24" t="s">
        <v>2418</v>
      </c>
    </row>
    <row r="9294" spans="2:7" x14ac:dyDescent="0.25">
      <c r="B9294" s="23" t="s">
        <v>53</v>
      </c>
      <c r="C9294" s="27" t="s">
        <v>799</v>
      </c>
      <c r="D9294" s="27" t="s">
        <v>8054</v>
      </c>
      <c r="E9294" s="27">
        <v>900</v>
      </c>
      <c r="F9294" s="27">
        <v>89.996994999999998</v>
      </c>
      <c r="G9294" s="24" t="s">
        <v>2418</v>
      </c>
    </row>
    <row r="9295" spans="2:7" x14ac:dyDescent="0.25">
      <c r="B9295" s="23" t="s">
        <v>53</v>
      </c>
      <c r="C9295" s="27" t="s">
        <v>799</v>
      </c>
      <c r="D9295" s="27" t="s">
        <v>5727</v>
      </c>
      <c r="E9295" s="27">
        <v>1125</v>
      </c>
      <c r="F9295" s="27">
        <v>100.61885100000001</v>
      </c>
      <c r="G9295" s="24" t="s">
        <v>2418</v>
      </c>
    </row>
    <row r="9296" spans="2:7" x14ac:dyDescent="0.25">
      <c r="B9296" s="23" t="s">
        <v>53</v>
      </c>
      <c r="C9296" s="27" t="s">
        <v>799</v>
      </c>
      <c r="D9296" s="27" t="s">
        <v>2431</v>
      </c>
      <c r="E9296" s="27">
        <v>693</v>
      </c>
      <c r="F9296" s="27">
        <v>78.972655000000003</v>
      </c>
      <c r="G9296" s="24" t="s">
        <v>2418</v>
      </c>
    </row>
    <row r="9297" spans="2:7" x14ac:dyDescent="0.25">
      <c r="B9297" s="23" t="s">
        <v>53</v>
      </c>
      <c r="C9297" s="27" t="s">
        <v>819</v>
      </c>
      <c r="D9297" s="27" t="s">
        <v>819</v>
      </c>
      <c r="E9297" s="27">
        <v>2296</v>
      </c>
      <c r="F9297" s="27">
        <v>135.515522</v>
      </c>
      <c r="G9297" s="24" t="s">
        <v>2418</v>
      </c>
    </row>
    <row r="9298" spans="2:7" x14ac:dyDescent="0.25">
      <c r="B9298" s="23" t="s">
        <v>53</v>
      </c>
      <c r="C9298" s="27" t="s">
        <v>819</v>
      </c>
      <c r="D9298" s="27" t="s">
        <v>8055</v>
      </c>
      <c r="E9298" s="27">
        <v>800</v>
      </c>
      <c r="F9298" s="27">
        <v>79.997328999999993</v>
      </c>
      <c r="G9298" s="24" t="s">
        <v>2418</v>
      </c>
    </row>
    <row r="9299" spans="2:7" x14ac:dyDescent="0.25">
      <c r="B9299" s="23" t="s">
        <v>53</v>
      </c>
      <c r="C9299" s="27" t="s">
        <v>819</v>
      </c>
      <c r="D9299" s="27" t="s">
        <v>1539</v>
      </c>
      <c r="E9299" s="27">
        <v>272</v>
      </c>
      <c r="F9299" s="27">
        <v>46.647095999999998</v>
      </c>
      <c r="G9299" s="24" t="s">
        <v>2418</v>
      </c>
    </row>
    <row r="9300" spans="2:7" x14ac:dyDescent="0.25">
      <c r="B9300" s="23" t="s">
        <v>53</v>
      </c>
      <c r="C9300" s="27" t="s">
        <v>819</v>
      </c>
      <c r="D9300" s="27" t="s">
        <v>8056</v>
      </c>
      <c r="E9300" s="27">
        <v>800</v>
      </c>
      <c r="F9300" s="27">
        <v>79.997328999999993</v>
      </c>
      <c r="G9300" s="24" t="s">
        <v>2418</v>
      </c>
    </row>
    <row r="9301" spans="2:7" x14ac:dyDescent="0.25">
      <c r="B9301" s="23" t="s">
        <v>53</v>
      </c>
      <c r="C9301" s="27" t="s">
        <v>820</v>
      </c>
      <c r="D9301" s="27" t="s">
        <v>8057</v>
      </c>
      <c r="E9301" s="27">
        <v>658</v>
      </c>
      <c r="F9301" s="27">
        <v>67.865388999999993</v>
      </c>
      <c r="G9301" s="24" t="s">
        <v>2418</v>
      </c>
    </row>
    <row r="9302" spans="2:7" x14ac:dyDescent="0.25">
      <c r="B9302" s="23" t="s">
        <v>53</v>
      </c>
      <c r="C9302" s="27" t="s">
        <v>820</v>
      </c>
      <c r="D9302" s="27" t="s">
        <v>820</v>
      </c>
      <c r="E9302" s="27">
        <v>2093</v>
      </c>
      <c r="F9302" s="27">
        <v>121.02915</v>
      </c>
      <c r="G9302" s="24" t="s">
        <v>2418</v>
      </c>
    </row>
    <row r="9303" spans="2:7" x14ac:dyDescent="0.25">
      <c r="B9303" s="23" t="s">
        <v>53</v>
      </c>
      <c r="C9303" s="27" t="s">
        <v>822</v>
      </c>
      <c r="D9303" s="27" t="s">
        <v>8058</v>
      </c>
      <c r="E9303" s="27">
        <v>495</v>
      </c>
      <c r="F9303" s="27">
        <v>66.744570999999993</v>
      </c>
      <c r="G9303" s="24" t="s">
        <v>2418</v>
      </c>
    </row>
    <row r="9304" spans="2:7" x14ac:dyDescent="0.25">
      <c r="B9304" s="23" t="s">
        <v>53</v>
      </c>
      <c r="C9304" s="27" t="s">
        <v>822</v>
      </c>
      <c r="D9304" s="27" t="s">
        <v>8059</v>
      </c>
      <c r="E9304" s="27">
        <v>891</v>
      </c>
      <c r="F9304" s="27">
        <v>89.545910000000006</v>
      </c>
      <c r="G9304" s="24" t="s">
        <v>2418</v>
      </c>
    </row>
    <row r="9305" spans="2:7" x14ac:dyDescent="0.25">
      <c r="B9305" s="23" t="s">
        <v>53</v>
      </c>
      <c r="C9305" s="27" t="s">
        <v>822</v>
      </c>
      <c r="D9305" s="27" t="s">
        <v>822</v>
      </c>
      <c r="E9305" s="27">
        <v>2529</v>
      </c>
      <c r="F9305" s="27">
        <v>150.85324399999999</v>
      </c>
      <c r="G9305" s="24" t="s">
        <v>2415</v>
      </c>
    </row>
    <row r="9306" spans="2:7" x14ac:dyDescent="0.25">
      <c r="B9306" s="23" t="s">
        <v>53</v>
      </c>
      <c r="C9306" s="27" t="s">
        <v>822</v>
      </c>
      <c r="D9306" s="27" t="s">
        <v>8060</v>
      </c>
      <c r="E9306" s="27">
        <v>900</v>
      </c>
      <c r="F9306" s="27">
        <v>89.996994999999998</v>
      </c>
      <c r="G9306" s="24" t="s">
        <v>2418</v>
      </c>
    </row>
    <row r="9307" spans="2:7" x14ac:dyDescent="0.25">
      <c r="B9307" s="23" t="s">
        <v>53</v>
      </c>
      <c r="C9307" s="27" t="s">
        <v>822</v>
      </c>
      <c r="D9307" s="27" t="s">
        <v>8061</v>
      </c>
      <c r="E9307" s="27">
        <v>27</v>
      </c>
      <c r="F9307" s="27">
        <v>15.588447</v>
      </c>
      <c r="G9307" s="24" t="s">
        <v>2418</v>
      </c>
    </row>
    <row r="9308" spans="2:7" x14ac:dyDescent="0.25">
      <c r="B9308" s="23" t="s">
        <v>53</v>
      </c>
      <c r="C9308" s="27" t="s">
        <v>824</v>
      </c>
      <c r="D9308" s="27" t="s">
        <v>8062</v>
      </c>
      <c r="E9308" s="27">
        <v>1800</v>
      </c>
      <c r="F9308" s="27">
        <v>127.270678</v>
      </c>
      <c r="G9308" s="24" t="s">
        <v>2418</v>
      </c>
    </row>
    <row r="9309" spans="2:7" x14ac:dyDescent="0.25">
      <c r="B9309" s="23" t="s">
        <v>53</v>
      </c>
      <c r="C9309" s="27" t="s">
        <v>824</v>
      </c>
      <c r="D9309" s="27" t="s">
        <v>8063</v>
      </c>
      <c r="E9309" s="27">
        <v>261</v>
      </c>
      <c r="F9309" s="27">
        <v>48.466025999999999</v>
      </c>
      <c r="G9309" s="24" t="s">
        <v>2418</v>
      </c>
    </row>
    <row r="9310" spans="2:7" x14ac:dyDescent="0.25">
      <c r="B9310" s="23" t="s">
        <v>53</v>
      </c>
      <c r="C9310" s="27" t="s">
        <v>824</v>
      </c>
      <c r="D9310" s="27" t="s">
        <v>1656</v>
      </c>
      <c r="E9310" s="27">
        <v>873</v>
      </c>
      <c r="F9310" s="27">
        <v>88.636849999999995</v>
      </c>
      <c r="G9310" s="24" t="s">
        <v>2418</v>
      </c>
    </row>
    <row r="9311" spans="2:7" x14ac:dyDescent="0.25">
      <c r="B9311" s="23" t="s">
        <v>53</v>
      </c>
      <c r="C9311" s="27" t="s">
        <v>825</v>
      </c>
      <c r="D9311" s="27" t="s">
        <v>8064</v>
      </c>
      <c r="E9311" s="27">
        <v>1918</v>
      </c>
      <c r="F9311" s="27">
        <v>115.859949</v>
      </c>
      <c r="G9311" s="24" t="s">
        <v>2418</v>
      </c>
    </row>
    <row r="9312" spans="2:7" x14ac:dyDescent="0.25">
      <c r="B9312" s="23" t="s">
        <v>53</v>
      </c>
      <c r="C9312" s="27" t="s">
        <v>825</v>
      </c>
      <c r="D9312" s="27" t="s">
        <v>688</v>
      </c>
      <c r="E9312" s="27">
        <v>665</v>
      </c>
      <c r="F9312" s="27">
        <v>68.225397000000001</v>
      </c>
      <c r="G9312" s="24" t="s">
        <v>2418</v>
      </c>
    </row>
    <row r="9313" spans="2:7" x14ac:dyDescent="0.25">
      <c r="B9313" s="23" t="s">
        <v>53</v>
      </c>
      <c r="C9313" s="27" t="s">
        <v>825</v>
      </c>
      <c r="D9313" s="27" t="s">
        <v>3076</v>
      </c>
      <c r="E9313" s="27">
        <v>462</v>
      </c>
      <c r="F9313" s="27">
        <v>56.867021999999999</v>
      </c>
      <c r="G9313" s="24" t="s">
        <v>2418</v>
      </c>
    </row>
    <row r="9314" spans="2:7" x14ac:dyDescent="0.25">
      <c r="B9314" s="23" t="s">
        <v>53</v>
      </c>
      <c r="C9314" s="27" t="s">
        <v>863</v>
      </c>
      <c r="D9314" s="27" t="s">
        <v>8065</v>
      </c>
      <c r="E9314" s="27">
        <v>891</v>
      </c>
      <c r="F9314" s="27">
        <v>89.545910000000006</v>
      </c>
      <c r="G9314" s="24" t="s">
        <v>2418</v>
      </c>
    </row>
    <row r="9315" spans="2:7" x14ac:dyDescent="0.25">
      <c r="B9315" s="23" t="s">
        <v>53</v>
      </c>
      <c r="C9315" s="27" t="s">
        <v>863</v>
      </c>
      <c r="D9315" s="27" t="s">
        <v>8066</v>
      </c>
      <c r="E9315" s="27">
        <v>891</v>
      </c>
      <c r="F9315" s="27">
        <v>89.545910000000006</v>
      </c>
      <c r="G9315" s="24" t="s">
        <v>2418</v>
      </c>
    </row>
    <row r="9316" spans="2:7" x14ac:dyDescent="0.25">
      <c r="B9316" s="23" t="s">
        <v>53</v>
      </c>
      <c r="C9316" s="27" t="s">
        <v>863</v>
      </c>
      <c r="D9316" s="27" t="s">
        <v>8067</v>
      </c>
      <c r="E9316" s="27">
        <v>1026</v>
      </c>
      <c r="F9316" s="27">
        <v>96.090041999999997</v>
      </c>
      <c r="G9316" s="24" t="s">
        <v>2418</v>
      </c>
    </row>
    <row r="9317" spans="2:7" x14ac:dyDescent="0.25">
      <c r="B9317" s="23" t="s">
        <v>53</v>
      </c>
      <c r="C9317" s="27" t="s">
        <v>874</v>
      </c>
      <c r="D9317" s="27" t="s">
        <v>8068</v>
      </c>
      <c r="E9317" s="27">
        <v>760</v>
      </c>
      <c r="F9317" s="27">
        <v>77.971883000000005</v>
      </c>
      <c r="G9317" s="24" t="s">
        <v>2418</v>
      </c>
    </row>
    <row r="9318" spans="2:7" x14ac:dyDescent="0.25">
      <c r="B9318" s="23" t="s">
        <v>53</v>
      </c>
      <c r="C9318" s="27" t="s">
        <v>874</v>
      </c>
      <c r="D9318" s="27" t="s">
        <v>2733</v>
      </c>
      <c r="E9318" s="27">
        <v>800</v>
      </c>
      <c r="F9318" s="27">
        <v>79.997328999999993</v>
      </c>
      <c r="G9318" s="24" t="s">
        <v>2418</v>
      </c>
    </row>
    <row r="9319" spans="2:7" x14ac:dyDescent="0.25">
      <c r="B9319" s="23" t="s">
        <v>53</v>
      </c>
      <c r="C9319" s="27" t="s">
        <v>874</v>
      </c>
      <c r="D9319" s="27" t="s">
        <v>5405</v>
      </c>
      <c r="E9319" s="27">
        <v>752</v>
      </c>
      <c r="F9319" s="27">
        <v>77.560445000000001</v>
      </c>
      <c r="G9319" s="24" t="s">
        <v>2418</v>
      </c>
    </row>
    <row r="9320" spans="2:7" x14ac:dyDescent="0.25">
      <c r="B9320" s="23" t="s">
        <v>53</v>
      </c>
      <c r="C9320" s="27" t="s">
        <v>874</v>
      </c>
      <c r="D9320" s="27" t="s">
        <v>3735</v>
      </c>
      <c r="E9320" s="27">
        <v>560</v>
      </c>
      <c r="F9320" s="27">
        <v>66.931245000000004</v>
      </c>
      <c r="G9320" s="24" t="s">
        <v>2418</v>
      </c>
    </row>
    <row r="9321" spans="2:7" x14ac:dyDescent="0.25">
      <c r="B9321" s="23" t="s">
        <v>53</v>
      </c>
      <c r="C9321" s="27" t="s">
        <v>874</v>
      </c>
      <c r="D9321" s="27" t="s">
        <v>3987</v>
      </c>
      <c r="E9321" s="27">
        <v>736</v>
      </c>
      <c r="F9321" s="27">
        <v>76.730948999999995</v>
      </c>
      <c r="G9321" s="24" t="s">
        <v>2418</v>
      </c>
    </row>
    <row r="9322" spans="2:7" x14ac:dyDescent="0.25">
      <c r="B9322" s="23" t="s">
        <v>53</v>
      </c>
      <c r="C9322" s="27" t="s">
        <v>874</v>
      </c>
      <c r="D9322" s="27" t="s">
        <v>8069</v>
      </c>
      <c r="E9322" s="27">
        <v>224</v>
      </c>
      <c r="F9322" s="27">
        <v>42.331636000000003</v>
      </c>
      <c r="G9322" s="24" t="s">
        <v>2418</v>
      </c>
    </row>
    <row r="9323" spans="2:7" x14ac:dyDescent="0.25">
      <c r="B9323" s="23" t="s">
        <v>53</v>
      </c>
      <c r="C9323" s="27" t="s">
        <v>874</v>
      </c>
      <c r="D9323" s="27" t="s">
        <v>8070</v>
      </c>
      <c r="E9323" s="27">
        <v>1496</v>
      </c>
      <c r="F9323" s="27">
        <v>109.391492</v>
      </c>
      <c r="G9323" s="24" t="s">
        <v>2418</v>
      </c>
    </row>
    <row r="9324" spans="2:7" x14ac:dyDescent="0.25">
      <c r="B9324" s="23" t="s">
        <v>53</v>
      </c>
      <c r="C9324" s="27" t="s">
        <v>874</v>
      </c>
      <c r="D9324" s="27" t="s">
        <v>3284</v>
      </c>
      <c r="E9324" s="27">
        <v>800</v>
      </c>
      <c r="F9324" s="27">
        <v>79.997328999999993</v>
      </c>
      <c r="G9324" s="24" t="s">
        <v>2418</v>
      </c>
    </row>
    <row r="9325" spans="2:7" x14ac:dyDescent="0.25">
      <c r="B9325" s="23" t="s">
        <v>53</v>
      </c>
      <c r="C9325" s="27" t="s">
        <v>874</v>
      </c>
      <c r="D9325" s="27" t="s">
        <v>1092</v>
      </c>
      <c r="E9325" s="27">
        <v>784</v>
      </c>
      <c r="F9325" s="27">
        <v>79.193369000000004</v>
      </c>
      <c r="G9325" s="24" t="s">
        <v>2418</v>
      </c>
    </row>
    <row r="9326" spans="2:7" x14ac:dyDescent="0.25">
      <c r="B9326" s="23" t="s">
        <v>53</v>
      </c>
      <c r="C9326" s="27" t="s">
        <v>874</v>
      </c>
      <c r="D9326" s="27" t="s">
        <v>1214</v>
      </c>
      <c r="E9326" s="27">
        <v>728</v>
      </c>
      <c r="F9326" s="27">
        <v>76.312820000000002</v>
      </c>
      <c r="G9326" s="24" t="s">
        <v>2418</v>
      </c>
    </row>
    <row r="9327" spans="2:7" x14ac:dyDescent="0.25">
      <c r="B9327" s="23" t="s">
        <v>53</v>
      </c>
      <c r="C9327" s="27" t="s">
        <v>874</v>
      </c>
      <c r="D9327" s="27" t="s">
        <v>1295</v>
      </c>
      <c r="E9327" s="27">
        <v>784</v>
      </c>
      <c r="F9327" s="27">
        <v>79.193369000000004</v>
      </c>
      <c r="G9327" s="24" t="s">
        <v>2418</v>
      </c>
    </row>
    <row r="9328" spans="2:7" x14ac:dyDescent="0.25">
      <c r="B9328" s="23" t="s">
        <v>53</v>
      </c>
      <c r="C9328" s="27" t="s">
        <v>874</v>
      </c>
      <c r="D9328" s="27" t="s">
        <v>4508</v>
      </c>
      <c r="E9328" s="27">
        <v>1720</v>
      </c>
      <c r="F9328" s="27">
        <v>117.29456</v>
      </c>
      <c r="G9328" s="24" t="s">
        <v>2418</v>
      </c>
    </row>
    <row r="9329" spans="2:7" x14ac:dyDescent="0.25">
      <c r="B9329" s="23" t="s">
        <v>53</v>
      </c>
      <c r="C9329" s="27" t="s">
        <v>874</v>
      </c>
      <c r="D9329" s="27" t="s">
        <v>1449</v>
      </c>
      <c r="E9329" s="27">
        <v>800</v>
      </c>
      <c r="F9329" s="27">
        <v>79.997328999999993</v>
      </c>
      <c r="G9329" s="24" t="s">
        <v>2418</v>
      </c>
    </row>
    <row r="9330" spans="2:7" x14ac:dyDescent="0.25">
      <c r="B9330" s="23" t="s">
        <v>53</v>
      </c>
      <c r="C9330" s="27" t="s">
        <v>874</v>
      </c>
      <c r="D9330" s="27" t="s">
        <v>8071</v>
      </c>
      <c r="E9330" s="27">
        <v>784</v>
      </c>
      <c r="F9330" s="27">
        <v>79.193369000000004</v>
      </c>
      <c r="G9330" s="24" t="s">
        <v>2418</v>
      </c>
    </row>
    <row r="9331" spans="2:7" x14ac:dyDescent="0.25">
      <c r="B9331" s="23" t="s">
        <v>53</v>
      </c>
      <c r="C9331" s="27" t="s">
        <v>874</v>
      </c>
      <c r="D9331" s="27" t="s">
        <v>8072</v>
      </c>
      <c r="E9331" s="27">
        <v>752</v>
      </c>
      <c r="F9331" s="27">
        <v>77.560445000000001</v>
      </c>
      <c r="G9331" s="24" t="s">
        <v>2418</v>
      </c>
    </row>
    <row r="9332" spans="2:7" x14ac:dyDescent="0.25">
      <c r="B9332" s="23" t="s">
        <v>53</v>
      </c>
      <c r="C9332" s="27" t="s">
        <v>874</v>
      </c>
      <c r="D9332" s="27" t="s">
        <v>8073</v>
      </c>
      <c r="E9332" s="27">
        <v>784</v>
      </c>
      <c r="F9332" s="27">
        <v>79.193369000000004</v>
      </c>
      <c r="G9332" s="24" t="s">
        <v>2418</v>
      </c>
    </row>
    <row r="9333" spans="2:7" x14ac:dyDescent="0.25">
      <c r="B9333" s="23" t="s">
        <v>53</v>
      </c>
      <c r="C9333" s="27" t="s">
        <v>881</v>
      </c>
      <c r="D9333" s="27" t="s">
        <v>8074</v>
      </c>
      <c r="E9333" s="27">
        <v>1719</v>
      </c>
      <c r="F9333" s="27">
        <v>124.374504</v>
      </c>
      <c r="G9333" s="24" t="s">
        <v>2418</v>
      </c>
    </row>
    <row r="9334" spans="2:7" x14ac:dyDescent="0.25">
      <c r="B9334" s="23" t="s">
        <v>53</v>
      </c>
      <c r="C9334" s="27" t="s">
        <v>881</v>
      </c>
      <c r="D9334" s="27" t="s">
        <v>8075</v>
      </c>
      <c r="E9334" s="27">
        <v>3519</v>
      </c>
      <c r="F9334" s="27">
        <v>177.94006999999999</v>
      </c>
      <c r="G9334" s="24" t="s">
        <v>2415</v>
      </c>
    </row>
    <row r="9335" spans="2:7" x14ac:dyDescent="0.25">
      <c r="B9335" s="23" t="s">
        <v>53</v>
      </c>
      <c r="C9335" s="27" t="s">
        <v>881</v>
      </c>
      <c r="D9335" s="27" t="s">
        <v>8076</v>
      </c>
      <c r="E9335" s="27">
        <v>837</v>
      </c>
      <c r="F9335" s="27">
        <v>86.790164000000004</v>
      </c>
      <c r="G9335" s="24" t="s">
        <v>2418</v>
      </c>
    </row>
    <row r="9336" spans="2:7" x14ac:dyDescent="0.25">
      <c r="B9336" s="23" t="s">
        <v>53</v>
      </c>
      <c r="C9336" s="27" t="s">
        <v>881</v>
      </c>
      <c r="D9336" s="27" t="s">
        <v>8077</v>
      </c>
      <c r="E9336" s="27">
        <v>1359</v>
      </c>
      <c r="F9336" s="27">
        <v>110.588257</v>
      </c>
      <c r="G9336" s="24" t="s">
        <v>2418</v>
      </c>
    </row>
    <row r="9337" spans="2:7" x14ac:dyDescent="0.25">
      <c r="B9337" s="23" t="s">
        <v>53</v>
      </c>
      <c r="C9337" s="27" t="s">
        <v>881</v>
      </c>
      <c r="D9337" s="27" t="s">
        <v>8078</v>
      </c>
      <c r="E9337" s="27">
        <v>225</v>
      </c>
      <c r="F9337" s="27">
        <v>44.999636000000002</v>
      </c>
      <c r="G9337" s="24" t="s">
        <v>2418</v>
      </c>
    </row>
    <row r="9338" spans="2:7" x14ac:dyDescent="0.25">
      <c r="B9338" s="23" t="s">
        <v>53</v>
      </c>
      <c r="C9338" s="27" t="s">
        <v>899</v>
      </c>
      <c r="D9338" s="27" t="s">
        <v>8079</v>
      </c>
      <c r="E9338" s="27">
        <v>700</v>
      </c>
      <c r="F9338" s="27">
        <v>69.997663000000003</v>
      </c>
      <c r="G9338" s="24" t="s">
        <v>2418</v>
      </c>
    </row>
    <row r="9339" spans="2:7" x14ac:dyDescent="0.25">
      <c r="B9339" s="23" t="s">
        <v>53</v>
      </c>
      <c r="C9339" s="27" t="s">
        <v>899</v>
      </c>
      <c r="D9339" s="27" t="s">
        <v>8080</v>
      </c>
      <c r="E9339" s="27">
        <v>2324</v>
      </c>
      <c r="F9339" s="27">
        <v>127.531831</v>
      </c>
      <c r="G9339" s="24" t="s">
        <v>2418</v>
      </c>
    </row>
    <row r="9340" spans="2:7" x14ac:dyDescent="0.25">
      <c r="B9340" s="23" t="s">
        <v>53</v>
      </c>
      <c r="C9340" s="27" t="s">
        <v>899</v>
      </c>
      <c r="D9340" s="27" t="s">
        <v>7035</v>
      </c>
      <c r="E9340" s="27">
        <v>686</v>
      </c>
      <c r="F9340" s="27">
        <v>69.294197999999994</v>
      </c>
      <c r="G9340" s="24" t="s">
        <v>2418</v>
      </c>
    </row>
    <row r="9341" spans="2:7" x14ac:dyDescent="0.25">
      <c r="B9341" s="23" t="s">
        <v>53</v>
      </c>
      <c r="C9341" s="27" t="s">
        <v>904</v>
      </c>
      <c r="D9341" s="27" t="s">
        <v>904</v>
      </c>
      <c r="E9341" s="27">
        <v>890</v>
      </c>
      <c r="F9341" s="27">
        <v>66.704338000000007</v>
      </c>
      <c r="G9341" s="24" t="s">
        <v>2418</v>
      </c>
    </row>
    <row r="9342" spans="2:7" x14ac:dyDescent="0.25">
      <c r="B9342" s="23" t="s">
        <v>53</v>
      </c>
      <c r="C9342" s="27" t="s">
        <v>904</v>
      </c>
      <c r="D9342" s="27" t="s">
        <v>8081</v>
      </c>
      <c r="E9342" s="27">
        <v>485</v>
      </c>
      <c r="F9342" s="27">
        <v>49.242694999999998</v>
      </c>
      <c r="G9342" s="24" t="s">
        <v>2418</v>
      </c>
    </row>
    <row r="9343" spans="2:7" x14ac:dyDescent="0.25">
      <c r="B9343" s="23" t="s">
        <v>53</v>
      </c>
      <c r="C9343" s="27" t="s">
        <v>917</v>
      </c>
      <c r="D9343" s="27" t="s">
        <v>917</v>
      </c>
      <c r="E9343" s="27">
        <v>894</v>
      </c>
      <c r="F9343" s="27">
        <v>73.235677999999993</v>
      </c>
      <c r="G9343" s="24" t="s">
        <v>2418</v>
      </c>
    </row>
    <row r="9344" spans="2:7" x14ac:dyDescent="0.25">
      <c r="B9344" s="23" t="s">
        <v>53</v>
      </c>
      <c r="C9344" s="27" t="s">
        <v>917</v>
      </c>
      <c r="D9344" s="27" t="s">
        <v>7901</v>
      </c>
      <c r="E9344" s="27">
        <v>582</v>
      </c>
      <c r="F9344" s="27">
        <v>59.091234</v>
      </c>
      <c r="G9344" s="24" t="s">
        <v>2418</v>
      </c>
    </row>
    <row r="9345" spans="2:7" x14ac:dyDescent="0.25">
      <c r="B9345" s="23" t="s">
        <v>53</v>
      </c>
      <c r="C9345" s="27" t="s">
        <v>946</v>
      </c>
      <c r="D9345" s="27" t="s">
        <v>8082</v>
      </c>
      <c r="E9345" s="27">
        <v>792</v>
      </c>
      <c r="F9345" s="27">
        <v>56.281249000000003</v>
      </c>
      <c r="G9345" s="24" t="s">
        <v>2418</v>
      </c>
    </row>
    <row r="9346" spans="2:7" x14ac:dyDescent="0.25">
      <c r="B9346" s="23" t="s">
        <v>53</v>
      </c>
      <c r="C9346" s="27" t="s">
        <v>952</v>
      </c>
      <c r="D9346" s="27" t="s">
        <v>952</v>
      </c>
      <c r="E9346" s="27">
        <v>1200</v>
      </c>
      <c r="F9346" s="27">
        <v>84.847119000000006</v>
      </c>
      <c r="G9346" s="24" t="s">
        <v>2418</v>
      </c>
    </row>
    <row r="9347" spans="2:7" x14ac:dyDescent="0.25">
      <c r="B9347" s="23" t="s">
        <v>53</v>
      </c>
      <c r="C9347" s="27" t="s">
        <v>952</v>
      </c>
      <c r="D9347" s="27" t="s">
        <v>8083</v>
      </c>
      <c r="E9347" s="27">
        <v>318</v>
      </c>
      <c r="F9347" s="27">
        <v>43.679893</v>
      </c>
      <c r="G9347" s="24" t="s">
        <v>2418</v>
      </c>
    </row>
    <row r="9348" spans="2:7" x14ac:dyDescent="0.25">
      <c r="B9348" s="23" t="s">
        <v>53</v>
      </c>
      <c r="C9348" s="27" t="s">
        <v>952</v>
      </c>
      <c r="D9348" s="27" t="s">
        <v>5178</v>
      </c>
      <c r="E9348" s="27">
        <v>582</v>
      </c>
      <c r="F9348" s="27">
        <v>59.091234</v>
      </c>
      <c r="G9348" s="24" t="s">
        <v>2418</v>
      </c>
    </row>
    <row r="9349" spans="2:7" x14ac:dyDescent="0.25">
      <c r="B9349" s="23" t="s">
        <v>53</v>
      </c>
      <c r="C9349" s="27" t="s">
        <v>952</v>
      </c>
      <c r="D9349" s="27" t="s">
        <v>8084</v>
      </c>
      <c r="E9349" s="27">
        <v>576</v>
      </c>
      <c r="F9349" s="27">
        <v>58.785870000000003</v>
      </c>
      <c r="G9349" s="24" t="s">
        <v>2418</v>
      </c>
    </row>
    <row r="9350" spans="2:7" x14ac:dyDescent="0.25">
      <c r="B9350" s="23" t="s">
        <v>53</v>
      </c>
      <c r="C9350" s="27" t="s">
        <v>962</v>
      </c>
      <c r="D9350" s="27" t="s">
        <v>420</v>
      </c>
      <c r="E9350" s="27">
        <v>783</v>
      </c>
      <c r="F9350" s="27">
        <v>83.943977000000004</v>
      </c>
      <c r="G9350" s="24" t="s">
        <v>2418</v>
      </c>
    </row>
    <row r="9351" spans="2:7" x14ac:dyDescent="0.25">
      <c r="B9351" s="23" t="s">
        <v>53</v>
      </c>
      <c r="C9351" s="27" t="s">
        <v>962</v>
      </c>
      <c r="D9351" s="27" t="s">
        <v>8085</v>
      </c>
      <c r="E9351" s="27">
        <v>621</v>
      </c>
      <c r="F9351" s="27">
        <v>74.757900000000006</v>
      </c>
      <c r="G9351" s="24" t="s">
        <v>2418</v>
      </c>
    </row>
    <row r="9352" spans="2:7" x14ac:dyDescent="0.25">
      <c r="B9352" s="23" t="s">
        <v>53</v>
      </c>
      <c r="C9352" s="27" t="s">
        <v>962</v>
      </c>
      <c r="D9352" s="27" t="s">
        <v>962</v>
      </c>
      <c r="E9352" s="27">
        <v>1692</v>
      </c>
      <c r="F9352" s="27">
        <v>123.39400000000001</v>
      </c>
      <c r="G9352" s="24" t="s">
        <v>2418</v>
      </c>
    </row>
    <row r="9353" spans="2:7" x14ac:dyDescent="0.25">
      <c r="B9353" s="23" t="s">
        <v>53</v>
      </c>
      <c r="C9353" s="27" t="s">
        <v>962</v>
      </c>
      <c r="D9353" s="27" t="s">
        <v>8086</v>
      </c>
      <c r="E9353" s="27">
        <v>1575</v>
      </c>
      <c r="F9353" s="27">
        <v>119.051822</v>
      </c>
      <c r="G9353" s="24" t="s">
        <v>2418</v>
      </c>
    </row>
    <row r="9354" spans="2:7" x14ac:dyDescent="0.25">
      <c r="B9354" s="23" t="s">
        <v>53</v>
      </c>
      <c r="C9354" s="27" t="s">
        <v>962</v>
      </c>
      <c r="D9354" s="27" t="s">
        <v>4221</v>
      </c>
      <c r="E9354" s="27">
        <v>1170</v>
      </c>
      <c r="F9354" s="27">
        <v>102.611324</v>
      </c>
      <c r="G9354" s="24" t="s">
        <v>2418</v>
      </c>
    </row>
    <row r="9355" spans="2:7" x14ac:dyDescent="0.25">
      <c r="B9355" s="23" t="s">
        <v>53</v>
      </c>
      <c r="C9355" s="27" t="s">
        <v>984</v>
      </c>
      <c r="D9355" s="27" t="s">
        <v>8087</v>
      </c>
      <c r="E9355" s="27">
        <v>760</v>
      </c>
      <c r="F9355" s="27">
        <v>77.971883000000005</v>
      </c>
      <c r="G9355" s="24" t="s">
        <v>2418</v>
      </c>
    </row>
    <row r="9356" spans="2:7" x14ac:dyDescent="0.25">
      <c r="B9356" s="23" t="s">
        <v>53</v>
      </c>
      <c r="C9356" s="27" t="s">
        <v>984</v>
      </c>
      <c r="D9356" s="27" t="s">
        <v>8088</v>
      </c>
      <c r="E9356" s="27">
        <v>800</v>
      </c>
      <c r="F9356" s="27">
        <v>79.997328999999993</v>
      </c>
      <c r="G9356" s="24" t="s">
        <v>2418</v>
      </c>
    </row>
    <row r="9357" spans="2:7" x14ac:dyDescent="0.25">
      <c r="B9357" s="23" t="s">
        <v>53</v>
      </c>
      <c r="C9357" s="27" t="s">
        <v>984</v>
      </c>
      <c r="D9357" s="27" t="s">
        <v>8089</v>
      </c>
      <c r="E9357" s="27">
        <v>784</v>
      </c>
      <c r="F9357" s="27">
        <v>79.193369000000004</v>
      </c>
      <c r="G9357" s="24" t="s">
        <v>2418</v>
      </c>
    </row>
    <row r="9358" spans="2:7" x14ac:dyDescent="0.25">
      <c r="B9358" s="23" t="s">
        <v>53</v>
      </c>
      <c r="C9358" s="27" t="s">
        <v>984</v>
      </c>
      <c r="D9358" s="27" t="s">
        <v>8090</v>
      </c>
      <c r="E9358" s="27">
        <v>112</v>
      </c>
      <c r="F9358" s="27">
        <v>29.933128</v>
      </c>
      <c r="G9358" s="24" t="s">
        <v>2418</v>
      </c>
    </row>
    <row r="9359" spans="2:7" x14ac:dyDescent="0.25">
      <c r="B9359" s="23" t="s">
        <v>53</v>
      </c>
      <c r="C9359" s="27" t="s">
        <v>984</v>
      </c>
      <c r="D9359" s="27" t="s">
        <v>984</v>
      </c>
      <c r="E9359" s="27">
        <v>1600</v>
      </c>
      <c r="F9359" s="27">
        <v>113.129492</v>
      </c>
      <c r="G9359" s="24" t="s">
        <v>2418</v>
      </c>
    </row>
    <row r="9360" spans="2:7" x14ac:dyDescent="0.25">
      <c r="B9360" s="23" t="s">
        <v>53</v>
      </c>
      <c r="C9360" s="27" t="s">
        <v>984</v>
      </c>
      <c r="D9360" s="27" t="s">
        <v>8091</v>
      </c>
      <c r="E9360" s="27">
        <v>800</v>
      </c>
      <c r="F9360" s="27">
        <v>79.997328999999993</v>
      </c>
      <c r="G9360" s="24" t="s">
        <v>2418</v>
      </c>
    </row>
    <row r="9361" spans="2:7" x14ac:dyDescent="0.25">
      <c r="B9361" s="23" t="s">
        <v>53</v>
      </c>
      <c r="C9361" s="27" t="s">
        <v>986</v>
      </c>
      <c r="D9361" s="27" t="s">
        <v>986</v>
      </c>
      <c r="E9361" s="27">
        <v>1816</v>
      </c>
      <c r="F9361" s="27">
        <v>120.522966</v>
      </c>
      <c r="G9361" s="24" t="s">
        <v>2418</v>
      </c>
    </row>
    <row r="9362" spans="2:7" x14ac:dyDescent="0.25">
      <c r="B9362" s="23" t="s">
        <v>53</v>
      </c>
      <c r="C9362" s="27" t="s">
        <v>986</v>
      </c>
      <c r="D9362" s="27" t="s">
        <v>2663</v>
      </c>
      <c r="E9362" s="27">
        <v>488</v>
      </c>
      <c r="F9362" s="27">
        <v>62.480733000000001</v>
      </c>
      <c r="G9362" s="24" t="s">
        <v>2418</v>
      </c>
    </row>
    <row r="9363" spans="2:7" x14ac:dyDescent="0.25">
      <c r="B9363" s="23" t="s">
        <v>53</v>
      </c>
      <c r="C9363" s="27" t="s">
        <v>990</v>
      </c>
      <c r="D9363" s="27" t="s">
        <v>990</v>
      </c>
      <c r="E9363" s="27">
        <v>1750</v>
      </c>
      <c r="F9363" s="27">
        <v>93.530423999999996</v>
      </c>
      <c r="G9363" s="24" t="s">
        <v>2418</v>
      </c>
    </row>
    <row r="9364" spans="2:7" x14ac:dyDescent="0.25">
      <c r="B9364" s="23" t="s">
        <v>53</v>
      </c>
      <c r="C9364" s="27" t="s">
        <v>993</v>
      </c>
      <c r="D9364" s="27" t="s">
        <v>8092</v>
      </c>
      <c r="E9364" s="27">
        <v>990</v>
      </c>
      <c r="F9364" s="27">
        <v>70.351562000000001</v>
      </c>
      <c r="G9364" s="24" t="s">
        <v>2418</v>
      </c>
    </row>
    <row r="9365" spans="2:7" x14ac:dyDescent="0.25">
      <c r="B9365" s="23" t="s">
        <v>53</v>
      </c>
      <c r="C9365" s="27" t="s">
        <v>1005</v>
      </c>
      <c r="D9365" s="27" t="s">
        <v>8093</v>
      </c>
      <c r="E9365" s="27">
        <v>2384</v>
      </c>
      <c r="F9365" s="27">
        <v>138.08757800000001</v>
      </c>
      <c r="G9365" s="24" t="s">
        <v>2418</v>
      </c>
    </row>
    <row r="9366" spans="2:7" x14ac:dyDescent="0.25">
      <c r="B9366" s="23" t="s">
        <v>53</v>
      </c>
      <c r="C9366" s="27" t="s">
        <v>1005</v>
      </c>
      <c r="D9366" s="27" t="s">
        <v>2445</v>
      </c>
      <c r="E9366" s="27">
        <v>800</v>
      </c>
      <c r="F9366" s="27">
        <v>79.997328999999993</v>
      </c>
      <c r="G9366" s="24" t="s">
        <v>2418</v>
      </c>
    </row>
    <row r="9367" spans="2:7" x14ac:dyDescent="0.25">
      <c r="B9367" s="23" t="s">
        <v>53</v>
      </c>
      <c r="C9367" s="27" t="s">
        <v>1005</v>
      </c>
      <c r="D9367" s="27" t="s">
        <v>8094</v>
      </c>
      <c r="E9367" s="27">
        <v>800</v>
      </c>
      <c r="F9367" s="27">
        <v>79.997328999999993</v>
      </c>
      <c r="G9367" s="24" t="s">
        <v>2418</v>
      </c>
    </row>
    <row r="9368" spans="2:7" x14ac:dyDescent="0.25">
      <c r="B9368" s="23" t="s">
        <v>53</v>
      </c>
      <c r="C9368" s="27" t="s">
        <v>1005</v>
      </c>
      <c r="D9368" s="27" t="s">
        <v>8095</v>
      </c>
      <c r="E9368" s="27">
        <v>224</v>
      </c>
      <c r="F9368" s="27">
        <v>42.331636000000003</v>
      </c>
      <c r="G9368" s="24" t="s">
        <v>2418</v>
      </c>
    </row>
    <row r="9369" spans="2:7" x14ac:dyDescent="0.25">
      <c r="B9369" s="23" t="s">
        <v>53</v>
      </c>
      <c r="C9369" s="27" t="s">
        <v>1005</v>
      </c>
      <c r="D9369" s="27" t="s">
        <v>8096</v>
      </c>
      <c r="E9369" s="27">
        <v>760</v>
      </c>
      <c r="F9369" s="27">
        <v>77.971883000000005</v>
      </c>
      <c r="G9369" s="24" t="s">
        <v>2418</v>
      </c>
    </row>
    <row r="9370" spans="2:7" x14ac:dyDescent="0.25">
      <c r="B9370" s="23" t="s">
        <v>53</v>
      </c>
      <c r="C9370" s="27" t="s">
        <v>1005</v>
      </c>
      <c r="D9370" s="27" t="s">
        <v>8097</v>
      </c>
      <c r="E9370" s="27">
        <v>776</v>
      </c>
      <c r="F9370" s="27">
        <v>78.788310999999993</v>
      </c>
      <c r="G9370" s="24" t="s">
        <v>2418</v>
      </c>
    </row>
    <row r="9371" spans="2:7" x14ac:dyDescent="0.25">
      <c r="B9371" s="23" t="s">
        <v>53</v>
      </c>
      <c r="C9371" s="27" t="s">
        <v>1015</v>
      </c>
      <c r="D9371" s="27" t="s">
        <v>688</v>
      </c>
      <c r="E9371" s="27">
        <v>28</v>
      </c>
      <c r="F9371" s="27">
        <v>13.999986</v>
      </c>
      <c r="G9371" s="24" t="s">
        <v>2418</v>
      </c>
    </row>
    <row r="9372" spans="2:7" x14ac:dyDescent="0.25">
      <c r="B9372" s="23" t="s">
        <v>53</v>
      </c>
      <c r="C9372" s="27" t="s">
        <v>1015</v>
      </c>
      <c r="D9372" s="27" t="s">
        <v>1015</v>
      </c>
      <c r="E9372" s="27">
        <v>1393</v>
      </c>
      <c r="F9372" s="27">
        <v>98.740557999999993</v>
      </c>
      <c r="G9372" s="24" t="s">
        <v>2418</v>
      </c>
    </row>
    <row r="9373" spans="2:7" x14ac:dyDescent="0.25">
      <c r="B9373" s="23" t="s">
        <v>53</v>
      </c>
      <c r="C9373" s="27" t="s">
        <v>1015</v>
      </c>
      <c r="D9373" s="27" t="s">
        <v>8098</v>
      </c>
      <c r="E9373" s="27">
        <v>567</v>
      </c>
      <c r="F9373" s="27">
        <v>62.9983</v>
      </c>
      <c r="G9373" s="24" t="s">
        <v>2418</v>
      </c>
    </row>
    <row r="9374" spans="2:7" x14ac:dyDescent="0.25">
      <c r="B9374" s="23" t="s">
        <v>53</v>
      </c>
      <c r="C9374" s="27" t="s">
        <v>1019</v>
      </c>
      <c r="D9374" s="27" t="s">
        <v>8099</v>
      </c>
      <c r="E9374" s="27">
        <v>27</v>
      </c>
      <c r="F9374" s="27">
        <v>15.588447</v>
      </c>
      <c r="G9374" s="24" t="s">
        <v>2418</v>
      </c>
    </row>
    <row r="9375" spans="2:7" x14ac:dyDescent="0.25">
      <c r="B9375" s="23" t="s">
        <v>53</v>
      </c>
      <c r="C9375" s="27" t="s">
        <v>1019</v>
      </c>
      <c r="D9375" s="27" t="s">
        <v>1019</v>
      </c>
      <c r="E9375" s="27">
        <v>873</v>
      </c>
      <c r="F9375" s="27">
        <v>88.636849999999995</v>
      </c>
      <c r="G9375" s="24" t="s">
        <v>2418</v>
      </c>
    </row>
    <row r="9376" spans="2:7" x14ac:dyDescent="0.25">
      <c r="B9376" s="23" t="s">
        <v>53</v>
      </c>
      <c r="C9376" s="27" t="s">
        <v>1019</v>
      </c>
      <c r="D9376" s="27" t="s">
        <v>8100</v>
      </c>
      <c r="E9376" s="27">
        <v>882</v>
      </c>
      <c r="F9376" s="27">
        <v>89.09254</v>
      </c>
      <c r="G9376" s="24" t="s">
        <v>2418</v>
      </c>
    </row>
    <row r="9377" spans="2:7" x14ac:dyDescent="0.25">
      <c r="B9377" s="23" t="s">
        <v>53</v>
      </c>
      <c r="C9377" s="27" t="s">
        <v>1019</v>
      </c>
      <c r="D9377" s="27" t="s">
        <v>8101</v>
      </c>
      <c r="E9377" s="27">
        <v>1800</v>
      </c>
      <c r="F9377" s="27">
        <v>127.270678</v>
      </c>
      <c r="G9377" s="24" t="s">
        <v>2418</v>
      </c>
    </row>
    <row r="9378" spans="2:7" x14ac:dyDescent="0.25">
      <c r="B9378" s="23" t="s">
        <v>53</v>
      </c>
      <c r="C9378" s="27" t="s">
        <v>1019</v>
      </c>
      <c r="D9378" s="27" t="s">
        <v>8102</v>
      </c>
      <c r="E9378" s="27">
        <v>882</v>
      </c>
      <c r="F9378" s="27">
        <v>89.09254</v>
      </c>
      <c r="G9378" s="24" t="s">
        <v>2418</v>
      </c>
    </row>
    <row r="9379" spans="2:7" x14ac:dyDescent="0.25">
      <c r="B9379" s="23" t="s">
        <v>53</v>
      </c>
      <c r="C9379" s="27" t="s">
        <v>1019</v>
      </c>
      <c r="D9379" s="27" t="s">
        <v>8103</v>
      </c>
      <c r="E9379" s="27">
        <v>198</v>
      </c>
      <c r="F9379" s="27">
        <v>42.213442999999998</v>
      </c>
      <c r="G9379" s="24" t="s">
        <v>2418</v>
      </c>
    </row>
    <row r="9380" spans="2:7" x14ac:dyDescent="0.25">
      <c r="B9380" s="23" t="s">
        <v>53</v>
      </c>
      <c r="C9380" s="27" t="s">
        <v>1025</v>
      </c>
      <c r="D9380" s="27" t="s">
        <v>8104</v>
      </c>
      <c r="E9380" s="27">
        <v>312</v>
      </c>
      <c r="F9380" s="27">
        <v>49.959344000000002</v>
      </c>
      <c r="G9380" s="24" t="s">
        <v>2418</v>
      </c>
    </row>
    <row r="9381" spans="2:7" x14ac:dyDescent="0.25">
      <c r="B9381" s="23" t="s">
        <v>53</v>
      </c>
      <c r="C9381" s="27" t="s">
        <v>1025</v>
      </c>
      <c r="D9381" s="27" t="s">
        <v>8105</v>
      </c>
      <c r="E9381" s="27">
        <v>800</v>
      </c>
      <c r="F9381" s="27">
        <v>79.997328999999993</v>
      </c>
      <c r="G9381" s="24" t="s">
        <v>2418</v>
      </c>
    </row>
    <row r="9382" spans="2:7" x14ac:dyDescent="0.25">
      <c r="B9382" s="23" t="s">
        <v>53</v>
      </c>
      <c r="C9382" s="27" t="s">
        <v>1025</v>
      </c>
      <c r="D9382" s="27" t="s">
        <v>8106</v>
      </c>
      <c r="E9382" s="27">
        <v>800</v>
      </c>
      <c r="F9382" s="27">
        <v>79.997328999999993</v>
      </c>
      <c r="G9382" s="24" t="s">
        <v>2418</v>
      </c>
    </row>
    <row r="9383" spans="2:7" x14ac:dyDescent="0.25">
      <c r="B9383" s="23" t="s">
        <v>53</v>
      </c>
      <c r="C9383" s="27" t="s">
        <v>1025</v>
      </c>
      <c r="D9383" s="27" t="s">
        <v>1025</v>
      </c>
      <c r="E9383" s="27">
        <v>3168</v>
      </c>
      <c r="F9383" s="27">
        <v>159.17678100000001</v>
      </c>
      <c r="G9383" s="24" t="s">
        <v>2415</v>
      </c>
    </row>
    <row r="9384" spans="2:7" x14ac:dyDescent="0.25">
      <c r="B9384" s="23" t="s">
        <v>53</v>
      </c>
      <c r="C9384" s="27" t="s">
        <v>1025</v>
      </c>
      <c r="D9384" s="27" t="s">
        <v>2053</v>
      </c>
      <c r="E9384" s="27">
        <v>1520</v>
      </c>
      <c r="F9384" s="27">
        <v>110.265361</v>
      </c>
      <c r="G9384" s="24" t="s">
        <v>2418</v>
      </c>
    </row>
    <row r="9385" spans="2:7" x14ac:dyDescent="0.25">
      <c r="B9385" s="23" t="s">
        <v>53</v>
      </c>
      <c r="C9385" s="27" t="s">
        <v>1046</v>
      </c>
      <c r="D9385" s="27" t="s">
        <v>8107</v>
      </c>
      <c r="E9385" s="27">
        <v>800</v>
      </c>
      <c r="F9385" s="27">
        <v>79.997328999999993</v>
      </c>
      <c r="G9385" s="24" t="s">
        <v>2418</v>
      </c>
    </row>
    <row r="9386" spans="2:7" x14ac:dyDescent="0.25">
      <c r="B9386" s="23" t="s">
        <v>53</v>
      </c>
      <c r="C9386" s="27" t="s">
        <v>1046</v>
      </c>
      <c r="D9386" s="27" t="s">
        <v>8108</v>
      </c>
      <c r="E9386" s="27">
        <v>800</v>
      </c>
      <c r="F9386" s="27">
        <v>79.997328999999993</v>
      </c>
      <c r="G9386" s="24" t="s">
        <v>2418</v>
      </c>
    </row>
    <row r="9387" spans="2:7" x14ac:dyDescent="0.25">
      <c r="B9387" s="23" t="s">
        <v>53</v>
      </c>
      <c r="C9387" s="27" t="s">
        <v>1046</v>
      </c>
      <c r="D9387" s="27" t="s">
        <v>8109</v>
      </c>
      <c r="E9387" s="27">
        <v>224</v>
      </c>
      <c r="F9387" s="27">
        <v>42.331636000000003</v>
      </c>
      <c r="G9387" s="24" t="s">
        <v>2418</v>
      </c>
    </row>
    <row r="9388" spans="2:7" x14ac:dyDescent="0.25">
      <c r="B9388" s="23" t="s">
        <v>53</v>
      </c>
      <c r="C9388" s="27" t="s">
        <v>1046</v>
      </c>
      <c r="D9388" s="27" t="s">
        <v>8110</v>
      </c>
      <c r="E9388" s="27">
        <v>584</v>
      </c>
      <c r="F9388" s="27">
        <v>68.350369999999998</v>
      </c>
      <c r="G9388" s="24" t="s">
        <v>2418</v>
      </c>
    </row>
    <row r="9389" spans="2:7" x14ac:dyDescent="0.25">
      <c r="B9389" s="23" t="s">
        <v>53</v>
      </c>
      <c r="C9389" s="27" t="s">
        <v>1046</v>
      </c>
      <c r="D9389" s="27" t="s">
        <v>8111</v>
      </c>
      <c r="E9389" s="27">
        <v>400</v>
      </c>
      <c r="F9389" s="27">
        <v>56.567608</v>
      </c>
      <c r="G9389" s="24" t="s">
        <v>2418</v>
      </c>
    </row>
    <row r="9390" spans="2:7" x14ac:dyDescent="0.25">
      <c r="B9390" s="23" t="s">
        <v>53</v>
      </c>
      <c r="C9390" s="27" t="s">
        <v>1046</v>
      </c>
      <c r="D9390" s="27" t="s">
        <v>1046</v>
      </c>
      <c r="E9390" s="27">
        <v>2392</v>
      </c>
      <c r="F9390" s="27">
        <v>138.319028</v>
      </c>
      <c r="G9390" s="24" t="s">
        <v>2418</v>
      </c>
    </row>
    <row r="9391" spans="2:7" x14ac:dyDescent="0.25">
      <c r="B9391" s="23" t="s">
        <v>53</v>
      </c>
      <c r="C9391" s="27" t="s">
        <v>1046</v>
      </c>
      <c r="D9391" s="27" t="s">
        <v>3956</v>
      </c>
      <c r="E9391" s="27">
        <v>1560</v>
      </c>
      <c r="F9391" s="27">
        <v>111.706611</v>
      </c>
      <c r="G9391" s="24" t="s">
        <v>2418</v>
      </c>
    </row>
    <row r="9392" spans="2:7" x14ac:dyDescent="0.25">
      <c r="B9392" s="23" t="s">
        <v>53</v>
      </c>
      <c r="C9392" s="27" t="s">
        <v>1046</v>
      </c>
      <c r="D9392" s="27" t="s">
        <v>8112</v>
      </c>
      <c r="E9392" s="27">
        <v>800</v>
      </c>
      <c r="F9392" s="27">
        <v>79.997328999999993</v>
      </c>
      <c r="G9392" s="24" t="s">
        <v>2418</v>
      </c>
    </row>
    <row r="9393" spans="2:7" x14ac:dyDescent="0.25">
      <c r="B9393" s="23" t="s">
        <v>53</v>
      </c>
      <c r="C9393" s="27" t="s">
        <v>1046</v>
      </c>
      <c r="D9393" s="27" t="s">
        <v>8113</v>
      </c>
      <c r="E9393" s="27">
        <v>1560</v>
      </c>
      <c r="F9393" s="27">
        <v>111.706611</v>
      </c>
      <c r="G9393" s="24" t="s">
        <v>2418</v>
      </c>
    </row>
    <row r="9394" spans="2:7" x14ac:dyDescent="0.25">
      <c r="B9394" s="23" t="s">
        <v>53</v>
      </c>
      <c r="C9394" s="27" t="s">
        <v>1050</v>
      </c>
      <c r="D9394" s="27" t="s">
        <v>8114</v>
      </c>
      <c r="E9394" s="27">
        <v>696</v>
      </c>
      <c r="F9394" s="27">
        <v>74.616867999999997</v>
      </c>
      <c r="G9394" s="24" t="s">
        <v>2418</v>
      </c>
    </row>
    <row r="9395" spans="2:7" x14ac:dyDescent="0.25">
      <c r="B9395" s="23" t="s">
        <v>53</v>
      </c>
      <c r="C9395" s="27" t="s">
        <v>1050</v>
      </c>
      <c r="D9395" s="27" t="s">
        <v>8115</v>
      </c>
      <c r="E9395" s="27">
        <v>768</v>
      </c>
      <c r="F9395" s="27">
        <v>78.381159999999994</v>
      </c>
      <c r="G9395" s="24" t="s">
        <v>2418</v>
      </c>
    </row>
    <row r="9396" spans="2:7" x14ac:dyDescent="0.25">
      <c r="B9396" s="23" t="s">
        <v>53</v>
      </c>
      <c r="C9396" s="27" t="s">
        <v>1050</v>
      </c>
      <c r="D9396" s="27" t="s">
        <v>5804</v>
      </c>
      <c r="E9396" s="27">
        <v>792</v>
      </c>
      <c r="F9396" s="27">
        <v>79.596363999999994</v>
      </c>
      <c r="G9396" s="24" t="s">
        <v>2418</v>
      </c>
    </row>
    <row r="9397" spans="2:7" x14ac:dyDescent="0.25">
      <c r="B9397" s="23" t="s">
        <v>53</v>
      </c>
      <c r="C9397" s="27" t="s">
        <v>1050</v>
      </c>
      <c r="D9397" s="27" t="s">
        <v>2478</v>
      </c>
      <c r="E9397" s="27">
        <v>1528</v>
      </c>
      <c r="F9397" s="27">
        <v>110.555115</v>
      </c>
      <c r="G9397" s="24" t="s">
        <v>2418</v>
      </c>
    </row>
    <row r="9398" spans="2:7" x14ac:dyDescent="0.25">
      <c r="B9398" s="23" t="s">
        <v>53</v>
      </c>
      <c r="C9398" s="27" t="s">
        <v>1050</v>
      </c>
      <c r="D9398" s="27" t="s">
        <v>8116</v>
      </c>
      <c r="E9398" s="27">
        <v>768</v>
      </c>
      <c r="F9398" s="27">
        <v>78.381159999999994</v>
      </c>
      <c r="G9398" s="24" t="s">
        <v>2418</v>
      </c>
    </row>
    <row r="9399" spans="2:7" x14ac:dyDescent="0.25">
      <c r="B9399" s="23" t="s">
        <v>53</v>
      </c>
      <c r="C9399" s="27" t="s">
        <v>1050</v>
      </c>
      <c r="D9399" s="27" t="s">
        <v>1050</v>
      </c>
      <c r="E9399" s="27">
        <v>2336</v>
      </c>
      <c r="F9399" s="27">
        <v>136.69064299999999</v>
      </c>
      <c r="G9399" s="24" t="s">
        <v>2418</v>
      </c>
    </row>
    <row r="9400" spans="2:7" x14ac:dyDescent="0.25">
      <c r="B9400" s="23" t="s">
        <v>53</v>
      </c>
      <c r="C9400" s="27" t="s">
        <v>1050</v>
      </c>
      <c r="D9400" s="27" t="s">
        <v>8117</v>
      </c>
      <c r="E9400" s="27">
        <v>112</v>
      </c>
      <c r="F9400" s="27">
        <v>29.933128</v>
      </c>
      <c r="G9400" s="24" t="s">
        <v>2418</v>
      </c>
    </row>
    <row r="9401" spans="2:7" x14ac:dyDescent="0.25">
      <c r="B9401" s="23" t="s">
        <v>53</v>
      </c>
      <c r="C9401" s="27" t="s">
        <v>1050</v>
      </c>
      <c r="D9401" s="27" t="s">
        <v>8118</v>
      </c>
      <c r="E9401" s="27">
        <v>776</v>
      </c>
      <c r="F9401" s="27">
        <v>78.788310999999993</v>
      </c>
      <c r="G9401" s="24" t="s">
        <v>2418</v>
      </c>
    </row>
    <row r="9402" spans="2:7" x14ac:dyDescent="0.25">
      <c r="B9402" s="23" t="s">
        <v>53</v>
      </c>
      <c r="C9402" s="27" t="s">
        <v>1050</v>
      </c>
      <c r="D9402" s="27" t="s">
        <v>8119</v>
      </c>
      <c r="E9402" s="27">
        <v>1560</v>
      </c>
      <c r="F9402" s="27">
        <v>111.706611</v>
      </c>
      <c r="G9402" s="24" t="s">
        <v>2418</v>
      </c>
    </row>
    <row r="9403" spans="2:7" x14ac:dyDescent="0.25">
      <c r="B9403" s="23" t="s">
        <v>53</v>
      </c>
      <c r="C9403" s="27" t="s">
        <v>1055</v>
      </c>
      <c r="D9403" s="27" t="s">
        <v>8120</v>
      </c>
      <c r="E9403" s="27">
        <v>891</v>
      </c>
      <c r="F9403" s="27">
        <v>89.545910000000006</v>
      </c>
      <c r="G9403" s="24" t="s">
        <v>2418</v>
      </c>
    </row>
    <row r="9404" spans="2:7" x14ac:dyDescent="0.25">
      <c r="B9404" s="23" t="s">
        <v>53</v>
      </c>
      <c r="C9404" s="27" t="s">
        <v>1055</v>
      </c>
      <c r="D9404" s="27" t="s">
        <v>8121</v>
      </c>
      <c r="E9404" s="27">
        <v>873</v>
      </c>
      <c r="F9404" s="27">
        <v>88.636849999999995</v>
      </c>
      <c r="G9404" s="24" t="s">
        <v>2418</v>
      </c>
    </row>
    <row r="9405" spans="2:7" x14ac:dyDescent="0.25">
      <c r="B9405" s="23" t="s">
        <v>53</v>
      </c>
      <c r="C9405" s="27" t="s">
        <v>1055</v>
      </c>
      <c r="D9405" s="27" t="s">
        <v>2893</v>
      </c>
      <c r="E9405" s="27">
        <v>846</v>
      </c>
      <c r="F9405" s="27">
        <v>87.255500999999995</v>
      </c>
      <c r="G9405" s="24" t="s">
        <v>2418</v>
      </c>
    </row>
    <row r="9406" spans="2:7" x14ac:dyDescent="0.25">
      <c r="B9406" s="23" t="s">
        <v>53</v>
      </c>
      <c r="C9406" s="27" t="s">
        <v>1055</v>
      </c>
      <c r="D9406" s="27" t="s">
        <v>3343</v>
      </c>
      <c r="E9406" s="27">
        <v>891</v>
      </c>
      <c r="F9406" s="27">
        <v>89.545910000000006</v>
      </c>
      <c r="G9406" s="24" t="s">
        <v>2418</v>
      </c>
    </row>
    <row r="9407" spans="2:7" x14ac:dyDescent="0.25">
      <c r="B9407" s="23" t="s">
        <v>53</v>
      </c>
      <c r="C9407" s="27" t="s">
        <v>1055</v>
      </c>
      <c r="D9407" s="27" t="s">
        <v>8122</v>
      </c>
      <c r="E9407" s="27">
        <v>882</v>
      </c>
      <c r="F9407" s="27">
        <v>89.09254</v>
      </c>
      <c r="G9407" s="24" t="s">
        <v>2418</v>
      </c>
    </row>
    <row r="9408" spans="2:7" x14ac:dyDescent="0.25">
      <c r="B9408" s="23" t="s">
        <v>53</v>
      </c>
      <c r="C9408" s="27" t="s">
        <v>1055</v>
      </c>
      <c r="D9408" s="27" t="s">
        <v>8123</v>
      </c>
      <c r="E9408" s="27">
        <v>801</v>
      </c>
      <c r="F9408" s="27">
        <v>84.903310000000005</v>
      </c>
      <c r="G9408" s="24" t="s">
        <v>2418</v>
      </c>
    </row>
    <row r="9409" spans="2:7" x14ac:dyDescent="0.25">
      <c r="B9409" s="23" t="s">
        <v>53</v>
      </c>
      <c r="C9409" s="27" t="s">
        <v>1055</v>
      </c>
      <c r="D9409" s="27" t="s">
        <v>1055</v>
      </c>
      <c r="E9409" s="27">
        <v>1827</v>
      </c>
      <c r="F9409" s="27">
        <v>128.22152600000001</v>
      </c>
      <c r="G9409" s="24" t="s">
        <v>2418</v>
      </c>
    </row>
    <row r="9410" spans="2:7" x14ac:dyDescent="0.25">
      <c r="B9410" s="23" t="s">
        <v>53</v>
      </c>
      <c r="C9410" s="27" t="s">
        <v>1072</v>
      </c>
      <c r="D9410" s="27" t="s">
        <v>1072</v>
      </c>
      <c r="E9410" s="27">
        <v>3488</v>
      </c>
      <c r="F9410" s="27">
        <v>167.02039600000001</v>
      </c>
      <c r="G9410" s="24" t="s">
        <v>2415</v>
      </c>
    </row>
    <row r="9411" spans="2:7" x14ac:dyDescent="0.25">
      <c r="B9411" s="23" t="s">
        <v>53</v>
      </c>
      <c r="C9411" s="27" t="s">
        <v>1072</v>
      </c>
      <c r="D9411" s="27" t="s">
        <v>1178</v>
      </c>
      <c r="E9411" s="27">
        <v>392</v>
      </c>
      <c r="F9411" s="27">
        <v>55.999093000000002</v>
      </c>
      <c r="G9411" s="24" t="s">
        <v>2418</v>
      </c>
    </row>
    <row r="9412" spans="2:7" x14ac:dyDescent="0.25">
      <c r="B9412" s="23" t="s">
        <v>53</v>
      </c>
      <c r="C9412" s="27" t="s">
        <v>1072</v>
      </c>
      <c r="D9412" s="27" t="s">
        <v>8124</v>
      </c>
      <c r="E9412" s="27">
        <v>760</v>
      </c>
      <c r="F9412" s="27">
        <v>77.971883000000005</v>
      </c>
      <c r="G9412" s="24" t="s">
        <v>2418</v>
      </c>
    </row>
    <row r="9413" spans="2:7" x14ac:dyDescent="0.25">
      <c r="B9413" s="23" t="s">
        <v>53</v>
      </c>
      <c r="C9413" s="27" t="s">
        <v>1072</v>
      </c>
      <c r="D9413" s="27" t="s">
        <v>8125</v>
      </c>
      <c r="E9413" s="27">
        <v>768</v>
      </c>
      <c r="F9413" s="27">
        <v>78.381159999999994</v>
      </c>
      <c r="G9413" s="24" t="s">
        <v>2418</v>
      </c>
    </row>
    <row r="9414" spans="2:7" x14ac:dyDescent="0.25">
      <c r="B9414" s="23" t="s">
        <v>53</v>
      </c>
      <c r="C9414" s="27" t="s">
        <v>1075</v>
      </c>
      <c r="D9414" s="27" t="s">
        <v>1075</v>
      </c>
      <c r="E9414" s="27">
        <v>1344</v>
      </c>
      <c r="F9414" s="27">
        <v>103.68601099999999</v>
      </c>
      <c r="G9414" s="24" t="s">
        <v>2418</v>
      </c>
    </row>
    <row r="9415" spans="2:7" x14ac:dyDescent="0.25">
      <c r="B9415" s="23" t="s">
        <v>53</v>
      </c>
      <c r="C9415" s="27" t="s">
        <v>1075</v>
      </c>
      <c r="D9415" s="27" t="s">
        <v>1092</v>
      </c>
      <c r="E9415" s="27">
        <v>1208</v>
      </c>
      <c r="F9415" s="27">
        <v>98.300673000000003</v>
      </c>
      <c r="G9415" s="24" t="s">
        <v>2418</v>
      </c>
    </row>
    <row r="9416" spans="2:7" x14ac:dyDescent="0.25">
      <c r="B9416" s="23" t="s">
        <v>53</v>
      </c>
      <c r="C9416" s="27" t="s">
        <v>1075</v>
      </c>
      <c r="D9416" s="27" t="s">
        <v>8126</v>
      </c>
      <c r="E9416" s="27">
        <v>792</v>
      </c>
      <c r="F9416" s="27">
        <v>79.596363999999994</v>
      </c>
      <c r="G9416" s="24" t="s">
        <v>2418</v>
      </c>
    </row>
    <row r="9417" spans="2:7" x14ac:dyDescent="0.25">
      <c r="B9417" s="23" t="s">
        <v>53</v>
      </c>
      <c r="C9417" s="27" t="s">
        <v>53</v>
      </c>
      <c r="D9417" s="27">
        <v>777</v>
      </c>
      <c r="E9417" s="27">
        <v>59814</v>
      </c>
      <c r="F9417" s="27">
        <v>732.06088199999999</v>
      </c>
      <c r="G9417" s="24" t="s">
        <v>2415</v>
      </c>
    </row>
    <row r="9418" spans="2:7" x14ac:dyDescent="0.25">
      <c r="B9418" s="23" t="s">
        <v>53</v>
      </c>
      <c r="C9418" s="27" t="s">
        <v>53</v>
      </c>
      <c r="D9418" s="27" t="s">
        <v>8127</v>
      </c>
      <c r="E9418" s="27">
        <v>963</v>
      </c>
      <c r="F9418" s="27">
        <v>93.093395999999998</v>
      </c>
      <c r="G9418" s="24" t="s">
        <v>2418</v>
      </c>
    </row>
    <row r="9419" spans="2:7" x14ac:dyDescent="0.25">
      <c r="B9419" s="23" t="s">
        <v>53</v>
      </c>
      <c r="C9419" s="27" t="s">
        <v>53</v>
      </c>
      <c r="D9419" s="27" t="s">
        <v>8128</v>
      </c>
      <c r="E9419" s="27">
        <v>900</v>
      </c>
      <c r="F9419" s="27">
        <v>89.996994999999998</v>
      </c>
      <c r="G9419" s="24" t="s">
        <v>2418</v>
      </c>
    </row>
    <row r="9420" spans="2:7" x14ac:dyDescent="0.25">
      <c r="B9420" s="23" t="s">
        <v>53</v>
      </c>
      <c r="C9420" s="27" t="s">
        <v>53</v>
      </c>
      <c r="D9420" s="27" t="s">
        <v>8129</v>
      </c>
      <c r="E9420" s="27">
        <v>477</v>
      </c>
      <c r="F9420" s="27">
        <v>65.519840000000002</v>
      </c>
      <c r="G9420" s="24" t="s">
        <v>2418</v>
      </c>
    </row>
    <row r="9421" spans="2:7" x14ac:dyDescent="0.25">
      <c r="B9421" s="23" t="s">
        <v>53</v>
      </c>
      <c r="C9421" s="27" t="s">
        <v>53</v>
      </c>
      <c r="D9421" s="27" t="s">
        <v>8130</v>
      </c>
      <c r="E9421" s="27">
        <v>1638</v>
      </c>
      <c r="F9421" s="27">
        <v>121.409226</v>
      </c>
      <c r="G9421" s="24" t="s">
        <v>2418</v>
      </c>
    </row>
    <row r="9422" spans="2:7" x14ac:dyDescent="0.25">
      <c r="B9422" s="23" t="s">
        <v>53</v>
      </c>
      <c r="C9422" s="27" t="s">
        <v>53</v>
      </c>
      <c r="D9422" s="27" t="s">
        <v>8131</v>
      </c>
      <c r="E9422" s="27">
        <v>486</v>
      </c>
      <c r="F9422" s="27">
        <v>66.135041000000001</v>
      </c>
      <c r="G9422" s="24" t="s">
        <v>2418</v>
      </c>
    </row>
    <row r="9423" spans="2:7" x14ac:dyDescent="0.25">
      <c r="B9423" s="23" t="s">
        <v>53</v>
      </c>
      <c r="C9423" s="27" t="s">
        <v>53</v>
      </c>
      <c r="D9423" s="27" t="s">
        <v>4979</v>
      </c>
      <c r="E9423" s="27">
        <v>684</v>
      </c>
      <c r="F9423" s="27">
        <v>78.458196000000001</v>
      </c>
      <c r="G9423" s="24" t="s">
        <v>2418</v>
      </c>
    </row>
    <row r="9424" spans="2:7" x14ac:dyDescent="0.25">
      <c r="B9424" s="23" t="s">
        <v>53</v>
      </c>
      <c r="C9424" s="27" t="s">
        <v>53</v>
      </c>
      <c r="D9424" s="27" t="s">
        <v>8132</v>
      </c>
      <c r="E9424" s="27">
        <v>549</v>
      </c>
      <c r="F9424" s="27">
        <v>70.290824999999998</v>
      </c>
      <c r="G9424" s="24" t="s">
        <v>2418</v>
      </c>
    </row>
    <row r="9425" spans="2:7" x14ac:dyDescent="0.25">
      <c r="B9425" s="23" t="s">
        <v>53</v>
      </c>
      <c r="C9425" s="27" t="s">
        <v>53</v>
      </c>
      <c r="D9425" s="27" t="s">
        <v>8133</v>
      </c>
      <c r="E9425" s="27">
        <v>891</v>
      </c>
      <c r="F9425" s="27">
        <v>89.545910000000006</v>
      </c>
      <c r="G9425" s="24" t="s">
        <v>2418</v>
      </c>
    </row>
    <row r="9426" spans="2:7" x14ac:dyDescent="0.25">
      <c r="B9426" s="23" t="s">
        <v>53</v>
      </c>
      <c r="C9426" s="27" t="s">
        <v>53</v>
      </c>
      <c r="D9426" s="27" t="s">
        <v>3504</v>
      </c>
      <c r="E9426" s="27">
        <v>873</v>
      </c>
      <c r="F9426" s="27">
        <v>88.636849999999995</v>
      </c>
      <c r="G9426" s="24" t="s">
        <v>2418</v>
      </c>
    </row>
    <row r="9427" spans="2:7" x14ac:dyDescent="0.25">
      <c r="B9427" s="23" t="s">
        <v>53</v>
      </c>
      <c r="C9427" s="27" t="s">
        <v>53</v>
      </c>
      <c r="D9427" s="27" t="s">
        <v>8134</v>
      </c>
      <c r="E9427" s="27">
        <v>162</v>
      </c>
      <c r="F9427" s="27">
        <v>38.183546999999997</v>
      </c>
      <c r="G9427" s="24" t="s">
        <v>2418</v>
      </c>
    </row>
    <row r="9428" spans="2:7" x14ac:dyDescent="0.25">
      <c r="B9428" s="23" t="s">
        <v>53</v>
      </c>
      <c r="C9428" s="27" t="s">
        <v>53</v>
      </c>
      <c r="D9428" s="27" t="s">
        <v>8135</v>
      </c>
      <c r="E9428" s="27">
        <v>180</v>
      </c>
      <c r="F9428" s="27">
        <v>40.248966000000003</v>
      </c>
      <c r="G9428" s="24" t="s">
        <v>2418</v>
      </c>
    </row>
    <row r="9429" spans="2:7" x14ac:dyDescent="0.25">
      <c r="B9429" s="23" t="s">
        <v>53</v>
      </c>
      <c r="C9429" s="27" t="s">
        <v>53</v>
      </c>
      <c r="D9429" s="27" t="s">
        <v>8136</v>
      </c>
      <c r="E9429" s="27">
        <v>864</v>
      </c>
      <c r="F9429" s="27">
        <v>88.178804999999997</v>
      </c>
      <c r="G9429" s="24" t="s">
        <v>2418</v>
      </c>
    </row>
    <row r="9430" spans="2:7" x14ac:dyDescent="0.25">
      <c r="B9430" s="23" t="s">
        <v>53</v>
      </c>
      <c r="C9430" s="27" t="s">
        <v>53</v>
      </c>
      <c r="D9430" s="27" t="s">
        <v>8137</v>
      </c>
      <c r="E9430" s="27">
        <v>720</v>
      </c>
      <c r="F9430" s="27">
        <v>80.496302</v>
      </c>
      <c r="G9430" s="24" t="s">
        <v>2418</v>
      </c>
    </row>
    <row r="9431" spans="2:7" x14ac:dyDescent="0.25">
      <c r="B9431" s="23" t="s">
        <v>53</v>
      </c>
      <c r="C9431" s="27" t="s">
        <v>53</v>
      </c>
      <c r="D9431" s="27" t="s">
        <v>8138</v>
      </c>
      <c r="E9431" s="27">
        <v>37431</v>
      </c>
      <c r="F9431" s="27">
        <v>579.59828800000003</v>
      </c>
      <c r="G9431" s="24" t="s">
        <v>2415</v>
      </c>
    </row>
    <row r="9432" spans="2:7" x14ac:dyDescent="0.25">
      <c r="B9432" s="23" t="s">
        <v>53</v>
      </c>
      <c r="C9432" s="27" t="s">
        <v>53</v>
      </c>
      <c r="D9432" s="27" t="s">
        <v>8139</v>
      </c>
      <c r="E9432" s="27">
        <v>459</v>
      </c>
      <c r="F9432" s="27">
        <v>64.271771999999999</v>
      </c>
      <c r="G9432" s="24" t="s">
        <v>2418</v>
      </c>
    </row>
    <row r="9433" spans="2:7" x14ac:dyDescent="0.25">
      <c r="B9433" s="23" t="s">
        <v>53</v>
      </c>
      <c r="C9433" s="27" t="s">
        <v>53</v>
      </c>
      <c r="D9433" s="27" t="s">
        <v>4395</v>
      </c>
      <c r="E9433" s="27">
        <v>900</v>
      </c>
      <c r="F9433" s="27">
        <v>89.996994999999998</v>
      </c>
      <c r="G9433" s="24" t="s">
        <v>2418</v>
      </c>
    </row>
    <row r="9434" spans="2:7" x14ac:dyDescent="0.25">
      <c r="B9434" s="23" t="s">
        <v>53</v>
      </c>
      <c r="C9434" s="27" t="s">
        <v>53</v>
      </c>
      <c r="D9434" s="27" t="s">
        <v>8140</v>
      </c>
      <c r="E9434" s="27">
        <v>900</v>
      </c>
      <c r="F9434" s="27">
        <v>89.996994999999998</v>
      </c>
      <c r="G9434" s="24" t="s">
        <v>2418</v>
      </c>
    </row>
    <row r="9435" spans="2:7" x14ac:dyDescent="0.25">
      <c r="B9435" s="23" t="s">
        <v>53</v>
      </c>
      <c r="C9435" s="27" t="s">
        <v>53</v>
      </c>
      <c r="D9435" s="27" t="s">
        <v>8141</v>
      </c>
      <c r="E9435" s="27">
        <v>117</v>
      </c>
      <c r="F9435" s="27">
        <v>32.449829999999999</v>
      </c>
      <c r="G9435" s="24" t="s">
        <v>2418</v>
      </c>
    </row>
    <row r="9436" spans="2:7" x14ac:dyDescent="0.25">
      <c r="B9436" s="23" t="s">
        <v>53</v>
      </c>
      <c r="C9436" s="27" t="s">
        <v>53</v>
      </c>
      <c r="D9436" s="27" t="s">
        <v>8142</v>
      </c>
      <c r="E9436" s="27">
        <v>450</v>
      </c>
      <c r="F9436" s="27">
        <v>63.638559000000001</v>
      </c>
      <c r="G9436" s="24" t="s">
        <v>2418</v>
      </c>
    </row>
    <row r="9437" spans="2:7" x14ac:dyDescent="0.25">
      <c r="B9437" s="23" t="s">
        <v>53</v>
      </c>
      <c r="C9437" s="27" t="s">
        <v>53</v>
      </c>
      <c r="D9437" s="27" t="s">
        <v>8118</v>
      </c>
      <c r="E9437" s="27">
        <v>855</v>
      </c>
      <c r="F9437" s="27">
        <v>87.718367999999998</v>
      </c>
      <c r="G9437" s="24" t="s">
        <v>2418</v>
      </c>
    </row>
    <row r="9438" spans="2:7" x14ac:dyDescent="0.25">
      <c r="B9438" s="23" t="s">
        <v>53</v>
      </c>
      <c r="C9438" s="27" t="s">
        <v>53</v>
      </c>
      <c r="D9438" s="27" t="s">
        <v>1445</v>
      </c>
      <c r="E9438" s="27">
        <v>1737</v>
      </c>
      <c r="F9438" s="27">
        <v>125.023899</v>
      </c>
      <c r="G9438" s="24" t="s">
        <v>2418</v>
      </c>
    </row>
    <row r="9439" spans="2:7" x14ac:dyDescent="0.25">
      <c r="B9439" s="23" t="s">
        <v>53</v>
      </c>
      <c r="C9439" s="27" t="s">
        <v>53</v>
      </c>
      <c r="D9439" s="27" t="s">
        <v>8143</v>
      </c>
      <c r="E9439" s="27">
        <v>1386</v>
      </c>
      <c r="F9439" s="27">
        <v>111.68129999999999</v>
      </c>
      <c r="G9439" s="24" t="s">
        <v>2418</v>
      </c>
    </row>
    <row r="9440" spans="2:7" x14ac:dyDescent="0.25">
      <c r="B9440" s="23" t="s">
        <v>53</v>
      </c>
      <c r="C9440" s="27" t="s">
        <v>53</v>
      </c>
      <c r="D9440" s="27" t="s">
        <v>4673</v>
      </c>
      <c r="E9440" s="27">
        <v>3150</v>
      </c>
      <c r="F9440" s="27">
        <v>168.35476299999999</v>
      </c>
      <c r="G9440" s="24" t="s">
        <v>2415</v>
      </c>
    </row>
    <row r="9441" spans="2:7" x14ac:dyDescent="0.25">
      <c r="B9441" s="23" t="s">
        <v>53</v>
      </c>
      <c r="C9441" s="27" t="s">
        <v>1108</v>
      </c>
      <c r="D9441" s="27" t="s">
        <v>3570</v>
      </c>
      <c r="E9441" s="27">
        <v>9</v>
      </c>
      <c r="F9441" s="27">
        <v>9</v>
      </c>
      <c r="G9441" s="24" t="s">
        <v>2418</v>
      </c>
    </row>
    <row r="9442" spans="2:7" x14ac:dyDescent="0.25">
      <c r="B9442" s="23" t="s">
        <v>53</v>
      </c>
      <c r="C9442" s="27" t="s">
        <v>1108</v>
      </c>
      <c r="D9442" s="27" t="s">
        <v>844</v>
      </c>
      <c r="E9442" s="27">
        <v>837</v>
      </c>
      <c r="F9442" s="27">
        <v>86.790164000000004</v>
      </c>
      <c r="G9442" s="24" t="s">
        <v>2418</v>
      </c>
    </row>
    <row r="9443" spans="2:7" x14ac:dyDescent="0.25">
      <c r="B9443" s="23" t="s">
        <v>53</v>
      </c>
      <c r="C9443" s="27" t="s">
        <v>1108</v>
      </c>
      <c r="D9443" s="27" t="s">
        <v>8144</v>
      </c>
      <c r="E9443" s="27">
        <v>882</v>
      </c>
      <c r="F9443" s="27">
        <v>89.09254</v>
      </c>
      <c r="G9443" s="24" t="s">
        <v>2418</v>
      </c>
    </row>
    <row r="9444" spans="2:7" x14ac:dyDescent="0.25">
      <c r="B9444" s="23" t="s">
        <v>53</v>
      </c>
      <c r="C9444" s="27" t="s">
        <v>1108</v>
      </c>
      <c r="D9444" s="27" t="s">
        <v>1108</v>
      </c>
      <c r="E9444" s="27">
        <v>1764</v>
      </c>
      <c r="F9444" s="27">
        <v>125.991713</v>
      </c>
      <c r="G9444" s="24" t="s">
        <v>2418</v>
      </c>
    </row>
    <row r="9445" spans="2:7" x14ac:dyDescent="0.25">
      <c r="B9445" s="23" t="s">
        <v>53</v>
      </c>
      <c r="C9445" s="27" t="s">
        <v>1108</v>
      </c>
      <c r="D9445" s="27" t="s">
        <v>8145</v>
      </c>
      <c r="E9445" s="27">
        <v>891</v>
      </c>
      <c r="F9445" s="27">
        <v>89.545910000000006</v>
      </c>
      <c r="G9445" s="24" t="s">
        <v>2418</v>
      </c>
    </row>
    <row r="9446" spans="2:7" x14ac:dyDescent="0.25">
      <c r="B9446" s="23" t="s">
        <v>53</v>
      </c>
      <c r="C9446" s="27" t="s">
        <v>1108</v>
      </c>
      <c r="D9446" s="27" t="s">
        <v>8146</v>
      </c>
      <c r="E9446" s="27">
        <v>855</v>
      </c>
      <c r="F9446" s="27">
        <v>87.718367999999998</v>
      </c>
      <c r="G9446" s="24" t="s">
        <v>2418</v>
      </c>
    </row>
    <row r="9447" spans="2:7" x14ac:dyDescent="0.25">
      <c r="B9447" s="23" t="s">
        <v>53</v>
      </c>
      <c r="C9447" s="27" t="s">
        <v>1108</v>
      </c>
      <c r="D9447" s="27" t="s">
        <v>8147</v>
      </c>
      <c r="E9447" s="27">
        <v>891</v>
      </c>
      <c r="F9447" s="27">
        <v>89.545910000000006</v>
      </c>
      <c r="G9447" s="24" t="s">
        <v>2418</v>
      </c>
    </row>
    <row r="9448" spans="2:7" x14ac:dyDescent="0.25">
      <c r="B9448" s="23" t="s">
        <v>53</v>
      </c>
      <c r="C9448" s="27" t="s">
        <v>1111</v>
      </c>
      <c r="D9448" s="27" t="s">
        <v>8148</v>
      </c>
      <c r="E9448" s="27">
        <v>1000</v>
      </c>
      <c r="F9448" s="27">
        <v>99.996661000000003</v>
      </c>
      <c r="G9448" s="24" t="s">
        <v>2418</v>
      </c>
    </row>
    <row r="9449" spans="2:7" x14ac:dyDescent="0.25">
      <c r="B9449" s="23" t="s">
        <v>53</v>
      </c>
      <c r="C9449" s="27" t="s">
        <v>1111</v>
      </c>
      <c r="D9449" s="27" t="s">
        <v>8149</v>
      </c>
      <c r="E9449" s="27">
        <v>360</v>
      </c>
      <c r="F9449" s="27">
        <v>59.999291999999997</v>
      </c>
      <c r="G9449" s="24" t="s">
        <v>2418</v>
      </c>
    </row>
    <row r="9450" spans="2:7" x14ac:dyDescent="0.25">
      <c r="B9450" s="23" t="s">
        <v>53</v>
      </c>
      <c r="C9450" s="27" t="s">
        <v>1111</v>
      </c>
      <c r="D9450" s="27" t="s">
        <v>8150</v>
      </c>
      <c r="E9450" s="27">
        <v>920</v>
      </c>
      <c r="F9450" s="27">
        <v>95.913686999999996</v>
      </c>
      <c r="G9450" s="24" t="s">
        <v>2418</v>
      </c>
    </row>
    <row r="9451" spans="2:7" x14ac:dyDescent="0.25">
      <c r="B9451" s="23" t="s">
        <v>53</v>
      </c>
      <c r="C9451" s="27" t="s">
        <v>1111</v>
      </c>
      <c r="D9451" s="27" t="s">
        <v>1111</v>
      </c>
      <c r="E9451" s="27">
        <v>1170</v>
      </c>
      <c r="F9451" s="27">
        <v>108.162306</v>
      </c>
      <c r="G9451" s="24" t="s">
        <v>2418</v>
      </c>
    </row>
    <row r="9452" spans="2:7" x14ac:dyDescent="0.25">
      <c r="B9452" s="23" t="s">
        <v>53</v>
      </c>
      <c r="C9452" s="27" t="s">
        <v>1111</v>
      </c>
      <c r="D9452" s="27" t="s">
        <v>8151</v>
      </c>
      <c r="E9452" s="27">
        <v>400</v>
      </c>
      <c r="F9452" s="27">
        <v>63.244720999999998</v>
      </c>
      <c r="G9452" s="24" t="s">
        <v>2418</v>
      </c>
    </row>
    <row r="9453" spans="2:7" x14ac:dyDescent="0.25">
      <c r="B9453" s="23" t="s">
        <v>53</v>
      </c>
      <c r="C9453" s="27" t="s">
        <v>1111</v>
      </c>
      <c r="D9453" s="27" t="s">
        <v>1978</v>
      </c>
      <c r="E9453" s="27">
        <v>1000</v>
      </c>
      <c r="F9453" s="27">
        <v>99.996661000000003</v>
      </c>
      <c r="G9453" s="24" t="s">
        <v>2418</v>
      </c>
    </row>
    <row r="9454" spans="2:7" x14ac:dyDescent="0.25">
      <c r="B9454" s="23" t="s">
        <v>53</v>
      </c>
      <c r="C9454" s="27" t="s">
        <v>1111</v>
      </c>
      <c r="D9454" s="27" t="s">
        <v>8152</v>
      </c>
      <c r="E9454" s="27">
        <v>1000</v>
      </c>
      <c r="F9454" s="27">
        <v>99.996661000000003</v>
      </c>
      <c r="G9454" s="24" t="s">
        <v>2418</v>
      </c>
    </row>
    <row r="9455" spans="2:7" x14ac:dyDescent="0.25">
      <c r="B9455" s="23" t="s">
        <v>53</v>
      </c>
      <c r="C9455" s="27" t="s">
        <v>1111</v>
      </c>
      <c r="D9455" s="27" t="s">
        <v>8153</v>
      </c>
      <c r="E9455" s="27">
        <v>980</v>
      </c>
      <c r="F9455" s="27">
        <v>98.991710999999995</v>
      </c>
      <c r="G9455" s="24" t="s">
        <v>2418</v>
      </c>
    </row>
    <row r="9456" spans="2:7" x14ac:dyDescent="0.25">
      <c r="B9456" s="23" t="s">
        <v>53</v>
      </c>
      <c r="C9456" s="27" t="s">
        <v>1120</v>
      </c>
      <c r="D9456" s="27" t="s">
        <v>8154</v>
      </c>
      <c r="E9456" s="27">
        <v>600</v>
      </c>
      <c r="F9456" s="27">
        <v>59.997996999999998</v>
      </c>
      <c r="G9456" s="24" t="s">
        <v>2418</v>
      </c>
    </row>
    <row r="9457" spans="2:7" x14ac:dyDescent="0.25">
      <c r="B9457" s="23" t="s">
        <v>53</v>
      </c>
      <c r="C9457" s="27" t="s">
        <v>1120</v>
      </c>
      <c r="D9457" s="27" t="s">
        <v>8155</v>
      </c>
      <c r="E9457" s="27">
        <v>588</v>
      </c>
      <c r="F9457" s="27">
        <v>59.395026000000001</v>
      </c>
      <c r="G9457" s="24" t="s">
        <v>2418</v>
      </c>
    </row>
    <row r="9458" spans="2:7" x14ac:dyDescent="0.25">
      <c r="B9458" s="23" t="s">
        <v>53</v>
      </c>
      <c r="C9458" s="27" t="s">
        <v>1120</v>
      </c>
      <c r="D9458" s="27" t="s">
        <v>1120</v>
      </c>
      <c r="E9458" s="27">
        <v>1188</v>
      </c>
      <c r="F9458" s="27">
        <v>84.421874000000003</v>
      </c>
      <c r="G9458" s="24" t="s">
        <v>2418</v>
      </c>
    </row>
    <row r="9459" spans="2:7" x14ac:dyDescent="0.25">
      <c r="B9459" s="23" t="s">
        <v>53</v>
      </c>
      <c r="C9459" s="27" t="s">
        <v>1158</v>
      </c>
      <c r="D9459" s="27" t="s">
        <v>8156</v>
      </c>
      <c r="E9459" s="27">
        <v>900</v>
      </c>
      <c r="F9459" s="27">
        <v>89.996994999999998</v>
      </c>
      <c r="G9459" s="24" t="s">
        <v>2418</v>
      </c>
    </row>
    <row r="9460" spans="2:7" x14ac:dyDescent="0.25">
      <c r="B9460" s="23" t="s">
        <v>53</v>
      </c>
      <c r="C9460" s="27" t="s">
        <v>1158</v>
      </c>
      <c r="D9460" s="27" t="s">
        <v>2858</v>
      </c>
      <c r="E9460" s="27">
        <v>126</v>
      </c>
      <c r="F9460" s="27">
        <v>33.674768999999998</v>
      </c>
      <c r="G9460" s="24" t="s">
        <v>2418</v>
      </c>
    </row>
    <row r="9461" spans="2:7" x14ac:dyDescent="0.25">
      <c r="B9461" s="23" t="s">
        <v>53</v>
      </c>
      <c r="C9461" s="27" t="s">
        <v>1158</v>
      </c>
      <c r="D9461" s="27" t="s">
        <v>1158</v>
      </c>
      <c r="E9461" s="27">
        <v>1494</v>
      </c>
      <c r="F9461" s="27">
        <v>115.950436</v>
      </c>
      <c r="G9461" s="24" t="s">
        <v>2418</v>
      </c>
    </row>
    <row r="9462" spans="2:7" x14ac:dyDescent="0.25">
      <c r="B9462" s="23" t="s">
        <v>53</v>
      </c>
      <c r="C9462" s="27" t="s">
        <v>1158</v>
      </c>
      <c r="D9462" s="27" t="s">
        <v>8157</v>
      </c>
      <c r="E9462" s="27">
        <v>882</v>
      </c>
      <c r="F9462" s="27">
        <v>89.09254</v>
      </c>
      <c r="G9462" s="24" t="s">
        <v>2418</v>
      </c>
    </row>
    <row r="9463" spans="2:7" x14ac:dyDescent="0.25">
      <c r="B9463" s="23" t="s">
        <v>53</v>
      </c>
      <c r="C9463" s="27" t="s">
        <v>1158</v>
      </c>
      <c r="D9463" s="27" t="s">
        <v>2636</v>
      </c>
      <c r="E9463" s="27">
        <v>513</v>
      </c>
      <c r="F9463" s="27">
        <v>67.947226999999998</v>
      </c>
      <c r="G9463" s="24" t="s">
        <v>2418</v>
      </c>
    </row>
    <row r="9464" spans="2:7" x14ac:dyDescent="0.25">
      <c r="B9464" s="23" t="s">
        <v>53</v>
      </c>
      <c r="C9464" s="27" t="s">
        <v>1158</v>
      </c>
      <c r="D9464" s="27" t="s">
        <v>8158</v>
      </c>
      <c r="E9464" s="27">
        <v>648</v>
      </c>
      <c r="F9464" s="27">
        <v>76.365703999999994</v>
      </c>
      <c r="G9464" s="24" t="s">
        <v>2418</v>
      </c>
    </row>
    <row r="9465" spans="2:7" x14ac:dyDescent="0.25">
      <c r="B9465" s="23" t="s">
        <v>53</v>
      </c>
      <c r="C9465" s="27" t="s">
        <v>1158</v>
      </c>
      <c r="D9465" s="27" t="s">
        <v>8159</v>
      </c>
      <c r="E9465" s="27">
        <v>900</v>
      </c>
      <c r="F9465" s="27">
        <v>89.996994999999998</v>
      </c>
      <c r="G9465" s="24" t="s">
        <v>2418</v>
      </c>
    </row>
    <row r="9466" spans="2:7" x14ac:dyDescent="0.25">
      <c r="B9466" s="23" t="s">
        <v>53</v>
      </c>
      <c r="C9466" s="27" t="s">
        <v>1158</v>
      </c>
      <c r="D9466" s="27" t="s">
        <v>8160</v>
      </c>
      <c r="E9466" s="27">
        <v>1764</v>
      </c>
      <c r="F9466" s="27">
        <v>125.991713</v>
      </c>
      <c r="G9466" s="24" t="s">
        <v>2418</v>
      </c>
    </row>
    <row r="9467" spans="2:7" x14ac:dyDescent="0.25">
      <c r="B9467" s="23" t="s">
        <v>53</v>
      </c>
      <c r="C9467" s="27" t="s">
        <v>1158</v>
      </c>
      <c r="D9467" s="27" t="s">
        <v>8161</v>
      </c>
      <c r="E9467" s="27">
        <v>1071</v>
      </c>
      <c r="F9467" s="27">
        <v>98.174502000000004</v>
      </c>
      <c r="G9467" s="24" t="s">
        <v>2418</v>
      </c>
    </row>
    <row r="9468" spans="2:7" x14ac:dyDescent="0.25">
      <c r="B9468" s="23" t="s">
        <v>53</v>
      </c>
      <c r="C9468" s="27" t="s">
        <v>1181</v>
      </c>
      <c r="D9468" s="27" t="s">
        <v>8162</v>
      </c>
      <c r="E9468" s="27">
        <v>280</v>
      </c>
      <c r="F9468" s="27">
        <v>37.415880000000001</v>
      </c>
      <c r="G9468" s="24" t="s">
        <v>2418</v>
      </c>
    </row>
    <row r="9469" spans="2:7" x14ac:dyDescent="0.25">
      <c r="B9469" s="23" t="s">
        <v>53</v>
      </c>
      <c r="C9469" s="27" t="s">
        <v>1181</v>
      </c>
      <c r="D9469" s="27" t="s">
        <v>1181</v>
      </c>
      <c r="E9469" s="27">
        <v>975</v>
      </c>
      <c r="F9469" s="27">
        <v>69.816631999999998</v>
      </c>
      <c r="G9469" s="24" t="s">
        <v>2418</v>
      </c>
    </row>
    <row r="9470" spans="2:7" x14ac:dyDescent="0.25">
      <c r="B9470" s="23" t="s">
        <v>53</v>
      </c>
      <c r="C9470" s="27" t="s">
        <v>1189</v>
      </c>
      <c r="D9470" s="27" t="s">
        <v>8163</v>
      </c>
      <c r="E9470" s="27">
        <v>2388</v>
      </c>
      <c r="F9470" s="27">
        <v>119.68359599999999</v>
      </c>
      <c r="G9470" s="24" t="s">
        <v>2418</v>
      </c>
    </row>
    <row r="9471" spans="2:7" x14ac:dyDescent="0.25">
      <c r="B9471" s="23" t="s">
        <v>53</v>
      </c>
      <c r="C9471" s="27" t="s">
        <v>1233</v>
      </c>
      <c r="D9471" s="27" t="s">
        <v>1233</v>
      </c>
      <c r="E9471" s="27">
        <v>1482</v>
      </c>
      <c r="F9471" s="27">
        <v>94.289578000000006</v>
      </c>
      <c r="G9471" s="24" t="s">
        <v>2418</v>
      </c>
    </row>
    <row r="9472" spans="2:7" x14ac:dyDescent="0.25">
      <c r="B9472" s="23" t="s">
        <v>53</v>
      </c>
      <c r="C9472" s="27" t="s">
        <v>1236</v>
      </c>
      <c r="D9472" s="27" t="s">
        <v>8164</v>
      </c>
      <c r="E9472" s="27">
        <v>776</v>
      </c>
      <c r="F9472" s="27">
        <v>78.788310999999993</v>
      </c>
      <c r="G9472" s="24" t="s">
        <v>2418</v>
      </c>
    </row>
    <row r="9473" spans="2:7" x14ac:dyDescent="0.25">
      <c r="B9473" s="23" t="s">
        <v>53</v>
      </c>
      <c r="C9473" s="27" t="s">
        <v>1236</v>
      </c>
      <c r="D9473" s="27" t="s">
        <v>1236</v>
      </c>
      <c r="E9473" s="27">
        <v>2304</v>
      </c>
      <c r="F9473" s="27">
        <v>135.75136000000001</v>
      </c>
      <c r="G9473" s="24" t="s">
        <v>2418</v>
      </c>
    </row>
    <row r="9474" spans="2:7" x14ac:dyDescent="0.25">
      <c r="B9474" s="23" t="s">
        <v>53</v>
      </c>
      <c r="C9474" s="27" t="s">
        <v>1236</v>
      </c>
      <c r="D9474" s="27" t="s">
        <v>8165</v>
      </c>
      <c r="E9474" s="27">
        <v>800</v>
      </c>
      <c r="F9474" s="27">
        <v>79.997328999999993</v>
      </c>
      <c r="G9474" s="24" t="s">
        <v>2418</v>
      </c>
    </row>
    <row r="9475" spans="2:7" x14ac:dyDescent="0.25">
      <c r="B9475" s="23" t="s">
        <v>53</v>
      </c>
      <c r="C9475" s="27" t="s">
        <v>1236</v>
      </c>
      <c r="D9475" s="27" t="s">
        <v>8166</v>
      </c>
      <c r="E9475" s="27">
        <v>784</v>
      </c>
      <c r="F9475" s="27">
        <v>79.193369000000004</v>
      </c>
      <c r="G9475" s="24" t="s">
        <v>2418</v>
      </c>
    </row>
    <row r="9476" spans="2:7" x14ac:dyDescent="0.25">
      <c r="B9476" s="23" t="s">
        <v>53</v>
      </c>
      <c r="C9476" s="27" t="s">
        <v>1264</v>
      </c>
      <c r="D9476" s="27" t="s">
        <v>1264</v>
      </c>
      <c r="E9476" s="27">
        <v>6102</v>
      </c>
      <c r="F9476" s="27">
        <v>234.292385</v>
      </c>
      <c r="G9476" s="24" t="s">
        <v>2415</v>
      </c>
    </row>
    <row r="9477" spans="2:7" x14ac:dyDescent="0.25">
      <c r="B9477" s="23" t="s">
        <v>53</v>
      </c>
      <c r="C9477" s="27" t="s">
        <v>1264</v>
      </c>
      <c r="D9477" s="27" t="s">
        <v>4127</v>
      </c>
      <c r="E9477" s="27">
        <v>873</v>
      </c>
      <c r="F9477" s="27">
        <v>88.636849999999995</v>
      </c>
      <c r="G9477" s="24" t="s">
        <v>2418</v>
      </c>
    </row>
    <row r="9478" spans="2:7" x14ac:dyDescent="0.25">
      <c r="B9478" s="23" t="s">
        <v>53</v>
      </c>
      <c r="C9478" s="27" t="s">
        <v>2396</v>
      </c>
      <c r="D9478" s="27" t="s">
        <v>1275</v>
      </c>
      <c r="E9478" s="27">
        <v>1704</v>
      </c>
      <c r="F9478" s="27">
        <v>101.104146</v>
      </c>
      <c r="G9478" s="24" t="s">
        <v>2418</v>
      </c>
    </row>
    <row r="9479" spans="2:7" x14ac:dyDescent="0.25">
      <c r="B9479" s="23" t="s">
        <v>53</v>
      </c>
      <c r="C9479" s="27" t="s">
        <v>1282</v>
      </c>
      <c r="D9479" s="27" t="s">
        <v>8167</v>
      </c>
      <c r="E9479" s="27">
        <v>1030</v>
      </c>
      <c r="F9479" s="27">
        <v>45.379353999999999</v>
      </c>
      <c r="G9479" s="24" t="s">
        <v>2418</v>
      </c>
    </row>
    <row r="9480" spans="2:7" x14ac:dyDescent="0.25">
      <c r="B9480" s="23" t="s">
        <v>53</v>
      </c>
      <c r="C9480" s="27" t="s">
        <v>1282</v>
      </c>
      <c r="D9480" s="27" t="s">
        <v>1282</v>
      </c>
      <c r="E9480" s="27">
        <v>296</v>
      </c>
      <c r="F9480" s="27">
        <v>24.329844000000001</v>
      </c>
      <c r="G9480" s="24" t="s">
        <v>2418</v>
      </c>
    </row>
    <row r="9481" spans="2:7" x14ac:dyDescent="0.25">
      <c r="B9481" s="23" t="s">
        <v>53</v>
      </c>
      <c r="C9481" s="27" t="s">
        <v>1282</v>
      </c>
      <c r="D9481" s="27" t="s">
        <v>8168</v>
      </c>
      <c r="E9481" s="27">
        <v>588</v>
      </c>
      <c r="F9481" s="27">
        <v>34.289467999999999</v>
      </c>
      <c r="G9481" s="24" t="s">
        <v>2418</v>
      </c>
    </row>
    <row r="9482" spans="2:7" x14ac:dyDescent="0.25">
      <c r="B9482" s="23" t="s">
        <v>53</v>
      </c>
      <c r="C9482" s="27" t="s">
        <v>1282</v>
      </c>
      <c r="D9482" s="27" t="s">
        <v>8169</v>
      </c>
      <c r="E9482" s="27">
        <v>960</v>
      </c>
      <c r="F9482" s="27">
        <v>43.810724999999998</v>
      </c>
      <c r="G9482" s="24" t="s">
        <v>2418</v>
      </c>
    </row>
    <row r="9483" spans="2:7" x14ac:dyDescent="0.25">
      <c r="B9483" s="23" t="s">
        <v>53</v>
      </c>
      <c r="C9483" s="27" t="s">
        <v>1283</v>
      </c>
      <c r="D9483" s="27" t="s">
        <v>1283</v>
      </c>
      <c r="E9483" s="27">
        <v>2030</v>
      </c>
      <c r="F9483" s="27">
        <v>119.194085</v>
      </c>
      <c r="G9483" s="24" t="s">
        <v>2418</v>
      </c>
    </row>
    <row r="9484" spans="2:7" x14ac:dyDescent="0.25">
      <c r="B9484" s="23" t="s">
        <v>53</v>
      </c>
      <c r="C9484" s="27" t="s">
        <v>1283</v>
      </c>
      <c r="D9484" s="27" t="s">
        <v>8170</v>
      </c>
      <c r="E9484" s="27">
        <v>693</v>
      </c>
      <c r="F9484" s="27">
        <v>69.646818999999994</v>
      </c>
      <c r="G9484" s="24" t="s">
        <v>2418</v>
      </c>
    </row>
    <row r="9485" spans="2:7" x14ac:dyDescent="0.25">
      <c r="B9485" s="23" t="s">
        <v>53</v>
      </c>
      <c r="C9485" s="27" t="s">
        <v>1286</v>
      </c>
      <c r="D9485" s="27" t="s">
        <v>2555</v>
      </c>
      <c r="E9485" s="27">
        <v>1000</v>
      </c>
      <c r="F9485" s="27">
        <v>99.996661000000003</v>
      </c>
      <c r="G9485" s="24" t="s">
        <v>2418</v>
      </c>
    </row>
    <row r="9486" spans="2:7" x14ac:dyDescent="0.25">
      <c r="B9486" s="23" t="s">
        <v>53</v>
      </c>
      <c r="C9486" s="27" t="s">
        <v>1286</v>
      </c>
      <c r="D9486" s="27" t="s">
        <v>1264</v>
      </c>
      <c r="E9486" s="27">
        <v>970</v>
      </c>
      <c r="F9486" s="27">
        <v>98.485388999999998</v>
      </c>
      <c r="G9486" s="24" t="s">
        <v>2418</v>
      </c>
    </row>
    <row r="9487" spans="2:7" x14ac:dyDescent="0.25">
      <c r="B9487" s="23" t="s">
        <v>53</v>
      </c>
      <c r="C9487" s="27" t="s">
        <v>1286</v>
      </c>
      <c r="D9487" s="27" t="s">
        <v>1286</v>
      </c>
      <c r="E9487" s="27">
        <v>590</v>
      </c>
      <c r="F9487" s="27">
        <v>76.809955000000002</v>
      </c>
      <c r="G9487" s="24" t="s">
        <v>2418</v>
      </c>
    </row>
    <row r="9488" spans="2:7" x14ac:dyDescent="0.25">
      <c r="B9488" s="23" t="s">
        <v>53</v>
      </c>
      <c r="C9488" s="27" t="s">
        <v>1291</v>
      </c>
      <c r="D9488" s="27" t="s">
        <v>8141</v>
      </c>
      <c r="E9488" s="27">
        <v>792</v>
      </c>
      <c r="F9488" s="27">
        <v>79.596363999999994</v>
      </c>
      <c r="G9488" s="24" t="s">
        <v>2418</v>
      </c>
    </row>
    <row r="9489" spans="2:7" x14ac:dyDescent="0.25">
      <c r="B9489" s="23" t="s">
        <v>53</v>
      </c>
      <c r="C9489" s="27" t="s">
        <v>1291</v>
      </c>
      <c r="D9489" s="27" t="s">
        <v>1291</v>
      </c>
      <c r="E9489" s="27">
        <v>3128</v>
      </c>
      <c r="F9489" s="27">
        <v>158.16895099999999</v>
      </c>
      <c r="G9489" s="24" t="s">
        <v>2415</v>
      </c>
    </row>
    <row r="9490" spans="2:7" x14ac:dyDescent="0.25">
      <c r="B9490" s="23" t="s">
        <v>53</v>
      </c>
      <c r="C9490" s="27" t="s">
        <v>1379</v>
      </c>
      <c r="D9490" s="27" t="s">
        <v>4257</v>
      </c>
      <c r="E9490" s="27">
        <v>800</v>
      </c>
      <c r="F9490" s="27">
        <v>79.997328999999993</v>
      </c>
      <c r="G9490" s="24" t="s">
        <v>2418</v>
      </c>
    </row>
    <row r="9491" spans="2:7" x14ac:dyDescent="0.25">
      <c r="B9491" s="23" t="s">
        <v>53</v>
      </c>
      <c r="C9491" s="27" t="s">
        <v>1379</v>
      </c>
      <c r="D9491" s="27" t="s">
        <v>8171</v>
      </c>
      <c r="E9491" s="27">
        <v>768</v>
      </c>
      <c r="F9491" s="27">
        <v>78.381159999999994</v>
      </c>
      <c r="G9491" s="24" t="s">
        <v>2418</v>
      </c>
    </row>
    <row r="9492" spans="2:7" x14ac:dyDescent="0.25">
      <c r="B9492" s="23" t="s">
        <v>53</v>
      </c>
      <c r="C9492" s="27" t="s">
        <v>1379</v>
      </c>
      <c r="D9492" s="27" t="s">
        <v>8172</v>
      </c>
      <c r="E9492" s="27">
        <v>1560</v>
      </c>
      <c r="F9492" s="27">
        <v>111.706611</v>
      </c>
      <c r="G9492" s="24" t="s">
        <v>2418</v>
      </c>
    </row>
    <row r="9493" spans="2:7" x14ac:dyDescent="0.25">
      <c r="B9493" s="23" t="s">
        <v>53</v>
      </c>
      <c r="C9493" s="27" t="s">
        <v>1379</v>
      </c>
      <c r="D9493" s="27" t="s">
        <v>8173</v>
      </c>
      <c r="E9493" s="27">
        <v>792</v>
      </c>
      <c r="F9493" s="27">
        <v>79.596363999999994</v>
      </c>
      <c r="G9493" s="24" t="s">
        <v>2418</v>
      </c>
    </row>
    <row r="9494" spans="2:7" x14ac:dyDescent="0.25">
      <c r="B9494" s="23" t="s">
        <v>53</v>
      </c>
      <c r="C9494" s="27" t="s">
        <v>1379</v>
      </c>
      <c r="D9494" s="27" t="s">
        <v>8174</v>
      </c>
      <c r="E9494" s="27">
        <v>792</v>
      </c>
      <c r="F9494" s="27">
        <v>79.596363999999994</v>
      </c>
      <c r="G9494" s="24" t="s">
        <v>2418</v>
      </c>
    </row>
    <row r="9495" spans="2:7" x14ac:dyDescent="0.25">
      <c r="B9495" s="23" t="s">
        <v>53</v>
      </c>
      <c r="C9495" s="27" t="s">
        <v>1379</v>
      </c>
      <c r="D9495" s="27" t="s">
        <v>8175</v>
      </c>
      <c r="E9495" s="27">
        <v>792</v>
      </c>
      <c r="F9495" s="27">
        <v>79.596363999999994</v>
      </c>
      <c r="G9495" s="24" t="s">
        <v>2418</v>
      </c>
    </row>
    <row r="9496" spans="2:7" x14ac:dyDescent="0.25">
      <c r="B9496" s="23" t="s">
        <v>53</v>
      </c>
      <c r="C9496" s="27" t="s">
        <v>1379</v>
      </c>
      <c r="D9496" s="27" t="s">
        <v>8176</v>
      </c>
      <c r="E9496" s="27">
        <v>760</v>
      </c>
      <c r="F9496" s="27">
        <v>77.971883000000005</v>
      </c>
      <c r="G9496" s="24" t="s">
        <v>2418</v>
      </c>
    </row>
    <row r="9497" spans="2:7" x14ac:dyDescent="0.25">
      <c r="B9497" s="23" t="s">
        <v>53</v>
      </c>
      <c r="C9497" s="27" t="s">
        <v>1379</v>
      </c>
      <c r="D9497" s="27" t="s">
        <v>8177</v>
      </c>
      <c r="E9497" s="27">
        <v>1528</v>
      </c>
      <c r="F9497" s="27">
        <v>110.555115</v>
      </c>
      <c r="G9497" s="24" t="s">
        <v>2418</v>
      </c>
    </row>
    <row r="9498" spans="2:7" x14ac:dyDescent="0.25">
      <c r="B9498" s="23" t="s">
        <v>53</v>
      </c>
      <c r="C9498" s="27" t="s">
        <v>1379</v>
      </c>
      <c r="D9498" s="27" t="s">
        <v>1379</v>
      </c>
      <c r="E9498" s="27">
        <v>6872</v>
      </c>
      <c r="F9498" s="27">
        <v>234.40175600000001</v>
      </c>
      <c r="G9498" s="24" t="s">
        <v>2415</v>
      </c>
    </row>
    <row r="9499" spans="2:7" x14ac:dyDescent="0.25">
      <c r="B9499" s="23" t="s">
        <v>53</v>
      </c>
      <c r="C9499" s="27" t="s">
        <v>1379</v>
      </c>
      <c r="D9499" s="27" t="s">
        <v>8178</v>
      </c>
      <c r="E9499" s="27">
        <v>2160</v>
      </c>
      <c r="F9499" s="27">
        <v>131.441487</v>
      </c>
      <c r="G9499" s="24" t="s">
        <v>2418</v>
      </c>
    </row>
    <row r="9500" spans="2:7" x14ac:dyDescent="0.25">
      <c r="B9500" s="23" t="s">
        <v>53</v>
      </c>
      <c r="C9500" s="27" t="s">
        <v>1379</v>
      </c>
      <c r="D9500" s="27" t="s">
        <v>8179</v>
      </c>
      <c r="E9500" s="27">
        <v>792</v>
      </c>
      <c r="F9500" s="27">
        <v>79.596363999999994</v>
      </c>
      <c r="G9500" s="24" t="s">
        <v>2418</v>
      </c>
    </row>
    <row r="9501" spans="2:7" x14ac:dyDescent="0.25">
      <c r="B9501" s="23" t="s">
        <v>53</v>
      </c>
      <c r="C9501" s="27" t="s">
        <v>1379</v>
      </c>
      <c r="D9501" s="27" t="s">
        <v>8180</v>
      </c>
      <c r="E9501" s="27">
        <v>1552</v>
      </c>
      <c r="F9501" s="27">
        <v>111.419853</v>
      </c>
      <c r="G9501" s="24" t="s">
        <v>2418</v>
      </c>
    </row>
    <row r="9502" spans="2:7" x14ac:dyDescent="0.25">
      <c r="B9502" s="23" t="s">
        <v>53</v>
      </c>
      <c r="C9502" s="27" t="s">
        <v>1381</v>
      </c>
      <c r="D9502" s="27" t="s">
        <v>1381</v>
      </c>
      <c r="E9502" s="27">
        <v>394</v>
      </c>
      <c r="F9502" s="27">
        <v>28.069482000000001</v>
      </c>
      <c r="G9502" s="24" t="s">
        <v>2418</v>
      </c>
    </row>
    <row r="9503" spans="2:7" x14ac:dyDescent="0.25">
      <c r="B9503" s="23" t="s">
        <v>53</v>
      </c>
      <c r="C9503" s="27" t="s">
        <v>1401</v>
      </c>
      <c r="D9503" s="27" t="s">
        <v>8181</v>
      </c>
      <c r="E9503" s="27">
        <v>700</v>
      </c>
      <c r="F9503" s="27">
        <v>69.997663000000003</v>
      </c>
      <c r="G9503" s="24" t="s">
        <v>2418</v>
      </c>
    </row>
    <row r="9504" spans="2:7" x14ac:dyDescent="0.25">
      <c r="B9504" s="23" t="s">
        <v>53</v>
      </c>
      <c r="C9504" s="27" t="s">
        <v>1401</v>
      </c>
      <c r="D9504" s="27" t="s">
        <v>8182</v>
      </c>
      <c r="E9504" s="27">
        <v>693</v>
      </c>
      <c r="F9504" s="27">
        <v>69.646818999999994</v>
      </c>
      <c r="G9504" s="24" t="s">
        <v>2418</v>
      </c>
    </row>
    <row r="9505" spans="2:7" x14ac:dyDescent="0.25">
      <c r="B9505" s="23" t="s">
        <v>53</v>
      </c>
      <c r="C9505" s="27" t="s">
        <v>1401</v>
      </c>
      <c r="D9505" s="27" t="s">
        <v>1401</v>
      </c>
      <c r="E9505" s="27">
        <v>2709</v>
      </c>
      <c r="F9505" s="27">
        <v>137.68828099999999</v>
      </c>
      <c r="G9505" s="24" t="s">
        <v>2415</v>
      </c>
    </row>
    <row r="9506" spans="2:7" x14ac:dyDescent="0.25">
      <c r="B9506" s="23" t="s">
        <v>53</v>
      </c>
      <c r="C9506" s="27" t="s">
        <v>1408</v>
      </c>
      <c r="D9506" s="27" t="s">
        <v>1408</v>
      </c>
      <c r="E9506" s="27">
        <v>4530</v>
      </c>
      <c r="F9506" s="27">
        <v>212.805519</v>
      </c>
      <c r="G9506" s="24" t="s">
        <v>2415</v>
      </c>
    </row>
    <row r="9507" spans="2:7" x14ac:dyDescent="0.25">
      <c r="B9507" s="23" t="s">
        <v>53</v>
      </c>
      <c r="C9507" s="27" t="s">
        <v>1415</v>
      </c>
      <c r="D9507" s="27" t="s">
        <v>1415</v>
      </c>
      <c r="E9507" s="27">
        <v>720</v>
      </c>
      <c r="F9507" s="27">
        <v>59.997106000000002</v>
      </c>
      <c r="G9507" s="24" t="s">
        <v>2418</v>
      </c>
    </row>
    <row r="9508" spans="2:7" x14ac:dyDescent="0.25">
      <c r="B9508" s="23" t="s">
        <v>53</v>
      </c>
      <c r="C9508" s="27" t="s">
        <v>1448</v>
      </c>
      <c r="D9508" s="27" t="s">
        <v>1448</v>
      </c>
      <c r="E9508" s="27">
        <v>2992</v>
      </c>
      <c r="F9508" s="27">
        <v>154.693173</v>
      </c>
      <c r="G9508" s="24" t="s">
        <v>2415</v>
      </c>
    </row>
    <row r="9509" spans="2:7" x14ac:dyDescent="0.25">
      <c r="B9509" s="23" t="s">
        <v>53</v>
      </c>
      <c r="C9509" s="27" t="s">
        <v>1448</v>
      </c>
      <c r="D9509" s="27" t="s">
        <v>8183</v>
      </c>
      <c r="E9509" s="27">
        <v>544</v>
      </c>
      <c r="F9509" s="27">
        <v>65.968198999999998</v>
      </c>
      <c r="G9509" s="24" t="s">
        <v>2418</v>
      </c>
    </row>
    <row r="9510" spans="2:7" x14ac:dyDescent="0.25">
      <c r="B9510" s="23" t="s">
        <v>53</v>
      </c>
      <c r="C9510" s="27" t="s">
        <v>1448</v>
      </c>
      <c r="D9510" s="27" t="s">
        <v>8184</v>
      </c>
      <c r="E9510" s="27">
        <v>784</v>
      </c>
      <c r="F9510" s="27">
        <v>79.193369000000004</v>
      </c>
      <c r="G9510" s="24" t="s">
        <v>2418</v>
      </c>
    </row>
    <row r="9511" spans="2:7" x14ac:dyDescent="0.25">
      <c r="B9511" s="23" t="s">
        <v>53</v>
      </c>
      <c r="C9511" s="27" t="s">
        <v>1450</v>
      </c>
      <c r="D9511" s="27" t="s">
        <v>855</v>
      </c>
      <c r="E9511" s="27">
        <v>700</v>
      </c>
      <c r="F9511" s="27">
        <v>69.997663000000003</v>
      </c>
      <c r="G9511" s="24" t="s">
        <v>2418</v>
      </c>
    </row>
    <row r="9512" spans="2:7" x14ac:dyDescent="0.25">
      <c r="B9512" s="23" t="s">
        <v>53</v>
      </c>
      <c r="C9512" s="27" t="s">
        <v>1450</v>
      </c>
      <c r="D9512" s="27" t="s">
        <v>8185</v>
      </c>
      <c r="E9512" s="27">
        <v>1295</v>
      </c>
      <c r="F9512" s="27">
        <v>95.204385000000002</v>
      </c>
      <c r="G9512" s="24" t="s">
        <v>2418</v>
      </c>
    </row>
    <row r="9513" spans="2:7" x14ac:dyDescent="0.25">
      <c r="B9513" s="23" t="s">
        <v>53</v>
      </c>
      <c r="C9513" s="27" t="s">
        <v>1450</v>
      </c>
      <c r="D9513" s="27" t="s">
        <v>8186</v>
      </c>
      <c r="E9513" s="27">
        <v>371</v>
      </c>
      <c r="F9513" s="27">
        <v>50.959874999999997</v>
      </c>
      <c r="G9513" s="24" t="s">
        <v>2418</v>
      </c>
    </row>
    <row r="9514" spans="2:7" x14ac:dyDescent="0.25">
      <c r="B9514" s="23" t="s">
        <v>53</v>
      </c>
      <c r="C9514" s="27" t="s">
        <v>1467</v>
      </c>
      <c r="D9514" s="27" t="s">
        <v>8187</v>
      </c>
      <c r="E9514" s="27">
        <v>891</v>
      </c>
      <c r="F9514" s="27">
        <v>89.545910000000006</v>
      </c>
      <c r="G9514" s="24" t="s">
        <v>2418</v>
      </c>
    </row>
    <row r="9515" spans="2:7" x14ac:dyDescent="0.25">
      <c r="B9515" s="23" t="s">
        <v>53</v>
      </c>
      <c r="C9515" s="27" t="s">
        <v>1467</v>
      </c>
      <c r="D9515" s="27" t="s">
        <v>8188</v>
      </c>
      <c r="E9515" s="27">
        <v>612</v>
      </c>
      <c r="F9515" s="27">
        <v>74.214224000000002</v>
      </c>
      <c r="G9515" s="24" t="s">
        <v>2418</v>
      </c>
    </row>
    <row r="9516" spans="2:7" x14ac:dyDescent="0.25">
      <c r="B9516" s="23" t="s">
        <v>53</v>
      </c>
      <c r="C9516" s="27" t="s">
        <v>1467</v>
      </c>
      <c r="D9516" s="27" t="s">
        <v>8189</v>
      </c>
      <c r="E9516" s="27">
        <v>855</v>
      </c>
      <c r="F9516" s="27">
        <v>87.718367999999998</v>
      </c>
      <c r="G9516" s="24" t="s">
        <v>2418</v>
      </c>
    </row>
    <row r="9517" spans="2:7" x14ac:dyDescent="0.25">
      <c r="B9517" s="23" t="s">
        <v>53</v>
      </c>
      <c r="C9517" s="27" t="s">
        <v>1467</v>
      </c>
      <c r="D9517" s="27" t="s">
        <v>8190</v>
      </c>
      <c r="E9517" s="27">
        <v>900</v>
      </c>
      <c r="F9517" s="27">
        <v>89.996994999999998</v>
      </c>
      <c r="G9517" s="24" t="s">
        <v>2418</v>
      </c>
    </row>
    <row r="9518" spans="2:7" x14ac:dyDescent="0.25">
      <c r="B9518" s="23" t="s">
        <v>53</v>
      </c>
      <c r="C9518" s="27" t="s">
        <v>1467</v>
      </c>
      <c r="D9518" s="27" t="s">
        <v>8191</v>
      </c>
      <c r="E9518" s="27">
        <v>873</v>
      </c>
      <c r="F9518" s="27">
        <v>88.636849999999995</v>
      </c>
      <c r="G9518" s="24" t="s">
        <v>2418</v>
      </c>
    </row>
    <row r="9519" spans="2:7" x14ac:dyDescent="0.25">
      <c r="B9519" s="23" t="s">
        <v>53</v>
      </c>
      <c r="C9519" s="27" t="s">
        <v>1467</v>
      </c>
      <c r="D9519" s="27" t="s">
        <v>8192</v>
      </c>
      <c r="E9519" s="27">
        <v>891</v>
      </c>
      <c r="F9519" s="27">
        <v>89.545910000000006</v>
      </c>
      <c r="G9519" s="24" t="s">
        <v>2418</v>
      </c>
    </row>
    <row r="9520" spans="2:7" x14ac:dyDescent="0.25">
      <c r="B9520" s="23" t="s">
        <v>53</v>
      </c>
      <c r="C9520" s="27" t="s">
        <v>1467</v>
      </c>
      <c r="D9520" s="27" t="s">
        <v>1467</v>
      </c>
      <c r="E9520" s="27">
        <v>6057</v>
      </c>
      <c r="F9520" s="27">
        <v>233.42726999999999</v>
      </c>
      <c r="G9520" s="24" t="s">
        <v>2415</v>
      </c>
    </row>
    <row r="9521" spans="2:7" x14ac:dyDescent="0.25">
      <c r="B9521" s="23" t="s">
        <v>53</v>
      </c>
      <c r="C9521" s="27" t="s">
        <v>1467</v>
      </c>
      <c r="D9521" s="27" t="s">
        <v>8193</v>
      </c>
      <c r="E9521" s="27">
        <v>900</v>
      </c>
      <c r="F9521" s="27">
        <v>89.996994999999998</v>
      </c>
      <c r="G9521" s="24" t="s">
        <v>2418</v>
      </c>
    </row>
    <row r="9522" spans="2:7" x14ac:dyDescent="0.25">
      <c r="B9522" s="23" t="s">
        <v>53</v>
      </c>
      <c r="C9522" s="27" t="s">
        <v>1506</v>
      </c>
      <c r="D9522" s="27" t="s">
        <v>683</v>
      </c>
      <c r="E9522" s="27">
        <v>741</v>
      </c>
      <c r="F9522" s="27">
        <v>118.653441</v>
      </c>
      <c r="G9522" s="24" t="s">
        <v>2418</v>
      </c>
    </row>
    <row r="9523" spans="2:7" x14ac:dyDescent="0.25">
      <c r="B9523" s="23" t="s">
        <v>53</v>
      </c>
      <c r="C9523" s="27" t="s">
        <v>1506</v>
      </c>
      <c r="D9523" s="27" t="s">
        <v>8194</v>
      </c>
      <c r="E9523" s="27">
        <v>437</v>
      </c>
      <c r="F9523" s="27">
        <v>91.120123000000007</v>
      </c>
      <c r="G9523" s="24" t="s">
        <v>2418</v>
      </c>
    </row>
    <row r="9524" spans="2:7" x14ac:dyDescent="0.25">
      <c r="B9524" s="23" t="s">
        <v>53</v>
      </c>
      <c r="C9524" s="27" t="s">
        <v>1506</v>
      </c>
      <c r="D9524" s="27" t="s">
        <v>8195</v>
      </c>
      <c r="E9524" s="27">
        <v>418</v>
      </c>
      <c r="F9524" s="27">
        <v>89.117267999999996</v>
      </c>
      <c r="G9524" s="24" t="s">
        <v>2418</v>
      </c>
    </row>
    <row r="9525" spans="2:7" x14ac:dyDescent="0.25">
      <c r="B9525" s="23" t="s">
        <v>53</v>
      </c>
      <c r="C9525" s="27" t="s">
        <v>1518</v>
      </c>
      <c r="D9525" s="27" t="s">
        <v>8196</v>
      </c>
      <c r="E9525" s="27">
        <v>432</v>
      </c>
      <c r="F9525" s="27">
        <v>62.352840999999998</v>
      </c>
      <c r="G9525" s="24" t="s">
        <v>2418</v>
      </c>
    </row>
    <row r="9526" spans="2:7" x14ac:dyDescent="0.25">
      <c r="B9526" s="23" t="s">
        <v>53</v>
      </c>
      <c r="C9526" s="27" t="s">
        <v>1518</v>
      </c>
      <c r="D9526" s="27" t="s">
        <v>8197</v>
      </c>
      <c r="E9526" s="27">
        <v>873</v>
      </c>
      <c r="F9526" s="27">
        <v>88.636849999999995</v>
      </c>
      <c r="G9526" s="24" t="s">
        <v>2418</v>
      </c>
    </row>
    <row r="9527" spans="2:7" x14ac:dyDescent="0.25">
      <c r="B9527" s="23" t="s">
        <v>53</v>
      </c>
      <c r="C9527" s="27" t="s">
        <v>1518</v>
      </c>
      <c r="D9527" s="27" t="s">
        <v>1518</v>
      </c>
      <c r="E9527" s="27">
        <v>4392</v>
      </c>
      <c r="F9527" s="27">
        <v>198.783841</v>
      </c>
      <c r="G9527" s="24" t="s">
        <v>2415</v>
      </c>
    </row>
    <row r="9528" spans="2:7" x14ac:dyDescent="0.25">
      <c r="B9528" s="23" t="s">
        <v>53</v>
      </c>
      <c r="C9528" s="27" t="s">
        <v>1518</v>
      </c>
      <c r="D9528" s="27" t="s">
        <v>8198</v>
      </c>
      <c r="E9528" s="27">
        <v>882</v>
      </c>
      <c r="F9528" s="27">
        <v>89.09254</v>
      </c>
      <c r="G9528" s="24" t="s">
        <v>2418</v>
      </c>
    </row>
    <row r="9529" spans="2:7" x14ac:dyDescent="0.25">
      <c r="B9529" s="23" t="s">
        <v>53</v>
      </c>
      <c r="C9529" s="27" t="s">
        <v>1519</v>
      </c>
      <c r="D9529" s="27" t="s">
        <v>8199</v>
      </c>
      <c r="E9529" s="27">
        <v>800</v>
      </c>
      <c r="F9529" s="27">
        <v>79.997328999999993</v>
      </c>
      <c r="G9529" s="24" t="s">
        <v>2418</v>
      </c>
    </row>
    <row r="9530" spans="2:7" x14ac:dyDescent="0.25">
      <c r="B9530" s="23" t="s">
        <v>53</v>
      </c>
      <c r="C9530" s="27" t="s">
        <v>1519</v>
      </c>
      <c r="D9530" s="27" t="s">
        <v>1519</v>
      </c>
      <c r="E9530" s="27">
        <v>1592</v>
      </c>
      <c r="F9530" s="27">
        <v>112.846352</v>
      </c>
      <c r="G9530" s="24" t="s">
        <v>2418</v>
      </c>
    </row>
    <row r="9531" spans="2:7" x14ac:dyDescent="0.25">
      <c r="B9531" s="23" t="s">
        <v>53</v>
      </c>
      <c r="C9531" s="27" t="s">
        <v>1519</v>
      </c>
      <c r="D9531" s="27" t="s">
        <v>8200</v>
      </c>
      <c r="E9531" s="27">
        <v>800</v>
      </c>
      <c r="F9531" s="27">
        <v>79.997328999999993</v>
      </c>
      <c r="G9531" s="24" t="s">
        <v>2418</v>
      </c>
    </row>
    <row r="9532" spans="2:7" x14ac:dyDescent="0.25">
      <c r="B9532" s="23" t="s">
        <v>53</v>
      </c>
      <c r="C9532" s="27" t="s">
        <v>1529</v>
      </c>
      <c r="D9532" s="27" t="s">
        <v>8201</v>
      </c>
      <c r="E9532" s="27">
        <v>855</v>
      </c>
      <c r="F9532" s="27">
        <v>87.718367999999998</v>
      </c>
      <c r="G9532" s="24" t="s">
        <v>2418</v>
      </c>
    </row>
    <row r="9533" spans="2:7" x14ac:dyDescent="0.25">
      <c r="B9533" s="23" t="s">
        <v>53</v>
      </c>
      <c r="C9533" s="27" t="s">
        <v>1529</v>
      </c>
      <c r="D9533" s="27" t="s">
        <v>8202</v>
      </c>
      <c r="E9533" s="27">
        <v>891</v>
      </c>
      <c r="F9533" s="27">
        <v>89.545910000000006</v>
      </c>
      <c r="G9533" s="24" t="s">
        <v>2418</v>
      </c>
    </row>
    <row r="9534" spans="2:7" x14ac:dyDescent="0.25">
      <c r="B9534" s="23" t="s">
        <v>53</v>
      </c>
      <c r="C9534" s="27" t="s">
        <v>1529</v>
      </c>
      <c r="D9534" s="27" t="s">
        <v>1529</v>
      </c>
      <c r="E9534" s="27">
        <v>900</v>
      </c>
      <c r="F9534" s="27">
        <v>89.996994999999998</v>
      </c>
      <c r="G9534" s="24" t="s">
        <v>2418</v>
      </c>
    </row>
    <row r="9535" spans="2:7" x14ac:dyDescent="0.25">
      <c r="B9535" s="23" t="s">
        <v>53</v>
      </c>
      <c r="C9535" s="27" t="s">
        <v>1529</v>
      </c>
      <c r="D9535" s="27" t="s">
        <v>8203</v>
      </c>
      <c r="E9535" s="27">
        <v>801</v>
      </c>
      <c r="F9535" s="27">
        <v>84.903310000000005</v>
      </c>
      <c r="G9535" s="24" t="s">
        <v>2418</v>
      </c>
    </row>
    <row r="9536" spans="2:7" x14ac:dyDescent="0.25">
      <c r="B9536" s="23" t="s">
        <v>53</v>
      </c>
      <c r="C9536" s="27" t="s">
        <v>1529</v>
      </c>
      <c r="D9536" s="27" t="s">
        <v>8204</v>
      </c>
      <c r="E9536" s="27">
        <v>90</v>
      </c>
      <c r="F9536" s="27">
        <v>28.460412999999999</v>
      </c>
      <c r="G9536" s="24" t="s">
        <v>2418</v>
      </c>
    </row>
    <row r="9537" spans="2:7" x14ac:dyDescent="0.25">
      <c r="B9537" s="23" t="s">
        <v>53</v>
      </c>
      <c r="C9537" s="27" t="s">
        <v>1529</v>
      </c>
      <c r="D9537" s="27" t="s">
        <v>8205</v>
      </c>
      <c r="E9537" s="27">
        <v>747</v>
      </c>
      <c r="F9537" s="27">
        <v>81.991635000000002</v>
      </c>
      <c r="G9537" s="24" t="s">
        <v>2418</v>
      </c>
    </row>
    <row r="9538" spans="2:7" x14ac:dyDescent="0.25">
      <c r="B9538" s="23" t="s">
        <v>53</v>
      </c>
      <c r="C9538" s="27" t="s">
        <v>1563</v>
      </c>
      <c r="D9538" s="27" t="s">
        <v>1563</v>
      </c>
      <c r="E9538" s="27">
        <v>1430</v>
      </c>
      <c r="F9538" s="27">
        <v>84.549544999999995</v>
      </c>
      <c r="G9538" s="24" t="s">
        <v>2418</v>
      </c>
    </row>
    <row r="9539" spans="2:7" x14ac:dyDescent="0.25">
      <c r="B9539" s="23" t="s">
        <v>53</v>
      </c>
      <c r="C9539" s="27" t="s">
        <v>1586</v>
      </c>
      <c r="D9539" s="27" t="s">
        <v>8206</v>
      </c>
      <c r="E9539" s="27">
        <v>900</v>
      </c>
      <c r="F9539" s="27">
        <v>89.996994999999998</v>
      </c>
      <c r="G9539" s="24" t="s">
        <v>2418</v>
      </c>
    </row>
    <row r="9540" spans="2:7" x14ac:dyDescent="0.25">
      <c r="B9540" s="23" t="s">
        <v>53</v>
      </c>
      <c r="C9540" s="27" t="s">
        <v>1586</v>
      </c>
      <c r="D9540" s="27" t="s">
        <v>1586</v>
      </c>
      <c r="E9540" s="27">
        <v>2079</v>
      </c>
      <c r="F9540" s="27">
        <v>136.777546</v>
      </c>
      <c r="G9540" s="24" t="s">
        <v>2418</v>
      </c>
    </row>
    <row r="9541" spans="2:7" x14ac:dyDescent="0.25">
      <c r="B9541" s="23" t="s">
        <v>53</v>
      </c>
      <c r="C9541" s="27" t="s">
        <v>1591</v>
      </c>
      <c r="D9541" s="27" t="s">
        <v>8207</v>
      </c>
      <c r="E9541" s="27">
        <v>900</v>
      </c>
      <c r="F9541" s="27">
        <v>89.996994999999998</v>
      </c>
      <c r="G9541" s="24" t="s">
        <v>2418</v>
      </c>
    </row>
    <row r="9542" spans="2:7" x14ac:dyDescent="0.25">
      <c r="B9542" s="23" t="s">
        <v>53</v>
      </c>
      <c r="C9542" s="27" t="s">
        <v>1591</v>
      </c>
      <c r="D9542" s="27" t="s">
        <v>8208</v>
      </c>
      <c r="E9542" s="27">
        <v>198</v>
      </c>
      <c r="F9542" s="27">
        <v>42.213442999999998</v>
      </c>
      <c r="G9542" s="24" t="s">
        <v>2418</v>
      </c>
    </row>
    <row r="9543" spans="2:7" x14ac:dyDescent="0.25">
      <c r="B9543" s="23" t="s">
        <v>53</v>
      </c>
      <c r="C9543" s="27" t="s">
        <v>1591</v>
      </c>
      <c r="D9543" s="27" t="s">
        <v>1591</v>
      </c>
      <c r="E9543" s="27">
        <v>972</v>
      </c>
      <c r="F9543" s="27">
        <v>93.527367999999996</v>
      </c>
      <c r="G9543" s="24" t="s">
        <v>2418</v>
      </c>
    </row>
    <row r="9544" spans="2:7" x14ac:dyDescent="0.25">
      <c r="B9544" s="23" t="s">
        <v>53</v>
      </c>
      <c r="C9544" s="27" t="s">
        <v>1700</v>
      </c>
      <c r="D9544" s="27" t="s">
        <v>8209</v>
      </c>
      <c r="E9544" s="27">
        <v>1393</v>
      </c>
      <c r="F9544" s="27">
        <v>98.740557999999993</v>
      </c>
      <c r="G9544" s="24" t="s">
        <v>2418</v>
      </c>
    </row>
    <row r="9545" spans="2:7" x14ac:dyDescent="0.25">
      <c r="B9545" s="23" t="s">
        <v>53</v>
      </c>
      <c r="C9545" s="27" t="s">
        <v>1700</v>
      </c>
      <c r="D9545" s="27" t="s">
        <v>1700</v>
      </c>
      <c r="E9545" s="27">
        <v>2646</v>
      </c>
      <c r="F9545" s="27">
        <v>136.07825</v>
      </c>
      <c r="G9545" s="24" t="s">
        <v>2415</v>
      </c>
    </row>
    <row r="9546" spans="2:7" x14ac:dyDescent="0.25">
      <c r="B9546" s="23" t="s">
        <v>53</v>
      </c>
      <c r="C9546" s="27" t="s">
        <v>1756</v>
      </c>
      <c r="D9546" s="27" t="s">
        <v>8210</v>
      </c>
      <c r="E9546" s="27">
        <v>651</v>
      </c>
      <c r="F9546" s="27">
        <v>67.503461000000001</v>
      </c>
      <c r="G9546" s="24" t="s">
        <v>2418</v>
      </c>
    </row>
    <row r="9547" spans="2:7" x14ac:dyDescent="0.25">
      <c r="B9547" s="23" t="s">
        <v>53</v>
      </c>
      <c r="C9547" s="27" t="s">
        <v>1756</v>
      </c>
      <c r="D9547" s="27" t="s">
        <v>1756</v>
      </c>
      <c r="E9547" s="27">
        <v>1729</v>
      </c>
      <c r="F9547" s="27">
        <v>110.004508</v>
      </c>
      <c r="G9547" s="24" t="s">
        <v>2418</v>
      </c>
    </row>
    <row r="9548" spans="2:7" x14ac:dyDescent="0.25">
      <c r="B9548" s="23" t="s">
        <v>53</v>
      </c>
      <c r="C9548" s="27" t="s">
        <v>1780</v>
      </c>
      <c r="D9548" s="27" t="s">
        <v>8211</v>
      </c>
      <c r="E9548" s="27">
        <v>2088</v>
      </c>
      <c r="F9548" s="27">
        <v>129.23262199999999</v>
      </c>
      <c r="G9548" s="24" t="s">
        <v>2418</v>
      </c>
    </row>
    <row r="9549" spans="2:7" x14ac:dyDescent="0.25">
      <c r="B9549" s="23" t="s">
        <v>53</v>
      </c>
      <c r="C9549" s="27" t="s">
        <v>1780</v>
      </c>
      <c r="D9549" s="27" t="s">
        <v>8212</v>
      </c>
      <c r="E9549" s="27">
        <v>800</v>
      </c>
      <c r="F9549" s="27">
        <v>79.997328999999993</v>
      </c>
      <c r="G9549" s="24" t="s">
        <v>2418</v>
      </c>
    </row>
    <row r="9550" spans="2:7" x14ac:dyDescent="0.25">
      <c r="B9550" s="23" t="s">
        <v>53</v>
      </c>
      <c r="C9550" s="27" t="s">
        <v>1780</v>
      </c>
      <c r="D9550" s="27" t="s">
        <v>8213</v>
      </c>
      <c r="E9550" s="27">
        <v>768</v>
      </c>
      <c r="F9550" s="27">
        <v>78.381159999999994</v>
      </c>
      <c r="G9550" s="24" t="s">
        <v>2418</v>
      </c>
    </row>
    <row r="9551" spans="2:7" x14ac:dyDescent="0.25">
      <c r="B9551" s="23" t="s">
        <v>53</v>
      </c>
      <c r="C9551" s="27" t="s">
        <v>1780</v>
      </c>
      <c r="D9551" s="27" t="s">
        <v>8214</v>
      </c>
      <c r="E9551" s="27">
        <v>416</v>
      </c>
      <c r="F9551" s="27">
        <v>57.687828000000003</v>
      </c>
      <c r="G9551" s="24" t="s">
        <v>2418</v>
      </c>
    </row>
    <row r="9552" spans="2:7" x14ac:dyDescent="0.25">
      <c r="B9552" s="23" t="s">
        <v>53</v>
      </c>
      <c r="C9552" s="27" t="s">
        <v>1840</v>
      </c>
      <c r="D9552" s="27" t="s">
        <v>3987</v>
      </c>
      <c r="E9552" s="27">
        <v>234</v>
      </c>
      <c r="F9552" s="27">
        <v>45.890788999999998</v>
      </c>
      <c r="G9552" s="24" t="s">
        <v>2418</v>
      </c>
    </row>
    <row r="9553" spans="2:7" x14ac:dyDescent="0.25">
      <c r="B9553" s="23" t="s">
        <v>53</v>
      </c>
      <c r="C9553" s="27" t="s">
        <v>1840</v>
      </c>
      <c r="D9553" s="27" t="s">
        <v>8215</v>
      </c>
      <c r="E9553" s="27">
        <v>270</v>
      </c>
      <c r="F9553" s="27">
        <v>49.294547999999999</v>
      </c>
      <c r="G9553" s="24" t="s">
        <v>2418</v>
      </c>
    </row>
    <row r="9554" spans="2:7" x14ac:dyDescent="0.25">
      <c r="B9554" s="23" t="s">
        <v>53</v>
      </c>
      <c r="C9554" s="27" t="s">
        <v>1840</v>
      </c>
      <c r="D9554" s="27" t="s">
        <v>8216</v>
      </c>
      <c r="E9554" s="27">
        <v>900</v>
      </c>
      <c r="F9554" s="27">
        <v>89.996994999999998</v>
      </c>
      <c r="G9554" s="24" t="s">
        <v>2418</v>
      </c>
    </row>
    <row r="9555" spans="2:7" x14ac:dyDescent="0.25">
      <c r="B9555" s="23" t="s">
        <v>53</v>
      </c>
      <c r="C9555" s="27" t="s">
        <v>1840</v>
      </c>
      <c r="D9555" s="27" t="s">
        <v>1566</v>
      </c>
      <c r="E9555" s="27">
        <v>891</v>
      </c>
      <c r="F9555" s="27">
        <v>89.545910000000006</v>
      </c>
      <c r="G9555" s="24" t="s">
        <v>2418</v>
      </c>
    </row>
    <row r="9556" spans="2:7" x14ac:dyDescent="0.25">
      <c r="B9556" s="23" t="s">
        <v>53</v>
      </c>
      <c r="C9556" s="27" t="s">
        <v>1840</v>
      </c>
      <c r="D9556" s="27" t="s">
        <v>8217</v>
      </c>
      <c r="E9556" s="27">
        <v>801</v>
      </c>
      <c r="F9556" s="27">
        <v>84.903310000000005</v>
      </c>
      <c r="G9556" s="24" t="s">
        <v>2418</v>
      </c>
    </row>
    <row r="9557" spans="2:7" x14ac:dyDescent="0.25">
      <c r="B9557" s="23" t="s">
        <v>53</v>
      </c>
      <c r="C9557" s="27" t="s">
        <v>1840</v>
      </c>
      <c r="D9557" s="27" t="s">
        <v>8218</v>
      </c>
      <c r="E9557" s="27">
        <v>639</v>
      </c>
      <c r="F9557" s="27">
        <v>75.833557999999996</v>
      </c>
      <c r="G9557" s="24" t="s">
        <v>2418</v>
      </c>
    </row>
    <row r="9558" spans="2:7" x14ac:dyDescent="0.25">
      <c r="B9558" s="23" t="s">
        <v>53</v>
      </c>
      <c r="C9558" s="27" t="s">
        <v>1840</v>
      </c>
      <c r="D9558" s="27" t="s">
        <v>1840</v>
      </c>
      <c r="E9558" s="27">
        <v>4374</v>
      </c>
      <c r="F9558" s="27">
        <v>198.37621300000001</v>
      </c>
      <c r="G9558" s="24" t="s">
        <v>2415</v>
      </c>
    </row>
    <row r="9559" spans="2:7" x14ac:dyDescent="0.25">
      <c r="B9559" s="23" t="s">
        <v>53</v>
      </c>
      <c r="C9559" s="27" t="s">
        <v>1844</v>
      </c>
      <c r="D9559" s="27" t="s">
        <v>8219</v>
      </c>
      <c r="E9559" s="27">
        <v>1365</v>
      </c>
      <c r="F9559" s="27">
        <v>97.743285</v>
      </c>
      <c r="G9559" s="24" t="s">
        <v>2418</v>
      </c>
    </row>
    <row r="9560" spans="2:7" x14ac:dyDescent="0.25">
      <c r="B9560" s="23" t="s">
        <v>53</v>
      </c>
      <c r="C9560" s="27" t="s">
        <v>1844</v>
      </c>
      <c r="D9560" s="27" t="s">
        <v>8220</v>
      </c>
      <c r="E9560" s="27">
        <v>693</v>
      </c>
      <c r="F9560" s="27">
        <v>69.646818999999994</v>
      </c>
      <c r="G9560" s="24" t="s">
        <v>2418</v>
      </c>
    </row>
    <row r="9561" spans="2:7" x14ac:dyDescent="0.25">
      <c r="B9561" s="23" t="s">
        <v>53</v>
      </c>
      <c r="C9561" s="27" t="s">
        <v>1844</v>
      </c>
      <c r="D9561" s="27" t="s">
        <v>1844</v>
      </c>
      <c r="E9561" s="27">
        <v>1960</v>
      </c>
      <c r="F9561" s="27">
        <v>117.121382</v>
      </c>
      <c r="G9561" s="24" t="s">
        <v>2418</v>
      </c>
    </row>
    <row r="9562" spans="2:7" x14ac:dyDescent="0.25">
      <c r="B9562" s="23" t="s">
        <v>53</v>
      </c>
      <c r="C9562" s="27" t="s">
        <v>1851</v>
      </c>
      <c r="D9562" s="27" t="s">
        <v>8221</v>
      </c>
      <c r="E9562" s="27">
        <v>900</v>
      </c>
      <c r="F9562" s="27">
        <v>89.996994999999998</v>
      </c>
      <c r="G9562" s="24" t="s">
        <v>2418</v>
      </c>
    </row>
    <row r="9563" spans="2:7" x14ac:dyDescent="0.25">
      <c r="B9563" s="23" t="s">
        <v>53</v>
      </c>
      <c r="C9563" s="27" t="s">
        <v>1851</v>
      </c>
      <c r="D9563" s="27" t="s">
        <v>8222</v>
      </c>
      <c r="E9563" s="27">
        <v>900</v>
      </c>
      <c r="F9563" s="27">
        <v>89.996994999999998</v>
      </c>
      <c r="G9563" s="24" t="s">
        <v>2418</v>
      </c>
    </row>
    <row r="9564" spans="2:7" x14ac:dyDescent="0.25">
      <c r="B9564" s="23" t="s">
        <v>53</v>
      </c>
      <c r="C9564" s="27" t="s">
        <v>1851</v>
      </c>
      <c r="D9564" s="27" t="s">
        <v>8223</v>
      </c>
      <c r="E9564" s="27">
        <v>900</v>
      </c>
      <c r="F9564" s="27">
        <v>89.996994999999998</v>
      </c>
      <c r="G9564" s="24" t="s">
        <v>2418</v>
      </c>
    </row>
    <row r="9565" spans="2:7" x14ac:dyDescent="0.25">
      <c r="B9565" s="23" t="s">
        <v>53</v>
      </c>
      <c r="C9565" s="27" t="s">
        <v>1851</v>
      </c>
      <c r="D9565" s="27" t="s">
        <v>8224</v>
      </c>
      <c r="E9565" s="27">
        <v>882</v>
      </c>
      <c r="F9565" s="27">
        <v>89.09254</v>
      </c>
      <c r="G9565" s="24" t="s">
        <v>2418</v>
      </c>
    </row>
    <row r="9566" spans="2:7" x14ac:dyDescent="0.25">
      <c r="B9566" s="23" t="s">
        <v>53</v>
      </c>
      <c r="C9566" s="27" t="s">
        <v>1851</v>
      </c>
      <c r="D9566" s="27" t="s">
        <v>2566</v>
      </c>
      <c r="E9566" s="27">
        <v>405</v>
      </c>
      <c r="F9566" s="27">
        <v>60.372939000000002</v>
      </c>
      <c r="G9566" s="24" t="s">
        <v>2418</v>
      </c>
    </row>
    <row r="9567" spans="2:7" x14ac:dyDescent="0.25">
      <c r="B9567" s="23" t="s">
        <v>53</v>
      </c>
      <c r="C9567" s="27" t="s">
        <v>1851</v>
      </c>
      <c r="D9567" s="27" t="s">
        <v>1567</v>
      </c>
      <c r="E9567" s="27">
        <v>738</v>
      </c>
      <c r="F9567" s="27">
        <v>81.49624</v>
      </c>
      <c r="G9567" s="24" t="s">
        <v>2418</v>
      </c>
    </row>
    <row r="9568" spans="2:7" x14ac:dyDescent="0.25">
      <c r="B9568" s="23" t="s">
        <v>53</v>
      </c>
      <c r="C9568" s="27" t="s">
        <v>1851</v>
      </c>
      <c r="D9568" s="27" t="s">
        <v>8225</v>
      </c>
      <c r="E9568" s="27">
        <v>837</v>
      </c>
      <c r="F9568" s="27">
        <v>86.790164000000004</v>
      </c>
      <c r="G9568" s="24" t="s">
        <v>2418</v>
      </c>
    </row>
    <row r="9569" spans="2:7" x14ac:dyDescent="0.25">
      <c r="B9569" s="23" t="s">
        <v>53</v>
      </c>
      <c r="C9569" s="27" t="s">
        <v>1851</v>
      </c>
      <c r="D9569" s="27" t="s">
        <v>1851</v>
      </c>
      <c r="E9569" s="27">
        <v>10368</v>
      </c>
      <c r="F9569" s="27">
        <v>305.35152799999997</v>
      </c>
      <c r="G9569" s="24" t="s">
        <v>2415</v>
      </c>
    </row>
    <row r="9570" spans="2:7" x14ac:dyDescent="0.25">
      <c r="B9570" s="23" t="s">
        <v>53</v>
      </c>
      <c r="C9570" s="27" t="s">
        <v>1853</v>
      </c>
      <c r="D9570" s="27" t="s">
        <v>8226</v>
      </c>
      <c r="E9570" s="27">
        <v>882</v>
      </c>
      <c r="F9570" s="27">
        <v>89.09254</v>
      </c>
      <c r="G9570" s="24" t="s">
        <v>2418</v>
      </c>
    </row>
    <row r="9571" spans="2:7" x14ac:dyDescent="0.25">
      <c r="B9571" s="23" t="s">
        <v>53</v>
      </c>
      <c r="C9571" s="27" t="s">
        <v>1853</v>
      </c>
      <c r="D9571" s="27" t="s">
        <v>8227</v>
      </c>
      <c r="E9571" s="27">
        <v>900</v>
      </c>
      <c r="F9571" s="27">
        <v>89.996994999999998</v>
      </c>
      <c r="G9571" s="24" t="s">
        <v>2418</v>
      </c>
    </row>
    <row r="9572" spans="2:7" x14ac:dyDescent="0.25">
      <c r="B9572" s="23" t="s">
        <v>53</v>
      </c>
      <c r="C9572" s="27" t="s">
        <v>1853</v>
      </c>
      <c r="D9572" s="27" t="s">
        <v>1853</v>
      </c>
      <c r="E9572" s="27">
        <v>3051</v>
      </c>
      <c r="F9572" s="27">
        <v>165.688683</v>
      </c>
      <c r="G9572" s="24" t="s">
        <v>2415</v>
      </c>
    </row>
    <row r="9573" spans="2:7" x14ac:dyDescent="0.25">
      <c r="B9573" s="23" t="s">
        <v>53</v>
      </c>
      <c r="C9573" s="27" t="s">
        <v>1853</v>
      </c>
      <c r="D9573" s="27" t="s">
        <v>8228</v>
      </c>
      <c r="E9573" s="27">
        <v>234</v>
      </c>
      <c r="F9573" s="27">
        <v>45.890788999999998</v>
      </c>
      <c r="G9573" s="24" t="s">
        <v>2418</v>
      </c>
    </row>
    <row r="9574" spans="2:7" x14ac:dyDescent="0.25">
      <c r="B9574" s="23" t="s">
        <v>53</v>
      </c>
      <c r="C9574" s="27" t="s">
        <v>1872</v>
      </c>
      <c r="D9574" s="27" t="s">
        <v>8229</v>
      </c>
      <c r="E9574" s="27">
        <v>600</v>
      </c>
      <c r="F9574" s="27">
        <v>59.997996999999998</v>
      </c>
      <c r="G9574" s="24" t="s">
        <v>2418</v>
      </c>
    </row>
    <row r="9575" spans="2:7" x14ac:dyDescent="0.25">
      <c r="B9575" s="23" t="s">
        <v>53</v>
      </c>
      <c r="C9575" s="27" t="s">
        <v>1872</v>
      </c>
      <c r="D9575" s="27" t="s">
        <v>1872</v>
      </c>
      <c r="E9575" s="27">
        <v>1194</v>
      </c>
      <c r="F9575" s="27">
        <v>84.634764000000004</v>
      </c>
      <c r="G9575" s="24" t="s">
        <v>2418</v>
      </c>
    </row>
    <row r="9576" spans="2:7" x14ac:dyDescent="0.25">
      <c r="B9576" s="23" t="s">
        <v>53</v>
      </c>
      <c r="C9576" s="27" t="s">
        <v>1872</v>
      </c>
      <c r="D9576" s="27" t="s">
        <v>8230</v>
      </c>
      <c r="E9576" s="27">
        <v>600</v>
      </c>
      <c r="F9576" s="27">
        <v>59.997996999999998</v>
      </c>
      <c r="G9576" s="24" t="s">
        <v>2418</v>
      </c>
    </row>
    <row r="9577" spans="2:7" x14ac:dyDescent="0.25">
      <c r="B9577" s="23" t="s">
        <v>53</v>
      </c>
      <c r="C9577" s="27" t="s">
        <v>1886</v>
      </c>
      <c r="D9577" s="27" t="s">
        <v>1567</v>
      </c>
      <c r="E9577" s="27">
        <v>165</v>
      </c>
      <c r="F9577" s="27">
        <v>28.722503</v>
      </c>
      <c r="G9577" s="24" t="s">
        <v>2418</v>
      </c>
    </row>
    <row r="9578" spans="2:7" x14ac:dyDescent="0.25">
      <c r="B9578" s="23" t="s">
        <v>53</v>
      </c>
      <c r="C9578" s="27" t="s">
        <v>1886</v>
      </c>
      <c r="D9578" s="27" t="s">
        <v>8231</v>
      </c>
      <c r="E9578" s="27">
        <v>500</v>
      </c>
      <c r="F9578" s="27">
        <v>49.998331</v>
      </c>
      <c r="G9578" s="24" t="s">
        <v>2418</v>
      </c>
    </row>
    <row r="9579" spans="2:7" x14ac:dyDescent="0.25">
      <c r="B9579" s="23" t="s">
        <v>53</v>
      </c>
      <c r="C9579" s="27" t="s">
        <v>1886</v>
      </c>
      <c r="D9579" s="27" t="s">
        <v>1886</v>
      </c>
      <c r="E9579" s="27">
        <v>485</v>
      </c>
      <c r="F9579" s="27">
        <v>49.242694999999998</v>
      </c>
      <c r="G9579" s="24" t="s">
        <v>2418</v>
      </c>
    </row>
    <row r="9580" spans="2:7" x14ac:dyDescent="0.25">
      <c r="B9580" s="23" t="s">
        <v>53</v>
      </c>
      <c r="C9580" s="27" t="s">
        <v>1890</v>
      </c>
      <c r="D9580" s="27" t="s">
        <v>8232</v>
      </c>
      <c r="E9580" s="27">
        <v>1000</v>
      </c>
      <c r="F9580" s="27">
        <v>99.996661000000003</v>
      </c>
      <c r="G9580" s="24" t="s">
        <v>2418</v>
      </c>
    </row>
    <row r="9581" spans="2:7" x14ac:dyDescent="0.25">
      <c r="B9581" s="23" t="s">
        <v>53</v>
      </c>
      <c r="C9581" s="27" t="s">
        <v>1890</v>
      </c>
      <c r="D9581" s="27" t="s">
        <v>8233</v>
      </c>
      <c r="E9581" s="27">
        <v>1000</v>
      </c>
      <c r="F9581" s="27">
        <v>99.996661000000003</v>
      </c>
      <c r="G9581" s="24" t="s">
        <v>2418</v>
      </c>
    </row>
    <row r="9582" spans="2:7" x14ac:dyDescent="0.25">
      <c r="B9582" s="23" t="s">
        <v>53</v>
      </c>
      <c r="C9582" s="27" t="s">
        <v>1890</v>
      </c>
      <c r="D9582" s="27" t="s">
        <v>8234</v>
      </c>
      <c r="E9582" s="27">
        <v>1050</v>
      </c>
      <c r="F9582" s="27">
        <v>102.465913</v>
      </c>
      <c r="G9582" s="24" t="s">
        <v>2418</v>
      </c>
    </row>
    <row r="9583" spans="2:7" x14ac:dyDescent="0.25">
      <c r="B9583" s="23" t="s">
        <v>53</v>
      </c>
      <c r="C9583" s="27" t="s">
        <v>1890</v>
      </c>
      <c r="D9583" s="27" t="s">
        <v>1890</v>
      </c>
      <c r="E9583" s="27">
        <v>1540</v>
      </c>
      <c r="F9583" s="27">
        <v>124.090333</v>
      </c>
      <c r="G9583" s="24" t="s">
        <v>2418</v>
      </c>
    </row>
    <row r="9584" spans="2:7" x14ac:dyDescent="0.25">
      <c r="B9584" s="23" t="s">
        <v>53</v>
      </c>
      <c r="C9584" s="27" t="s">
        <v>1893</v>
      </c>
      <c r="D9584" s="27">
        <v>777</v>
      </c>
      <c r="E9584" s="27">
        <v>336</v>
      </c>
      <c r="F9584" s="27">
        <v>63.497453</v>
      </c>
      <c r="G9584" s="24" t="s">
        <v>2418</v>
      </c>
    </row>
    <row r="9585" spans="2:7" x14ac:dyDescent="0.25">
      <c r="B9585" s="23" t="s">
        <v>53</v>
      </c>
      <c r="C9585" s="27" t="s">
        <v>1893</v>
      </c>
      <c r="D9585" s="27" t="s">
        <v>1893</v>
      </c>
      <c r="E9585" s="27">
        <v>2580</v>
      </c>
      <c r="F9585" s="27">
        <v>175.94184000000001</v>
      </c>
      <c r="G9585" s="24" t="s">
        <v>2415</v>
      </c>
    </row>
    <row r="9586" spans="2:7" x14ac:dyDescent="0.25">
      <c r="B9586" s="23" t="s">
        <v>53</v>
      </c>
      <c r="C9586" s="27" t="s">
        <v>1894</v>
      </c>
      <c r="D9586" s="27" t="s">
        <v>8235</v>
      </c>
      <c r="E9586" s="27">
        <v>800</v>
      </c>
      <c r="F9586" s="27">
        <v>79.997328999999993</v>
      </c>
      <c r="G9586" s="24" t="s">
        <v>2418</v>
      </c>
    </row>
    <row r="9587" spans="2:7" x14ac:dyDescent="0.25">
      <c r="B9587" s="23" t="s">
        <v>53</v>
      </c>
      <c r="C9587" s="27" t="s">
        <v>1894</v>
      </c>
      <c r="D9587" s="27" t="s">
        <v>8236</v>
      </c>
      <c r="E9587" s="27">
        <v>728</v>
      </c>
      <c r="F9587" s="27">
        <v>76.312820000000002</v>
      </c>
      <c r="G9587" s="24" t="s">
        <v>2418</v>
      </c>
    </row>
    <row r="9588" spans="2:7" x14ac:dyDescent="0.25">
      <c r="B9588" s="23" t="s">
        <v>53</v>
      </c>
      <c r="C9588" s="27" t="s">
        <v>1894</v>
      </c>
      <c r="D9588" s="27" t="s">
        <v>4801</v>
      </c>
      <c r="E9588" s="27">
        <v>176</v>
      </c>
      <c r="F9588" s="27">
        <v>37.523060000000001</v>
      </c>
      <c r="G9588" s="24" t="s">
        <v>2418</v>
      </c>
    </row>
    <row r="9589" spans="2:7" x14ac:dyDescent="0.25">
      <c r="B9589" s="23" t="s">
        <v>53</v>
      </c>
      <c r="C9589" s="27" t="s">
        <v>1894</v>
      </c>
      <c r="D9589" s="27" t="s">
        <v>8237</v>
      </c>
      <c r="E9589" s="27">
        <v>760</v>
      </c>
      <c r="F9589" s="27">
        <v>77.971883000000005</v>
      </c>
      <c r="G9589" s="24" t="s">
        <v>2418</v>
      </c>
    </row>
    <row r="9590" spans="2:7" x14ac:dyDescent="0.25">
      <c r="B9590" s="23" t="s">
        <v>53</v>
      </c>
      <c r="C9590" s="27" t="s">
        <v>1894</v>
      </c>
      <c r="D9590" s="27" t="s">
        <v>8238</v>
      </c>
      <c r="E9590" s="27">
        <v>752</v>
      </c>
      <c r="F9590" s="27">
        <v>77.560445000000001</v>
      </c>
      <c r="G9590" s="24" t="s">
        <v>2418</v>
      </c>
    </row>
    <row r="9591" spans="2:7" x14ac:dyDescent="0.25">
      <c r="B9591" s="23" t="s">
        <v>53</v>
      </c>
      <c r="C9591" s="27" t="s">
        <v>1894</v>
      </c>
      <c r="D9591" s="27" t="s">
        <v>8239</v>
      </c>
      <c r="E9591" s="27">
        <v>784</v>
      </c>
      <c r="F9591" s="27">
        <v>79.193369000000004</v>
      </c>
      <c r="G9591" s="24" t="s">
        <v>2418</v>
      </c>
    </row>
    <row r="9592" spans="2:7" x14ac:dyDescent="0.25">
      <c r="B9592" s="23" t="s">
        <v>53</v>
      </c>
      <c r="C9592" s="27" t="s">
        <v>1894</v>
      </c>
      <c r="D9592" s="27" t="s">
        <v>8240</v>
      </c>
      <c r="E9592" s="27">
        <v>1144</v>
      </c>
      <c r="F9592" s="27">
        <v>95.661503999999994</v>
      </c>
      <c r="G9592" s="24" t="s">
        <v>2418</v>
      </c>
    </row>
    <row r="9593" spans="2:7" x14ac:dyDescent="0.25">
      <c r="B9593" s="23" t="s">
        <v>53</v>
      </c>
      <c r="C9593" s="27" t="s">
        <v>1894</v>
      </c>
      <c r="D9593" s="27" t="s">
        <v>8241</v>
      </c>
      <c r="E9593" s="27">
        <v>224</v>
      </c>
      <c r="F9593" s="27">
        <v>42.331636000000003</v>
      </c>
      <c r="G9593" s="24" t="s">
        <v>2418</v>
      </c>
    </row>
    <row r="9594" spans="2:7" x14ac:dyDescent="0.25">
      <c r="B9594" s="23" t="s">
        <v>53</v>
      </c>
      <c r="C9594" s="27" t="s">
        <v>1894</v>
      </c>
      <c r="D9594" s="27" t="s">
        <v>1894</v>
      </c>
      <c r="E9594" s="27">
        <v>3272</v>
      </c>
      <c r="F9594" s="27">
        <v>161.76772299999999</v>
      </c>
      <c r="G9594" s="24" t="s">
        <v>2415</v>
      </c>
    </row>
    <row r="9595" spans="2:7" x14ac:dyDescent="0.25">
      <c r="B9595" s="23" t="s">
        <v>53</v>
      </c>
      <c r="C9595" s="27" t="s">
        <v>1894</v>
      </c>
      <c r="D9595" s="27" t="s">
        <v>1922</v>
      </c>
      <c r="E9595" s="27">
        <v>168</v>
      </c>
      <c r="F9595" s="27">
        <v>36.660358000000002</v>
      </c>
      <c r="G9595" s="24" t="s">
        <v>2418</v>
      </c>
    </row>
    <row r="9596" spans="2:7" x14ac:dyDescent="0.25">
      <c r="B9596" s="23" t="s">
        <v>53</v>
      </c>
      <c r="C9596" s="27" t="s">
        <v>1901</v>
      </c>
      <c r="D9596" s="27" t="s">
        <v>8242</v>
      </c>
      <c r="E9596" s="27">
        <v>160</v>
      </c>
      <c r="F9596" s="27">
        <v>17.888066999999999</v>
      </c>
      <c r="G9596" s="24" t="s">
        <v>2418</v>
      </c>
    </row>
    <row r="9597" spans="2:7" x14ac:dyDescent="0.25">
      <c r="B9597" s="23" t="s">
        <v>53</v>
      </c>
      <c r="C9597" s="27" t="s">
        <v>1901</v>
      </c>
      <c r="D9597" s="27" t="s">
        <v>8243</v>
      </c>
      <c r="E9597" s="27">
        <v>180</v>
      </c>
      <c r="F9597" s="27">
        <v>18.973096000000002</v>
      </c>
      <c r="G9597" s="24" t="s">
        <v>2418</v>
      </c>
    </row>
    <row r="9598" spans="2:7" x14ac:dyDescent="0.25">
      <c r="B9598" s="23" t="s">
        <v>53</v>
      </c>
      <c r="C9598" s="27" t="s">
        <v>1902</v>
      </c>
      <c r="D9598" s="27" t="s">
        <v>2921</v>
      </c>
      <c r="E9598" s="27">
        <v>189</v>
      </c>
      <c r="F9598" s="27">
        <v>36.372748000000001</v>
      </c>
      <c r="G9598" s="24" t="s">
        <v>2418</v>
      </c>
    </row>
    <row r="9599" spans="2:7" x14ac:dyDescent="0.25">
      <c r="B9599" s="23" t="s">
        <v>53</v>
      </c>
      <c r="C9599" s="27" t="s">
        <v>1902</v>
      </c>
      <c r="D9599" s="27" t="s">
        <v>8244</v>
      </c>
      <c r="E9599" s="27">
        <v>560</v>
      </c>
      <c r="F9599" s="27">
        <v>62.608235000000001</v>
      </c>
      <c r="G9599" s="24" t="s">
        <v>2418</v>
      </c>
    </row>
    <row r="9600" spans="2:7" x14ac:dyDescent="0.25">
      <c r="B9600" s="23" t="s">
        <v>53</v>
      </c>
      <c r="C9600" s="27" t="s">
        <v>1902</v>
      </c>
      <c r="D9600" s="27" t="s">
        <v>1902</v>
      </c>
      <c r="E9600" s="27">
        <v>1393</v>
      </c>
      <c r="F9600" s="27">
        <v>98.740557999999993</v>
      </c>
      <c r="G9600" s="24" t="s">
        <v>2418</v>
      </c>
    </row>
    <row r="9601" spans="2:7" x14ac:dyDescent="0.25">
      <c r="B9601" s="23" t="s">
        <v>53</v>
      </c>
      <c r="C9601" s="27" t="s">
        <v>1908</v>
      </c>
      <c r="D9601" s="27" t="s">
        <v>8245</v>
      </c>
      <c r="E9601" s="27">
        <v>792</v>
      </c>
      <c r="F9601" s="27">
        <v>79.596363999999994</v>
      </c>
      <c r="G9601" s="24" t="s">
        <v>2418</v>
      </c>
    </row>
    <row r="9602" spans="2:7" x14ac:dyDescent="0.25">
      <c r="B9602" s="23" t="s">
        <v>53</v>
      </c>
      <c r="C9602" s="27" t="s">
        <v>1908</v>
      </c>
      <c r="D9602" s="27" t="s">
        <v>1908</v>
      </c>
      <c r="E9602" s="27">
        <v>1568</v>
      </c>
      <c r="F9602" s="27">
        <v>111.992634</v>
      </c>
      <c r="G9602" s="24" t="s">
        <v>2418</v>
      </c>
    </row>
    <row r="9603" spans="2:7" x14ac:dyDescent="0.25">
      <c r="B9603" s="23" t="s">
        <v>53</v>
      </c>
      <c r="C9603" s="27" t="s">
        <v>1908</v>
      </c>
      <c r="D9603" s="27" t="s">
        <v>8246</v>
      </c>
      <c r="E9603" s="27">
        <v>800</v>
      </c>
      <c r="F9603" s="27">
        <v>79.997328999999993</v>
      </c>
      <c r="G9603" s="24" t="s">
        <v>2418</v>
      </c>
    </row>
    <row r="9604" spans="2:7" x14ac:dyDescent="0.25">
      <c r="B9604" s="23" t="s">
        <v>53</v>
      </c>
      <c r="C9604" s="27" t="s">
        <v>1908</v>
      </c>
      <c r="D9604" s="27" t="s">
        <v>8247</v>
      </c>
      <c r="E9604" s="27">
        <v>800</v>
      </c>
      <c r="F9604" s="27">
        <v>79.997328999999993</v>
      </c>
      <c r="G9604" s="24" t="s">
        <v>2418</v>
      </c>
    </row>
    <row r="9605" spans="2:7" x14ac:dyDescent="0.25">
      <c r="B9605" s="23" t="s">
        <v>53</v>
      </c>
      <c r="C9605" s="27" t="s">
        <v>1908</v>
      </c>
      <c r="D9605" s="27" t="s">
        <v>8248</v>
      </c>
      <c r="E9605" s="27">
        <v>760</v>
      </c>
      <c r="F9605" s="27">
        <v>77.971883000000005</v>
      </c>
      <c r="G9605" s="24" t="s">
        <v>2418</v>
      </c>
    </row>
    <row r="9606" spans="2:7" x14ac:dyDescent="0.25">
      <c r="B9606" s="23" t="s">
        <v>53</v>
      </c>
      <c r="C9606" s="27" t="s">
        <v>1909</v>
      </c>
      <c r="D9606" s="27" t="s">
        <v>8249</v>
      </c>
      <c r="E9606" s="27">
        <v>1158</v>
      </c>
      <c r="F9606" s="27">
        <v>83.349266</v>
      </c>
      <c r="G9606" s="24" t="s">
        <v>2418</v>
      </c>
    </row>
    <row r="9607" spans="2:7" x14ac:dyDescent="0.25">
      <c r="B9607" s="23" t="s">
        <v>53</v>
      </c>
      <c r="C9607" s="27" t="s">
        <v>1909</v>
      </c>
      <c r="D9607" s="27" t="s">
        <v>8250</v>
      </c>
      <c r="E9607" s="27">
        <v>576</v>
      </c>
      <c r="F9607" s="27">
        <v>58.785870000000003</v>
      </c>
      <c r="G9607" s="24" t="s">
        <v>2418</v>
      </c>
    </row>
    <row r="9608" spans="2:7" x14ac:dyDescent="0.25">
      <c r="B9608" s="23" t="s">
        <v>53</v>
      </c>
      <c r="C9608" s="27" t="s">
        <v>1910</v>
      </c>
      <c r="D9608" s="27" t="s">
        <v>8251</v>
      </c>
      <c r="E9608" s="27">
        <v>900</v>
      </c>
      <c r="F9608" s="27">
        <v>89.996994999999998</v>
      </c>
      <c r="G9608" s="24" t="s">
        <v>2418</v>
      </c>
    </row>
    <row r="9609" spans="2:7" x14ac:dyDescent="0.25">
      <c r="B9609" s="23" t="s">
        <v>53</v>
      </c>
      <c r="C9609" s="27" t="s">
        <v>1910</v>
      </c>
      <c r="D9609" s="27" t="s">
        <v>5297</v>
      </c>
      <c r="E9609" s="27">
        <v>900</v>
      </c>
      <c r="F9609" s="27">
        <v>89.996994999999998</v>
      </c>
      <c r="G9609" s="24" t="s">
        <v>2418</v>
      </c>
    </row>
    <row r="9610" spans="2:7" x14ac:dyDescent="0.25">
      <c r="B9610" s="23" t="s">
        <v>53</v>
      </c>
      <c r="C9610" s="27" t="s">
        <v>1910</v>
      </c>
      <c r="D9610" s="27" t="s">
        <v>3230</v>
      </c>
      <c r="E9610" s="27">
        <v>225</v>
      </c>
      <c r="F9610" s="27">
        <v>44.999636000000002</v>
      </c>
      <c r="G9610" s="24" t="s">
        <v>2418</v>
      </c>
    </row>
    <row r="9611" spans="2:7" x14ac:dyDescent="0.25">
      <c r="B9611" s="23" t="s">
        <v>53</v>
      </c>
      <c r="C9611" s="27" t="s">
        <v>1910</v>
      </c>
      <c r="D9611" s="27" t="s">
        <v>8252</v>
      </c>
      <c r="E9611" s="27">
        <v>900</v>
      </c>
      <c r="F9611" s="27">
        <v>89.996994999999998</v>
      </c>
      <c r="G9611" s="24" t="s">
        <v>2418</v>
      </c>
    </row>
    <row r="9612" spans="2:7" x14ac:dyDescent="0.25">
      <c r="B9612" s="23" t="s">
        <v>53</v>
      </c>
      <c r="C9612" s="27" t="s">
        <v>1910</v>
      </c>
      <c r="D9612" s="27" t="s">
        <v>8253</v>
      </c>
      <c r="E9612" s="27">
        <v>306</v>
      </c>
      <c r="F9612" s="27">
        <v>52.477983000000002</v>
      </c>
      <c r="G9612" s="24" t="s">
        <v>2418</v>
      </c>
    </row>
    <row r="9613" spans="2:7" x14ac:dyDescent="0.25">
      <c r="B9613" s="23" t="s">
        <v>53</v>
      </c>
      <c r="C9613" s="27" t="s">
        <v>1910</v>
      </c>
      <c r="D9613" s="27" t="s">
        <v>8254</v>
      </c>
      <c r="E9613" s="27">
        <v>900</v>
      </c>
      <c r="F9613" s="27">
        <v>89.996994999999998</v>
      </c>
      <c r="G9613" s="24" t="s">
        <v>2418</v>
      </c>
    </row>
    <row r="9614" spans="2:7" x14ac:dyDescent="0.25">
      <c r="B9614" s="23" t="s">
        <v>53</v>
      </c>
      <c r="C9614" s="27" t="s">
        <v>1910</v>
      </c>
      <c r="D9614" s="27" t="s">
        <v>8255</v>
      </c>
      <c r="E9614" s="27">
        <v>855</v>
      </c>
      <c r="F9614" s="27">
        <v>87.718367999999998</v>
      </c>
      <c r="G9614" s="24" t="s">
        <v>2418</v>
      </c>
    </row>
    <row r="9615" spans="2:7" x14ac:dyDescent="0.25">
      <c r="B9615" s="23" t="s">
        <v>53</v>
      </c>
      <c r="C9615" s="27" t="s">
        <v>1910</v>
      </c>
      <c r="D9615" s="27" t="s">
        <v>8256</v>
      </c>
      <c r="E9615" s="27">
        <v>900</v>
      </c>
      <c r="F9615" s="27">
        <v>89.996994999999998</v>
      </c>
      <c r="G9615" s="24" t="s">
        <v>2418</v>
      </c>
    </row>
    <row r="9616" spans="2:7" x14ac:dyDescent="0.25">
      <c r="B9616" s="23" t="s">
        <v>53</v>
      </c>
      <c r="C9616" s="27" t="s">
        <v>1910</v>
      </c>
      <c r="D9616" s="27" t="s">
        <v>8257</v>
      </c>
      <c r="E9616" s="27">
        <v>2619</v>
      </c>
      <c r="F9616" s="27">
        <v>153.51348200000001</v>
      </c>
      <c r="G9616" s="24" t="s">
        <v>2415</v>
      </c>
    </row>
    <row r="9617" spans="2:7" x14ac:dyDescent="0.25">
      <c r="B9617" s="23" t="s">
        <v>53</v>
      </c>
      <c r="C9617" s="27" t="s">
        <v>1911</v>
      </c>
      <c r="D9617" s="27" t="s">
        <v>8045</v>
      </c>
      <c r="E9617" s="27">
        <v>960</v>
      </c>
      <c r="F9617" s="27">
        <v>97.97645</v>
      </c>
      <c r="G9617" s="24" t="s">
        <v>2418</v>
      </c>
    </row>
    <row r="9618" spans="2:7" x14ac:dyDescent="0.25">
      <c r="B9618" s="23" t="s">
        <v>53</v>
      </c>
      <c r="C9618" s="27" t="s">
        <v>1911</v>
      </c>
      <c r="D9618" s="27" t="s">
        <v>8258</v>
      </c>
      <c r="E9618" s="27">
        <v>960</v>
      </c>
      <c r="F9618" s="27">
        <v>97.97645</v>
      </c>
      <c r="G9618" s="24" t="s">
        <v>2418</v>
      </c>
    </row>
    <row r="9619" spans="2:7" x14ac:dyDescent="0.25">
      <c r="B9619" s="23" t="s">
        <v>53</v>
      </c>
      <c r="C9619" s="27" t="s">
        <v>1911</v>
      </c>
      <c r="D9619" s="27" t="s">
        <v>8259</v>
      </c>
      <c r="E9619" s="27">
        <v>140</v>
      </c>
      <c r="F9619" s="27">
        <v>37.416409999999999</v>
      </c>
      <c r="G9619" s="24" t="s">
        <v>2418</v>
      </c>
    </row>
    <row r="9620" spans="2:7" x14ac:dyDescent="0.25">
      <c r="B9620" s="23" t="s">
        <v>53</v>
      </c>
      <c r="C9620" s="27" t="s">
        <v>1911</v>
      </c>
      <c r="D9620" s="27" t="s">
        <v>8260</v>
      </c>
      <c r="E9620" s="27">
        <v>1000</v>
      </c>
      <c r="F9620" s="27">
        <v>99.996661000000003</v>
      </c>
      <c r="G9620" s="24" t="s">
        <v>2418</v>
      </c>
    </row>
    <row r="9621" spans="2:7" x14ac:dyDescent="0.25">
      <c r="B9621" s="23" t="s">
        <v>53</v>
      </c>
      <c r="C9621" s="27" t="s">
        <v>1911</v>
      </c>
      <c r="D9621" s="27" t="s">
        <v>1911</v>
      </c>
      <c r="E9621" s="27">
        <v>1310</v>
      </c>
      <c r="F9621" s="27">
        <v>114.45021300000001</v>
      </c>
      <c r="G9621" s="24" t="s">
        <v>2418</v>
      </c>
    </row>
    <row r="9622" spans="2:7" x14ac:dyDescent="0.25">
      <c r="B9622" s="23" t="s">
        <v>53</v>
      </c>
      <c r="C9622" s="27" t="s">
        <v>1911</v>
      </c>
      <c r="D9622" s="27" t="s">
        <v>1935</v>
      </c>
      <c r="E9622" s="27">
        <v>970</v>
      </c>
      <c r="F9622" s="27">
        <v>98.485388999999998</v>
      </c>
      <c r="G9622" s="24" t="s">
        <v>2418</v>
      </c>
    </row>
    <row r="9623" spans="2:7" x14ac:dyDescent="0.25">
      <c r="B9623" s="23" t="s">
        <v>53</v>
      </c>
      <c r="C9623" s="27" t="s">
        <v>1912</v>
      </c>
      <c r="D9623" s="27" t="s">
        <v>8261</v>
      </c>
      <c r="E9623" s="27">
        <v>800</v>
      </c>
      <c r="F9623" s="27">
        <v>56.564746</v>
      </c>
      <c r="G9623" s="24" t="s">
        <v>2418</v>
      </c>
    </row>
    <row r="9624" spans="2:7" x14ac:dyDescent="0.25">
      <c r="B9624" s="23" t="s">
        <v>53</v>
      </c>
      <c r="C9624" s="27" t="s">
        <v>1921</v>
      </c>
      <c r="D9624" s="27" t="s">
        <v>8262</v>
      </c>
      <c r="E9624" s="27">
        <v>891</v>
      </c>
      <c r="F9624" s="27">
        <v>89.545910000000006</v>
      </c>
      <c r="G9624" s="24" t="s">
        <v>2418</v>
      </c>
    </row>
    <row r="9625" spans="2:7" x14ac:dyDescent="0.25">
      <c r="B9625" s="23" t="s">
        <v>53</v>
      </c>
      <c r="C9625" s="27" t="s">
        <v>1921</v>
      </c>
      <c r="D9625" s="27" t="s">
        <v>8263</v>
      </c>
      <c r="E9625" s="27">
        <v>882</v>
      </c>
      <c r="F9625" s="27">
        <v>89.09254</v>
      </c>
      <c r="G9625" s="24" t="s">
        <v>2418</v>
      </c>
    </row>
    <row r="9626" spans="2:7" x14ac:dyDescent="0.25">
      <c r="B9626" s="23" t="s">
        <v>53</v>
      </c>
      <c r="C9626" s="27" t="s">
        <v>1921</v>
      </c>
      <c r="D9626" s="27" t="s">
        <v>7306</v>
      </c>
      <c r="E9626" s="27">
        <v>324</v>
      </c>
      <c r="F9626" s="27">
        <v>53.999363000000002</v>
      </c>
      <c r="G9626" s="24" t="s">
        <v>2418</v>
      </c>
    </row>
    <row r="9627" spans="2:7" x14ac:dyDescent="0.25">
      <c r="B9627" s="23" t="s">
        <v>53</v>
      </c>
      <c r="C9627" s="27" t="s">
        <v>1921</v>
      </c>
      <c r="D9627" s="27" t="s">
        <v>8264</v>
      </c>
      <c r="E9627" s="27">
        <v>1764</v>
      </c>
      <c r="F9627" s="27">
        <v>125.991713</v>
      </c>
      <c r="G9627" s="24" t="s">
        <v>2418</v>
      </c>
    </row>
    <row r="9628" spans="2:7" x14ac:dyDescent="0.25">
      <c r="B9628" s="23" t="s">
        <v>53</v>
      </c>
      <c r="C9628" s="27" t="s">
        <v>1921</v>
      </c>
      <c r="D9628" s="27" t="s">
        <v>3166</v>
      </c>
      <c r="E9628" s="27">
        <v>837</v>
      </c>
      <c r="F9628" s="27">
        <v>86.790164000000004</v>
      </c>
      <c r="G9628" s="24" t="s">
        <v>2418</v>
      </c>
    </row>
    <row r="9629" spans="2:7" x14ac:dyDescent="0.25">
      <c r="B9629" s="23" t="s">
        <v>53</v>
      </c>
      <c r="C9629" s="27" t="s">
        <v>1921</v>
      </c>
      <c r="D9629" s="27" t="s">
        <v>2847</v>
      </c>
      <c r="E9629" s="27">
        <v>810</v>
      </c>
      <c r="F9629" s="27">
        <v>85.378934000000001</v>
      </c>
      <c r="G9629" s="24" t="s">
        <v>2418</v>
      </c>
    </row>
    <row r="9630" spans="2:7" x14ac:dyDescent="0.25">
      <c r="B9630" s="23" t="s">
        <v>53</v>
      </c>
      <c r="C9630" s="27" t="s">
        <v>1921</v>
      </c>
      <c r="D9630" s="27" t="s">
        <v>1443</v>
      </c>
      <c r="E9630" s="27">
        <v>846</v>
      </c>
      <c r="F9630" s="27">
        <v>87.255500999999995</v>
      </c>
      <c r="G9630" s="24" t="s">
        <v>2418</v>
      </c>
    </row>
    <row r="9631" spans="2:7" x14ac:dyDescent="0.25">
      <c r="B9631" s="23" t="s">
        <v>53</v>
      </c>
      <c r="C9631" s="27" t="s">
        <v>1921</v>
      </c>
      <c r="D9631" s="27" t="s">
        <v>8265</v>
      </c>
      <c r="E9631" s="27">
        <v>153</v>
      </c>
      <c r="F9631" s="27">
        <v>37.107750000000003</v>
      </c>
      <c r="G9631" s="24" t="s">
        <v>2418</v>
      </c>
    </row>
    <row r="9632" spans="2:7" x14ac:dyDescent="0.25">
      <c r="B9632" s="23" t="s">
        <v>53</v>
      </c>
      <c r="C9632" s="27" t="s">
        <v>1921</v>
      </c>
      <c r="D9632" s="27" t="s">
        <v>8266</v>
      </c>
      <c r="E9632" s="27">
        <v>873</v>
      </c>
      <c r="F9632" s="27">
        <v>88.636849999999995</v>
      </c>
      <c r="G9632" s="24" t="s">
        <v>2418</v>
      </c>
    </row>
    <row r="9633" spans="2:7" x14ac:dyDescent="0.25">
      <c r="B9633" s="23" t="s">
        <v>53</v>
      </c>
      <c r="C9633" s="27" t="s">
        <v>1921</v>
      </c>
      <c r="D9633" s="27" t="s">
        <v>8267</v>
      </c>
      <c r="E9633" s="27">
        <v>495</v>
      </c>
      <c r="F9633" s="27">
        <v>66.744570999999993</v>
      </c>
      <c r="G9633" s="24" t="s">
        <v>2418</v>
      </c>
    </row>
    <row r="9634" spans="2:7" x14ac:dyDescent="0.25">
      <c r="B9634" s="23" t="s">
        <v>53</v>
      </c>
      <c r="C9634" s="27" t="s">
        <v>1921</v>
      </c>
      <c r="D9634" s="27" t="s">
        <v>1921</v>
      </c>
      <c r="E9634" s="27">
        <v>2673</v>
      </c>
      <c r="F9634" s="27">
        <v>155.08770699999999</v>
      </c>
      <c r="G9634" s="24" t="s">
        <v>2415</v>
      </c>
    </row>
    <row r="9635" spans="2:7" x14ac:dyDescent="0.25">
      <c r="B9635" s="23" t="s">
        <v>53</v>
      </c>
      <c r="C9635" s="27" t="s">
        <v>1921</v>
      </c>
      <c r="D9635" s="27" t="s">
        <v>8268</v>
      </c>
      <c r="E9635" s="27">
        <v>486</v>
      </c>
      <c r="F9635" s="27">
        <v>66.135041000000001</v>
      </c>
      <c r="G9635" s="24" t="s">
        <v>2418</v>
      </c>
    </row>
    <row r="9636" spans="2:7" x14ac:dyDescent="0.25">
      <c r="B9636" s="23" t="s">
        <v>53</v>
      </c>
      <c r="C9636" s="27" t="s">
        <v>1921</v>
      </c>
      <c r="D9636" s="27" t="s">
        <v>8269</v>
      </c>
      <c r="E9636" s="27">
        <v>846</v>
      </c>
      <c r="F9636" s="27">
        <v>87.255500999999995</v>
      </c>
      <c r="G9636" s="24" t="s">
        <v>2418</v>
      </c>
    </row>
    <row r="9637" spans="2:7" x14ac:dyDescent="0.25">
      <c r="B9637" s="23" t="s">
        <v>53</v>
      </c>
      <c r="C9637" s="27" t="s">
        <v>1921</v>
      </c>
      <c r="D9637" s="27" t="s">
        <v>8270</v>
      </c>
      <c r="E9637" s="27">
        <v>891</v>
      </c>
      <c r="F9637" s="27">
        <v>89.545910000000006</v>
      </c>
      <c r="G9637" s="24" t="s">
        <v>2418</v>
      </c>
    </row>
    <row r="9638" spans="2:7" x14ac:dyDescent="0.25">
      <c r="B9638" s="23" t="s">
        <v>53</v>
      </c>
      <c r="C9638" s="27" t="s">
        <v>1921</v>
      </c>
      <c r="D9638" s="27" t="s">
        <v>8271</v>
      </c>
      <c r="E9638" s="27">
        <v>855</v>
      </c>
      <c r="F9638" s="27">
        <v>87.718367999999998</v>
      </c>
      <c r="G9638" s="24" t="s">
        <v>2418</v>
      </c>
    </row>
    <row r="9639" spans="2:7" x14ac:dyDescent="0.25">
      <c r="B9639" s="23" t="s">
        <v>53</v>
      </c>
      <c r="C9639" s="27" t="s">
        <v>1922</v>
      </c>
      <c r="D9639" s="27" t="s">
        <v>1922</v>
      </c>
      <c r="E9639" s="27">
        <v>707</v>
      </c>
      <c r="F9639" s="27">
        <v>70.346756999999997</v>
      </c>
      <c r="G9639" s="24" t="s">
        <v>2418</v>
      </c>
    </row>
    <row r="9640" spans="2:7" x14ac:dyDescent="0.25">
      <c r="B9640" s="23" t="s">
        <v>53</v>
      </c>
      <c r="C9640" s="27" t="s">
        <v>1933</v>
      </c>
      <c r="D9640" s="27" t="s">
        <v>8272</v>
      </c>
      <c r="E9640" s="27">
        <v>800</v>
      </c>
      <c r="F9640" s="27">
        <v>79.997328999999993</v>
      </c>
      <c r="G9640" s="24" t="s">
        <v>2418</v>
      </c>
    </row>
    <row r="9641" spans="2:7" x14ac:dyDescent="0.25">
      <c r="B9641" s="23" t="s">
        <v>53</v>
      </c>
      <c r="C9641" s="27" t="s">
        <v>1933</v>
      </c>
      <c r="D9641" s="27" t="s">
        <v>8273</v>
      </c>
      <c r="E9641" s="27">
        <v>776</v>
      </c>
      <c r="F9641" s="27">
        <v>78.788310999999993</v>
      </c>
      <c r="G9641" s="24" t="s">
        <v>2418</v>
      </c>
    </row>
    <row r="9642" spans="2:7" x14ac:dyDescent="0.25">
      <c r="B9642" s="23" t="s">
        <v>53</v>
      </c>
      <c r="C9642" s="27" t="s">
        <v>1933</v>
      </c>
      <c r="D9642" s="27" t="s">
        <v>8274</v>
      </c>
      <c r="E9642" s="27">
        <v>792</v>
      </c>
      <c r="F9642" s="27">
        <v>79.596363999999994</v>
      </c>
      <c r="G9642" s="24" t="s">
        <v>2418</v>
      </c>
    </row>
    <row r="9643" spans="2:7" x14ac:dyDescent="0.25">
      <c r="B9643" s="23" t="s">
        <v>53</v>
      </c>
      <c r="C9643" s="27" t="s">
        <v>1933</v>
      </c>
      <c r="D9643" s="27" t="s">
        <v>786</v>
      </c>
      <c r="E9643" s="27">
        <v>776</v>
      </c>
      <c r="F9643" s="27">
        <v>78.788310999999993</v>
      </c>
      <c r="G9643" s="24" t="s">
        <v>2418</v>
      </c>
    </row>
    <row r="9644" spans="2:7" x14ac:dyDescent="0.25">
      <c r="B9644" s="23" t="s">
        <v>53</v>
      </c>
      <c r="C9644" s="27" t="s">
        <v>1933</v>
      </c>
      <c r="D9644" s="27" t="s">
        <v>8275</v>
      </c>
      <c r="E9644" s="27">
        <v>800</v>
      </c>
      <c r="F9644" s="27">
        <v>79.997328999999993</v>
      </c>
      <c r="G9644" s="24" t="s">
        <v>2418</v>
      </c>
    </row>
    <row r="9645" spans="2:7" x14ac:dyDescent="0.25">
      <c r="B9645" s="23" t="s">
        <v>53</v>
      </c>
      <c r="C9645" s="27" t="s">
        <v>1933</v>
      </c>
      <c r="D9645" s="27" t="s">
        <v>3049</v>
      </c>
      <c r="E9645" s="27">
        <v>800</v>
      </c>
      <c r="F9645" s="27">
        <v>79.997328999999993</v>
      </c>
      <c r="G9645" s="24" t="s">
        <v>2418</v>
      </c>
    </row>
    <row r="9646" spans="2:7" x14ac:dyDescent="0.25">
      <c r="B9646" s="23" t="s">
        <v>53</v>
      </c>
      <c r="C9646" s="27" t="s">
        <v>1933</v>
      </c>
      <c r="D9646" s="27" t="s">
        <v>8276</v>
      </c>
      <c r="E9646" s="27">
        <v>1552</v>
      </c>
      <c r="F9646" s="27">
        <v>111.419853</v>
      </c>
      <c r="G9646" s="24" t="s">
        <v>2418</v>
      </c>
    </row>
    <row r="9647" spans="2:7" x14ac:dyDescent="0.25">
      <c r="B9647" s="23" t="s">
        <v>53</v>
      </c>
      <c r="C9647" s="27" t="s">
        <v>1933</v>
      </c>
      <c r="D9647" s="27" t="s">
        <v>2431</v>
      </c>
      <c r="E9647" s="27">
        <v>344</v>
      </c>
      <c r="F9647" s="27">
        <v>52.458765</v>
      </c>
      <c r="G9647" s="24" t="s">
        <v>2418</v>
      </c>
    </row>
    <row r="9648" spans="2:7" x14ac:dyDescent="0.25">
      <c r="B9648" s="23" t="s">
        <v>53</v>
      </c>
      <c r="C9648" s="27" t="s">
        <v>1933</v>
      </c>
      <c r="D9648" s="27" t="s">
        <v>2707</v>
      </c>
      <c r="E9648" s="27">
        <v>712</v>
      </c>
      <c r="F9648" s="27">
        <v>75.469609000000005</v>
      </c>
      <c r="G9648" s="24" t="s">
        <v>2418</v>
      </c>
    </row>
    <row r="9649" spans="2:7" x14ac:dyDescent="0.25">
      <c r="B9649" s="23" t="s">
        <v>53</v>
      </c>
      <c r="C9649" s="27" t="s">
        <v>1933</v>
      </c>
      <c r="D9649" s="27" t="s">
        <v>8277</v>
      </c>
      <c r="E9649" s="27">
        <v>800</v>
      </c>
      <c r="F9649" s="27">
        <v>79.997328999999993</v>
      </c>
      <c r="G9649" s="24" t="s">
        <v>2418</v>
      </c>
    </row>
    <row r="9650" spans="2:7" x14ac:dyDescent="0.25">
      <c r="B9650" s="23" t="s">
        <v>53</v>
      </c>
      <c r="C9650" s="27" t="s">
        <v>1933</v>
      </c>
      <c r="D9650" s="27" t="s">
        <v>1933</v>
      </c>
      <c r="E9650" s="27">
        <v>6696</v>
      </c>
      <c r="F9650" s="27">
        <v>231.38235299999999</v>
      </c>
      <c r="G9650" s="24" t="s">
        <v>2415</v>
      </c>
    </row>
    <row r="9651" spans="2:7" x14ac:dyDescent="0.25">
      <c r="B9651" s="23" t="s">
        <v>53</v>
      </c>
      <c r="C9651" s="27" t="s">
        <v>1933</v>
      </c>
      <c r="D9651" s="27" t="s">
        <v>8278</v>
      </c>
      <c r="E9651" s="27">
        <v>800</v>
      </c>
      <c r="F9651" s="27">
        <v>79.997328999999993</v>
      </c>
      <c r="G9651" s="24" t="s">
        <v>2418</v>
      </c>
    </row>
    <row r="9652" spans="2:7" x14ac:dyDescent="0.25">
      <c r="B9652" s="23" t="s">
        <v>53</v>
      </c>
      <c r="C9652" s="27" t="s">
        <v>1933</v>
      </c>
      <c r="D9652" s="27" t="s">
        <v>8270</v>
      </c>
      <c r="E9652" s="27">
        <v>800</v>
      </c>
      <c r="F9652" s="27">
        <v>79.997328999999993</v>
      </c>
      <c r="G9652" s="24" t="s">
        <v>2418</v>
      </c>
    </row>
    <row r="9653" spans="2:7" x14ac:dyDescent="0.25">
      <c r="B9653" s="23" t="s">
        <v>53</v>
      </c>
      <c r="C9653" s="27" t="s">
        <v>1933</v>
      </c>
      <c r="D9653" s="27" t="s">
        <v>8279</v>
      </c>
      <c r="E9653" s="27">
        <v>640</v>
      </c>
      <c r="F9653" s="27">
        <v>71.552268999999995</v>
      </c>
      <c r="G9653" s="24" t="s">
        <v>2418</v>
      </c>
    </row>
    <row r="9654" spans="2:7" x14ac:dyDescent="0.25">
      <c r="B9654" s="23" t="s">
        <v>53</v>
      </c>
      <c r="C9654" s="27" t="s">
        <v>1933</v>
      </c>
      <c r="D9654" s="27" t="s">
        <v>8280</v>
      </c>
      <c r="E9654" s="27">
        <v>784</v>
      </c>
      <c r="F9654" s="27">
        <v>79.193369000000004</v>
      </c>
      <c r="G9654" s="24" t="s">
        <v>2418</v>
      </c>
    </row>
    <row r="9655" spans="2:7" x14ac:dyDescent="0.25">
      <c r="B9655" s="23" t="s">
        <v>53</v>
      </c>
      <c r="C9655" s="27" t="s">
        <v>1938</v>
      </c>
      <c r="D9655" s="27" t="s">
        <v>8281</v>
      </c>
      <c r="E9655" s="27">
        <v>1584</v>
      </c>
      <c r="F9655" s="27">
        <v>112.562499</v>
      </c>
      <c r="G9655" s="24" t="s">
        <v>2418</v>
      </c>
    </row>
    <row r="9656" spans="2:7" x14ac:dyDescent="0.25">
      <c r="B9656" s="23" t="s">
        <v>53</v>
      </c>
      <c r="C9656" s="27" t="s">
        <v>1938</v>
      </c>
      <c r="D9656" s="27" t="s">
        <v>8282</v>
      </c>
      <c r="E9656" s="27">
        <v>144</v>
      </c>
      <c r="F9656" s="27">
        <v>33.940930999999999</v>
      </c>
      <c r="G9656" s="24" t="s">
        <v>2418</v>
      </c>
    </row>
    <row r="9657" spans="2:7" x14ac:dyDescent="0.25">
      <c r="B9657" s="23" t="s">
        <v>53</v>
      </c>
      <c r="C9657" s="27" t="s">
        <v>1938</v>
      </c>
      <c r="D9657" s="27" t="s">
        <v>8283</v>
      </c>
      <c r="E9657" s="27">
        <v>384</v>
      </c>
      <c r="F9657" s="27">
        <v>55.424747000000004</v>
      </c>
      <c r="G9657" s="24" t="s">
        <v>2418</v>
      </c>
    </row>
    <row r="9658" spans="2:7" x14ac:dyDescent="0.25">
      <c r="B9658" s="23" t="s">
        <v>53</v>
      </c>
      <c r="C9658" s="27" t="s">
        <v>1938</v>
      </c>
      <c r="D9658" s="27" t="s">
        <v>1938</v>
      </c>
      <c r="E9658" s="27">
        <v>3040</v>
      </c>
      <c r="F9658" s="27">
        <v>155.928775</v>
      </c>
      <c r="G9658" s="24" t="s">
        <v>2415</v>
      </c>
    </row>
    <row r="9659" spans="2:7" x14ac:dyDescent="0.25">
      <c r="B9659" s="23" t="s">
        <v>53</v>
      </c>
      <c r="C9659" s="27" t="s">
        <v>1945</v>
      </c>
      <c r="D9659" s="27" t="s">
        <v>8284</v>
      </c>
      <c r="E9659" s="27">
        <v>600</v>
      </c>
      <c r="F9659" s="27">
        <v>59.997996999999998</v>
      </c>
      <c r="G9659" s="24" t="s">
        <v>2418</v>
      </c>
    </row>
    <row r="9660" spans="2:7" x14ac:dyDescent="0.25">
      <c r="B9660" s="23" t="s">
        <v>53</v>
      </c>
      <c r="C9660" s="27" t="s">
        <v>1945</v>
      </c>
      <c r="D9660" s="27" t="s">
        <v>1945</v>
      </c>
      <c r="E9660" s="27">
        <v>1176</v>
      </c>
      <c r="F9660" s="27">
        <v>83.994476000000006</v>
      </c>
      <c r="G9660" s="24" t="s">
        <v>2418</v>
      </c>
    </row>
    <row r="9661" spans="2:7" x14ac:dyDescent="0.25">
      <c r="B9661" s="23" t="s">
        <v>53</v>
      </c>
      <c r="C9661" s="27" t="s">
        <v>1961</v>
      </c>
      <c r="D9661" s="27" t="s">
        <v>3970</v>
      </c>
      <c r="E9661" s="27">
        <v>776</v>
      </c>
      <c r="F9661" s="27">
        <v>78.788310999999993</v>
      </c>
      <c r="G9661" s="24" t="s">
        <v>2418</v>
      </c>
    </row>
    <row r="9662" spans="2:7" x14ac:dyDescent="0.25">
      <c r="B9662" s="23" t="s">
        <v>53</v>
      </c>
      <c r="C9662" s="27" t="s">
        <v>1961</v>
      </c>
      <c r="D9662" s="27" t="s">
        <v>3700</v>
      </c>
      <c r="E9662" s="27">
        <v>800</v>
      </c>
      <c r="F9662" s="27">
        <v>79.997328999999993</v>
      </c>
      <c r="G9662" s="24" t="s">
        <v>2418</v>
      </c>
    </row>
    <row r="9663" spans="2:7" x14ac:dyDescent="0.25">
      <c r="B9663" s="23" t="s">
        <v>53</v>
      </c>
      <c r="C9663" s="27" t="s">
        <v>1961</v>
      </c>
      <c r="D9663" s="27" t="s">
        <v>8285</v>
      </c>
      <c r="E9663" s="27">
        <v>776</v>
      </c>
      <c r="F9663" s="27">
        <v>78.788310999999993</v>
      </c>
      <c r="G9663" s="24" t="s">
        <v>2418</v>
      </c>
    </row>
    <row r="9664" spans="2:7" x14ac:dyDescent="0.25">
      <c r="B9664" s="23" t="s">
        <v>53</v>
      </c>
      <c r="C9664" s="27" t="s">
        <v>1961</v>
      </c>
      <c r="D9664" s="27" t="s">
        <v>1961</v>
      </c>
      <c r="E9664" s="27">
        <v>2032</v>
      </c>
      <c r="F9664" s="27">
        <v>127.48814</v>
      </c>
      <c r="G9664" s="24" t="s">
        <v>2418</v>
      </c>
    </row>
    <row r="9665" spans="2:7" x14ac:dyDescent="0.25">
      <c r="B9665" s="23" t="s">
        <v>53</v>
      </c>
      <c r="C9665" s="27" t="s">
        <v>1968</v>
      </c>
      <c r="D9665" s="27" t="s">
        <v>8286</v>
      </c>
      <c r="E9665" s="27">
        <v>700</v>
      </c>
      <c r="F9665" s="27">
        <v>69.997663000000003</v>
      </c>
      <c r="G9665" s="24" t="s">
        <v>2418</v>
      </c>
    </row>
    <row r="9666" spans="2:7" x14ac:dyDescent="0.25">
      <c r="B9666" s="23" t="s">
        <v>53</v>
      </c>
      <c r="C9666" s="27" t="s">
        <v>1968</v>
      </c>
      <c r="D9666" s="27" t="s">
        <v>8287</v>
      </c>
      <c r="E9666" s="27">
        <v>700</v>
      </c>
      <c r="F9666" s="27">
        <v>69.997663000000003</v>
      </c>
      <c r="G9666" s="24" t="s">
        <v>2418</v>
      </c>
    </row>
    <row r="9667" spans="2:7" x14ac:dyDescent="0.25">
      <c r="B9667" s="23" t="s">
        <v>53</v>
      </c>
      <c r="C9667" s="27" t="s">
        <v>1968</v>
      </c>
      <c r="D9667" s="27" t="s">
        <v>2847</v>
      </c>
      <c r="E9667" s="27">
        <v>700</v>
      </c>
      <c r="F9667" s="27">
        <v>69.997663000000003</v>
      </c>
      <c r="G9667" s="24" t="s">
        <v>2418</v>
      </c>
    </row>
    <row r="9668" spans="2:7" x14ac:dyDescent="0.25">
      <c r="B9668" s="23" t="s">
        <v>53</v>
      </c>
      <c r="C9668" s="27" t="s">
        <v>1968</v>
      </c>
      <c r="D9668" s="27" t="s">
        <v>8094</v>
      </c>
      <c r="E9668" s="27">
        <v>1372</v>
      </c>
      <c r="F9668" s="27">
        <v>97.993555000000001</v>
      </c>
      <c r="G9668" s="24" t="s">
        <v>2418</v>
      </c>
    </row>
    <row r="9669" spans="2:7" x14ac:dyDescent="0.25">
      <c r="B9669" s="23" t="s">
        <v>53</v>
      </c>
      <c r="C9669" s="27" t="s">
        <v>1968</v>
      </c>
      <c r="D9669" s="27" t="s">
        <v>8288</v>
      </c>
      <c r="E9669" s="27">
        <v>1393</v>
      </c>
      <c r="F9669" s="27">
        <v>98.740557999999993</v>
      </c>
      <c r="G9669" s="24" t="s">
        <v>2418</v>
      </c>
    </row>
    <row r="9670" spans="2:7" x14ac:dyDescent="0.25">
      <c r="B9670" s="23" t="s">
        <v>53</v>
      </c>
      <c r="C9670" s="27" t="s">
        <v>1968</v>
      </c>
      <c r="D9670" s="27" t="s">
        <v>3211</v>
      </c>
      <c r="E9670" s="27">
        <v>518</v>
      </c>
      <c r="F9670" s="27">
        <v>60.214793999999998</v>
      </c>
      <c r="G9670" s="24" t="s">
        <v>2418</v>
      </c>
    </row>
    <row r="9671" spans="2:7" x14ac:dyDescent="0.25">
      <c r="B9671" s="23" t="s">
        <v>53</v>
      </c>
      <c r="C9671" s="27" t="s">
        <v>1968</v>
      </c>
      <c r="D9671" s="27" t="s">
        <v>8277</v>
      </c>
      <c r="E9671" s="27">
        <v>700</v>
      </c>
      <c r="F9671" s="27">
        <v>69.997663000000003</v>
      </c>
      <c r="G9671" s="24" t="s">
        <v>2418</v>
      </c>
    </row>
    <row r="9672" spans="2:7" x14ac:dyDescent="0.25">
      <c r="B9672" s="23" t="s">
        <v>53</v>
      </c>
      <c r="C9672" s="27" t="s">
        <v>1968</v>
      </c>
      <c r="D9672" s="27" t="s">
        <v>1968</v>
      </c>
      <c r="E9672" s="27">
        <v>1393</v>
      </c>
      <c r="F9672" s="27">
        <v>98.740557999999993</v>
      </c>
      <c r="G9672" s="24" t="s">
        <v>2418</v>
      </c>
    </row>
    <row r="9673" spans="2:7" x14ac:dyDescent="0.25">
      <c r="B9673" s="23" t="s">
        <v>53</v>
      </c>
      <c r="C9673" s="27" t="s">
        <v>1968</v>
      </c>
      <c r="D9673" s="27" t="s">
        <v>8289</v>
      </c>
      <c r="E9673" s="27">
        <v>1365</v>
      </c>
      <c r="F9673" s="27">
        <v>97.743285</v>
      </c>
      <c r="G9673" s="24" t="s">
        <v>2418</v>
      </c>
    </row>
    <row r="9674" spans="2:7" x14ac:dyDescent="0.25">
      <c r="B9674" s="23" t="s">
        <v>53</v>
      </c>
      <c r="C9674" s="27" t="s">
        <v>1970</v>
      </c>
      <c r="D9674" s="27" t="s">
        <v>593</v>
      </c>
      <c r="E9674" s="27">
        <v>900</v>
      </c>
      <c r="F9674" s="27">
        <v>89.996994999999998</v>
      </c>
      <c r="G9674" s="24" t="s">
        <v>2418</v>
      </c>
    </row>
    <row r="9675" spans="2:7" x14ac:dyDescent="0.25">
      <c r="B9675" s="23" t="s">
        <v>53</v>
      </c>
      <c r="C9675" s="27" t="s">
        <v>1970</v>
      </c>
      <c r="D9675" s="27" t="s">
        <v>8290</v>
      </c>
      <c r="E9675" s="27">
        <v>873</v>
      </c>
      <c r="F9675" s="27">
        <v>88.636849999999995</v>
      </c>
      <c r="G9675" s="24" t="s">
        <v>2418</v>
      </c>
    </row>
    <row r="9676" spans="2:7" x14ac:dyDescent="0.25">
      <c r="B9676" s="23" t="s">
        <v>53</v>
      </c>
      <c r="C9676" s="27" t="s">
        <v>1970</v>
      </c>
      <c r="D9676" s="27" t="s">
        <v>2488</v>
      </c>
      <c r="E9676" s="27">
        <v>900</v>
      </c>
      <c r="F9676" s="27">
        <v>89.996994999999998</v>
      </c>
      <c r="G9676" s="24" t="s">
        <v>2418</v>
      </c>
    </row>
    <row r="9677" spans="2:7" x14ac:dyDescent="0.25">
      <c r="B9677" s="23" t="s">
        <v>53</v>
      </c>
      <c r="C9677" s="27" t="s">
        <v>1970</v>
      </c>
      <c r="D9677" s="27" t="s">
        <v>8291</v>
      </c>
      <c r="E9677" s="27">
        <v>900</v>
      </c>
      <c r="F9677" s="27">
        <v>89.996994999999998</v>
      </c>
      <c r="G9677" s="24" t="s">
        <v>2418</v>
      </c>
    </row>
    <row r="9678" spans="2:7" x14ac:dyDescent="0.25">
      <c r="B9678" s="23" t="s">
        <v>53</v>
      </c>
      <c r="C9678" s="27" t="s">
        <v>1970</v>
      </c>
      <c r="D9678" s="27" t="s">
        <v>8292</v>
      </c>
      <c r="E9678" s="27">
        <v>882</v>
      </c>
      <c r="F9678" s="27">
        <v>89.09254</v>
      </c>
      <c r="G9678" s="24" t="s">
        <v>2418</v>
      </c>
    </row>
    <row r="9679" spans="2:7" x14ac:dyDescent="0.25">
      <c r="B9679" s="23" t="s">
        <v>53</v>
      </c>
      <c r="C9679" s="27" t="s">
        <v>1970</v>
      </c>
      <c r="D9679" s="27" t="s">
        <v>8293</v>
      </c>
      <c r="E9679" s="27">
        <v>855</v>
      </c>
      <c r="F9679" s="27">
        <v>87.718367999999998</v>
      </c>
      <c r="G9679" s="24" t="s">
        <v>2418</v>
      </c>
    </row>
    <row r="9680" spans="2:7" x14ac:dyDescent="0.25">
      <c r="B9680" s="23" t="s">
        <v>53</v>
      </c>
      <c r="C9680" s="27" t="s">
        <v>1970</v>
      </c>
      <c r="D9680" s="27" t="s">
        <v>8294</v>
      </c>
      <c r="E9680" s="27">
        <v>792</v>
      </c>
      <c r="F9680" s="27">
        <v>84.425005999999996</v>
      </c>
      <c r="G9680" s="24" t="s">
        <v>2418</v>
      </c>
    </row>
    <row r="9681" spans="2:7" x14ac:dyDescent="0.25">
      <c r="B9681" s="23" t="s">
        <v>53</v>
      </c>
      <c r="C9681" s="27" t="s">
        <v>1970</v>
      </c>
      <c r="D9681" s="27" t="s">
        <v>2727</v>
      </c>
      <c r="E9681" s="27">
        <v>639</v>
      </c>
      <c r="F9681" s="27">
        <v>75.833557999999996</v>
      </c>
      <c r="G9681" s="24" t="s">
        <v>2418</v>
      </c>
    </row>
    <row r="9682" spans="2:7" x14ac:dyDescent="0.25">
      <c r="B9682" s="23" t="s">
        <v>53</v>
      </c>
      <c r="C9682" s="27" t="s">
        <v>1970</v>
      </c>
      <c r="D9682" s="27" t="s">
        <v>1970</v>
      </c>
      <c r="E9682" s="27">
        <v>1413</v>
      </c>
      <c r="F9682" s="27">
        <v>112.763744</v>
      </c>
      <c r="G9682" s="24" t="s">
        <v>2418</v>
      </c>
    </row>
    <row r="9683" spans="2:7" x14ac:dyDescent="0.25">
      <c r="B9683" s="23" t="s">
        <v>53</v>
      </c>
      <c r="C9683" s="27" t="s">
        <v>1970</v>
      </c>
      <c r="D9683" s="27" t="s">
        <v>8295</v>
      </c>
      <c r="E9683" s="27">
        <v>900</v>
      </c>
      <c r="F9683" s="27">
        <v>89.996994999999998</v>
      </c>
      <c r="G9683" s="24" t="s">
        <v>2418</v>
      </c>
    </row>
    <row r="9684" spans="2:7" x14ac:dyDescent="0.25">
      <c r="B9684" s="23" t="s">
        <v>53</v>
      </c>
      <c r="C9684" s="27" t="s">
        <v>1970</v>
      </c>
      <c r="D9684" s="27" t="s">
        <v>8296</v>
      </c>
      <c r="E9684" s="27">
        <v>900</v>
      </c>
      <c r="F9684" s="27">
        <v>89.996994999999998</v>
      </c>
      <c r="G9684" s="24" t="s">
        <v>2418</v>
      </c>
    </row>
    <row r="9685" spans="2:7" x14ac:dyDescent="0.25">
      <c r="B9685" s="23" t="s">
        <v>53</v>
      </c>
      <c r="C9685" s="27" t="s">
        <v>1971</v>
      </c>
      <c r="D9685" s="27" t="s">
        <v>8297</v>
      </c>
      <c r="E9685" s="27">
        <v>1000</v>
      </c>
      <c r="F9685" s="27">
        <v>99.996661000000003</v>
      </c>
      <c r="G9685" s="24" t="s">
        <v>2418</v>
      </c>
    </row>
    <row r="9686" spans="2:7" x14ac:dyDescent="0.25">
      <c r="B9686" s="23" t="s">
        <v>53</v>
      </c>
      <c r="C9686" s="27" t="s">
        <v>1971</v>
      </c>
      <c r="D9686" s="27" t="s">
        <v>8298</v>
      </c>
      <c r="E9686" s="27">
        <v>940</v>
      </c>
      <c r="F9686" s="27">
        <v>96.950556000000006</v>
      </c>
      <c r="G9686" s="24" t="s">
        <v>2418</v>
      </c>
    </row>
    <row r="9687" spans="2:7" x14ac:dyDescent="0.25">
      <c r="B9687" s="23" t="s">
        <v>53</v>
      </c>
      <c r="C9687" s="27" t="s">
        <v>1971</v>
      </c>
      <c r="D9687" s="27" t="s">
        <v>8299</v>
      </c>
      <c r="E9687" s="27">
        <v>1000</v>
      </c>
      <c r="F9687" s="27">
        <v>99.996661000000003</v>
      </c>
      <c r="G9687" s="24" t="s">
        <v>2418</v>
      </c>
    </row>
    <row r="9688" spans="2:7" x14ac:dyDescent="0.25">
      <c r="B9688" s="23" t="s">
        <v>53</v>
      </c>
      <c r="C9688" s="27" t="s">
        <v>1971</v>
      </c>
      <c r="D9688" s="27" t="s">
        <v>8300</v>
      </c>
      <c r="E9688" s="27">
        <v>190</v>
      </c>
      <c r="F9688" s="27">
        <v>43.588724999999997</v>
      </c>
      <c r="G9688" s="24" t="s">
        <v>2418</v>
      </c>
    </row>
    <row r="9689" spans="2:7" x14ac:dyDescent="0.25">
      <c r="B9689" s="23" t="s">
        <v>53</v>
      </c>
      <c r="C9689" s="27" t="s">
        <v>1971</v>
      </c>
      <c r="D9689" s="27" t="s">
        <v>8301</v>
      </c>
      <c r="E9689" s="27">
        <v>1000</v>
      </c>
      <c r="F9689" s="27">
        <v>99.996661000000003</v>
      </c>
      <c r="G9689" s="24" t="s">
        <v>2418</v>
      </c>
    </row>
    <row r="9690" spans="2:7" x14ac:dyDescent="0.25">
      <c r="B9690" s="23" t="s">
        <v>53</v>
      </c>
      <c r="C9690" s="27" t="s">
        <v>1971</v>
      </c>
      <c r="D9690" s="27" t="s">
        <v>8302</v>
      </c>
      <c r="E9690" s="27">
        <v>2760</v>
      </c>
      <c r="F9690" s="27">
        <v>166.11706799999999</v>
      </c>
      <c r="G9690" s="24" t="s">
        <v>2415</v>
      </c>
    </row>
    <row r="9691" spans="2:7" x14ac:dyDescent="0.25">
      <c r="B9691" s="23" t="s">
        <v>53</v>
      </c>
      <c r="C9691" s="27" t="s">
        <v>1971</v>
      </c>
      <c r="D9691" s="27" t="s">
        <v>8303</v>
      </c>
      <c r="E9691" s="27">
        <v>490</v>
      </c>
      <c r="F9691" s="27">
        <v>69.998867000000004</v>
      </c>
      <c r="G9691" s="24" t="s">
        <v>2418</v>
      </c>
    </row>
    <row r="9692" spans="2:7" x14ac:dyDescent="0.25">
      <c r="B9692" s="23" t="s">
        <v>53</v>
      </c>
      <c r="C9692" s="27" t="s">
        <v>1979</v>
      </c>
      <c r="D9692" s="27" t="s">
        <v>8304</v>
      </c>
      <c r="E9692" s="27">
        <v>768</v>
      </c>
      <c r="F9692" s="27">
        <v>78.381159999999994</v>
      </c>
      <c r="G9692" s="24" t="s">
        <v>2418</v>
      </c>
    </row>
    <row r="9693" spans="2:7" x14ac:dyDescent="0.25">
      <c r="B9693" s="23" t="s">
        <v>53</v>
      </c>
      <c r="C9693" s="27" t="s">
        <v>1979</v>
      </c>
      <c r="D9693" s="27" t="s">
        <v>1979</v>
      </c>
      <c r="E9693" s="27">
        <v>2376</v>
      </c>
      <c r="F9693" s="27">
        <v>137.85574</v>
      </c>
      <c r="G9693" s="24" t="s">
        <v>2418</v>
      </c>
    </row>
    <row r="9694" spans="2:7" x14ac:dyDescent="0.25">
      <c r="B9694" s="23" t="s">
        <v>53</v>
      </c>
      <c r="C9694" s="27" t="s">
        <v>1983</v>
      </c>
      <c r="D9694" s="27" t="s">
        <v>1983</v>
      </c>
      <c r="E9694" s="27">
        <v>1398</v>
      </c>
      <c r="F9694" s="27">
        <v>91.578858999999994</v>
      </c>
      <c r="G9694" s="24" t="s">
        <v>2418</v>
      </c>
    </row>
    <row r="9695" spans="2:7" x14ac:dyDescent="0.25">
      <c r="B9695" s="23" t="s">
        <v>53</v>
      </c>
      <c r="C9695" s="27" t="s">
        <v>1984</v>
      </c>
      <c r="D9695" s="27" t="s">
        <v>8305</v>
      </c>
      <c r="E9695" s="27">
        <v>900</v>
      </c>
      <c r="F9695" s="27">
        <v>89.996994999999998</v>
      </c>
      <c r="G9695" s="24" t="s">
        <v>2418</v>
      </c>
    </row>
    <row r="9696" spans="2:7" x14ac:dyDescent="0.25">
      <c r="B9696" s="23" t="s">
        <v>53</v>
      </c>
      <c r="C9696" s="27" t="s">
        <v>1984</v>
      </c>
      <c r="D9696" s="27" t="s">
        <v>8306</v>
      </c>
      <c r="E9696" s="27">
        <v>864</v>
      </c>
      <c r="F9696" s="27">
        <v>88.178804999999997</v>
      </c>
      <c r="G9696" s="24" t="s">
        <v>2418</v>
      </c>
    </row>
    <row r="9697" spans="2:7" x14ac:dyDescent="0.25">
      <c r="B9697" s="23" t="s">
        <v>53</v>
      </c>
      <c r="C9697" s="27" t="s">
        <v>1984</v>
      </c>
      <c r="D9697" s="27" t="s">
        <v>8307</v>
      </c>
      <c r="E9697" s="27">
        <v>882</v>
      </c>
      <c r="F9697" s="27">
        <v>89.09254</v>
      </c>
      <c r="G9697" s="24" t="s">
        <v>2418</v>
      </c>
    </row>
    <row r="9698" spans="2:7" x14ac:dyDescent="0.25">
      <c r="B9698" s="23" t="s">
        <v>53</v>
      </c>
      <c r="C9698" s="27" t="s">
        <v>1984</v>
      </c>
      <c r="D9698" s="27" t="s">
        <v>1984</v>
      </c>
      <c r="E9698" s="27">
        <v>1737</v>
      </c>
      <c r="F9698" s="27">
        <v>125.023899</v>
      </c>
      <c r="G9698" s="24" t="s">
        <v>2418</v>
      </c>
    </row>
    <row r="9699" spans="2:7" x14ac:dyDescent="0.25">
      <c r="B9699" s="23" t="s">
        <v>53</v>
      </c>
      <c r="C9699" s="27" t="s">
        <v>1984</v>
      </c>
      <c r="D9699" s="27" t="s">
        <v>8308</v>
      </c>
      <c r="E9699" s="27">
        <v>900</v>
      </c>
      <c r="F9699" s="27">
        <v>89.996994999999998</v>
      </c>
      <c r="G9699" s="24" t="s">
        <v>2418</v>
      </c>
    </row>
    <row r="9700" spans="2:7" x14ac:dyDescent="0.25">
      <c r="B9700" s="23" t="s">
        <v>53</v>
      </c>
      <c r="C9700" s="27" t="s">
        <v>1984</v>
      </c>
      <c r="D9700" s="27" t="s">
        <v>8309</v>
      </c>
      <c r="E9700" s="27">
        <v>873</v>
      </c>
      <c r="F9700" s="27">
        <v>88.636849999999995</v>
      </c>
      <c r="G9700" s="24" t="s">
        <v>2418</v>
      </c>
    </row>
    <row r="9701" spans="2:7" x14ac:dyDescent="0.25">
      <c r="B9701" s="23" t="s">
        <v>53</v>
      </c>
      <c r="C9701" s="27" t="s">
        <v>1984</v>
      </c>
      <c r="D9701" s="27" t="s">
        <v>8310</v>
      </c>
      <c r="E9701" s="27">
        <v>873</v>
      </c>
      <c r="F9701" s="27">
        <v>88.636849999999995</v>
      </c>
      <c r="G9701" s="24" t="s">
        <v>2418</v>
      </c>
    </row>
    <row r="9702" spans="2:7" x14ac:dyDescent="0.25">
      <c r="B9702" s="23" t="s">
        <v>53</v>
      </c>
      <c r="C9702" s="27" t="s">
        <v>1984</v>
      </c>
      <c r="D9702" s="27" t="s">
        <v>8311</v>
      </c>
      <c r="E9702" s="27">
        <v>900</v>
      </c>
      <c r="F9702" s="27">
        <v>89.996994999999998</v>
      </c>
      <c r="G9702" s="24" t="s">
        <v>2418</v>
      </c>
    </row>
    <row r="9703" spans="2:7" x14ac:dyDescent="0.25">
      <c r="B9703" s="23" t="s">
        <v>53</v>
      </c>
      <c r="C9703" s="27" t="s">
        <v>1986</v>
      </c>
      <c r="D9703" s="27" t="s">
        <v>8312</v>
      </c>
      <c r="E9703" s="27">
        <v>800</v>
      </c>
      <c r="F9703" s="27">
        <v>79.997328999999993</v>
      </c>
      <c r="G9703" s="24" t="s">
        <v>2418</v>
      </c>
    </row>
    <row r="9704" spans="2:7" x14ac:dyDescent="0.25">
      <c r="B9704" s="23" t="s">
        <v>53</v>
      </c>
      <c r="C9704" s="27" t="s">
        <v>1986</v>
      </c>
      <c r="D9704" s="27" t="s">
        <v>8313</v>
      </c>
      <c r="E9704" s="27">
        <v>776</v>
      </c>
      <c r="F9704" s="27">
        <v>78.788310999999993</v>
      </c>
      <c r="G9704" s="24" t="s">
        <v>2418</v>
      </c>
    </row>
    <row r="9705" spans="2:7" x14ac:dyDescent="0.25">
      <c r="B9705" s="23" t="s">
        <v>53</v>
      </c>
      <c r="C9705" s="27" t="s">
        <v>1986</v>
      </c>
      <c r="D9705" s="27" t="s">
        <v>1986</v>
      </c>
      <c r="E9705" s="27">
        <v>1000</v>
      </c>
      <c r="F9705" s="27">
        <v>89.438979000000003</v>
      </c>
      <c r="G9705" s="24" t="s">
        <v>2418</v>
      </c>
    </row>
    <row r="9706" spans="2:7" x14ac:dyDescent="0.25">
      <c r="B9706" s="23" t="s">
        <v>53</v>
      </c>
      <c r="C9706" s="27" t="s">
        <v>1987</v>
      </c>
      <c r="D9706" s="27" t="s">
        <v>8314</v>
      </c>
      <c r="E9706" s="27">
        <v>600</v>
      </c>
      <c r="F9706" s="27">
        <v>59.997996999999998</v>
      </c>
      <c r="G9706" s="24" t="s">
        <v>2418</v>
      </c>
    </row>
    <row r="9707" spans="2:7" x14ac:dyDescent="0.25">
      <c r="B9707" s="23" t="s">
        <v>53</v>
      </c>
      <c r="C9707" s="27" t="s">
        <v>1987</v>
      </c>
      <c r="D9707" s="27" t="s">
        <v>8315</v>
      </c>
      <c r="E9707" s="27">
        <v>588</v>
      </c>
      <c r="F9707" s="27">
        <v>59.395026000000001</v>
      </c>
      <c r="G9707" s="24" t="s">
        <v>2418</v>
      </c>
    </row>
    <row r="9708" spans="2:7" x14ac:dyDescent="0.25">
      <c r="B9708" s="23" t="s">
        <v>53</v>
      </c>
      <c r="C9708" s="27" t="s">
        <v>1987</v>
      </c>
      <c r="D9708" s="27" t="s">
        <v>1987</v>
      </c>
      <c r="E9708" s="27">
        <v>1116</v>
      </c>
      <c r="F9708" s="27">
        <v>81.823983999999996</v>
      </c>
      <c r="G9708" s="24" t="s">
        <v>2418</v>
      </c>
    </row>
    <row r="9709" spans="2:7" x14ac:dyDescent="0.25">
      <c r="B9709" s="23" t="s">
        <v>53</v>
      </c>
      <c r="C9709" s="27" t="s">
        <v>1992</v>
      </c>
      <c r="D9709" s="27" t="s">
        <v>8316</v>
      </c>
      <c r="E9709" s="27">
        <v>752</v>
      </c>
      <c r="F9709" s="27">
        <v>77.560445000000001</v>
      </c>
      <c r="G9709" s="24" t="s">
        <v>2418</v>
      </c>
    </row>
    <row r="9710" spans="2:7" x14ac:dyDescent="0.25">
      <c r="B9710" s="23" t="s">
        <v>53</v>
      </c>
      <c r="C9710" s="27" t="s">
        <v>1992</v>
      </c>
      <c r="D9710" s="27" t="s">
        <v>8317</v>
      </c>
      <c r="E9710" s="27">
        <v>736</v>
      </c>
      <c r="F9710" s="27">
        <v>76.730948999999995</v>
      </c>
      <c r="G9710" s="24" t="s">
        <v>2418</v>
      </c>
    </row>
    <row r="9711" spans="2:7" x14ac:dyDescent="0.25">
      <c r="B9711" s="23" t="s">
        <v>53</v>
      </c>
      <c r="C9711" s="27" t="s">
        <v>1992</v>
      </c>
      <c r="D9711" s="27" t="s">
        <v>8318</v>
      </c>
      <c r="E9711" s="27">
        <v>776</v>
      </c>
      <c r="F9711" s="27">
        <v>78.788310999999993</v>
      </c>
      <c r="G9711" s="24" t="s">
        <v>2418</v>
      </c>
    </row>
    <row r="9712" spans="2:7" x14ac:dyDescent="0.25">
      <c r="B9712" s="23" t="s">
        <v>53</v>
      </c>
      <c r="C9712" s="27" t="s">
        <v>1992</v>
      </c>
      <c r="D9712" s="27" t="s">
        <v>1992</v>
      </c>
      <c r="E9712" s="27">
        <v>1560</v>
      </c>
      <c r="F9712" s="27">
        <v>111.706611</v>
      </c>
      <c r="G9712" s="24" t="s">
        <v>2418</v>
      </c>
    </row>
    <row r="9713" spans="2:7" x14ac:dyDescent="0.25">
      <c r="B9713" s="23" t="s">
        <v>53</v>
      </c>
      <c r="C9713" s="27" t="s">
        <v>1996</v>
      </c>
      <c r="D9713" s="27" t="s">
        <v>8319</v>
      </c>
      <c r="E9713" s="27">
        <v>1089</v>
      </c>
      <c r="F9713" s="27">
        <v>109.445001</v>
      </c>
      <c r="G9713" s="24" t="s">
        <v>2418</v>
      </c>
    </row>
    <row r="9714" spans="2:7" x14ac:dyDescent="0.25">
      <c r="B9714" s="23" t="s">
        <v>53</v>
      </c>
      <c r="C9714" s="27" t="s">
        <v>1996</v>
      </c>
      <c r="D9714" s="27" t="s">
        <v>8320</v>
      </c>
      <c r="E9714" s="27">
        <v>979</v>
      </c>
      <c r="F9714" s="27">
        <v>103.770713</v>
      </c>
      <c r="G9714" s="24" t="s">
        <v>2418</v>
      </c>
    </row>
    <row r="9715" spans="2:7" x14ac:dyDescent="0.25">
      <c r="B9715" s="23" t="s">
        <v>53</v>
      </c>
      <c r="C9715" s="27" t="s">
        <v>1996</v>
      </c>
      <c r="D9715" s="27" t="s">
        <v>8321</v>
      </c>
      <c r="E9715" s="27">
        <v>869</v>
      </c>
      <c r="F9715" s="27">
        <v>97.767567</v>
      </c>
      <c r="G9715" s="24" t="s">
        <v>2418</v>
      </c>
    </row>
    <row r="9716" spans="2:7" x14ac:dyDescent="0.25">
      <c r="B9716" s="23" t="s">
        <v>53</v>
      </c>
      <c r="C9716" s="27" t="s">
        <v>1996</v>
      </c>
      <c r="D9716" s="27" t="s">
        <v>8322</v>
      </c>
      <c r="E9716" s="27">
        <v>374</v>
      </c>
      <c r="F9716" s="27">
        <v>64.139757000000003</v>
      </c>
      <c r="G9716" s="24" t="s">
        <v>2418</v>
      </c>
    </row>
    <row r="9717" spans="2:7" x14ac:dyDescent="0.25">
      <c r="B9717" s="23" t="s">
        <v>53</v>
      </c>
      <c r="C9717" s="27" t="s">
        <v>1996</v>
      </c>
      <c r="D9717" s="27" t="s">
        <v>8323</v>
      </c>
      <c r="E9717" s="27">
        <v>979</v>
      </c>
      <c r="F9717" s="27">
        <v>103.770713</v>
      </c>
      <c r="G9717" s="24" t="s">
        <v>2418</v>
      </c>
    </row>
    <row r="9718" spans="2:7" x14ac:dyDescent="0.25">
      <c r="B9718" s="23" t="s">
        <v>53</v>
      </c>
      <c r="C9718" s="27" t="s">
        <v>1996</v>
      </c>
      <c r="D9718" s="27" t="s">
        <v>1996</v>
      </c>
      <c r="E9718" s="27">
        <v>3047</v>
      </c>
      <c r="F9718" s="27">
        <v>183.05944500000001</v>
      </c>
      <c r="G9718" s="24" t="s">
        <v>2415</v>
      </c>
    </row>
    <row r="9719" spans="2:7" x14ac:dyDescent="0.25">
      <c r="B9719" s="23" t="s">
        <v>53</v>
      </c>
      <c r="C9719" s="27" t="s">
        <v>1997</v>
      </c>
      <c r="D9719" s="27" t="s">
        <v>8324</v>
      </c>
      <c r="E9719" s="27">
        <v>693</v>
      </c>
      <c r="F9719" s="27">
        <v>69.646818999999994</v>
      </c>
      <c r="G9719" s="24" t="s">
        <v>2418</v>
      </c>
    </row>
    <row r="9720" spans="2:7" x14ac:dyDescent="0.25">
      <c r="B9720" s="23" t="s">
        <v>53</v>
      </c>
      <c r="C9720" s="27" t="s">
        <v>1997</v>
      </c>
      <c r="D9720" s="27" t="s">
        <v>8325</v>
      </c>
      <c r="E9720" s="27">
        <v>672</v>
      </c>
      <c r="F9720" s="27">
        <v>68.583515000000006</v>
      </c>
      <c r="G9720" s="24" t="s">
        <v>2418</v>
      </c>
    </row>
    <row r="9721" spans="2:7" x14ac:dyDescent="0.25">
      <c r="B9721" s="23" t="s">
        <v>53</v>
      </c>
      <c r="C9721" s="27" t="s">
        <v>1997</v>
      </c>
      <c r="D9721" s="27" t="s">
        <v>2693</v>
      </c>
      <c r="E9721" s="27">
        <v>448</v>
      </c>
      <c r="F9721" s="27">
        <v>55.998809999999999</v>
      </c>
      <c r="G9721" s="24" t="s">
        <v>2418</v>
      </c>
    </row>
    <row r="9722" spans="2:7" x14ac:dyDescent="0.25">
      <c r="B9722" s="23" t="s">
        <v>53</v>
      </c>
      <c r="C9722" s="27" t="s">
        <v>1997</v>
      </c>
      <c r="D9722" s="27" t="s">
        <v>1997</v>
      </c>
      <c r="E9722" s="27">
        <v>1603</v>
      </c>
      <c r="F9722" s="27">
        <v>105.921076</v>
      </c>
      <c r="G9722" s="24" t="s">
        <v>2418</v>
      </c>
    </row>
    <row r="9723" spans="2:7" x14ac:dyDescent="0.25">
      <c r="B9723" s="23" t="s">
        <v>53</v>
      </c>
      <c r="C9723" s="27" t="s">
        <v>2010</v>
      </c>
      <c r="D9723" s="27" t="s">
        <v>2010</v>
      </c>
      <c r="E9723" s="27">
        <v>1170</v>
      </c>
      <c r="F9723" s="27">
        <v>83.779957999999993</v>
      </c>
      <c r="G9723" s="24" t="s">
        <v>2418</v>
      </c>
    </row>
    <row r="9724" spans="2:7" x14ac:dyDescent="0.25">
      <c r="B9724" s="23" t="s">
        <v>53</v>
      </c>
      <c r="C9724" s="27" t="s">
        <v>2017</v>
      </c>
      <c r="D9724" s="27" t="s">
        <v>683</v>
      </c>
      <c r="E9724" s="27">
        <v>720</v>
      </c>
      <c r="F9724" s="27">
        <v>75.892386000000002</v>
      </c>
      <c r="G9724" s="24" t="s">
        <v>2418</v>
      </c>
    </row>
    <row r="9725" spans="2:7" x14ac:dyDescent="0.25">
      <c r="B9725" s="23" t="s">
        <v>53</v>
      </c>
      <c r="C9725" s="27" t="s">
        <v>2017</v>
      </c>
      <c r="D9725" s="27" t="s">
        <v>8326</v>
      </c>
      <c r="E9725" s="27">
        <v>384</v>
      </c>
      <c r="F9725" s="27">
        <v>55.424747000000004</v>
      </c>
      <c r="G9725" s="24" t="s">
        <v>2418</v>
      </c>
    </row>
    <row r="9726" spans="2:7" x14ac:dyDescent="0.25">
      <c r="B9726" s="23" t="s">
        <v>53</v>
      </c>
      <c r="C9726" s="27" t="s">
        <v>2017</v>
      </c>
      <c r="D9726" s="27" t="s">
        <v>8327</v>
      </c>
      <c r="E9726" s="27">
        <v>2256</v>
      </c>
      <c r="F9726" s="27">
        <v>134.33011300000001</v>
      </c>
      <c r="G9726" s="24" t="s">
        <v>2418</v>
      </c>
    </row>
    <row r="9727" spans="2:7" x14ac:dyDescent="0.25">
      <c r="B9727" s="23" t="s">
        <v>53</v>
      </c>
      <c r="C9727" s="27" t="s">
        <v>2017</v>
      </c>
      <c r="D9727" s="27" t="s">
        <v>8328</v>
      </c>
      <c r="E9727" s="27">
        <v>592</v>
      </c>
      <c r="F9727" s="27">
        <v>68.816907999999998</v>
      </c>
      <c r="G9727" s="24" t="s">
        <v>2418</v>
      </c>
    </row>
    <row r="9728" spans="2:7" x14ac:dyDescent="0.25">
      <c r="B9728" s="23" t="s">
        <v>53</v>
      </c>
      <c r="C9728" s="27" t="s">
        <v>2026</v>
      </c>
      <c r="D9728" s="27" t="s">
        <v>8329</v>
      </c>
      <c r="E9728" s="27">
        <v>800</v>
      </c>
      <c r="F9728" s="27">
        <v>79.997328999999993</v>
      </c>
      <c r="G9728" s="24" t="s">
        <v>2418</v>
      </c>
    </row>
    <row r="9729" spans="2:7" x14ac:dyDescent="0.25">
      <c r="B9729" s="23" t="s">
        <v>53</v>
      </c>
      <c r="C9729" s="27" t="s">
        <v>2026</v>
      </c>
      <c r="D9729" s="27" t="s">
        <v>8330</v>
      </c>
      <c r="E9729" s="27">
        <v>176</v>
      </c>
      <c r="F9729" s="27">
        <v>37.523060000000001</v>
      </c>
      <c r="G9729" s="24" t="s">
        <v>2418</v>
      </c>
    </row>
    <row r="9730" spans="2:7" x14ac:dyDescent="0.25">
      <c r="B9730" s="23" t="s">
        <v>53</v>
      </c>
      <c r="C9730" s="27" t="s">
        <v>2026</v>
      </c>
      <c r="D9730" s="27" t="s">
        <v>2026</v>
      </c>
      <c r="E9730" s="27">
        <v>2256</v>
      </c>
      <c r="F9730" s="27">
        <v>134.33011300000001</v>
      </c>
      <c r="G9730" s="24" t="s">
        <v>2418</v>
      </c>
    </row>
    <row r="9731" spans="2:7" x14ac:dyDescent="0.25">
      <c r="B9731" s="23" t="s">
        <v>53</v>
      </c>
      <c r="C9731" s="27" t="s">
        <v>2053</v>
      </c>
      <c r="D9731" s="27" t="s">
        <v>8331</v>
      </c>
      <c r="E9731" s="27">
        <v>496</v>
      </c>
      <c r="F9731" s="27">
        <v>62.990766999999998</v>
      </c>
      <c r="G9731" s="24" t="s">
        <v>2418</v>
      </c>
    </row>
    <row r="9732" spans="2:7" x14ac:dyDescent="0.25">
      <c r="B9732" s="23" t="s">
        <v>53</v>
      </c>
      <c r="C9732" s="27" t="s">
        <v>2053</v>
      </c>
      <c r="D9732" s="27" t="s">
        <v>8332</v>
      </c>
      <c r="E9732" s="27">
        <v>416</v>
      </c>
      <c r="F9732" s="27">
        <v>57.687828000000003</v>
      </c>
      <c r="G9732" s="24" t="s">
        <v>2418</v>
      </c>
    </row>
    <row r="9733" spans="2:7" x14ac:dyDescent="0.25">
      <c r="B9733" s="23" t="s">
        <v>53</v>
      </c>
      <c r="C9733" s="27" t="s">
        <v>2053</v>
      </c>
      <c r="D9733" s="27" t="s">
        <v>8333</v>
      </c>
      <c r="E9733" s="27">
        <v>2336</v>
      </c>
      <c r="F9733" s="27">
        <v>136.69064299999999</v>
      </c>
      <c r="G9733" s="24" t="s">
        <v>2418</v>
      </c>
    </row>
    <row r="9734" spans="2:7" x14ac:dyDescent="0.25">
      <c r="B9734" s="23" t="s">
        <v>53</v>
      </c>
      <c r="C9734" s="27" t="s">
        <v>2053</v>
      </c>
      <c r="D9734" s="27" t="s">
        <v>8334</v>
      </c>
      <c r="E9734" s="27">
        <v>784</v>
      </c>
      <c r="F9734" s="27">
        <v>79.193369000000004</v>
      </c>
      <c r="G9734" s="24" t="s">
        <v>2418</v>
      </c>
    </row>
    <row r="9735" spans="2:7" x14ac:dyDescent="0.25">
      <c r="B9735" s="23" t="s">
        <v>53</v>
      </c>
      <c r="C9735" s="27" t="s">
        <v>2053</v>
      </c>
      <c r="D9735" s="27" t="s">
        <v>7987</v>
      </c>
      <c r="E9735" s="27">
        <v>352</v>
      </c>
      <c r="F9735" s="27">
        <v>53.065227</v>
      </c>
      <c r="G9735" s="24" t="s">
        <v>2418</v>
      </c>
    </row>
    <row r="9736" spans="2:7" x14ac:dyDescent="0.25">
      <c r="B9736" s="23" t="s">
        <v>53</v>
      </c>
      <c r="C9736" s="27" t="s">
        <v>2066</v>
      </c>
      <c r="D9736" s="27" t="s">
        <v>5031</v>
      </c>
      <c r="E9736" s="27">
        <v>336</v>
      </c>
      <c r="F9736" s="27">
        <v>51.845208999999997</v>
      </c>
      <c r="G9736" s="24" t="s">
        <v>2418</v>
      </c>
    </row>
    <row r="9737" spans="2:7" x14ac:dyDescent="0.25">
      <c r="B9737" s="23" t="s">
        <v>53</v>
      </c>
      <c r="C9737" s="27" t="s">
        <v>2066</v>
      </c>
      <c r="D9737" s="27" t="s">
        <v>2448</v>
      </c>
      <c r="E9737" s="27">
        <v>784</v>
      </c>
      <c r="F9737" s="27">
        <v>79.193369000000004</v>
      </c>
      <c r="G9737" s="24" t="s">
        <v>2418</v>
      </c>
    </row>
    <row r="9738" spans="2:7" x14ac:dyDescent="0.25">
      <c r="B9738" s="23" t="s">
        <v>53</v>
      </c>
      <c r="C9738" s="27" t="s">
        <v>2066</v>
      </c>
      <c r="D9738" s="27" t="s">
        <v>4654</v>
      </c>
      <c r="E9738" s="27">
        <v>784</v>
      </c>
      <c r="F9738" s="27">
        <v>79.193369000000004</v>
      </c>
      <c r="G9738" s="24" t="s">
        <v>2418</v>
      </c>
    </row>
    <row r="9739" spans="2:7" x14ac:dyDescent="0.25">
      <c r="B9739" s="23" t="s">
        <v>53</v>
      </c>
      <c r="C9739" s="27" t="s">
        <v>2066</v>
      </c>
      <c r="D9739" s="27" t="s">
        <v>2753</v>
      </c>
      <c r="E9739" s="27">
        <v>792</v>
      </c>
      <c r="F9739" s="27">
        <v>79.596363999999994</v>
      </c>
      <c r="G9739" s="24" t="s">
        <v>2418</v>
      </c>
    </row>
    <row r="9740" spans="2:7" x14ac:dyDescent="0.25">
      <c r="B9740" s="23" t="s">
        <v>53</v>
      </c>
      <c r="C9740" s="27" t="s">
        <v>2066</v>
      </c>
      <c r="D9740" s="27" t="s">
        <v>8335</v>
      </c>
      <c r="E9740" s="27">
        <v>800</v>
      </c>
      <c r="F9740" s="27">
        <v>79.997328999999993</v>
      </c>
      <c r="G9740" s="24" t="s">
        <v>2418</v>
      </c>
    </row>
    <row r="9741" spans="2:7" x14ac:dyDescent="0.25">
      <c r="B9741" s="23" t="s">
        <v>53</v>
      </c>
      <c r="C9741" s="27" t="s">
        <v>2066</v>
      </c>
      <c r="D9741" s="27" t="s">
        <v>8336</v>
      </c>
      <c r="E9741" s="27">
        <v>800</v>
      </c>
      <c r="F9741" s="27">
        <v>79.997328999999993</v>
      </c>
      <c r="G9741" s="24" t="s">
        <v>2418</v>
      </c>
    </row>
    <row r="9742" spans="2:7" x14ac:dyDescent="0.25">
      <c r="B9742" s="23" t="s">
        <v>53</v>
      </c>
      <c r="C9742" s="27" t="s">
        <v>2066</v>
      </c>
      <c r="D9742" s="27" t="s">
        <v>1665</v>
      </c>
      <c r="E9742" s="27">
        <v>280</v>
      </c>
      <c r="F9742" s="27">
        <v>47.328096000000002</v>
      </c>
      <c r="G9742" s="24" t="s">
        <v>2418</v>
      </c>
    </row>
    <row r="9743" spans="2:7" x14ac:dyDescent="0.25">
      <c r="B9743" s="23" t="s">
        <v>53</v>
      </c>
      <c r="C9743" s="27" t="s">
        <v>2066</v>
      </c>
      <c r="D9743" s="27" t="s">
        <v>8337</v>
      </c>
      <c r="E9743" s="27">
        <v>760</v>
      </c>
      <c r="F9743" s="27">
        <v>77.971883000000005</v>
      </c>
      <c r="G9743" s="24" t="s">
        <v>2418</v>
      </c>
    </row>
    <row r="9744" spans="2:7" x14ac:dyDescent="0.25">
      <c r="B9744" s="23" t="s">
        <v>53</v>
      </c>
      <c r="C9744" s="27" t="s">
        <v>2066</v>
      </c>
      <c r="D9744" s="27" t="s">
        <v>2066</v>
      </c>
      <c r="E9744" s="27">
        <v>2344</v>
      </c>
      <c r="F9744" s="27">
        <v>136.92445599999999</v>
      </c>
      <c r="G9744" s="24" t="s">
        <v>2418</v>
      </c>
    </row>
    <row r="9745" spans="2:7" x14ac:dyDescent="0.25">
      <c r="B9745" s="23" t="s">
        <v>53</v>
      </c>
      <c r="C9745" s="27" t="s">
        <v>2066</v>
      </c>
      <c r="D9745" s="27" t="s">
        <v>8338</v>
      </c>
      <c r="E9745" s="27">
        <v>2376</v>
      </c>
      <c r="F9745" s="27">
        <v>137.85574</v>
      </c>
      <c r="G9745" s="24" t="s">
        <v>2418</v>
      </c>
    </row>
    <row r="9746" spans="2:7" x14ac:dyDescent="0.25">
      <c r="B9746" s="23" t="s">
        <v>53</v>
      </c>
      <c r="C9746" s="27" t="s">
        <v>2085</v>
      </c>
      <c r="D9746" s="27" t="s">
        <v>2085</v>
      </c>
      <c r="E9746" s="27">
        <v>1188</v>
      </c>
      <c r="F9746" s="27">
        <v>84.421874000000003</v>
      </c>
      <c r="G9746" s="24" t="s">
        <v>2418</v>
      </c>
    </row>
    <row r="9747" spans="2:7" x14ac:dyDescent="0.25">
      <c r="B9747" s="23" t="s">
        <v>53</v>
      </c>
      <c r="C9747" s="27" t="s">
        <v>2087</v>
      </c>
      <c r="D9747" s="27" t="s">
        <v>2087</v>
      </c>
      <c r="E9747" s="27">
        <v>600</v>
      </c>
      <c r="F9747" s="27">
        <v>42.423558999999997</v>
      </c>
      <c r="G9747" s="24" t="s">
        <v>2418</v>
      </c>
    </row>
    <row r="9748" spans="2:7" x14ac:dyDescent="0.25">
      <c r="B9748" s="23" t="s">
        <v>53</v>
      </c>
      <c r="C9748" s="27" t="s">
        <v>2090</v>
      </c>
      <c r="D9748" s="27" t="s">
        <v>8339</v>
      </c>
      <c r="E9748" s="27">
        <v>5528</v>
      </c>
      <c r="F9748" s="27">
        <v>210.24608799999999</v>
      </c>
      <c r="G9748" s="24" t="s">
        <v>2415</v>
      </c>
    </row>
    <row r="9749" spans="2:7" x14ac:dyDescent="0.25">
      <c r="B9749" s="23" t="s">
        <v>53</v>
      </c>
      <c r="C9749" s="27" t="s">
        <v>2090</v>
      </c>
      <c r="D9749" s="27" t="s">
        <v>2090</v>
      </c>
      <c r="E9749" s="27">
        <v>624</v>
      </c>
      <c r="F9749" s="27">
        <v>70.652252000000004</v>
      </c>
      <c r="G9749" s="24" t="s">
        <v>2418</v>
      </c>
    </row>
    <row r="9750" spans="2:7" x14ac:dyDescent="0.25">
      <c r="B9750" s="23" t="s">
        <v>53</v>
      </c>
      <c r="C9750" s="27" t="s">
        <v>2092</v>
      </c>
      <c r="D9750" s="27" t="s">
        <v>3461</v>
      </c>
      <c r="E9750" s="27">
        <v>476</v>
      </c>
      <c r="F9750" s="27">
        <v>57.722174000000003</v>
      </c>
      <c r="G9750" s="24" t="s">
        <v>2418</v>
      </c>
    </row>
    <row r="9751" spans="2:7" x14ac:dyDescent="0.25">
      <c r="B9751" s="23" t="s">
        <v>53</v>
      </c>
      <c r="C9751" s="27" t="s">
        <v>2092</v>
      </c>
      <c r="D9751" s="27" t="s">
        <v>8340</v>
      </c>
      <c r="E9751" s="27">
        <v>700</v>
      </c>
      <c r="F9751" s="27">
        <v>69.997663000000003</v>
      </c>
      <c r="G9751" s="24" t="s">
        <v>2418</v>
      </c>
    </row>
    <row r="9752" spans="2:7" x14ac:dyDescent="0.25">
      <c r="B9752" s="23" t="s">
        <v>53</v>
      </c>
      <c r="C9752" s="27" t="s">
        <v>2092</v>
      </c>
      <c r="D9752" s="27" t="s">
        <v>8341</v>
      </c>
      <c r="E9752" s="27">
        <v>406</v>
      </c>
      <c r="F9752" s="27">
        <v>53.309387000000001</v>
      </c>
      <c r="G9752" s="24" t="s">
        <v>2418</v>
      </c>
    </row>
    <row r="9753" spans="2:7" x14ac:dyDescent="0.25">
      <c r="B9753" s="23" t="s">
        <v>53</v>
      </c>
      <c r="C9753" s="27" t="s">
        <v>2092</v>
      </c>
      <c r="D9753" s="27" t="s">
        <v>2092</v>
      </c>
      <c r="E9753" s="27">
        <v>693</v>
      </c>
      <c r="F9753" s="27">
        <v>69.646818999999994</v>
      </c>
      <c r="G9753" s="24" t="s">
        <v>2418</v>
      </c>
    </row>
    <row r="9754" spans="2:7" x14ac:dyDescent="0.25">
      <c r="B9754" s="23" t="s">
        <v>53</v>
      </c>
      <c r="C9754" s="27" t="s">
        <v>2092</v>
      </c>
      <c r="D9754" s="27" t="s">
        <v>8342</v>
      </c>
      <c r="E9754" s="27">
        <v>686</v>
      </c>
      <c r="F9754" s="27">
        <v>69.294197999999994</v>
      </c>
      <c r="G9754" s="24" t="s">
        <v>2418</v>
      </c>
    </row>
    <row r="9755" spans="2:7" x14ac:dyDescent="0.25">
      <c r="B9755" s="23" t="s">
        <v>53</v>
      </c>
      <c r="C9755" s="27" t="s">
        <v>2096</v>
      </c>
      <c r="D9755" s="27" t="s">
        <v>8343</v>
      </c>
      <c r="E9755" s="27">
        <v>600</v>
      </c>
      <c r="F9755" s="27">
        <v>59.997996999999998</v>
      </c>
      <c r="G9755" s="24" t="s">
        <v>2418</v>
      </c>
    </row>
    <row r="9756" spans="2:7" x14ac:dyDescent="0.25">
      <c r="B9756" s="23" t="s">
        <v>53</v>
      </c>
      <c r="C9756" s="27" t="s">
        <v>2096</v>
      </c>
      <c r="D9756" s="27" t="s">
        <v>2096</v>
      </c>
      <c r="E9756" s="27">
        <v>1056</v>
      </c>
      <c r="F9756" s="27">
        <v>79.594296999999997</v>
      </c>
      <c r="G9756" s="24" t="s">
        <v>2418</v>
      </c>
    </row>
    <row r="9757" spans="2:7" x14ac:dyDescent="0.25">
      <c r="B9757" s="23" t="s">
        <v>53</v>
      </c>
      <c r="C9757" s="27" t="s">
        <v>2099</v>
      </c>
      <c r="D9757" s="27" t="s">
        <v>5218</v>
      </c>
      <c r="E9757" s="27">
        <v>1728</v>
      </c>
      <c r="F9757" s="27">
        <v>124.699625</v>
      </c>
      <c r="G9757" s="24" t="s">
        <v>2418</v>
      </c>
    </row>
    <row r="9758" spans="2:7" x14ac:dyDescent="0.25">
      <c r="B9758" s="23" t="s">
        <v>53</v>
      </c>
      <c r="C9758" s="27" t="s">
        <v>2099</v>
      </c>
      <c r="D9758" s="27" t="s">
        <v>8344</v>
      </c>
      <c r="E9758" s="27">
        <v>801</v>
      </c>
      <c r="F9758" s="27">
        <v>84.903310000000005</v>
      </c>
      <c r="G9758" s="24" t="s">
        <v>2418</v>
      </c>
    </row>
    <row r="9759" spans="2:7" x14ac:dyDescent="0.25">
      <c r="B9759" s="23" t="s">
        <v>53</v>
      </c>
      <c r="C9759" s="27" t="s">
        <v>2099</v>
      </c>
      <c r="D9759" s="27" t="s">
        <v>8345</v>
      </c>
      <c r="E9759" s="27">
        <v>2601</v>
      </c>
      <c r="F9759" s="27">
        <v>152.98513800000001</v>
      </c>
      <c r="G9759" s="24" t="s">
        <v>2415</v>
      </c>
    </row>
    <row r="9760" spans="2:7" x14ac:dyDescent="0.25">
      <c r="B9760" s="23" t="s">
        <v>53</v>
      </c>
      <c r="C9760" s="27" t="s">
        <v>2099</v>
      </c>
      <c r="D9760" s="27" t="s">
        <v>8346</v>
      </c>
      <c r="E9760" s="27">
        <v>882</v>
      </c>
      <c r="F9760" s="27">
        <v>89.09254</v>
      </c>
      <c r="G9760" s="24" t="s">
        <v>2418</v>
      </c>
    </row>
    <row r="9761" spans="2:7" x14ac:dyDescent="0.25">
      <c r="B9761" s="23" t="s">
        <v>53</v>
      </c>
      <c r="C9761" s="27" t="s">
        <v>2100</v>
      </c>
      <c r="D9761" s="27" t="s">
        <v>2100</v>
      </c>
      <c r="E9761" s="27">
        <v>2002</v>
      </c>
      <c r="F9761" s="27">
        <v>118.36936300000001</v>
      </c>
      <c r="G9761" s="24" t="s">
        <v>2418</v>
      </c>
    </row>
    <row r="9762" spans="2:7" x14ac:dyDescent="0.25">
      <c r="B9762" s="23" t="s">
        <v>53</v>
      </c>
      <c r="C9762" s="27" t="s">
        <v>2104</v>
      </c>
      <c r="D9762" s="27" t="s">
        <v>8347</v>
      </c>
      <c r="E9762" s="27">
        <v>672</v>
      </c>
      <c r="F9762" s="27">
        <v>68.583515000000006</v>
      </c>
      <c r="G9762" s="24" t="s">
        <v>2418</v>
      </c>
    </row>
    <row r="9763" spans="2:7" x14ac:dyDescent="0.25">
      <c r="B9763" s="23" t="s">
        <v>53</v>
      </c>
      <c r="C9763" s="27" t="s">
        <v>2104</v>
      </c>
      <c r="D9763" s="27" t="s">
        <v>8348</v>
      </c>
      <c r="E9763" s="27">
        <v>1239</v>
      </c>
      <c r="F9763" s="27">
        <v>93.123414999999994</v>
      </c>
      <c r="G9763" s="24" t="s">
        <v>2418</v>
      </c>
    </row>
    <row r="9764" spans="2:7" x14ac:dyDescent="0.25">
      <c r="B9764" s="23" t="s">
        <v>53</v>
      </c>
      <c r="C9764" s="27" t="s">
        <v>2111</v>
      </c>
      <c r="D9764" s="27" t="s">
        <v>8349</v>
      </c>
      <c r="E9764" s="27">
        <v>1600</v>
      </c>
      <c r="F9764" s="27">
        <v>113.129492</v>
      </c>
      <c r="G9764" s="24" t="s">
        <v>2418</v>
      </c>
    </row>
    <row r="9765" spans="2:7" x14ac:dyDescent="0.25">
      <c r="B9765" s="23" t="s">
        <v>53</v>
      </c>
      <c r="C9765" s="27" t="s">
        <v>2111</v>
      </c>
      <c r="D9765" s="27" t="s">
        <v>8350</v>
      </c>
      <c r="E9765" s="27">
        <v>768</v>
      </c>
      <c r="F9765" s="27">
        <v>78.381159999999994</v>
      </c>
      <c r="G9765" s="24" t="s">
        <v>2418</v>
      </c>
    </row>
    <row r="9766" spans="2:7" x14ac:dyDescent="0.25">
      <c r="B9766" s="23" t="s">
        <v>53</v>
      </c>
      <c r="C9766" s="27" t="s">
        <v>2111</v>
      </c>
      <c r="D9766" s="27" t="s">
        <v>8351</v>
      </c>
      <c r="E9766" s="27">
        <v>1648</v>
      </c>
      <c r="F9766" s="27">
        <v>114.81366199999999</v>
      </c>
      <c r="G9766" s="24" t="s">
        <v>2418</v>
      </c>
    </row>
    <row r="9767" spans="2:7" x14ac:dyDescent="0.25">
      <c r="B9767" s="23" t="s">
        <v>53</v>
      </c>
      <c r="C9767" s="27" t="s">
        <v>2118</v>
      </c>
      <c r="D9767" s="27" t="s">
        <v>8352</v>
      </c>
      <c r="E9767" s="27">
        <v>800</v>
      </c>
      <c r="F9767" s="27">
        <v>79.997328999999993</v>
      </c>
      <c r="G9767" s="24" t="s">
        <v>2418</v>
      </c>
    </row>
    <row r="9768" spans="2:7" x14ac:dyDescent="0.25">
      <c r="B9768" s="23" t="s">
        <v>53</v>
      </c>
      <c r="C9768" s="27" t="s">
        <v>2118</v>
      </c>
      <c r="D9768" s="27" t="s">
        <v>2439</v>
      </c>
      <c r="E9768" s="27">
        <v>432</v>
      </c>
      <c r="F9768" s="27">
        <v>58.786703000000003</v>
      </c>
      <c r="G9768" s="24" t="s">
        <v>2418</v>
      </c>
    </row>
    <row r="9769" spans="2:7" x14ac:dyDescent="0.25">
      <c r="B9769" s="23" t="s">
        <v>53</v>
      </c>
      <c r="C9769" s="27" t="s">
        <v>2118</v>
      </c>
      <c r="D9769" s="27" t="s">
        <v>8353</v>
      </c>
      <c r="E9769" s="27">
        <v>312</v>
      </c>
      <c r="F9769" s="27">
        <v>49.959344000000002</v>
      </c>
      <c r="G9769" s="24" t="s">
        <v>2418</v>
      </c>
    </row>
    <row r="9770" spans="2:7" x14ac:dyDescent="0.25">
      <c r="B9770" s="23" t="s">
        <v>53</v>
      </c>
      <c r="C9770" s="27" t="s">
        <v>2118</v>
      </c>
      <c r="D9770" s="27" t="s">
        <v>2118</v>
      </c>
      <c r="E9770" s="27">
        <v>1064</v>
      </c>
      <c r="F9770" s="27">
        <v>92.256393000000003</v>
      </c>
      <c r="G9770" s="24" t="s">
        <v>2418</v>
      </c>
    </row>
    <row r="9771" spans="2:7" x14ac:dyDescent="0.25">
      <c r="B9771" s="23" t="s">
        <v>53</v>
      </c>
      <c r="C9771" s="27" t="s">
        <v>2119</v>
      </c>
      <c r="D9771" s="27" t="s">
        <v>288</v>
      </c>
      <c r="E9771" s="27">
        <v>1782</v>
      </c>
      <c r="F9771" s="27">
        <v>126.632811</v>
      </c>
      <c r="G9771" s="24" t="s">
        <v>2418</v>
      </c>
    </row>
    <row r="9772" spans="2:7" x14ac:dyDescent="0.25">
      <c r="B9772" s="23" t="s">
        <v>53</v>
      </c>
      <c r="C9772" s="27" t="s">
        <v>2119</v>
      </c>
      <c r="D9772" s="27" t="s">
        <v>8354</v>
      </c>
      <c r="E9772" s="27">
        <v>864</v>
      </c>
      <c r="F9772" s="27">
        <v>88.178804999999997</v>
      </c>
      <c r="G9772" s="24" t="s">
        <v>2418</v>
      </c>
    </row>
    <row r="9773" spans="2:7" x14ac:dyDescent="0.25">
      <c r="B9773" s="23" t="s">
        <v>53</v>
      </c>
      <c r="C9773" s="27" t="s">
        <v>2119</v>
      </c>
      <c r="D9773" s="27" t="s">
        <v>8355</v>
      </c>
      <c r="E9773" s="27">
        <v>891</v>
      </c>
      <c r="F9773" s="27">
        <v>89.545910000000006</v>
      </c>
      <c r="G9773" s="24" t="s">
        <v>2418</v>
      </c>
    </row>
    <row r="9774" spans="2:7" x14ac:dyDescent="0.25">
      <c r="B9774" s="23" t="s">
        <v>53</v>
      </c>
      <c r="C9774" s="27" t="s">
        <v>2119</v>
      </c>
      <c r="D9774" s="27" t="s">
        <v>2423</v>
      </c>
      <c r="E9774" s="27">
        <v>198</v>
      </c>
      <c r="F9774" s="27">
        <v>42.213442999999998</v>
      </c>
      <c r="G9774" s="24" t="s">
        <v>2418</v>
      </c>
    </row>
    <row r="9775" spans="2:7" x14ac:dyDescent="0.25">
      <c r="B9775" s="23" t="s">
        <v>53</v>
      </c>
      <c r="C9775" s="27" t="s">
        <v>2119</v>
      </c>
      <c r="D9775" s="27" t="s">
        <v>807</v>
      </c>
      <c r="E9775" s="27">
        <v>891</v>
      </c>
      <c r="F9775" s="27">
        <v>89.545910000000006</v>
      </c>
      <c r="G9775" s="24" t="s">
        <v>2418</v>
      </c>
    </row>
    <row r="9776" spans="2:7" x14ac:dyDescent="0.25">
      <c r="B9776" s="23" t="s">
        <v>53</v>
      </c>
      <c r="C9776" s="27" t="s">
        <v>2119</v>
      </c>
      <c r="D9776" s="27" t="s">
        <v>4232</v>
      </c>
      <c r="E9776" s="27">
        <v>1728</v>
      </c>
      <c r="F9776" s="27">
        <v>124.699625</v>
      </c>
      <c r="G9776" s="24" t="s">
        <v>2418</v>
      </c>
    </row>
    <row r="9777" spans="2:7" x14ac:dyDescent="0.25">
      <c r="B9777" s="23" t="s">
        <v>53</v>
      </c>
      <c r="C9777" s="27" t="s">
        <v>2119</v>
      </c>
      <c r="D9777" s="27" t="s">
        <v>8356</v>
      </c>
      <c r="E9777" s="27">
        <v>900</v>
      </c>
      <c r="F9777" s="27">
        <v>89.996994999999998</v>
      </c>
      <c r="G9777" s="24" t="s">
        <v>2418</v>
      </c>
    </row>
    <row r="9778" spans="2:7" x14ac:dyDescent="0.25">
      <c r="B9778" s="23" t="s">
        <v>53</v>
      </c>
      <c r="C9778" s="27" t="s">
        <v>2119</v>
      </c>
      <c r="D9778" s="27" t="s">
        <v>8357</v>
      </c>
      <c r="E9778" s="27">
        <v>378</v>
      </c>
      <c r="F9778" s="27">
        <v>58.325859999999999</v>
      </c>
      <c r="G9778" s="24" t="s">
        <v>2418</v>
      </c>
    </row>
    <row r="9779" spans="2:7" x14ac:dyDescent="0.25">
      <c r="B9779" s="23" t="s">
        <v>53</v>
      </c>
      <c r="C9779" s="27" t="s">
        <v>2119</v>
      </c>
      <c r="D9779" s="27" t="s">
        <v>8358</v>
      </c>
      <c r="E9779" s="27">
        <v>828</v>
      </c>
      <c r="F9779" s="27">
        <v>86.322317999999996</v>
      </c>
      <c r="G9779" s="24" t="s">
        <v>2418</v>
      </c>
    </row>
    <row r="9780" spans="2:7" x14ac:dyDescent="0.25">
      <c r="B9780" s="23" t="s">
        <v>53</v>
      </c>
      <c r="C9780" s="27" t="s">
        <v>2119</v>
      </c>
      <c r="D9780" s="27" t="s">
        <v>8359</v>
      </c>
      <c r="E9780" s="27">
        <v>873</v>
      </c>
      <c r="F9780" s="27">
        <v>88.636849999999995</v>
      </c>
      <c r="G9780" s="24" t="s">
        <v>2418</v>
      </c>
    </row>
    <row r="9781" spans="2:7" x14ac:dyDescent="0.25">
      <c r="B9781" s="23" t="s">
        <v>53</v>
      </c>
      <c r="C9781" s="27" t="s">
        <v>2119</v>
      </c>
      <c r="D9781" s="27" t="s">
        <v>8360</v>
      </c>
      <c r="E9781" s="27">
        <v>1575</v>
      </c>
      <c r="F9781" s="27">
        <v>119.051822</v>
      </c>
      <c r="G9781" s="24" t="s">
        <v>2418</v>
      </c>
    </row>
    <row r="9782" spans="2:7" x14ac:dyDescent="0.25">
      <c r="B9782" s="23" t="s">
        <v>53</v>
      </c>
      <c r="C9782" s="27" t="s">
        <v>2119</v>
      </c>
      <c r="D9782" s="27" t="s">
        <v>8361</v>
      </c>
      <c r="E9782" s="27">
        <v>468</v>
      </c>
      <c r="F9782" s="27">
        <v>64.898807000000005</v>
      </c>
      <c r="G9782" s="24" t="s">
        <v>2418</v>
      </c>
    </row>
    <row r="9783" spans="2:7" x14ac:dyDescent="0.25">
      <c r="B9783" s="23" t="s">
        <v>53</v>
      </c>
      <c r="C9783" s="27" t="s">
        <v>2119</v>
      </c>
      <c r="D9783" s="27" t="s">
        <v>2098</v>
      </c>
      <c r="E9783" s="27">
        <v>864</v>
      </c>
      <c r="F9783" s="27">
        <v>88.178804999999997</v>
      </c>
      <c r="G9783" s="24" t="s">
        <v>2418</v>
      </c>
    </row>
    <row r="9784" spans="2:7" x14ac:dyDescent="0.25">
      <c r="B9784" s="23" t="s">
        <v>53</v>
      </c>
      <c r="C9784" s="27" t="s">
        <v>2119</v>
      </c>
      <c r="D9784" s="27" t="s">
        <v>2119</v>
      </c>
      <c r="E9784" s="27">
        <v>2529</v>
      </c>
      <c r="F9784" s="27">
        <v>150.85324399999999</v>
      </c>
      <c r="G9784" s="24" t="s">
        <v>2415</v>
      </c>
    </row>
    <row r="9785" spans="2:7" x14ac:dyDescent="0.25">
      <c r="B9785" s="23" t="s">
        <v>53</v>
      </c>
      <c r="C9785" s="27" t="s">
        <v>2119</v>
      </c>
      <c r="D9785" s="27" t="s">
        <v>8362</v>
      </c>
      <c r="E9785" s="27">
        <v>900</v>
      </c>
      <c r="F9785" s="27">
        <v>89.996994999999998</v>
      </c>
      <c r="G9785" s="24" t="s">
        <v>2418</v>
      </c>
    </row>
    <row r="9786" spans="2:7" x14ac:dyDescent="0.25">
      <c r="B9786" s="23" t="s">
        <v>53</v>
      </c>
      <c r="C9786" s="27" t="s">
        <v>2121</v>
      </c>
      <c r="D9786" s="27" t="s">
        <v>3801</v>
      </c>
      <c r="E9786" s="27">
        <v>828</v>
      </c>
      <c r="F9786" s="27">
        <v>86.322317999999996</v>
      </c>
      <c r="G9786" s="24" t="s">
        <v>2418</v>
      </c>
    </row>
    <row r="9787" spans="2:7" x14ac:dyDescent="0.25">
      <c r="B9787" s="23" t="s">
        <v>53</v>
      </c>
      <c r="C9787" s="27" t="s">
        <v>2121</v>
      </c>
      <c r="D9787" s="27" t="s">
        <v>8363</v>
      </c>
      <c r="E9787" s="27">
        <v>900</v>
      </c>
      <c r="F9787" s="27">
        <v>89.996994999999998</v>
      </c>
      <c r="G9787" s="24" t="s">
        <v>2418</v>
      </c>
    </row>
    <row r="9788" spans="2:7" x14ac:dyDescent="0.25">
      <c r="B9788" s="23" t="s">
        <v>53</v>
      </c>
      <c r="C9788" s="27" t="s">
        <v>2121</v>
      </c>
      <c r="D9788" s="27" t="s">
        <v>8364</v>
      </c>
      <c r="E9788" s="27">
        <v>900</v>
      </c>
      <c r="F9788" s="27">
        <v>89.996994999999998</v>
      </c>
      <c r="G9788" s="24" t="s">
        <v>2418</v>
      </c>
    </row>
    <row r="9789" spans="2:7" x14ac:dyDescent="0.25">
      <c r="B9789" s="23" t="s">
        <v>53</v>
      </c>
      <c r="C9789" s="27" t="s">
        <v>2121</v>
      </c>
      <c r="D9789" s="27" t="s">
        <v>4007</v>
      </c>
      <c r="E9789" s="27">
        <v>729</v>
      </c>
      <c r="F9789" s="27">
        <v>80.997815000000003</v>
      </c>
      <c r="G9789" s="24" t="s">
        <v>2418</v>
      </c>
    </row>
    <row r="9790" spans="2:7" x14ac:dyDescent="0.25">
      <c r="B9790" s="23" t="s">
        <v>53</v>
      </c>
      <c r="C9790" s="27" t="s">
        <v>2121</v>
      </c>
      <c r="D9790" s="27" t="s">
        <v>8365</v>
      </c>
      <c r="E9790" s="27">
        <v>1737</v>
      </c>
      <c r="F9790" s="27">
        <v>125.023899</v>
      </c>
      <c r="G9790" s="24" t="s">
        <v>2418</v>
      </c>
    </row>
    <row r="9791" spans="2:7" x14ac:dyDescent="0.25">
      <c r="B9791" s="23" t="s">
        <v>53</v>
      </c>
      <c r="C9791" s="27" t="s">
        <v>2121</v>
      </c>
      <c r="D9791" s="27" t="s">
        <v>7990</v>
      </c>
      <c r="E9791" s="27">
        <v>891</v>
      </c>
      <c r="F9791" s="27">
        <v>89.545910000000006</v>
      </c>
      <c r="G9791" s="24" t="s">
        <v>2418</v>
      </c>
    </row>
    <row r="9792" spans="2:7" x14ac:dyDescent="0.25">
      <c r="B9792" s="23" t="s">
        <v>53</v>
      </c>
      <c r="C9792" s="27" t="s">
        <v>2121</v>
      </c>
      <c r="D9792" s="27" t="s">
        <v>8366</v>
      </c>
      <c r="E9792" s="27">
        <v>900</v>
      </c>
      <c r="F9792" s="27">
        <v>89.996994999999998</v>
      </c>
      <c r="G9792" s="24" t="s">
        <v>2418</v>
      </c>
    </row>
    <row r="9793" spans="2:7" x14ac:dyDescent="0.25">
      <c r="B9793" s="23" t="s">
        <v>53</v>
      </c>
      <c r="C9793" s="27" t="s">
        <v>2121</v>
      </c>
      <c r="D9793" s="27" t="s">
        <v>8367</v>
      </c>
      <c r="E9793" s="27">
        <v>864</v>
      </c>
      <c r="F9793" s="27">
        <v>88.178804999999997</v>
      </c>
      <c r="G9793" s="24" t="s">
        <v>2418</v>
      </c>
    </row>
    <row r="9794" spans="2:7" x14ac:dyDescent="0.25">
      <c r="B9794" s="23" t="s">
        <v>53</v>
      </c>
      <c r="C9794" s="27" t="s">
        <v>2121</v>
      </c>
      <c r="D9794" s="27" t="s">
        <v>809</v>
      </c>
      <c r="E9794" s="27">
        <v>891</v>
      </c>
      <c r="F9794" s="27">
        <v>89.545910000000006</v>
      </c>
      <c r="G9794" s="24" t="s">
        <v>2418</v>
      </c>
    </row>
    <row r="9795" spans="2:7" x14ac:dyDescent="0.25">
      <c r="B9795" s="23" t="s">
        <v>53</v>
      </c>
      <c r="C9795" s="27" t="s">
        <v>2121</v>
      </c>
      <c r="D9795" s="27" t="s">
        <v>3836</v>
      </c>
      <c r="E9795" s="27">
        <v>801</v>
      </c>
      <c r="F9795" s="27">
        <v>84.903310000000005</v>
      </c>
      <c r="G9795" s="24" t="s">
        <v>2418</v>
      </c>
    </row>
    <row r="9796" spans="2:7" x14ac:dyDescent="0.25">
      <c r="B9796" s="23" t="s">
        <v>53</v>
      </c>
      <c r="C9796" s="27" t="s">
        <v>2121</v>
      </c>
      <c r="D9796" s="27" t="s">
        <v>928</v>
      </c>
      <c r="E9796" s="27">
        <v>855</v>
      </c>
      <c r="F9796" s="27">
        <v>87.718367999999998</v>
      </c>
      <c r="G9796" s="24" t="s">
        <v>2418</v>
      </c>
    </row>
    <row r="9797" spans="2:7" x14ac:dyDescent="0.25">
      <c r="B9797" s="23" t="s">
        <v>53</v>
      </c>
      <c r="C9797" s="27" t="s">
        <v>2121</v>
      </c>
      <c r="D9797" s="27" t="s">
        <v>8368</v>
      </c>
      <c r="E9797" s="27">
        <v>900</v>
      </c>
      <c r="F9797" s="27">
        <v>89.996994999999998</v>
      </c>
      <c r="G9797" s="24" t="s">
        <v>2418</v>
      </c>
    </row>
    <row r="9798" spans="2:7" x14ac:dyDescent="0.25">
      <c r="B9798" s="23" t="s">
        <v>53</v>
      </c>
      <c r="C9798" s="27" t="s">
        <v>2121</v>
      </c>
      <c r="D9798" s="27" t="s">
        <v>8369</v>
      </c>
      <c r="E9798" s="27">
        <v>747</v>
      </c>
      <c r="F9798" s="27">
        <v>81.991635000000002</v>
      </c>
      <c r="G9798" s="24" t="s">
        <v>2418</v>
      </c>
    </row>
    <row r="9799" spans="2:7" x14ac:dyDescent="0.25">
      <c r="B9799" s="23" t="s">
        <v>53</v>
      </c>
      <c r="C9799" s="27" t="s">
        <v>2121</v>
      </c>
      <c r="D9799" s="27" t="s">
        <v>8370</v>
      </c>
      <c r="E9799" s="27">
        <v>468</v>
      </c>
      <c r="F9799" s="27">
        <v>64.898807000000005</v>
      </c>
      <c r="G9799" s="24" t="s">
        <v>2418</v>
      </c>
    </row>
    <row r="9800" spans="2:7" x14ac:dyDescent="0.25">
      <c r="B9800" s="23" t="s">
        <v>53</v>
      </c>
      <c r="C9800" s="27" t="s">
        <v>2121</v>
      </c>
      <c r="D9800" s="27" t="s">
        <v>1093</v>
      </c>
      <c r="E9800" s="27">
        <v>450</v>
      </c>
      <c r="F9800" s="27">
        <v>63.638559000000001</v>
      </c>
      <c r="G9800" s="24" t="s">
        <v>2418</v>
      </c>
    </row>
    <row r="9801" spans="2:7" x14ac:dyDescent="0.25">
      <c r="B9801" s="23" t="s">
        <v>53</v>
      </c>
      <c r="C9801" s="27" t="s">
        <v>2121</v>
      </c>
      <c r="D9801" s="27" t="s">
        <v>1198</v>
      </c>
      <c r="E9801" s="27">
        <v>900</v>
      </c>
      <c r="F9801" s="27">
        <v>89.996994999999998</v>
      </c>
      <c r="G9801" s="24" t="s">
        <v>2418</v>
      </c>
    </row>
    <row r="9802" spans="2:7" x14ac:dyDescent="0.25">
      <c r="B9802" s="23" t="s">
        <v>53</v>
      </c>
      <c r="C9802" s="27" t="s">
        <v>2121</v>
      </c>
      <c r="D9802" s="27" t="s">
        <v>1217</v>
      </c>
      <c r="E9802" s="27">
        <v>819</v>
      </c>
      <c r="F9802" s="27">
        <v>85.851922000000002</v>
      </c>
      <c r="G9802" s="24" t="s">
        <v>2418</v>
      </c>
    </row>
    <row r="9803" spans="2:7" x14ac:dyDescent="0.25">
      <c r="B9803" s="23" t="s">
        <v>53</v>
      </c>
      <c r="C9803" s="27" t="s">
        <v>2121</v>
      </c>
      <c r="D9803" s="27" t="s">
        <v>1428</v>
      </c>
      <c r="E9803" s="27">
        <v>882</v>
      </c>
      <c r="F9803" s="27">
        <v>89.09254</v>
      </c>
      <c r="G9803" s="24" t="s">
        <v>2418</v>
      </c>
    </row>
    <row r="9804" spans="2:7" x14ac:dyDescent="0.25">
      <c r="B9804" s="23" t="s">
        <v>53</v>
      </c>
      <c r="C9804" s="27" t="s">
        <v>2121</v>
      </c>
      <c r="D9804" s="27" t="s">
        <v>1461</v>
      </c>
      <c r="E9804" s="27">
        <v>882</v>
      </c>
      <c r="F9804" s="27">
        <v>89.09254</v>
      </c>
      <c r="G9804" s="24" t="s">
        <v>2418</v>
      </c>
    </row>
    <row r="9805" spans="2:7" x14ac:dyDescent="0.25">
      <c r="B9805" s="23" t="s">
        <v>53</v>
      </c>
      <c r="C9805" s="27" t="s">
        <v>2121</v>
      </c>
      <c r="D9805" s="27" t="s">
        <v>8371</v>
      </c>
      <c r="E9805" s="27">
        <v>981</v>
      </c>
      <c r="F9805" s="27">
        <v>93.959335999999993</v>
      </c>
      <c r="G9805" s="24" t="s">
        <v>2418</v>
      </c>
    </row>
    <row r="9806" spans="2:7" x14ac:dyDescent="0.25">
      <c r="B9806" s="23" t="s">
        <v>53</v>
      </c>
      <c r="C9806" s="27" t="s">
        <v>2121</v>
      </c>
      <c r="D9806" s="27" t="s">
        <v>8372</v>
      </c>
      <c r="E9806" s="27">
        <v>900</v>
      </c>
      <c r="F9806" s="27">
        <v>89.996994999999998</v>
      </c>
      <c r="G9806" s="24" t="s">
        <v>2418</v>
      </c>
    </row>
    <row r="9807" spans="2:7" x14ac:dyDescent="0.25">
      <c r="B9807" s="23" t="s">
        <v>53</v>
      </c>
      <c r="C9807" s="27" t="s">
        <v>2121</v>
      </c>
      <c r="D9807" s="27" t="s">
        <v>8373</v>
      </c>
      <c r="E9807" s="27">
        <v>873</v>
      </c>
      <c r="F9807" s="27">
        <v>88.636849999999995</v>
      </c>
      <c r="G9807" s="24" t="s">
        <v>2418</v>
      </c>
    </row>
    <row r="9808" spans="2:7" x14ac:dyDescent="0.25">
      <c r="B9808" s="23" t="s">
        <v>53</v>
      </c>
      <c r="C9808" s="27" t="s">
        <v>2121</v>
      </c>
      <c r="D9808" s="27" t="s">
        <v>2001</v>
      </c>
      <c r="E9808" s="27">
        <v>1800</v>
      </c>
      <c r="F9808" s="27">
        <v>127.270678</v>
      </c>
      <c r="G9808" s="24" t="s">
        <v>2418</v>
      </c>
    </row>
    <row r="9809" spans="2:7" x14ac:dyDescent="0.25">
      <c r="B9809" s="23" t="s">
        <v>53</v>
      </c>
      <c r="C9809" s="27" t="s">
        <v>2121</v>
      </c>
      <c r="D9809" s="27" t="s">
        <v>4986</v>
      </c>
      <c r="E9809" s="27">
        <v>882</v>
      </c>
      <c r="F9809" s="27">
        <v>89.09254</v>
      </c>
      <c r="G9809" s="24" t="s">
        <v>2418</v>
      </c>
    </row>
    <row r="9810" spans="2:7" x14ac:dyDescent="0.25">
      <c r="B9810" s="23" t="s">
        <v>53</v>
      </c>
      <c r="C9810" s="27" t="s">
        <v>2121</v>
      </c>
      <c r="D9810" s="27" t="s">
        <v>8374</v>
      </c>
      <c r="E9810" s="27">
        <v>495</v>
      </c>
      <c r="F9810" s="27">
        <v>66.744570999999993</v>
      </c>
      <c r="G9810" s="24" t="s">
        <v>2418</v>
      </c>
    </row>
    <row r="9811" spans="2:7" x14ac:dyDescent="0.25">
      <c r="B9811" s="23" t="s">
        <v>53</v>
      </c>
      <c r="C9811" s="27" t="s">
        <v>2121</v>
      </c>
      <c r="D9811" s="27" t="s">
        <v>2121</v>
      </c>
      <c r="E9811" s="27">
        <v>3906</v>
      </c>
      <c r="F9811" s="27">
        <v>187.46661800000001</v>
      </c>
      <c r="G9811" s="24" t="s">
        <v>2415</v>
      </c>
    </row>
    <row r="9812" spans="2:7" x14ac:dyDescent="0.25">
      <c r="B9812" s="23" t="s">
        <v>53</v>
      </c>
      <c r="C9812" s="27" t="s">
        <v>2129</v>
      </c>
      <c r="D9812" s="27" t="s">
        <v>661</v>
      </c>
      <c r="E9812" s="27">
        <v>192</v>
      </c>
      <c r="F9812" s="27">
        <v>39.191532000000002</v>
      </c>
      <c r="G9812" s="24" t="s">
        <v>2418</v>
      </c>
    </row>
    <row r="9813" spans="2:7" x14ac:dyDescent="0.25">
      <c r="B9813" s="23" t="s">
        <v>53</v>
      </c>
      <c r="C9813" s="27" t="s">
        <v>2129</v>
      </c>
      <c r="D9813" s="27" t="s">
        <v>8375</v>
      </c>
      <c r="E9813" s="27">
        <v>800</v>
      </c>
      <c r="F9813" s="27">
        <v>79.997328999999993</v>
      </c>
      <c r="G9813" s="24" t="s">
        <v>2418</v>
      </c>
    </row>
    <row r="9814" spans="2:7" x14ac:dyDescent="0.25">
      <c r="B9814" s="23" t="s">
        <v>53</v>
      </c>
      <c r="C9814" s="27" t="s">
        <v>2129</v>
      </c>
      <c r="D9814" s="27" t="s">
        <v>8376</v>
      </c>
      <c r="E9814" s="27">
        <v>664</v>
      </c>
      <c r="F9814" s="27">
        <v>72.881452999999993</v>
      </c>
      <c r="G9814" s="24" t="s">
        <v>2418</v>
      </c>
    </row>
    <row r="9815" spans="2:7" x14ac:dyDescent="0.25">
      <c r="B9815" s="23" t="s">
        <v>53</v>
      </c>
      <c r="C9815" s="27" t="s">
        <v>2129</v>
      </c>
      <c r="D9815" s="27" t="s">
        <v>2096</v>
      </c>
      <c r="E9815" s="27">
        <v>800</v>
      </c>
      <c r="F9815" s="27">
        <v>79.997328999999993</v>
      </c>
      <c r="G9815" s="24" t="s">
        <v>2418</v>
      </c>
    </row>
    <row r="9816" spans="2:7" x14ac:dyDescent="0.25">
      <c r="B9816" s="23" t="s">
        <v>53</v>
      </c>
      <c r="C9816" s="27" t="s">
        <v>2129</v>
      </c>
      <c r="D9816" s="27" t="s">
        <v>8377</v>
      </c>
      <c r="E9816" s="27">
        <v>1584</v>
      </c>
      <c r="F9816" s="27">
        <v>112.562499</v>
      </c>
      <c r="G9816" s="24" t="s">
        <v>2418</v>
      </c>
    </row>
    <row r="9817" spans="2:7" x14ac:dyDescent="0.25">
      <c r="B9817" s="23" t="s">
        <v>53</v>
      </c>
      <c r="C9817" s="27" t="s">
        <v>2132</v>
      </c>
      <c r="D9817" s="27" t="s">
        <v>8378</v>
      </c>
      <c r="E9817" s="27">
        <v>900</v>
      </c>
      <c r="F9817" s="27">
        <v>89.996994999999998</v>
      </c>
      <c r="G9817" s="24" t="s">
        <v>2418</v>
      </c>
    </row>
    <row r="9818" spans="2:7" x14ac:dyDescent="0.25">
      <c r="B9818" s="23" t="s">
        <v>53</v>
      </c>
      <c r="C9818" s="27" t="s">
        <v>2132</v>
      </c>
      <c r="D9818" s="27" t="s">
        <v>2132</v>
      </c>
      <c r="E9818" s="27">
        <v>1926</v>
      </c>
      <c r="F9818" s="27">
        <v>131.649191</v>
      </c>
      <c r="G9818" s="24" t="s">
        <v>2418</v>
      </c>
    </row>
    <row r="9819" spans="2:7" x14ac:dyDescent="0.25">
      <c r="B9819" s="23" t="s">
        <v>53</v>
      </c>
      <c r="C9819" s="27" t="s">
        <v>2136</v>
      </c>
      <c r="D9819" s="27" t="s">
        <v>8379</v>
      </c>
      <c r="E9819" s="27">
        <v>455</v>
      </c>
      <c r="F9819" s="27">
        <v>56.434586000000003</v>
      </c>
      <c r="G9819" s="24" t="s">
        <v>2418</v>
      </c>
    </row>
    <row r="9820" spans="2:7" x14ac:dyDescent="0.25">
      <c r="B9820" s="23" t="s">
        <v>53</v>
      </c>
      <c r="C9820" s="27" t="s">
        <v>2136</v>
      </c>
      <c r="D9820" s="27" t="s">
        <v>2136</v>
      </c>
      <c r="E9820" s="27">
        <v>1372</v>
      </c>
      <c r="F9820" s="27">
        <v>97.993555000000001</v>
      </c>
      <c r="G9820" s="24" t="s">
        <v>2418</v>
      </c>
    </row>
    <row r="9821" spans="2:7" x14ac:dyDescent="0.25">
      <c r="B9821" s="23" t="s">
        <v>53</v>
      </c>
      <c r="C9821" s="27" t="s">
        <v>2137</v>
      </c>
      <c r="D9821" s="27" t="s">
        <v>8380</v>
      </c>
      <c r="E9821" s="27">
        <v>776</v>
      </c>
      <c r="F9821" s="27">
        <v>78.788310999999993</v>
      </c>
      <c r="G9821" s="24" t="s">
        <v>2418</v>
      </c>
    </row>
    <row r="9822" spans="2:7" x14ac:dyDescent="0.25">
      <c r="B9822" s="23" t="s">
        <v>53</v>
      </c>
      <c r="C9822" s="27" t="s">
        <v>2137</v>
      </c>
      <c r="D9822" s="27" t="s">
        <v>3801</v>
      </c>
      <c r="E9822" s="27">
        <v>768</v>
      </c>
      <c r="F9822" s="27">
        <v>78.381159999999994</v>
      </c>
      <c r="G9822" s="24" t="s">
        <v>2418</v>
      </c>
    </row>
    <row r="9823" spans="2:7" x14ac:dyDescent="0.25">
      <c r="B9823" s="23" t="s">
        <v>53</v>
      </c>
      <c r="C9823" s="27" t="s">
        <v>2137</v>
      </c>
      <c r="D9823" s="27" t="s">
        <v>8381</v>
      </c>
      <c r="E9823" s="27">
        <v>744</v>
      </c>
      <c r="F9823" s="27">
        <v>77.146811999999997</v>
      </c>
      <c r="G9823" s="24" t="s">
        <v>2418</v>
      </c>
    </row>
    <row r="9824" spans="2:7" x14ac:dyDescent="0.25">
      <c r="B9824" s="23" t="s">
        <v>53</v>
      </c>
      <c r="C9824" s="27" t="s">
        <v>2137</v>
      </c>
      <c r="D9824" s="27" t="s">
        <v>5959</v>
      </c>
      <c r="E9824" s="27">
        <v>792</v>
      </c>
      <c r="F9824" s="27">
        <v>79.596363999999994</v>
      </c>
      <c r="G9824" s="24" t="s">
        <v>2418</v>
      </c>
    </row>
    <row r="9825" spans="2:7" x14ac:dyDescent="0.25">
      <c r="B9825" s="23" t="s">
        <v>53</v>
      </c>
      <c r="C9825" s="27" t="s">
        <v>2137</v>
      </c>
      <c r="D9825" s="27" t="s">
        <v>8382</v>
      </c>
      <c r="E9825" s="27">
        <v>544</v>
      </c>
      <c r="F9825" s="27">
        <v>65.968198999999998</v>
      </c>
      <c r="G9825" s="24" t="s">
        <v>2418</v>
      </c>
    </row>
    <row r="9826" spans="2:7" x14ac:dyDescent="0.25">
      <c r="B9826" s="23" t="s">
        <v>53</v>
      </c>
      <c r="C9826" s="27" t="s">
        <v>2137</v>
      </c>
      <c r="D9826" s="27" t="s">
        <v>8383</v>
      </c>
      <c r="E9826" s="27">
        <v>664</v>
      </c>
      <c r="F9826" s="27">
        <v>72.881452999999993</v>
      </c>
      <c r="G9826" s="24" t="s">
        <v>2418</v>
      </c>
    </row>
    <row r="9827" spans="2:7" x14ac:dyDescent="0.25">
      <c r="B9827" s="23" t="s">
        <v>53</v>
      </c>
      <c r="C9827" s="27" t="s">
        <v>2137</v>
      </c>
      <c r="D9827" s="27" t="s">
        <v>8384</v>
      </c>
      <c r="E9827" s="27">
        <v>744</v>
      </c>
      <c r="F9827" s="27">
        <v>77.146811999999997</v>
      </c>
      <c r="G9827" s="24" t="s">
        <v>2418</v>
      </c>
    </row>
    <row r="9828" spans="2:7" x14ac:dyDescent="0.25">
      <c r="B9828" s="23" t="s">
        <v>53</v>
      </c>
      <c r="C9828" s="27" t="s">
        <v>2137</v>
      </c>
      <c r="D9828" s="27" t="s">
        <v>1567</v>
      </c>
      <c r="E9828" s="27">
        <v>1264</v>
      </c>
      <c r="F9828" s="27">
        <v>100.553116</v>
      </c>
      <c r="G9828" s="24" t="s">
        <v>2418</v>
      </c>
    </row>
    <row r="9829" spans="2:7" x14ac:dyDescent="0.25">
      <c r="B9829" s="23" t="s">
        <v>53</v>
      </c>
      <c r="C9829" s="27" t="s">
        <v>2137</v>
      </c>
      <c r="D9829" s="27" t="s">
        <v>1872</v>
      </c>
      <c r="E9829" s="27">
        <v>600</v>
      </c>
      <c r="F9829" s="27">
        <v>69.280303000000004</v>
      </c>
      <c r="G9829" s="24" t="s">
        <v>2418</v>
      </c>
    </row>
    <row r="9830" spans="2:7" x14ac:dyDescent="0.25">
      <c r="B9830" s="23" t="s">
        <v>53</v>
      </c>
      <c r="C9830" s="27" t="s">
        <v>2137</v>
      </c>
      <c r="D9830" s="27" t="s">
        <v>8385</v>
      </c>
      <c r="E9830" s="27">
        <v>784</v>
      </c>
      <c r="F9830" s="27">
        <v>79.193369000000004</v>
      </c>
      <c r="G9830" s="24" t="s">
        <v>2418</v>
      </c>
    </row>
    <row r="9831" spans="2:7" x14ac:dyDescent="0.25">
      <c r="B9831" s="23" t="s">
        <v>53</v>
      </c>
      <c r="C9831" s="27" t="s">
        <v>2137</v>
      </c>
      <c r="D9831" s="27" t="s">
        <v>8386</v>
      </c>
      <c r="E9831" s="27">
        <v>784</v>
      </c>
      <c r="F9831" s="27">
        <v>79.193369000000004</v>
      </c>
      <c r="G9831" s="24" t="s">
        <v>2418</v>
      </c>
    </row>
    <row r="9832" spans="2:7" x14ac:dyDescent="0.25">
      <c r="B9832" s="23" t="s">
        <v>53</v>
      </c>
      <c r="C9832" s="27" t="s">
        <v>2137</v>
      </c>
      <c r="D9832" s="27" t="s">
        <v>2137</v>
      </c>
      <c r="E9832" s="27">
        <v>1352</v>
      </c>
      <c r="F9832" s="27">
        <v>103.994107</v>
      </c>
      <c r="G9832" s="24" t="s">
        <v>2418</v>
      </c>
    </row>
    <row r="9833" spans="2:7" x14ac:dyDescent="0.25">
      <c r="B9833" s="23" t="s">
        <v>53</v>
      </c>
      <c r="C9833" s="27" t="s">
        <v>2140</v>
      </c>
      <c r="D9833" s="27" t="s">
        <v>5375</v>
      </c>
      <c r="E9833" s="27">
        <v>770</v>
      </c>
      <c r="F9833" s="27">
        <v>92.030461000000003</v>
      </c>
      <c r="G9833" s="24" t="s">
        <v>2418</v>
      </c>
    </row>
    <row r="9834" spans="2:7" x14ac:dyDescent="0.25">
      <c r="B9834" s="23" t="s">
        <v>53</v>
      </c>
      <c r="C9834" s="27" t="s">
        <v>2140</v>
      </c>
      <c r="D9834" s="27" t="s">
        <v>8387</v>
      </c>
      <c r="E9834" s="27">
        <v>1100</v>
      </c>
      <c r="F9834" s="27">
        <v>109.99632699999999</v>
      </c>
      <c r="G9834" s="24" t="s">
        <v>2418</v>
      </c>
    </row>
    <row r="9835" spans="2:7" x14ac:dyDescent="0.25">
      <c r="B9835" s="23" t="s">
        <v>53</v>
      </c>
      <c r="C9835" s="27" t="s">
        <v>2140</v>
      </c>
      <c r="D9835" s="27" t="s">
        <v>8388</v>
      </c>
      <c r="E9835" s="27">
        <v>1067</v>
      </c>
      <c r="F9835" s="27">
        <v>108.333928</v>
      </c>
      <c r="G9835" s="24" t="s">
        <v>2418</v>
      </c>
    </row>
    <row r="9836" spans="2:7" x14ac:dyDescent="0.25">
      <c r="B9836" s="23" t="s">
        <v>53</v>
      </c>
      <c r="C9836" s="27" t="s">
        <v>2140</v>
      </c>
      <c r="D9836" s="27" t="s">
        <v>2140</v>
      </c>
      <c r="E9836" s="27">
        <v>462</v>
      </c>
      <c r="F9836" s="27">
        <v>71.287161999999995</v>
      </c>
      <c r="G9836" s="24" t="s">
        <v>2418</v>
      </c>
    </row>
    <row r="9837" spans="2:7" x14ac:dyDescent="0.25">
      <c r="B9837" s="23" t="s">
        <v>53</v>
      </c>
      <c r="C9837" s="27" t="s">
        <v>2144</v>
      </c>
      <c r="D9837" s="27" t="s">
        <v>8389</v>
      </c>
      <c r="E9837" s="27">
        <v>3912</v>
      </c>
      <c r="F9837" s="27">
        <v>176.87763699999999</v>
      </c>
      <c r="G9837" s="24" t="s">
        <v>2415</v>
      </c>
    </row>
    <row r="9838" spans="2:7" x14ac:dyDescent="0.25">
      <c r="B9838" s="23" t="s">
        <v>53</v>
      </c>
      <c r="C9838" s="27" t="s">
        <v>2152</v>
      </c>
      <c r="D9838" s="27" t="s">
        <v>2152</v>
      </c>
      <c r="E9838" s="27">
        <v>1480</v>
      </c>
      <c r="F9838" s="27">
        <v>86.014694000000006</v>
      </c>
      <c r="G9838" s="24" t="s">
        <v>2418</v>
      </c>
    </row>
    <row r="9839" spans="2:7" x14ac:dyDescent="0.25">
      <c r="B9839" s="23" t="s">
        <v>53</v>
      </c>
      <c r="C9839" s="27" t="s">
        <v>2154</v>
      </c>
      <c r="D9839" s="27" t="s">
        <v>2154</v>
      </c>
      <c r="E9839" s="27">
        <v>1405</v>
      </c>
      <c r="F9839" s="27">
        <v>83.807357999999994</v>
      </c>
      <c r="G9839" s="24" t="s">
        <v>2418</v>
      </c>
    </row>
    <row r="9840" spans="2:7" x14ac:dyDescent="0.25">
      <c r="B9840" s="23" t="s">
        <v>53</v>
      </c>
      <c r="C9840" s="27" t="s">
        <v>2155</v>
      </c>
      <c r="D9840" s="27" t="s">
        <v>8390</v>
      </c>
      <c r="E9840" s="27">
        <v>800</v>
      </c>
      <c r="F9840" s="27">
        <v>79.997328999999993</v>
      </c>
      <c r="G9840" s="24" t="s">
        <v>2418</v>
      </c>
    </row>
    <row r="9841" spans="2:7" x14ac:dyDescent="0.25">
      <c r="B9841" s="23" t="s">
        <v>53</v>
      </c>
      <c r="C9841" s="27" t="s">
        <v>2155</v>
      </c>
      <c r="D9841" s="27" t="s">
        <v>8391</v>
      </c>
      <c r="E9841" s="27">
        <v>800</v>
      </c>
      <c r="F9841" s="27">
        <v>79.997328999999993</v>
      </c>
      <c r="G9841" s="24" t="s">
        <v>2418</v>
      </c>
    </row>
    <row r="9842" spans="2:7" x14ac:dyDescent="0.25">
      <c r="B9842" s="23" t="s">
        <v>53</v>
      </c>
      <c r="C9842" s="27" t="s">
        <v>2155</v>
      </c>
      <c r="D9842" s="27" t="s">
        <v>8392</v>
      </c>
      <c r="E9842" s="27">
        <v>624</v>
      </c>
      <c r="F9842" s="27">
        <v>70.652252000000004</v>
      </c>
      <c r="G9842" s="24" t="s">
        <v>2418</v>
      </c>
    </row>
    <row r="9843" spans="2:7" x14ac:dyDescent="0.25">
      <c r="B9843" s="23" t="s">
        <v>53</v>
      </c>
      <c r="C9843" s="27" t="s">
        <v>2155</v>
      </c>
      <c r="D9843" s="27" t="s">
        <v>8393</v>
      </c>
      <c r="E9843" s="27">
        <v>792</v>
      </c>
      <c r="F9843" s="27">
        <v>79.596363999999994</v>
      </c>
      <c r="G9843" s="24" t="s">
        <v>2418</v>
      </c>
    </row>
    <row r="9844" spans="2:7" x14ac:dyDescent="0.25">
      <c r="B9844" s="23" t="s">
        <v>53</v>
      </c>
      <c r="C9844" s="27" t="s">
        <v>2155</v>
      </c>
      <c r="D9844" s="27" t="s">
        <v>8394</v>
      </c>
      <c r="E9844" s="27">
        <v>1528</v>
      </c>
      <c r="F9844" s="27">
        <v>110.555115</v>
      </c>
      <c r="G9844" s="24" t="s">
        <v>2418</v>
      </c>
    </row>
    <row r="9845" spans="2:7" x14ac:dyDescent="0.25">
      <c r="B9845" s="23" t="s">
        <v>53</v>
      </c>
      <c r="C9845" s="27" t="s">
        <v>2155</v>
      </c>
      <c r="D9845" s="27" t="s">
        <v>2155</v>
      </c>
      <c r="E9845" s="27">
        <v>2168</v>
      </c>
      <c r="F9845" s="27">
        <v>131.684628</v>
      </c>
      <c r="G9845" s="24" t="s">
        <v>2418</v>
      </c>
    </row>
    <row r="9846" spans="2:7" x14ac:dyDescent="0.25">
      <c r="B9846" s="23" t="s">
        <v>54</v>
      </c>
      <c r="C9846" s="27" t="s">
        <v>428</v>
      </c>
      <c r="D9846" s="27" t="s">
        <v>8395</v>
      </c>
      <c r="E9846" s="27">
        <v>351</v>
      </c>
      <c r="F9846" s="27">
        <v>56.204262</v>
      </c>
      <c r="G9846" s="24" t="s">
        <v>2418</v>
      </c>
    </row>
    <row r="9847" spans="2:7" x14ac:dyDescent="0.25">
      <c r="B9847" s="23" t="s">
        <v>54</v>
      </c>
      <c r="C9847" s="27" t="s">
        <v>428</v>
      </c>
      <c r="D9847" s="27" t="s">
        <v>8396</v>
      </c>
      <c r="E9847" s="27">
        <v>1755</v>
      </c>
      <c r="F9847" s="27">
        <v>125.669937</v>
      </c>
      <c r="G9847" s="24" t="s">
        <v>2418</v>
      </c>
    </row>
    <row r="9848" spans="2:7" x14ac:dyDescent="0.25">
      <c r="B9848" s="23" t="s">
        <v>54</v>
      </c>
      <c r="C9848" s="27" t="s">
        <v>428</v>
      </c>
      <c r="D9848" s="27" t="s">
        <v>8397</v>
      </c>
      <c r="E9848" s="27">
        <v>891</v>
      </c>
      <c r="F9848" s="27">
        <v>89.545910000000006</v>
      </c>
      <c r="G9848" s="24" t="s">
        <v>2418</v>
      </c>
    </row>
    <row r="9849" spans="2:7" x14ac:dyDescent="0.25">
      <c r="B9849" s="23" t="s">
        <v>54</v>
      </c>
      <c r="C9849" s="27" t="s">
        <v>428</v>
      </c>
      <c r="D9849" s="27" t="s">
        <v>8398</v>
      </c>
      <c r="E9849" s="27">
        <v>1926</v>
      </c>
      <c r="F9849" s="27">
        <v>131.649191</v>
      </c>
      <c r="G9849" s="24" t="s">
        <v>2418</v>
      </c>
    </row>
    <row r="9850" spans="2:7" x14ac:dyDescent="0.25">
      <c r="B9850" s="23" t="s">
        <v>54</v>
      </c>
      <c r="C9850" s="27" t="s">
        <v>428</v>
      </c>
      <c r="D9850" s="27" t="s">
        <v>466</v>
      </c>
      <c r="E9850" s="27">
        <v>99</v>
      </c>
      <c r="F9850" s="27">
        <v>29.849522</v>
      </c>
      <c r="G9850" s="24" t="s">
        <v>2418</v>
      </c>
    </row>
    <row r="9851" spans="2:7" x14ac:dyDescent="0.25">
      <c r="B9851" s="23" t="s">
        <v>54</v>
      </c>
      <c r="C9851" s="27" t="s">
        <v>428</v>
      </c>
      <c r="D9851" s="27" t="s">
        <v>8399</v>
      </c>
      <c r="E9851" s="27">
        <v>720</v>
      </c>
      <c r="F9851" s="27">
        <v>80.496302</v>
      </c>
      <c r="G9851" s="24" t="s">
        <v>2418</v>
      </c>
    </row>
    <row r="9852" spans="2:7" x14ac:dyDescent="0.25">
      <c r="B9852" s="23" t="s">
        <v>54</v>
      </c>
      <c r="C9852" s="27" t="s">
        <v>428</v>
      </c>
      <c r="D9852" s="27" t="s">
        <v>8400</v>
      </c>
      <c r="E9852" s="27">
        <v>837</v>
      </c>
      <c r="F9852" s="27">
        <v>86.790164000000004</v>
      </c>
      <c r="G9852" s="24" t="s">
        <v>2418</v>
      </c>
    </row>
    <row r="9853" spans="2:7" x14ac:dyDescent="0.25">
      <c r="B9853" s="23" t="s">
        <v>54</v>
      </c>
      <c r="C9853" s="27" t="s">
        <v>428</v>
      </c>
      <c r="D9853" s="27" t="s">
        <v>8401</v>
      </c>
      <c r="E9853" s="27">
        <v>900</v>
      </c>
      <c r="F9853" s="27">
        <v>89.996994999999998</v>
      </c>
      <c r="G9853" s="24" t="s">
        <v>2418</v>
      </c>
    </row>
    <row r="9854" spans="2:7" x14ac:dyDescent="0.25">
      <c r="B9854" s="23" t="s">
        <v>54</v>
      </c>
      <c r="C9854" s="27" t="s">
        <v>428</v>
      </c>
      <c r="D9854" s="27" t="s">
        <v>3502</v>
      </c>
      <c r="E9854" s="27">
        <v>306</v>
      </c>
      <c r="F9854" s="27">
        <v>52.477983000000002</v>
      </c>
      <c r="G9854" s="24" t="s">
        <v>2418</v>
      </c>
    </row>
    <row r="9855" spans="2:7" x14ac:dyDescent="0.25">
      <c r="B9855" s="23" t="s">
        <v>54</v>
      </c>
      <c r="C9855" s="27" t="s">
        <v>428</v>
      </c>
      <c r="D9855" s="27" t="s">
        <v>8402</v>
      </c>
      <c r="E9855" s="27">
        <v>1764</v>
      </c>
      <c r="F9855" s="27">
        <v>125.991713</v>
      </c>
      <c r="G9855" s="24" t="s">
        <v>2418</v>
      </c>
    </row>
    <row r="9856" spans="2:7" x14ac:dyDescent="0.25">
      <c r="B9856" s="23" t="s">
        <v>54</v>
      </c>
      <c r="C9856" s="27" t="s">
        <v>428</v>
      </c>
      <c r="D9856" s="27" t="s">
        <v>8403</v>
      </c>
      <c r="E9856" s="27">
        <v>693</v>
      </c>
      <c r="F9856" s="27">
        <v>78.972655000000003</v>
      </c>
      <c r="G9856" s="24" t="s">
        <v>2418</v>
      </c>
    </row>
    <row r="9857" spans="2:7" x14ac:dyDescent="0.25">
      <c r="B9857" s="23" t="s">
        <v>54</v>
      </c>
      <c r="C9857" s="27" t="s">
        <v>428</v>
      </c>
      <c r="D9857" s="27" t="s">
        <v>2858</v>
      </c>
      <c r="E9857" s="27">
        <v>135</v>
      </c>
      <c r="F9857" s="27">
        <v>34.856686000000003</v>
      </c>
      <c r="G9857" s="24" t="s">
        <v>2418</v>
      </c>
    </row>
    <row r="9858" spans="2:7" x14ac:dyDescent="0.25">
      <c r="B9858" s="23" t="s">
        <v>54</v>
      </c>
      <c r="C9858" s="27" t="s">
        <v>428</v>
      </c>
      <c r="D9858" s="27" t="s">
        <v>8404</v>
      </c>
      <c r="E9858" s="27">
        <v>297</v>
      </c>
      <c r="F9858" s="27">
        <v>51.700505999999997</v>
      </c>
      <c r="G9858" s="24" t="s">
        <v>2418</v>
      </c>
    </row>
    <row r="9859" spans="2:7" x14ac:dyDescent="0.25">
      <c r="B9859" s="23" t="s">
        <v>54</v>
      </c>
      <c r="C9859" s="27" t="s">
        <v>428</v>
      </c>
      <c r="D9859" s="27" t="s">
        <v>4232</v>
      </c>
      <c r="E9859" s="27">
        <v>459</v>
      </c>
      <c r="F9859" s="27">
        <v>64.271771999999999</v>
      </c>
      <c r="G9859" s="24" t="s">
        <v>2418</v>
      </c>
    </row>
    <row r="9860" spans="2:7" x14ac:dyDescent="0.25">
      <c r="B9860" s="23" t="s">
        <v>54</v>
      </c>
      <c r="C9860" s="27" t="s">
        <v>428</v>
      </c>
      <c r="D9860" s="27" t="s">
        <v>8405</v>
      </c>
      <c r="E9860" s="27">
        <v>333</v>
      </c>
      <c r="F9860" s="27">
        <v>54.744197999999997</v>
      </c>
      <c r="G9860" s="24" t="s">
        <v>2418</v>
      </c>
    </row>
    <row r="9861" spans="2:7" x14ac:dyDescent="0.25">
      <c r="B9861" s="23" t="s">
        <v>54</v>
      </c>
      <c r="C9861" s="27" t="s">
        <v>428</v>
      </c>
      <c r="D9861" s="27" t="s">
        <v>5985</v>
      </c>
      <c r="E9861" s="27">
        <v>900</v>
      </c>
      <c r="F9861" s="27">
        <v>89.996994999999998</v>
      </c>
      <c r="G9861" s="24" t="s">
        <v>2418</v>
      </c>
    </row>
    <row r="9862" spans="2:7" x14ac:dyDescent="0.25">
      <c r="B9862" s="23" t="s">
        <v>54</v>
      </c>
      <c r="C9862" s="27" t="s">
        <v>428</v>
      </c>
      <c r="D9862" s="27" t="s">
        <v>8406</v>
      </c>
      <c r="E9862" s="27">
        <v>900</v>
      </c>
      <c r="F9862" s="27">
        <v>89.996994999999998</v>
      </c>
      <c r="G9862" s="24" t="s">
        <v>2418</v>
      </c>
    </row>
    <row r="9863" spans="2:7" x14ac:dyDescent="0.25">
      <c r="B9863" s="23" t="s">
        <v>54</v>
      </c>
      <c r="C9863" s="27" t="s">
        <v>428</v>
      </c>
      <c r="D9863" s="27" t="s">
        <v>8407</v>
      </c>
      <c r="E9863" s="27">
        <v>405</v>
      </c>
      <c r="F9863" s="27">
        <v>60.372939000000002</v>
      </c>
      <c r="G9863" s="24" t="s">
        <v>2418</v>
      </c>
    </row>
    <row r="9864" spans="2:7" x14ac:dyDescent="0.25">
      <c r="B9864" s="23" t="s">
        <v>54</v>
      </c>
      <c r="C9864" s="27" t="s">
        <v>428</v>
      </c>
      <c r="D9864" s="27" t="s">
        <v>4269</v>
      </c>
      <c r="E9864" s="27">
        <v>1071</v>
      </c>
      <c r="F9864" s="27">
        <v>98.174502000000004</v>
      </c>
      <c r="G9864" s="24" t="s">
        <v>2418</v>
      </c>
    </row>
    <row r="9865" spans="2:7" x14ac:dyDescent="0.25">
      <c r="B9865" s="23" t="s">
        <v>54</v>
      </c>
      <c r="C9865" s="27" t="s">
        <v>428</v>
      </c>
      <c r="D9865" s="27" t="s">
        <v>3864</v>
      </c>
      <c r="E9865" s="27">
        <v>639</v>
      </c>
      <c r="F9865" s="27">
        <v>75.833557999999996</v>
      </c>
      <c r="G9865" s="24" t="s">
        <v>2418</v>
      </c>
    </row>
    <row r="9866" spans="2:7" x14ac:dyDescent="0.25">
      <c r="B9866" s="23" t="s">
        <v>54</v>
      </c>
      <c r="C9866" s="27" t="s">
        <v>428</v>
      </c>
      <c r="D9866" s="27" t="s">
        <v>3604</v>
      </c>
      <c r="E9866" s="27">
        <v>540</v>
      </c>
      <c r="F9866" s="27">
        <v>69.712312999999995</v>
      </c>
      <c r="G9866" s="24" t="s">
        <v>2418</v>
      </c>
    </row>
    <row r="9867" spans="2:7" x14ac:dyDescent="0.25">
      <c r="B9867" s="23" t="s">
        <v>54</v>
      </c>
      <c r="C9867" s="27" t="s">
        <v>428</v>
      </c>
      <c r="D9867" s="27" t="s">
        <v>8408</v>
      </c>
      <c r="E9867" s="27">
        <v>882</v>
      </c>
      <c r="F9867" s="27">
        <v>89.09254</v>
      </c>
      <c r="G9867" s="24" t="s">
        <v>2418</v>
      </c>
    </row>
    <row r="9868" spans="2:7" x14ac:dyDescent="0.25">
      <c r="B9868" s="23" t="s">
        <v>54</v>
      </c>
      <c r="C9868" s="27" t="s">
        <v>428</v>
      </c>
      <c r="D9868" s="27" t="s">
        <v>8409</v>
      </c>
      <c r="E9868" s="27">
        <v>612</v>
      </c>
      <c r="F9868" s="27">
        <v>74.214224000000002</v>
      </c>
      <c r="G9868" s="24" t="s">
        <v>2418</v>
      </c>
    </row>
    <row r="9869" spans="2:7" x14ac:dyDescent="0.25">
      <c r="B9869" s="23" t="s">
        <v>54</v>
      </c>
      <c r="C9869" s="27" t="s">
        <v>428</v>
      </c>
      <c r="D9869" s="27" t="s">
        <v>8410</v>
      </c>
      <c r="E9869" s="27">
        <v>675</v>
      </c>
      <c r="F9869" s="27">
        <v>77.940341000000004</v>
      </c>
      <c r="G9869" s="24" t="s">
        <v>2418</v>
      </c>
    </row>
    <row r="9870" spans="2:7" x14ac:dyDescent="0.25">
      <c r="B9870" s="23" t="s">
        <v>54</v>
      </c>
      <c r="C9870" s="27" t="s">
        <v>428</v>
      </c>
      <c r="D9870" s="27" t="s">
        <v>4352</v>
      </c>
      <c r="E9870" s="27">
        <v>837</v>
      </c>
      <c r="F9870" s="27">
        <v>86.790164000000004</v>
      </c>
      <c r="G9870" s="24" t="s">
        <v>2418</v>
      </c>
    </row>
    <row r="9871" spans="2:7" x14ac:dyDescent="0.25">
      <c r="B9871" s="23" t="s">
        <v>54</v>
      </c>
      <c r="C9871" s="27" t="s">
        <v>428</v>
      </c>
      <c r="D9871" s="27" t="s">
        <v>2573</v>
      </c>
      <c r="E9871" s="27">
        <v>702</v>
      </c>
      <c r="F9871" s="27">
        <v>79.483784</v>
      </c>
      <c r="G9871" s="24" t="s">
        <v>2418</v>
      </c>
    </row>
    <row r="9872" spans="2:7" x14ac:dyDescent="0.25">
      <c r="B9872" s="23" t="s">
        <v>54</v>
      </c>
      <c r="C9872" s="27" t="s">
        <v>428</v>
      </c>
      <c r="D9872" s="27" t="s">
        <v>2727</v>
      </c>
      <c r="E9872" s="27">
        <v>855</v>
      </c>
      <c r="F9872" s="27">
        <v>87.718367999999998</v>
      </c>
      <c r="G9872" s="24" t="s">
        <v>2418</v>
      </c>
    </row>
    <row r="9873" spans="2:7" x14ac:dyDescent="0.25">
      <c r="B9873" s="23" t="s">
        <v>54</v>
      </c>
      <c r="C9873" s="27" t="s">
        <v>428</v>
      </c>
      <c r="D9873" s="27" t="s">
        <v>8411</v>
      </c>
      <c r="E9873" s="27">
        <v>828</v>
      </c>
      <c r="F9873" s="27">
        <v>86.322317999999996</v>
      </c>
      <c r="G9873" s="24" t="s">
        <v>2418</v>
      </c>
    </row>
    <row r="9874" spans="2:7" x14ac:dyDescent="0.25">
      <c r="B9874" s="23" t="s">
        <v>54</v>
      </c>
      <c r="C9874" s="27" t="s">
        <v>428</v>
      </c>
      <c r="D9874" s="27" t="s">
        <v>8412</v>
      </c>
      <c r="E9874" s="27">
        <v>891</v>
      </c>
      <c r="F9874" s="27">
        <v>89.545910000000006</v>
      </c>
      <c r="G9874" s="24" t="s">
        <v>2418</v>
      </c>
    </row>
    <row r="9875" spans="2:7" x14ac:dyDescent="0.25">
      <c r="B9875" s="23" t="s">
        <v>54</v>
      </c>
      <c r="C9875" s="27" t="s">
        <v>428</v>
      </c>
      <c r="D9875" s="27" t="s">
        <v>4511</v>
      </c>
      <c r="E9875" s="27">
        <v>252</v>
      </c>
      <c r="F9875" s="27">
        <v>47.623089999999998</v>
      </c>
      <c r="G9875" s="24" t="s">
        <v>2418</v>
      </c>
    </row>
    <row r="9876" spans="2:7" x14ac:dyDescent="0.25">
      <c r="B9876" s="23" t="s">
        <v>54</v>
      </c>
      <c r="C9876" s="27" t="s">
        <v>428</v>
      </c>
      <c r="D9876" s="27" t="s">
        <v>8413</v>
      </c>
      <c r="E9876" s="27">
        <v>900</v>
      </c>
      <c r="F9876" s="27">
        <v>89.996994999999998</v>
      </c>
      <c r="G9876" s="24" t="s">
        <v>2418</v>
      </c>
    </row>
    <row r="9877" spans="2:7" x14ac:dyDescent="0.25">
      <c r="B9877" s="23" t="s">
        <v>54</v>
      </c>
      <c r="C9877" s="27" t="s">
        <v>428</v>
      </c>
      <c r="D9877" s="27" t="s">
        <v>8414</v>
      </c>
      <c r="E9877" s="27">
        <v>900</v>
      </c>
      <c r="F9877" s="27">
        <v>89.996994999999998</v>
      </c>
      <c r="G9877" s="24" t="s">
        <v>2418</v>
      </c>
    </row>
    <row r="9878" spans="2:7" x14ac:dyDescent="0.25">
      <c r="B9878" s="23" t="s">
        <v>54</v>
      </c>
      <c r="C9878" s="27" t="s">
        <v>428</v>
      </c>
      <c r="D9878" s="27" t="s">
        <v>3597</v>
      </c>
      <c r="E9878" s="27">
        <v>207</v>
      </c>
      <c r="F9878" s="27">
        <v>43.162163</v>
      </c>
      <c r="G9878" s="24" t="s">
        <v>2418</v>
      </c>
    </row>
    <row r="9879" spans="2:7" x14ac:dyDescent="0.25">
      <c r="B9879" s="23" t="s">
        <v>54</v>
      </c>
      <c r="C9879" s="27" t="s">
        <v>799</v>
      </c>
      <c r="D9879" s="27" t="s">
        <v>4193</v>
      </c>
      <c r="E9879" s="27">
        <v>468</v>
      </c>
      <c r="F9879" s="27">
        <v>64.898807000000005</v>
      </c>
      <c r="G9879" s="24" t="s">
        <v>2418</v>
      </c>
    </row>
    <row r="9880" spans="2:7" x14ac:dyDescent="0.25">
      <c r="B9880" s="23" t="s">
        <v>54</v>
      </c>
      <c r="C9880" s="27" t="s">
        <v>799</v>
      </c>
      <c r="D9880" s="27" t="s">
        <v>2851</v>
      </c>
      <c r="E9880" s="27">
        <v>900</v>
      </c>
      <c r="F9880" s="27">
        <v>89.996994999999998</v>
      </c>
      <c r="G9880" s="24" t="s">
        <v>2418</v>
      </c>
    </row>
    <row r="9881" spans="2:7" x14ac:dyDescent="0.25">
      <c r="B9881" s="23" t="s">
        <v>54</v>
      </c>
      <c r="C9881" s="27" t="s">
        <v>799</v>
      </c>
      <c r="D9881" s="27" t="s">
        <v>2434</v>
      </c>
      <c r="E9881" s="27">
        <v>900</v>
      </c>
      <c r="F9881" s="27">
        <v>89.996994999999998</v>
      </c>
      <c r="G9881" s="24" t="s">
        <v>2418</v>
      </c>
    </row>
    <row r="9882" spans="2:7" x14ac:dyDescent="0.25">
      <c r="B9882" s="23" t="s">
        <v>54</v>
      </c>
      <c r="C9882" s="27" t="s">
        <v>799</v>
      </c>
      <c r="D9882" s="27" t="s">
        <v>8415</v>
      </c>
      <c r="E9882" s="27">
        <v>864</v>
      </c>
      <c r="F9882" s="27">
        <v>88.178804999999997</v>
      </c>
      <c r="G9882" s="24" t="s">
        <v>2418</v>
      </c>
    </row>
    <row r="9883" spans="2:7" x14ac:dyDescent="0.25">
      <c r="B9883" s="23" t="s">
        <v>54</v>
      </c>
      <c r="C9883" s="27" t="s">
        <v>799</v>
      </c>
      <c r="D9883" s="27" t="s">
        <v>8416</v>
      </c>
      <c r="E9883" s="27">
        <v>846</v>
      </c>
      <c r="F9883" s="27">
        <v>87.255500999999995</v>
      </c>
      <c r="G9883" s="24" t="s">
        <v>2418</v>
      </c>
    </row>
    <row r="9884" spans="2:7" x14ac:dyDescent="0.25">
      <c r="B9884" s="23" t="s">
        <v>54</v>
      </c>
      <c r="C9884" s="27" t="s">
        <v>799</v>
      </c>
      <c r="D9884" s="27" t="s">
        <v>3764</v>
      </c>
      <c r="E9884" s="27">
        <v>900</v>
      </c>
      <c r="F9884" s="27">
        <v>89.996994999999998</v>
      </c>
      <c r="G9884" s="24" t="s">
        <v>2418</v>
      </c>
    </row>
    <row r="9885" spans="2:7" x14ac:dyDescent="0.25">
      <c r="B9885" s="23" t="s">
        <v>54</v>
      </c>
      <c r="C9885" s="27" t="s">
        <v>799</v>
      </c>
      <c r="D9885" s="27" t="s">
        <v>8417</v>
      </c>
      <c r="E9885" s="27">
        <v>873</v>
      </c>
      <c r="F9885" s="27">
        <v>88.636849999999995</v>
      </c>
      <c r="G9885" s="24" t="s">
        <v>2418</v>
      </c>
    </row>
    <row r="9886" spans="2:7" x14ac:dyDescent="0.25">
      <c r="B9886" s="23" t="s">
        <v>54</v>
      </c>
      <c r="C9886" s="27" t="s">
        <v>799</v>
      </c>
      <c r="D9886" s="27" t="s">
        <v>420</v>
      </c>
      <c r="E9886" s="27">
        <v>414</v>
      </c>
      <c r="F9886" s="27">
        <v>61.040042999999997</v>
      </c>
      <c r="G9886" s="24" t="s">
        <v>2418</v>
      </c>
    </row>
    <row r="9887" spans="2:7" x14ac:dyDescent="0.25">
      <c r="B9887" s="23" t="s">
        <v>54</v>
      </c>
      <c r="C9887" s="27" t="s">
        <v>799</v>
      </c>
      <c r="D9887" s="27" t="s">
        <v>8418</v>
      </c>
      <c r="E9887" s="27">
        <v>900</v>
      </c>
      <c r="F9887" s="27">
        <v>89.996994999999998</v>
      </c>
      <c r="G9887" s="24" t="s">
        <v>2418</v>
      </c>
    </row>
    <row r="9888" spans="2:7" x14ac:dyDescent="0.25">
      <c r="B9888" s="23" t="s">
        <v>54</v>
      </c>
      <c r="C9888" s="27" t="s">
        <v>799</v>
      </c>
      <c r="D9888" s="27" t="s">
        <v>8419</v>
      </c>
      <c r="E9888" s="27">
        <v>828</v>
      </c>
      <c r="F9888" s="27">
        <v>86.322317999999996</v>
      </c>
      <c r="G9888" s="24" t="s">
        <v>2418</v>
      </c>
    </row>
    <row r="9889" spans="2:7" x14ac:dyDescent="0.25">
      <c r="B9889" s="23" t="s">
        <v>54</v>
      </c>
      <c r="C9889" s="27" t="s">
        <v>799</v>
      </c>
      <c r="D9889" s="27" t="s">
        <v>4880</v>
      </c>
      <c r="E9889" s="27">
        <v>882</v>
      </c>
      <c r="F9889" s="27">
        <v>89.09254</v>
      </c>
      <c r="G9889" s="24" t="s">
        <v>2418</v>
      </c>
    </row>
    <row r="9890" spans="2:7" x14ac:dyDescent="0.25">
      <c r="B9890" s="23" t="s">
        <v>54</v>
      </c>
      <c r="C9890" s="27" t="s">
        <v>799</v>
      </c>
      <c r="D9890" s="27" t="s">
        <v>8420</v>
      </c>
      <c r="E9890" s="27">
        <v>828</v>
      </c>
      <c r="F9890" s="27">
        <v>86.322317999999996</v>
      </c>
      <c r="G9890" s="24" t="s">
        <v>2418</v>
      </c>
    </row>
    <row r="9891" spans="2:7" x14ac:dyDescent="0.25">
      <c r="B9891" s="23" t="s">
        <v>54</v>
      </c>
      <c r="C9891" s="27" t="s">
        <v>799</v>
      </c>
      <c r="D9891" s="27" t="s">
        <v>7137</v>
      </c>
      <c r="E9891" s="27">
        <v>882</v>
      </c>
      <c r="F9891" s="27">
        <v>89.09254</v>
      </c>
      <c r="G9891" s="24" t="s">
        <v>2418</v>
      </c>
    </row>
    <row r="9892" spans="2:7" x14ac:dyDescent="0.25">
      <c r="B9892" s="23" t="s">
        <v>54</v>
      </c>
      <c r="C9892" s="27" t="s">
        <v>799</v>
      </c>
      <c r="D9892" s="27" t="s">
        <v>5991</v>
      </c>
      <c r="E9892" s="27">
        <v>900</v>
      </c>
      <c r="F9892" s="27">
        <v>89.996994999999998</v>
      </c>
      <c r="G9892" s="24" t="s">
        <v>2418</v>
      </c>
    </row>
    <row r="9893" spans="2:7" x14ac:dyDescent="0.25">
      <c r="B9893" s="23" t="s">
        <v>54</v>
      </c>
      <c r="C9893" s="27" t="s">
        <v>799</v>
      </c>
      <c r="D9893" s="27" t="s">
        <v>2713</v>
      </c>
      <c r="E9893" s="27">
        <v>1080</v>
      </c>
      <c r="F9893" s="27">
        <v>98.586102999999994</v>
      </c>
      <c r="G9893" s="24" t="s">
        <v>2418</v>
      </c>
    </row>
    <row r="9894" spans="2:7" x14ac:dyDescent="0.25">
      <c r="B9894" s="23" t="s">
        <v>54</v>
      </c>
      <c r="C9894" s="27" t="s">
        <v>799</v>
      </c>
      <c r="D9894" s="27" t="s">
        <v>8421</v>
      </c>
      <c r="E9894" s="27">
        <v>900</v>
      </c>
      <c r="F9894" s="27">
        <v>89.996994999999998</v>
      </c>
      <c r="G9894" s="24" t="s">
        <v>2418</v>
      </c>
    </row>
    <row r="9895" spans="2:7" x14ac:dyDescent="0.25">
      <c r="B9895" s="23" t="s">
        <v>54</v>
      </c>
      <c r="C9895" s="27" t="s">
        <v>799</v>
      </c>
      <c r="D9895" s="27" t="s">
        <v>8422</v>
      </c>
      <c r="E9895" s="27">
        <v>891</v>
      </c>
      <c r="F9895" s="27">
        <v>89.545910000000006</v>
      </c>
      <c r="G9895" s="24" t="s">
        <v>2418</v>
      </c>
    </row>
    <row r="9896" spans="2:7" x14ac:dyDescent="0.25">
      <c r="B9896" s="23" t="s">
        <v>54</v>
      </c>
      <c r="C9896" s="27" t="s">
        <v>799</v>
      </c>
      <c r="D9896" s="27" t="s">
        <v>8423</v>
      </c>
      <c r="E9896" s="27">
        <v>891</v>
      </c>
      <c r="F9896" s="27">
        <v>89.545910000000006</v>
      </c>
      <c r="G9896" s="24" t="s">
        <v>2418</v>
      </c>
    </row>
    <row r="9897" spans="2:7" x14ac:dyDescent="0.25">
      <c r="B9897" s="23" t="s">
        <v>54</v>
      </c>
      <c r="C9897" s="27" t="s">
        <v>799</v>
      </c>
      <c r="D9897" s="27" t="s">
        <v>8424</v>
      </c>
      <c r="E9897" s="27">
        <v>450</v>
      </c>
      <c r="F9897" s="27">
        <v>63.638559000000001</v>
      </c>
      <c r="G9897" s="24" t="s">
        <v>2418</v>
      </c>
    </row>
    <row r="9898" spans="2:7" x14ac:dyDescent="0.25">
      <c r="B9898" s="23" t="s">
        <v>54</v>
      </c>
      <c r="C9898" s="27" t="s">
        <v>799</v>
      </c>
      <c r="D9898" s="27" t="s">
        <v>8425</v>
      </c>
      <c r="E9898" s="27">
        <v>585</v>
      </c>
      <c r="F9898" s="27">
        <v>72.558753999999993</v>
      </c>
      <c r="G9898" s="24" t="s">
        <v>2418</v>
      </c>
    </row>
    <row r="9899" spans="2:7" x14ac:dyDescent="0.25">
      <c r="B9899" s="23" t="s">
        <v>54</v>
      </c>
      <c r="C9899" s="27" t="s">
        <v>799</v>
      </c>
      <c r="D9899" s="27" t="s">
        <v>5727</v>
      </c>
      <c r="E9899" s="27">
        <v>927</v>
      </c>
      <c r="F9899" s="27">
        <v>91.336882000000003</v>
      </c>
      <c r="G9899" s="24" t="s">
        <v>2418</v>
      </c>
    </row>
    <row r="9900" spans="2:7" x14ac:dyDescent="0.25">
      <c r="B9900" s="23" t="s">
        <v>54</v>
      </c>
      <c r="C9900" s="27" t="s">
        <v>799</v>
      </c>
      <c r="D9900" s="27" t="s">
        <v>4675</v>
      </c>
      <c r="E9900" s="27">
        <v>594</v>
      </c>
      <c r="F9900" s="27">
        <v>73.114743000000004</v>
      </c>
      <c r="G9900" s="24" t="s">
        <v>2418</v>
      </c>
    </row>
    <row r="9901" spans="2:7" x14ac:dyDescent="0.25">
      <c r="B9901" s="23" t="s">
        <v>54</v>
      </c>
      <c r="C9901" s="27" t="s">
        <v>799</v>
      </c>
      <c r="D9901" s="27" t="s">
        <v>4555</v>
      </c>
      <c r="E9901" s="27">
        <v>117</v>
      </c>
      <c r="F9901" s="27">
        <v>32.449829999999999</v>
      </c>
      <c r="G9901" s="24" t="s">
        <v>2418</v>
      </c>
    </row>
    <row r="9902" spans="2:7" x14ac:dyDescent="0.25">
      <c r="B9902" s="23" t="s">
        <v>54</v>
      </c>
      <c r="C9902" s="27" t="s">
        <v>799</v>
      </c>
      <c r="D9902" s="27" t="s">
        <v>8426</v>
      </c>
      <c r="E9902" s="27">
        <v>900</v>
      </c>
      <c r="F9902" s="27">
        <v>89.996994999999998</v>
      </c>
      <c r="G9902" s="24" t="s">
        <v>2418</v>
      </c>
    </row>
    <row r="9903" spans="2:7" x14ac:dyDescent="0.25">
      <c r="B9903" s="23" t="s">
        <v>54</v>
      </c>
      <c r="C9903" s="27" t="s">
        <v>799</v>
      </c>
      <c r="D9903" s="27" t="s">
        <v>8427</v>
      </c>
      <c r="E9903" s="27">
        <v>864</v>
      </c>
      <c r="F9903" s="27">
        <v>88.178804999999997</v>
      </c>
      <c r="G9903" s="24" t="s">
        <v>2418</v>
      </c>
    </row>
    <row r="9904" spans="2:7" x14ac:dyDescent="0.25">
      <c r="B9904" s="23" t="s">
        <v>54</v>
      </c>
      <c r="C9904" s="27" t="s">
        <v>799</v>
      </c>
      <c r="D9904" s="27" t="s">
        <v>8428</v>
      </c>
      <c r="E9904" s="27">
        <v>54</v>
      </c>
      <c r="F9904" s="27">
        <v>22.045370999999999</v>
      </c>
      <c r="G9904" s="24" t="s">
        <v>2418</v>
      </c>
    </row>
    <row r="9905" spans="2:7" x14ac:dyDescent="0.25">
      <c r="B9905" s="23" t="s">
        <v>54</v>
      </c>
      <c r="C9905" s="27" t="s">
        <v>799</v>
      </c>
      <c r="D9905" s="27" t="s">
        <v>8429</v>
      </c>
      <c r="E9905" s="27">
        <v>585</v>
      </c>
      <c r="F9905" s="27">
        <v>72.558753999999993</v>
      </c>
      <c r="G9905" s="24" t="s">
        <v>2418</v>
      </c>
    </row>
    <row r="9906" spans="2:7" x14ac:dyDescent="0.25">
      <c r="B9906" s="23" t="s">
        <v>54</v>
      </c>
      <c r="C9906" s="27" t="s">
        <v>799</v>
      </c>
      <c r="D9906" s="27" t="s">
        <v>8430</v>
      </c>
      <c r="E9906" s="27">
        <v>891</v>
      </c>
      <c r="F9906" s="27">
        <v>89.545910000000006</v>
      </c>
      <c r="G9906" s="24" t="s">
        <v>2418</v>
      </c>
    </row>
    <row r="9907" spans="2:7" x14ac:dyDescent="0.25">
      <c r="B9907" s="23" t="s">
        <v>54</v>
      </c>
      <c r="C9907" s="27" t="s">
        <v>799</v>
      </c>
      <c r="D9907" s="27" t="s">
        <v>8431</v>
      </c>
      <c r="E9907" s="27">
        <v>900</v>
      </c>
      <c r="F9907" s="27">
        <v>89.996994999999998</v>
      </c>
      <c r="G9907" s="24" t="s">
        <v>2418</v>
      </c>
    </row>
    <row r="9908" spans="2:7" x14ac:dyDescent="0.25">
      <c r="B9908" s="23" t="s">
        <v>54</v>
      </c>
      <c r="C9908" s="27" t="s">
        <v>799</v>
      </c>
      <c r="D9908" s="27" t="s">
        <v>8432</v>
      </c>
      <c r="E9908" s="27">
        <v>387</v>
      </c>
      <c r="F9908" s="27">
        <v>59.016111000000002</v>
      </c>
      <c r="G9908" s="24" t="s">
        <v>2418</v>
      </c>
    </row>
    <row r="9909" spans="2:7" x14ac:dyDescent="0.25">
      <c r="B9909" s="23" t="s">
        <v>54</v>
      </c>
      <c r="C9909" s="27" t="s">
        <v>799</v>
      </c>
      <c r="D9909" s="27" t="s">
        <v>4041</v>
      </c>
      <c r="E9909" s="27">
        <v>135</v>
      </c>
      <c r="F9909" s="27">
        <v>34.856686000000003</v>
      </c>
      <c r="G9909" s="24" t="s">
        <v>2418</v>
      </c>
    </row>
    <row r="9910" spans="2:7" x14ac:dyDescent="0.25">
      <c r="B9910" s="23" t="s">
        <v>54</v>
      </c>
      <c r="C9910" s="27" t="s">
        <v>799</v>
      </c>
      <c r="D9910" s="27" t="s">
        <v>8433</v>
      </c>
      <c r="E9910" s="27">
        <v>873</v>
      </c>
      <c r="F9910" s="27">
        <v>88.636849999999995</v>
      </c>
      <c r="G9910" s="24" t="s">
        <v>2418</v>
      </c>
    </row>
    <row r="9911" spans="2:7" x14ac:dyDescent="0.25">
      <c r="B9911" s="23" t="s">
        <v>54</v>
      </c>
      <c r="C9911" s="27" t="s">
        <v>799</v>
      </c>
      <c r="D9911" s="27" t="s">
        <v>8434</v>
      </c>
      <c r="E9911" s="27">
        <v>900</v>
      </c>
      <c r="F9911" s="27">
        <v>89.996994999999998</v>
      </c>
      <c r="G9911" s="24" t="s">
        <v>2418</v>
      </c>
    </row>
    <row r="9912" spans="2:7" x14ac:dyDescent="0.25">
      <c r="B9912" s="23" t="s">
        <v>54</v>
      </c>
      <c r="C9912" s="27" t="s">
        <v>799</v>
      </c>
      <c r="D9912" s="27" t="s">
        <v>8435</v>
      </c>
      <c r="E9912" s="27">
        <v>873</v>
      </c>
      <c r="F9912" s="27">
        <v>88.636849999999995</v>
      </c>
      <c r="G9912" s="24" t="s">
        <v>2418</v>
      </c>
    </row>
    <row r="9913" spans="2:7" x14ac:dyDescent="0.25">
      <c r="B9913" s="23" t="s">
        <v>54</v>
      </c>
      <c r="C9913" s="27" t="s">
        <v>799</v>
      </c>
      <c r="D9913" s="27" t="s">
        <v>8436</v>
      </c>
      <c r="E9913" s="27">
        <v>1782</v>
      </c>
      <c r="F9913" s="27">
        <v>126.632811</v>
      </c>
      <c r="G9913" s="24" t="s">
        <v>2418</v>
      </c>
    </row>
    <row r="9914" spans="2:7" x14ac:dyDescent="0.25">
      <c r="B9914" s="23" t="s">
        <v>54</v>
      </c>
      <c r="C9914" s="27" t="s">
        <v>799</v>
      </c>
      <c r="D9914" s="27" t="s">
        <v>8437</v>
      </c>
      <c r="E9914" s="27">
        <v>828</v>
      </c>
      <c r="F9914" s="27">
        <v>86.322317999999996</v>
      </c>
      <c r="G9914" s="24" t="s">
        <v>2418</v>
      </c>
    </row>
    <row r="9915" spans="2:7" x14ac:dyDescent="0.25">
      <c r="B9915" s="23" t="s">
        <v>54</v>
      </c>
      <c r="C9915" s="27" t="s">
        <v>799</v>
      </c>
      <c r="D9915" s="27" t="s">
        <v>8438</v>
      </c>
      <c r="E9915" s="27">
        <v>522</v>
      </c>
      <c r="F9915" s="27">
        <v>68.540639999999996</v>
      </c>
      <c r="G9915" s="24" t="s">
        <v>2418</v>
      </c>
    </row>
    <row r="9916" spans="2:7" x14ac:dyDescent="0.25">
      <c r="B9916" s="23" t="s">
        <v>54</v>
      </c>
      <c r="C9916" s="27" t="s">
        <v>799</v>
      </c>
      <c r="D9916" s="27" t="s">
        <v>8439</v>
      </c>
      <c r="E9916" s="27">
        <v>810</v>
      </c>
      <c r="F9916" s="27">
        <v>85.378934000000001</v>
      </c>
      <c r="G9916" s="24" t="s">
        <v>2418</v>
      </c>
    </row>
    <row r="9917" spans="2:7" x14ac:dyDescent="0.25">
      <c r="B9917" s="23" t="s">
        <v>54</v>
      </c>
      <c r="C9917" s="27" t="s">
        <v>799</v>
      </c>
      <c r="D9917" s="27" t="s">
        <v>8440</v>
      </c>
      <c r="E9917" s="27">
        <v>900</v>
      </c>
      <c r="F9917" s="27">
        <v>89.996994999999998</v>
      </c>
      <c r="G9917" s="24" t="s">
        <v>2418</v>
      </c>
    </row>
    <row r="9918" spans="2:7" x14ac:dyDescent="0.25">
      <c r="B9918" s="23" t="s">
        <v>54</v>
      </c>
      <c r="C9918" s="27" t="s">
        <v>799</v>
      </c>
      <c r="D9918" s="27" t="s">
        <v>8441</v>
      </c>
      <c r="E9918" s="27">
        <v>441</v>
      </c>
      <c r="F9918" s="27">
        <v>62.998980000000003</v>
      </c>
      <c r="G9918" s="24" t="s">
        <v>2418</v>
      </c>
    </row>
    <row r="9919" spans="2:7" x14ac:dyDescent="0.25">
      <c r="B9919" s="23" t="s">
        <v>54</v>
      </c>
      <c r="C9919" s="27" t="s">
        <v>799</v>
      </c>
      <c r="D9919" s="27" t="s">
        <v>2753</v>
      </c>
      <c r="E9919" s="27">
        <v>864</v>
      </c>
      <c r="F9919" s="27">
        <v>88.178804999999997</v>
      </c>
      <c r="G9919" s="24" t="s">
        <v>2418</v>
      </c>
    </row>
    <row r="9920" spans="2:7" x14ac:dyDescent="0.25">
      <c r="B9920" s="23" t="s">
        <v>54</v>
      </c>
      <c r="C9920" s="27" t="s">
        <v>799</v>
      </c>
      <c r="D9920" s="27" t="s">
        <v>1178</v>
      </c>
      <c r="E9920" s="27">
        <v>900</v>
      </c>
      <c r="F9920" s="27">
        <v>89.996994999999998</v>
      </c>
      <c r="G9920" s="24" t="s">
        <v>2418</v>
      </c>
    </row>
    <row r="9921" spans="2:7" x14ac:dyDescent="0.25">
      <c r="B9921" s="23" t="s">
        <v>54</v>
      </c>
      <c r="C9921" s="27" t="s">
        <v>799</v>
      </c>
      <c r="D9921" s="27" t="s">
        <v>2721</v>
      </c>
      <c r="E9921" s="27">
        <v>567</v>
      </c>
      <c r="F9921" s="27">
        <v>71.433791999999997</v>
      </c>
      <c r="G9921" s="24" t="s">
        <v>2418</v>
      </c>
    </row>
    <row r="9922" spans="2:7" x14ac:dyDescent="0.25">
      <c r="B9922" s="23" t="s">
        <v>54</v>
      </c>
      <c r="C9922" s="27" t="s">
        <v>799</v>
      </c>
      <c r="D9922" s="27" t="s">
        <v>8442</v>
      </c>
      <c r="E9922" s="27">
        <v>63</v>
      </c>
      <c r="F9922" s="27">
        <v>23.811713999999998</v>
      </c>
      <c r="G9922" s="24" t="s">
        <v>2418</v>
      </c>
    </row>
    <row r="9923" spans="2:7" x14ac:dyDescent="0.25">
      <c r="B9923" s="23" t="s">
        <v>54</v>
      </c>
      <c r="C9923" s="27" t="s">
        <v>799</v>
      </c>
      <c r="D9923" s="27" t="s">
        <v>8443</v>
      </c>
      <c r="E9923" s="27">
        <v>882</v>
      </c>
      <c r="F9923" s="27">
        <v>89.09254</v>
      </c>
      <c r="G9923" s="24" t="s">
        <v>2418</v>
      </c>
    </row>
    <row r="9924" spans="2:7" x14ac:dyDescent="0.25">
      <c r="B9924" s="23" t="s">
        <v>54</v>
      </c>
      <c r="C9924" s="27" t="s">
        <v>799</v>
      </c>
      <c r="D9924" s="27" t="s">
        <v>8411</v>
      </c>
      <c r="E9924" s="27">
        <v>900</v>
      </c>
      <c r="F9924" s="27">
        <v>89.996994999999998</v>
      </c>
      <c r="G9924" s="24" t="s">
        <v>2418</v>
      </c>
    </row>
    <row r="9925" spans="2:7" x14ac:dyDescent="0.25">
      <c r="B9925" s="23" t="s">
        <v>54</v>
      </c>
      <c r="C9925" s="27" t="s">
        <v>799</v>
      </c>
      <c r="D9925" s="27" t="s">
        <v>1765</v>
      </c>
      <c r="E9925" s="27">
        <v>900</v>
      </c>
      <c r="F9925" s="27">
        <v>89.996994999999998</v>
      </c>
      <c r="G9925" s="24" t="s">
        <v>2418</v>
      </c>
    </row>
    <row r="9926" spans="2:7" x14ac:dyDescent="0.25">
      <c r="B9926" s="23" t="s">
        <v>54</v>
      </c>
      <c r="C9926" s="27" t="s">
        <v>799</v>
      </c>
      <c r="D9926" s="27" t="s">
        <v>8444</v>
      </c>
      <c r="E9926" s="27">
        <v>315</v>
      </c>
      <c r="F9926" s="27">
        <v>53.244107</v>
      </c>
      <c r="G9926" s="24" t="s">
        <v>2418</v>
      </c>
    </row>
    <row r="9927" spans="2:7" x14ac:dyDescent="0.25">
      <c r="B9927" s="23" t="s">
        <v>54</v>
      </c>
      <c r="C9927" s="27" t="s">
        <v>799</v>
      </c>
      <c r="D9927" s="27" t="s">
        <v>8445</v>
      </c>
      <c r="E9927" s="27">
        <v>891</v>
      </c>
      <c r="F9927" s="27">
        <v>89.545910000000006</v>
      </c>
      <c r="G9927" s="24" t="s">
        <v>2418</v>
      </c>
    </row>
    <row r="9928" spans="2:7" x14ac:dyDescent="0.25">
      <c r="B9928" s="23" t="s">
        <v>54</v>
      </c>
      <c r="C9928" s="27" t="s">
        <v>799</v>
      </c>
      <c r="D9928" s="27" t="s">
        <v>8446</v>
      </c>
      <c r="E9928" s="27">
        <v>891</v>
      </c>
      <c r="F9928" s="27">
        <v>89.545910000000006</v>
      </c>
      <c r="G9928" s="24" t="s">
        <v>2418</v>
      </c>
    </row>
    <row r="9929" spans="2:7" x14ac:dyDescent="0.25">
      <c r="B9929" s="23" t="s">
        <v>54</v>
      </c>
      <c r="C9929" s="27" t="s">
        <v>799</v>
      </c>
      <c r="D9929" s="27" t="s">
        <v>8447</v>
      </c>
      <c r="E9929" s="27">
        <v>873</v>
      </c>
      <c r="F9929" s="27">
        <v>88.636849999999995</v>
      </c>
      <c r="G9929" s="24" t="s">
        <v>2418</v>
      </c>
    </row>
    <row r="9930" spans="2:7" x14ac:dyDescent="0.25">
      <c r="B9930" s="23" t="s">
        <v>54</v>
      </c>
      <c r="C9930" s="27" t="s">
        <v>799</v>
      </c>
      <c r="D9930" s="27" t="s">
        <v>3597</v>
      </c>
      <c r="E9930" s="27">
        <v>414</v>
      </c>
      <c r="F9930" s="27">
        <v>61.040042999999997</v>
      </c>
      <c r="G9930" s="24" t="s">
        <v>2418</v>
      </c>
    </row>
    <row r="9931" spans="2:7" x14ac:dyDescent="0.25">
      <c r="B9931" s="23" t="s">
        <v>54</v>
      </c>
      <c r="C9931" s="27" t="s">
        <v>799</v>
      </c>
      <c r="D9931" s="27" t="s">
        <v>8448</v>
      </c>
      <c r="E9931" s="27">
        <v>891</v>
      </c>
      <c r="F9931" s="27">
        <v>89.545910000000006</v>
      </c>
      <c r="G9931" s="24" t="s">
        <v>2418</v>
      </c>
    </row>
    <row r="9932" spans="2:7" x14ac:dyDescent="0.25">
      <c r="B9932" s="23" t="s">
        <v>54</v>
      </c>
      <c r="C9932" s="27" t="s">
        <v>2000</v>
      </c>
      <c r="D9932" s="27" t="s">
        <v>8449</v>
      </c>
      <c r="E9932" s="27">
        <v>1053</v>
      </c>
      <c r="F9932" s="27">
        <v>116.996843</v>
      </c>
      <c r="G9932" s="24" t="s">
        <v>2418</v>
      </c>
    </row>
    <row r="9933" spans="2:7" x14ac:dyDescent="0.25">
      <c r="B9933" s="23" t="s">
        <v>54</v>
      </c>
      <c r="C9933" s="27" t="s">
        <v>2000</v>
      </c>
      <c r="D9933" s="27" t="s">
        <v>2851</v>
      </c>
      <c r="E9933" s="27">
        <v>221</v>
      </c>
      <c r="F9933" s="27">
        <v>53.600084000000003</v>
      </c>
      <c r="G9933" s="24" t="s">
        <v>2418</v>
      </c>
    </row>
    <row r="9934" spans="2:7" x14ac:dyDescent="0.25">
      <c r="B9934" s="23" t="s">
        <v>54</v>
      </c>
      <c r="C9934" s="27" t="s">
        <v>2000</v>
      </c>
      <c r="D9934" s="27" t="s">
        <v>6250</v>
      </c>
      <c r="E9934" s="27">
        <v>819</v>
      </c>
      <c r="F9934" s="27">
        <v>103.18214399999999</v>
      </c>
      <c r="G9934" s="24" t="s">
        <v>2418</v>
      </c>
    </row>
    <row r="9935" spans="2:7" x14ac:dyDescent="0.25">
      <c r="B9935" s="23" t="s">
        <v>54</v>
      </c>
      <c r="C9935" s="27" t="s">
        <v>2000</v>
      </c>
      <c r="D9935" s="27" t="s">
        <v>4143</v>
      </c>
      <c r="E9935" s="27">
        <v>1300</v>
      </c>
      <c r="F9935" s="27">
        <v>129.99565899999999</v>
      </c>
      <c r="G9935" s="24" t="s">
        <v>2418</v>
      </c>
    </row>
    <row r="9936" spans="2:7" x14ac:dyDescent="0.25">
      <c r="B9936" s="23" t="s">
        <v>54</v>
      </c>
      <c r="C9936" s="27" t="s">
        <v>2000</v>
      </c>
      <c r="D9936" s="27" t="s">
        <v>8450</v>
      </c>
      <c r="E9936" s="27">
        <v>156</v>
      </c>
      <c r="F9936" s="27">
        <v>45.033154000000003</v>
      </c>
      <c r="G9936" s="24" t="s">
        <v>2418</v>
      </c>
    </row>
    <row r="9937" spans="2:7" x14ac:dyDescent="0.25">
      <c r="B9937" s="23" t="s">
        <v>54</v>
      </c>
      <c r="C9937" s="27" t="s">
        <v>2000</v>
      </c>
      <c r="D9937" s="27" t="s">
        <v>8451</v>
      </c>
      <c r="E9937" s="27">
        <v>195</v>
      </c>
      <c r="F9937" s="27">
        <v>50.348545999999999</v>
      </c>
      <c r="G9937" s="24" t="s">
        <v>2418</v>
      </c>
    </row>
    <row r="9938" spans="2:7" x14ac:dyDescent="0.25">
      <c r="B9938" s="23" t="s">
        <v>54</v>
      </c>
      <c r="C9938" s="27" t="s">
        <v>2000</v>
      </c>
      <c r="D9938" s="27" t="s">
        <v>8452</v>
      </c>
      <c r="E9938" s="27">
        <v>689</v>
      </c>
      <c r="F9938" s="27">
        <v>94.639769000000001</v>
      </c>
      <c r="G9938" s="24" t="s">
        <v>2418</v>
      </c>
    </row>
    <row r="9939" spans="2:7" x14ac:dyDescent="0.25">
      <c r="B9939" s="23" t="s">
        <v>54</v>
      </c>
      <c r="C9939" s="27" t="s">
        <v>2000</v>
      </c>
      <c r="D9939" s="27" t="s">
        <v>8453</v>
      </c>
      <c r="E9939" s="27">
        <v>572</v>
      </c>
      <c r="F9939" s="27">
        <v>86.230993999999995</v>
      </c>
      <c r="G9939" s="24" t="s">
        <v>2418</v>
      </c>
    </row>
    <row r="9940" spans="2:7" x14ac:dyDescent="0.25">
      <c r="B9940" s="23" t="s">
        <v>54</v>
      </c>
      <c r="C9940" s="27" t="s">
        <v>2000</v>
      </c>
      <c r="D9940" s="27" t="s">
        <v>6350</v>
      </c>
      <c r="E9940" s="27">
        <v>494</v>
      </c>
      <c r="F9940" s="27">
        <v>80.136381999999998</v>
      </c>
      <c r="G9940" s="24" t="s">
        <v>2418</v>
      </c>
    </row>
    <row r="9941" spans="2:7" x14ac:dyDescent="0.25">
      <c r="B9941" s="23" t="s">
        <v>54</v>
      </c>
      <c r="C9941" s="27" t="s">
        <v>2000</v>
      </c>
      <c r="D9941" s="27" t="s">
        <v>8454</v>
      </c>
      <c r="E9941" s="27">
        <v>819</v>
      </c>
      <c r="F9941" s="27">
        <v>103.18214399999999</v>
      </c>
      <c r="G9941" s="24" t="s">
        <v>2418</v>
      </c>
    </row>
    <row r="9942" spans="2:7" x14ac:dyDescent="0.25">
      <c r="B9942" s="23" t="s">
        <v>54</v>
      </c>
      <c r="C9942" s="27" t="s">
        <v>2000</v>
      </c>
      <c r="D9942" s="27" t="s">
        <v>8455</v>
      </c>
      <c r="E9942" s="27">
        <v>1300</v>
      </c>
      <c r="F9942" s="27">
        <v>129.99565899999999</v>
      </c>
      <c r="G9942" s="24" t="s">
        <v>2418</v>
      </c>
    </row>
    <row r="9943" spans="2:7" x14ac:dyDescent="0.25">
      <c r="B9943" s="23" t="s">
        <v>54</v>
      </c>
      <c r="C9943" s="27" t="s">
        <v>2000</v>
      </c>
      <c r="D9943" s="27" t="s">
        <v>8456</v>
      </c>
      <c r="E9943" s="27">
        <v>1300</v>
      </c>
      <c r="F9943" s="27">
        <v>129.99565899999999</v>
      </c>
      <c r="G9943" s="24" t="s">
        <v>2418</v>
      </c>
    </row>
    <row r="9944" spans="2:7" x14ac:dyDescent="0.25">
      <c r="B9944" s="23" t="s">
        <v>54</v>
      </c>
      <c r="C9944" s="27" t="s">
        <v>2000</v>
      </c>
      <c r="D9944" s="27" t="s">
        <v>8457</v>
      </c>
      <c r="E9944" s="27">
        <v>78</v>
      </c>
      <c r="F9944" s="27">
        <v>31.843312999999998</v>
      </c>
      <c r="G9944" s="24" t="s">
        <v>2418</v>
      </c>
    </row>
    <row r="9945" spans="2:7" x14ac:dyDescent="0.25">
      <c r="B9945" s="23" t="s">
        <v>54</v>
      </c>
      <c r="C9945" s="27" t="s">
        <v>2000</v>
      </c>
      <c r="D9945" s="27" t="s">
        <v>8458</v>
      </c>
      <c r="E9945" s="27">
        <v>143</v>
      </c>
      <c r="F9945" s="27">
        <v>43.115977000000001</v>
      </c>
      <c r="G9945" s="24" t="s">
        <v>2418</v>
      </c>
    </row>
    <row r="9946" spans="2:7" x14ac:dyDescent="0.25">
      <c r="B9946" s="23" t="s">
        <v>54</v>
      </c>
      <c r="C9946" s="27" t="s">
        <v>2000</v>
      </c>
      <c r="D9946" s="27" t="s">
        <v>2557</v>
      </c>
      <c r="E9946" s="27">
        <v>13</v>
      </c>
      <c r="F9946" s="27">
        <v>13</v>
      </c>
      <c r="G9946" s="24" t="s">
        <v>2418</v>
      </c>
    </row>
    <row r="9947" spans="2:7" x14ac:dyDescent="0.25">
      <c r="B9947" s="23" t="s">
        <v>54</v>
      </c>
      <c r="C9947" s="27" t="s">
        <v>2000</v>
      </c>
      <c r="D9947" s="27" t="s">
        <v>8459</v>
      </c>
      <c r="E9947" s="27">
        <v>676</v>
      </c>
      <c r="F9947" s="27">
        <v>93.742721000000003</v>
      </c>
      <c r="G9947" s="24" t="s">
        <v>2418</v>
      </c>
    </row>
    <row r="9948" spans="2:7" x14ac:dyDescent="0.25">
      <c r="B9948" s="23" t="s">
        <v>54</v>
      </c>
      <c r="C9948" s="27" t="s">
        <v>2000</v>
      </c>
      <c r="D9948" s="27" t="s">
        <v>8460</v>
      </c>
      <c r="E9948" s="27">
        <v>273</v>
      </c>
      <c r="F9948" s="27">
        <v>59.573081999999999</v>
      </c>
      <c r="G9948" s="24" t="s">
        <v>2418</v>
      </c>
    </row>
    <row r="9949" spans="2:7" x14ac:dyDescent="0.25">
      <c r="B9949" s="23" t="s">
        <v>54</v>
      </c>
      <c r="C9949" s="27" t="s">
        <v>2000</v>
      </c>
      <c r="D9949" s="27" t="s">
        <v>8461</v>
      </c>
      <c r="E9949" s="27">
        <v>1300</v>
      </c>
      <c r="F9949" s="27">
        <v>129.99565899999999</v>
      </c>
      <c r="G9949" s="24" t="s">
        <v>2418</v>
      </c>
    </row>
    <row r="9950" spans="2:7" x14ac:dyDescent="0.25">
      <c r="B9950" s="23" t="s">
        <v>54</v>
      </c>
      <c r="C9950" s="27" t="s">
        <v>2000</v>
      </c>
      <c r="D9950" s="27" t="s">
        <v>1449</v>
      </c>
      <c r="E9950" s="27">
        <v>364</v>
      </c>
      <c r="F9950" s="27">
        <v>68.788908000000006</v>
      </c>
      <c r="G9950" s="24" t="s">
        <v>2418</v>
      </c>
    </row>
    <row r="9951" spans="2:7" x14ac:dyDescent="0.25">
      <c r="B9951" s="23" t="s">
        <v>54</v>
      </c>
      <c r="C9951" s="27" t="s">
        <v>2000</v>
      </c>
      <c r="D9951" s="27" t="s">
        <v>8462</v>
      </c>
      <c r="E9951" s="27">
        <v>1963</v>
      </c>
      <c r="F9951" s="27">
        <v>159.73859300000001</v>
      </c>
      <c r="G9951" s="24" t="s">
        <v>2418</v>
      </c>
    </row>
    <row r="9952" spans="2:7" x14ac:dyDescent="0.25">
      <c r="B9952" s="23" t="s">
        <v>54</v>
      </c>
      <c r="C9952" s="27" t="s">
        <v>2000</v>
      </c>
      <c r="D9952" s="27" t="s">
        <v>8463</v>
      </c>
      <c r="E9952" s="27">
        <v>1300</v>
      </c>
      <c r="F9952" s="27">
        <v>129.99565899999999</v>
      </c>
      <c r="G9952" s="24" t="s">
        <v>2418</v>
      </c>
    </row>
    <row r="9953" spans="2:7" x14ac:dyDescent="0.25">
      <c r="B9953" s="23" t="s">
        <v>54</v>
      </c>
      <c r="C9953" s="27" t="s">
        <v>2000</v>
      </c>
      <c r="D9953" s="27" t="s">
        <v>2000</v>
      </c>
      <c r="E9953" s="27">
        <v>637</v>
      </c>
      <c r="F9953" s="27">
        <v>90.998526999999996</v>
      </c>
      <c r="G9953" s="24" t="s">
        <v>2418</v>
      </c>
    </row>
    <row r="9954" spans="2:7" x14ac:dyDescent="0.25">
      <c r="B9954" s="23" t="s">
        <v>55</v>
      </c>
      <c r="C9954" s="27" t="s">
        <v>1580</v>
      </c>
      <c r="D9954" s="27" t="s">
        <v>3049</v>
      </c>
      <c r="E9954" s="27">
        <v>256</v>
      </c>
      <c r="F9954" s="27">
        <v>45.254361000000003</v>
      </c>
      <c r="G9954" s="24" t="s">
        <v>2418</v>
      </c>
    </row>
    <row r="9955" spans="2:7" x14ac:dyDescent="0.25">
      <c r="B9955" s="23" t="s">
        <v>55</v>
      </c>
      <c r="C9955" s="27" t="s">
        <v>1580</v>
      </c>
      <c r="D9955" s="27" t="s">
        <v>1580</v>
      </c>
      <c r="E9955" s="27">
        <v>1120</v>
      </c>
      <c r="F9955" s="27">
        <v>94.652839</v>
      </c>
      <c r="G9955" s="24" t="s">
        <v>2418</v>
      </c>
    </row>
    <row r="9956" spans="2:7" x14ac:dyDescent="0.25">
      <c r="B9956" s="23" t="s">
        <v>55</v>
      </c>
      <c r="C9956" s="27" t="s">
        <v>1580</v>
      </c>
      <c r="D9956" s="27" t="s">
        <v>8464</v>
      </c>
      <c r="E9956" s="27">
        <v>400</v>
      </c>
      <c r="F9956" s="27">
        <v>56.567608</v>
      </c>
      <c r="G9956" s="24" t="s">
        <v>2418</v>
      </c>
    </row>
    <row r="9957" spans="2:7" x14ac:dyDescent="0.25">
      <c r="B9957" s="23" t="s">
        <v>55</v>
      </c>
      <c r="C9957" s="27" t="s">
        <v>1580</v>
      </c>
      <c r="D9957" s="27" t="s">
        <v>8465</v>
      </c>
      <c r="E9957" s="27">
        <v>280</v>
      </c>
      <c r="F9957" s="27">
        <v>47.328096000000002</v>
      </c>
      <c r="G9957" s="24" t="s">
        <v>2418</v>
      </c>
    </row>
    <row r="9958" spans="2:7" x14ac:dyDescent="0.25">
      <c r="B9958" s="23" t="s">
        <v>56</v>
      </c>
      <c r="C9958" s="27" t="s">
        <v>290</v>
      </c>
      <c r="D9958" s="27" t="s">
        <v>290</v>
      </c>
      <c r="E9958" s="27">
        <v>1272</v>
      </c>
      <c r="F9958" s="27">
        <v>100.870786</v>
      </c>
      <c r="G9958" s="24" t="s">
        <v>2418</v>
      </c>
    </row>
    <row r="9959" spans="2:7" x14ac:dyDescent="0.25">
      <c r="B9959" s="23" t="s">
        <v>56</v>
      </c>
      <c r="C9959" s="27" t="s">
        <v>290</v>
      </c>
      <c r="D9959" s="27" t="s">
        <v>5425</v>
      </c>
      <c r="E9959" s="27">
        <v>800</v>
      </c>
      <c r="F9959" s="27">
        <v>79.997328999999993</v>
      </c>
      <c r="G9959" s="24" t="s">
        <v>2418</v>
      </c>
    </row>
    <row r="9960" spans="2:7" x14ac:dyDescent="0.25">
      <c r="B9960" s="23" t="s">
        <v>56</v>
      </c>
      <c r="C9960" s="27" t="s">
        <v>290</v>
      </c>
      <c r="D9960" s="27" t="s">
        <v>8466</v>
      </c>
      <c r="E9960" s="27">
        <v>792</v>
      </c>
      <c r="F9960" s="27">
        <v>79.596363999999994</v>
      </c>
      <c r="G9960" s="24" t="s">
        <v>2418</v>
      </c>
    </row>
    <row r="9961" spans="2:7" x14ac:dyDescent="0.25">
      <c r="B9961" s="23" t="s">
        <v>56</v>
      </c>
      <c r="C9961" s="27" t="s">
        <v>290</v>
      </c>
      <c r="D9961" s="27" t="s">
        <v>3441</v>
      </c>
      <c r="E9961" s="27">
        <v>800</v>
      </c>
      <c r="F9961" s="27">
        <v>79.997328999999993</v>
      </c>
      <c r="G9961" s="24" t="s">
        <v>2418</v>
      </c>
    </row>
    <row r="9962" spans="2:7" x14ac:dyDescent="0.25">
      <c r="B9962" s="23" t="s">
        <v>56</v>
      </c>
      <c r="C9962" s="27" t="s">
        <v>290</v>
      </c>
      <c r="D9962" s="27" t="s">
        <v>8467</v>
      </c>
      <c r="E9962" s="27">
        <v>776</v>
      </c>
      <c r="F9962" s="27">
        <v>78.788310999999993</v>
      </c>
      <c r="G9962" s="24" t="s">
        <v>2418</v>
      </c>
    </row>
    <row r="9963" spans="2:7" x14ac:dyDescent="0.25">
      <c r="B9963" s="23" t="s">
        <v>56</v>
      </c>
      <c r="C9963" s="27" t="s">
        <v>290</v>
      </c>
      <c r="D9963" s="27" t="s">
        <v>2651</v>
      </c>
      <c r="E9963" s="27">
        <v>800</v>
      </c>
      <c r="F9963" s="27">
        <v>79.997328999999993</v>
      </c>
      <c r="G9963" s="24" t="s">
        <v>2418</v>
      </c>
    </row>
    <row r="9964" spans="2:7" x14ac:dyDescent="0.25">
      <c r="B9964" s="23" t="s">
        <v>56</v>
      </c>
      <c r="C9964" s="27" t="s">
        <v>290</v>
      </c>
      <c r="D9964" s="27" t="s">
        <v>4820</v>
      </c>
      <c r="E9964" s="27">
        <v>800</v>
      </c>
      <c r="F9964" s="27">
        <v>79.997328999999993</v>
      </c>
      <c r="G9964" s="24" t="s">
        <v>2418</v>
      </c>
    </row>
    <row r="9965" spans="2:7" x14ac:dyDescent="0.25">
      <c r="B9965" s="23" t="s">
        <v>56</v>
      </c>
      <c r="C9965" s="27" t="s">
        <v>290</v>
      </c>
      <c r="D9965" s="27" t="s">
        <v>1295</v>
      </c>
      <c r="E9965" s="27">
        <v>776</v>
      </c>
      <c r="F9965" s="27">
        <v>78.788310999999993</v>
      </c>
      <c r="G9965" s="24" t="s">
        <v>2418</v>
      </c>
    </row>
    <row r="9966" spans="2:7" x14ac:dyDescent="0.25">
      <c r="B9966" s="23" t="s">
        <v>56</v>
      </c>
      <c r="C9966" s="27" t="s">
        <v>290</v>
      </c>
      <c r="D9966" s="27" t="s">
        <v>2982</v>
      </c>
      <c r="E9966" s="27">
        <v>776</v>
      </c>
      <c r="F9966" s="27">
        <v>78.788310999999993</v>
      </c>
      <c r="G9966" s="24" t="s">
        <v>2418</v>
      </c>
    </row>
    <row r="9967" spans="2:7" x14ac:dyDescent="0.25">
      <c r="B9967" s="23" t="s">
        <v>56</v>
      </c>
      <c r="C9967" s="27" t="s">
        <v>290</v>
      </c>
      <c r="D9967" s="27" t="s">
        <v>3597</v>
      </c>
      <c r="E9967" s="27">
        <v>792</v>
      </c>
      <c r="F9967" s="27">
        <v>79.596363999999994</v>
      </c>
      <c r="G9967" s="24" t="s">
        <v>2418</v>
      </c>
    </row>
    <row r="9968" spans="2:7" x14ac:dyDescent="0.25">
      <c r="B9968" s="23" t="s">
        <v>56</v>
      </c>
      <c r="C9968" s="27" t="s">
        <v>296</v>
      </c>
      <c r="D9968" s="27" t="s">
        <v>296</v>
      </c>
      <c r="E9968" s="27">
        <v>2097</v>
      </c>
      <c r="F9968" s="27">
        <v>137.36828800000001</v>
      </c>
      <c r="G9968" s="24" t="s">
        <v>2418</v>
      </c>
    </row>
    <row r="9969" spans="2:7" x14ac:dyDescent="0.25">
      <c r="B9969" s="23" t="s">
        <v>56</v>
      </c>
      <c r="C9969" s="27" t="s">
        <v>296</v>
      </c>
      <c r="D9969" s="27" t="s">
        <v>4764</v>
      </c>
      <c r="E9969" s="27">
        <v>900</v>
      </c>
      <c r="F9969" s="27">
        <v>89.996994999999998</v>
      </c>
      <c r="G9969" s="24" t="s">
        <v>2418</v>
      </c>
    </row>
    <row r="9970" spans="2:7" x14ac:dyDescent="0.25">
      <c r="B9970" s="23" t="s">
        <v>56</v>
      </c>
      <c r="C9970" s="27" t="s">
        <v>296</v>
      </c>
      <c r="D9970" s="27" t="s">
        <v>5405</v>
      </c>
      <c r="E9970" s="27">
        <v>306</v>
      </c>
      <c r="F9970" s="27">
        <v>52.477983000000002</v>
      </c>
      <c r="G9970" s="24" t="s">
        <v>2418</v>
      </c>
    </row>
    <row r="9971" spans="2:7" x14ac:dyDescent="0.25">
      <c r="B9971" s="23" t="s">
        <v>56</v>
      </c>
      <c r="C9971" s="27" t="s">
        <v>296</v>
      </c>
      <c r="D9971" s="27" t="s">
        <v>3402</v>
      </c>
      <c r="E9971" s="27">
        <v>504</v>
      </c>
      <c r="F9971" s="27">
        <v>67.348584000000002</v>
      </c>
      <c r="G9971" s="24" t="s">
        <v>2418</v>
      </c>
    </row>
    <row r="9972" spans="2:7" x14ac:dyDescent="0.25">
      <c r="B9972" s="23" t="s">
        <v>56</v>
      </c>
      <c r="C9972" s="27" t="s">
        <v>296</v>
      </c>
      <c r="D9972" s="27" t="s">
        <v>2555</v>
      </c>
      <c r="E9972" s="27">
        <v>414</v>
      </c>
      <c r="F9972" s="27">
        <v>61.040042999999997</v>
      </c>
      <c r="G9972" s="24" t="s">
        <v>2418</v>
      </c>
    </row>
    <row r="9973" spans="2:7" x14ac:dyDescent="0.25">
      <c r="B9973" s="23" t="s">
        <v>56</v>
      </c>
      <c r="C9973" s="27" t="s">
        <v>296</v>
      </c>
      <c r="D9973" s="27" t="s">
        <v>8468</v>
      </c>
      <c r="E9973" s="27">
        <v>810</v>
      </c>
      <c r="F9973" s="27">
        <v>85.378934000000001</v>
      </c>
      <c r="G9973" s="24" t="s">
        <v>2418</v>
      </c>
    </row>
    <row r="9974" spans="2:7" x14ac:dyDescent="0.25">
      <c r="B9974" s="23" t="s">
        <v>56</v>
      </c>
      <c r="C9974" s="27" t="s">
        <v>338</v>
      </c>
      <c r="D9974" s="27" t="s">
        <v>338</v>
      </c>
      <c r="E9974" s="27">
        <v>1240</v>
      </c>
      <c r="F9974" s="27">
        <v>99.594024000000005</v>
      </c>
      <c r="G9974" s="24" t="s">
        <v>2418</v>
      </c>
    </row>
    <row r="9975" spans="2:7" x14ac:dyDescent="0.25">
      <c r="B9975" s="23" t="s">
        <v>56</v>
      </c>
      <c r="C9975" s="27" t="s">
        <v>338</v>
      </c>
      <c r="D9975" s="27" t="s">
        <v>2636</v>
      </c>
      <c r="E9975" s="27">
        <v>736</v>
      </c>
      <c r="F9975" s="27">
        <v>76.730948999999995</v>
      </c>
      <c r="G9975" s="24" t="s">
        <v>2418</v>
      </c>
    </row>
    <row r="9976" spans="2:7" x14ac:dyDescent="0.25">
      <c r="B9976" s="23" t="s">
        <v>56</v>
      </c>
      <c r="C9976" s="27" t="s">
        <v>338</v>
      </c>
      <c r="D9976" s="27" t="s">
        <v>1567</v>
      </c>
      <c r="E9976" s="27">
        <v>760</v>
      </c>
      <c r="F9976" s="27">
        <v>77.971883000000005</v>
      </c>
      <c r="G9976" s="24" t="s">
        <v>2418</v>
      </c>
    </row>
    <row r="9977" spans="2:7" x14ac:dyDescent="0.25">
      <c r="B9977" s="23" t="s">
        <v>56</v>
      </c>
      <c r="C9977" s="27" t="s">
        <v>338</v>
      </c>
      <c r="D9977" s="27" t="s">
        <v>8469</v>
      </c>
      <c r="E9977" s="27">
        <v>1864</v>
      </c>
      <c r="F9977" s="27">
        <v>122.10514499999999</v>
      </c>
      <c r="G9977" s="24" t="s">
        <v>2418</v>
      </c>
    </row>
    <row r="9978" spans="2:7" x14ac:dyDescent="0.25">
      <c r="B9978" s="23" t="s">
        <v>56</v>
      </c>
      <c r="C9978" s="27" t="s">
        <v>338</v>
      </c>
      <c r="D9978" s="27" t="s">
        <v>8470</v>
      </c>
      <c r="E9978" s="27">
        <v>776</v>
      </c>
      <c r="F9978" s="27">
        <v>78.788310999999993</v>
      </c>
      <c r="G9978" s="24" t="s">
        <v>2418</v>
      </c>
    </row>
    <row r="9979" spans="2:7" x14ac:dyDescent="0.25">
      <c r="B9979" s="23" t="s">
        <v>56</v>
      </c>
      <c r="C9979" s="27" t="s">
        <v>338</v>
      </c>
      <c r="D9979" s="27" t="s">
        <v>8471</v>
      </c>
      <c r="E9979" s="27">
        <v>800</v>
      </c>
      <c r="F9979" s="27">
        <v>79.997328999999993</v>
      </c>
      <c r="G9979" s="24" t="s">
        <v>2418</v>
      </c>
    </row>
    <row r="9980" spans="2:7" x14ac:dyDescent="0.25">
      <c r="B9980" s="23" t="s">
        <v>56</v>
      </c>
      <c r="C9980" s="27" t="s">
        <v>338</v>
      </c>
      <c r="D9980" s="27" t="s">
        <v>8472</v>
      </c>
      <c r="E9980" s="27">
        <v>800</v>
      </c>
      <c r="F9980" s="27">
        <v>79.997328999999993</v>
      </c>
      <c r="G9980" s="24" t="s">
        <v>2418</v>
      </c>
    </row>
    <row r="9981" spans="2:7" x14ac:dyDescent="0.25">
      <c r="B9981" s="23" t="s">
        <v>56</v>
      </c>
      <c r="C9981" s="27" t="s">
        <v>338</v>
      </c>
      <c r="D9981" s="27" t="s">
        <v>8473</v>
      </c>
      <c r="E9981" s="27">
        <v>1208</v>
      </c>
      <c r="F9981" s="27">
        <v>98.300673000000003</v>
      </c>
      <c r="G9981" s="24" t="s">
        <v>2418</v>
      </c>
    </row>
    <row r="9982" spans="2:7" x14ac:dyDescent="0.25">
      <c r="B9982" s="23" t="s">
        <v>56</v>
      </c>
      <c r="C9982" s="27" t="s">
        <v>338</v>
      </c>
      <c r="D9982" s="27" t="s">
        <v>8474</v>
      </c>
      <c r="E9982" s="27">
        <v>752</v>
      </c>
      <c r="F9982" s="27">
        <v>77.560445000000001</v>
      </c>
      <c r="G9982" s="24" t="s">
        <v>2418</v>
      </c>
    </row>
    <row r="9983" spans="2:7" x14ac:dyDescent="0.25">
      <c r="B9983" s="23" t="s">
        <v>56</v>
      </c>
      <c r="C9983" s="27" t="s">
        <v>346</v>
      </c>
      <c r="D9983" s="27" t="s">
        <v>346</v>
      </c>
      <c r="E9983" s="27">
        <v>1017</v>
      </c>
      <c r="F9983" s="27">
        <v>95.667698000000001</v>
      </c>
      <c r="G9983" s="24" t="s">
        <v>2418</v>
      </c>
    </row>
    <row r="9984" spans="2:7" x14ac:dyDescent="0.25">
      <c r="B9984" s="23" t="s">
        <v>56</v>
      </c>
      <c r="C9984" s="27" t="s">
        <v>346</v>
      </c>
      <c r="D9984" s="27" t="s">
        <v>8475</v>
      </c>
      <c r="E9984" s="27">
        <v>441</v>
      </c>
      <c r="F9984" s="27">
        <v>62.998980000000003</v>
      </c>
      <c r="G9984" s="24" t="s">
        <v>2418</v>
      </c>
    </row>
    <row r="9985" spans="2:7" x14ac:dyDescent="0.25">
      <c r="B9985" s="23" t="s">
        <v>56</v>
      </c>
      <c r="C9985" s="27" t="s">
        <v>346</v>
      </c>
      <c r="D9985" s="27" t="s">
        <v>8476</v>
      </c>
      <c r="E9985" s="27">
        <v>657</v>
      </c>
      <c r="F9985" s="27">
        <v>76.894165999999998</v>
      </c>
      <c r="G9985" s="24" t="s">
        <v>2418</v>
      </c>
    </row>
    <row r="9986" spans="2:7" x14ac:dyDescent="0.25">
      <c r="B9986" s="23" t="s">
        <v>56</v>
      </c>
      <c r="C9986" s="27" t="s">
        <v>346</v>
      </c>
      <c r="D9986" s="27" t="s">
        <v>8477</v>
      </c>
      <c r="E9986" s="27">
        <v>819</v>
      </c>
      <c r="F9986" s="27">
        <v>85.851922000000002</v>
      </c>
      <c r="G9986" s="24" t="s">
        <v>2418</v>
      </c>
    </row>
    <row r="9987" spans="2:7" x14ac:dyDescent="0.25">
      <c r="B9987" s="23" t="s">
        <v>56</v>
      </c>
      <c r="C9987" s="27" t="s">
        <v>346</v>
      </c>
      <c r="D9987" s="27" t="s">
        <v>8478</v>
      </c>
      <c r="E9987" s="27">
        <v>837</v>
      </c>
      <c r="F9987" s="27">
        <v>86.790164000000004</v>
      </c>
      <c r="G9987" s="24" t="s">
        <v>2418</v>
      </c>
    </row>
    <row r="9988" spans="2:7" x14ac:dyDescent="0.25">
      <c r="B9988" s="23" t="s">
        <v>56</v>
      </c>
      <c r="C9988" s="27" t="s">
        <v>346</v>
      </c>
      <c r="D9988" s="27" t="s">
        <v>8479</v>
      </c>
      <c r="E9988" s="27">
        <v>135</v>
      </c>
      <c r="F9988" s="27">
        <v>34.856686000000003</v>
      </c>
      <c r="G9988" s="24" t="s">
        <v>2418</v>
      </c>
    </row>
    <row r="9989" spans="2:7" x14ac:dyDescent="0.25">
      <c r="B9989" s="23" t="s">
        <v>56</v>
      </c>
      <c r="C9989" s="27" t="s">
        <v>346</v>
      </c>
      <c r="D9989" s="27" t="s">
        <v>8480</v>
      </c>
      <c r="E9989" s="27">
        <v>585</v>
      </c>
      <c r="F9989" s="27">
        <v>72.558753999999993</v>
      </c>
      <c r="G9989" s="24" t="s">
        <v>2418</v>
      </c>
    </row>
    <row r="9990" spans="2:7" x14ac:dyDescent="0.25">
      <c r="B9990" s="23" t="s">
        <v>56</v>
      </c>
      <c r="C9990" s="27" t="s">
        <v>346</v>
      </c>
      <c r="D9990" s="27" t="s">
        <v>2431</v>
      </c>
      <c r="E9990" s="27">
        <v>900</v>
      </c>
      <c r="F9990" s="27">
        <v>89.996994999999998</v>
      </c>
      <c r="G9990" s="24" t="s">
        <v>2418</v>
      </c>
    </row>
    <row r="9991" spans="2:7" x14ac:dyDescent="0.25">
      <c r="B9991" s="23" t="s">
        <v>56</v>
      </c>
      <c r="C9991" s="27" t="s">
        <v>391</v>
      </c>
      <c r="D9991" s="27" t="s">
        <v>8481</v>
      </c>
      <c r="E9991" s="27">
        <v>792</v>
      </c>
      <c r="F9991" s="27">
        <v>79.596363999999994</v>
      </c>
      <c r="G9991" s="24" t="s">
        <v>2418</v>
      </c>
    </row>
    <row r="9992" spans="2:7" x14ac:dyDescent="0.25">
      <c r="B9992" s="23" t="s">
        <v>56</v>
      </c>
      <c r="C9992" s="27" t="s">
        <v>391</v>
      </c>
      <c r="D9992" s="27" t="s">
        <v>391</v>
      </c>
      <c r="E9992" s="27">
        <v>1296</v>
      </c>
      <c r="F9992" s="27">
        <v>101.817847</v>
      </c>
      <c r="G9992" s="24" t="s">
        <v>2418</v>
      </c>
    </row>
    <row r="9993" spans="2:7" x14ac:dyDescent="0.25">
      <c r="B9993" s="23" t="s">
        <v>56</v>
      </c>
      <c r="C9993" s="27" t="s">
        <v>391</v>
      </c>
      <c r="D9993" s="27" t="s">
        <v>420</v>
      </c>
      <c r="E9993" s="27">
        <v>112</v>
      </c>
      <c r="F9993" s="27">
        <v>29.933128</v>
      </c>
      <c r="G9993" s="24" t="s">
        <v>2418</v>
      </c>
    </row>
    <row r="9994" spans="2:7" x14ac:dyDescent="0.25">
      <c r="B9994" s="23" t="s">
        <v>56</v>
      </c>
      <c r="C9994" s="27" t="s">
        <v>391</v>
      </c>
      <c r="D9994" s="27" t="s">
        <v>473</v>
      </c>
      <c r="E9994" s="27">
        <v>800</v>
      </c>
      <c r="F9994" s="27">
        <v>79.997328999999993</v>
      </c>
      <c r="G9994" s="24" t="s">
        <v>2418</v>
      </c>
    </row>
    <row r="9995" spans="2:7" x14ac:dyDescent="0.25">
      <c r="B9995" s="23" t="s">
        <v>56</v>
      </c>
      <c r="C9995" s="27" t="s">
        <v>391</v>
      </c>
      <c r="D9995" s="27" t="s">
        <v>8482</v>
      </c>
      <c r="E9995" s="27">
        <v>744</v>
      </c>
      <c r="F9995" s="27">
        <v>77.146811999999997</v>
      </c>
      <c r="G9995" s="24" t="s">
        <v>2418</v>
      </c>
    </row>
    <row r="9996" spans="2:7" x14ac:dyDescent="0.25">
      <c r="B9996" s="23" t="s">
        <v>56</v>
      </c>
      <c r="C9996" s="27" t="s">
        <v>391</v>
      </c>
      <c r="D9996" s="27" t="s">
        <v>6289</v>
      </c>
      <c r="E9996" s="27">
        <v>800</v>
      </c>
      <c r="F9996" s="27">
        <v>79.997328999999993</v>
      </c>
      <c r="G9996" s="24" t="s">
        <v>2418</v>
      </c>
    </row>
    <row r="9997" spans="2:7" x14ac:dyDescent="0.25">
      <c r="B9997" s="23" t="s">
        <v>56</v>
      </c>
      <c r="C9997" s="27" t="s">
        <v>391</v>
      </c>
      <c r="D9997" s="27" t="s">
        <v>8483</v>
      </c>
      <c r="E9997" s="27">
        <v>536</v>
      </c>
      <c r="F9997" s="27">
        <v>65.481364999999997</v>
      </c>
      <c r="G9997" s="24" t="s">
        <v>2418</v>
      </c>
    </row>
    <row r="9998" spans="2:7" x14ac:dyDescent="0.25">
      <c r="B9998" s="23" t="s">
        <v>56</v>
      </c>
      <c r="C9998" s="27" t="s">
        <v>391</v>
      </c>
      <c r="D9998" s="27" t="s">
        <v>8484</v>
      </c>
      <c r="E9998" s="27">
        <v>656</v>
      </c>
      <c r="F9998" s="27">
        <v>72.441102000000001</v>
      </c>
      <c r="G9998" s="24" t="s">
        <v>2418</v>
      </c>
    </row>
    <row r="9999" spans="2:7" x14ac:dyDescent="0.25">
      <c r="B9999" s="23" t="s">
        <v>56</v>
      </c>
      <c r="C9999" s="27" t="s">
        <v>391</v>
      </c>
      <c r="D9999" s="27" t="s">
        <v>8485</v>
      </c>
      <c r="E9999" s="27">
        <v>800</v>
      </c>
      <c r="F9999" s="27">
        <v>79.997328999999993</v>
      </c>
      <c r="G9999" s="24" t="s">
        <v>2418</v>
      </c>
    </row>
    <row r="10000" spans="2:7" x14ac:dyDescent="0.25">
      <c r="B10000" s="23" t="s">
        <v>56</v>
      </c>
      <c r="C10000" s="27" t="s">
        <v>391</v>
      </c>
      <c r="D10000" s="27" t="s">
        <v>8486</v>
      </c>
      <c r="E10000" s="27">
        <v>792</v>
      </c>
      <c r="F10000" s="27">
        <v>79.596363999999994</v>
      </c>
      <c r="G10000" s="24" t="s">
        <v>2418</v>
      </c>
    </row>
    <row r="10001" spans="2:7" x14ac:dyDescent="0.25">
      <c r="B10001" s="23" t="s">
        <v>56</v>
      </c>
      <c r="C10001" s="27" t="s">
        <v>616</v>
      </c>
      <c r="D10001" s="27" t="s">
        <v>616</v>
      </c>
      <c r="E10001" s="27">
        <v>11007</v>
      </c>
      <c r="F10001" s="27">
        <v>314.61301099999997</v>
      </c>
      <c r="G10001" s="24" t="s">
        <v>2415</v>
      </c>
    </row>
    <row r="10002" spans="2:7" x14ac:dyDescent="0.25">
      <c r="B10002" s="23" t="s">
        <v>56</v>
      </c>
      <c r="C10002" s="27" t="s">
        <v>616</v>
      </c>
      <c r="D10002" s="27" t="s">
        <v>2629</v>
      </c>
      <c r="E10002" s="27">
        <v>891</v>
      </c>
      <c r="F10002" s="27">
        <v>89.545910000000006</v>
      </c>
      <c r="G10002" s="24" t="s">
        <v>2418</v>
      </c>
    </row>
    <row r="10003" spans="2:7" x14ac:dyDescent="0.25">
      <c r="B10003" s="23" t="s">
        <v>56</v>
      </c>
      <c r="C10003" s="27" t="s">
        <v>616</v>
      </c>
      <c r="D10003" s="27" t="s">
        <v>3369</v>
      </c>
      <c r="E10003" s="27">
        <v>1800</v>
      </c>
      <c r="F10003" s="27">
        <v>127.270678</v>
      </c>
      <c r="G10003" s="24" t="s">
        <v>2418</v>
      </c>
    </row>
    <row r="10004" spans="2:7" x14ac:dyDescent="0.25">
      <c r="B10004" s="23" t="s">
        <v>56</v>
      </c>
      <c r="C10004" s="27" t="s">
        <v>616</v>
      </c>
      <c r="D10004" s="27" t="s">
        <v>3744</v>
      </c>
      <c r="E10004" s="27">
        <v>180</v>
      </c>
      <c r="F10004" s="27">
        <v>40.248966000000003</v>
      </c>
      <c r="G10004" s="24" t="s">
        <v>2418</v>
      </c>
    </row>
    <row r="10005" spans="2:7" x14ac:dyDescent="0.25">
      <c r="B10005" s="23" t="s">
        <v>56</v>
      </c>
      <c r="C10005" s="27" t="s">
        <v>458</v>
      </c>
      <c r="D10005" s="27" t="s">
        <v>458</v>
      </c>
      <c r="E10005" s="27">
        <v>836</v>
      </c>
      <c r="F10005" s="27">
        <v>95.893350999999996</v>
      </c>
      <c r="G10005" s="24" t="s">
        <v>2418</v>
      </c>
    </row>
    <row r="10006" spans="2:7" x14ac:dyDescent="0.25">
      <c r="B10006" s="23" t="s">
        <v>56</v>
      </c>
      <c r="C10006" s="27" t="s">
        <v>458</v>
      </c>
      <c r="D10006" s="27" t="s">
        <v>8487</v>
      </c>
      <c r="E10006" s="27">
        <v>1100</v>
      </c>
      <c r="F10006" s="27">
        <v>109.99632699999999</v>
      </c>
      <c r="G10006" s="24" t="s">
        <v>2418</v>
      </c>
    </row>
    <row r="10007" spans="2:7" x14ac:dyDescent="0.25">
      <c r="B10007" s="23" t="s">
        <v>56</v>
      </c>
      <c r="C10007" s="27" t="s">
        <v>458</v>
      </c>
      <c r="D10007" s="27" t="s">
        <v>3110</v>
      </c>
      <c r="E10007" s="27">
        <v>231</v>
      </c>
      <c r="F10007" s="27">
        <v>50.407992999999998</v>
      </c>
      <c r="G10007" s="24" t="s">
        <v>2418</v>
      </c>
    </row>
    <row r="10008" spans="2:7" x14ac:dyDescent="0.25">
      <c r="B10008" s="23" t="s">
        <v>56</v>
      </c>
      <c r="C10008" s="27" t="s">
        <v>458</v>
      </c>
      <c r="D10008" s="27" t="s">
        <v>6906</v>
      </c>
      <c r="E10008" s="27">
        <v>187</v>
      </c>
      <c r="F10008" s="27">
        <v>45.353917000000003</v>
      </c>
      <c r="G10008" s="24" t="s">
        <v>2418</v>
      </c>
    </row>
    <row r="10009" spans="2:7" x14ac:dyDescent="0.25">
      <c r="B10009" s="23" t="s">
        <v>56</v>
      </c>
      <c r="C10009" s="27" t="s">
        <v>458</v>
      </c>
      <c r="D10009" s="27" t="s">
        <v>8488</v>
      </c>
      <c r="E10009" s="27">
        <v>638</v>
      </c>
      <c r="F10009" s="27">
        <v>83.771894000000003</v>
      </c>
      <c r="G10009" s="24" t="s">
        <v>2418</v>
      </c>
    </row>
    <row r="10010" spans="2:7" x14ac:dyDescent="0.25">
      <c r="B10010" s="23" t="s">
        <v>56</v>
      </c>
      <c r="C10010" s="27" t="s">
        <v>458</v>
      </c>
      <c r="D10010" s="27" t="s">
        <v>4814</v>
      </c>
      <c r="E10010" s="27">
        <v>660</v>
      </c>
      <c r="F10010" s="27">
        <v>85.203937999999994</v>
      </c>
      <c r="G10010" s="24" t="s">
        <v>2418</v>
      </c>
    </row>
    <row r="10011" spans="2:7" x14ac:dyDescent="0.25">
      <c r="B10011" s="23" t="s">
        <v>56</v>
      </c>
      <c r="C10011" s="27" t="s">
        <v>458</v>
      </c>
      <c r="D10011" s="27" t="s">
        <v>868</v>
      </c>
      <c r="E10011" s="27">
        <v>1100</v>
      </c>
      <c r="F10011" s="27">
        <v>109.99632699999999</v>
      </c>
      <c r="G10011" s="24" t="s">
        <v>2418</v>
      </c>
    </row>
    <row r="10012" spans="2:7" x14ac:dyDescent="0.25">
      <c r="B10012" s="23" t="s">
        <v>56</v>
      </c>
      <c r="C10012" s="27" t="s">
        <v>458</v>
      </c>
      <c r="D10012" s="27" t="s">
        <v>5048</v>
      </c>
      <c r="E10012" s="27">
        <v>385</v>
      </c>
      <c r="F10012" s="27">
        <v>65.076131000000004</v>
      </c>
      <c r="G10012" s="24" t="s">
        <v>2418</v>
      </c>
    </row>
    <row r="10013" spans="2:7" x14ac:dyDescent="0.25">
      <c r="B10013" s="23" t="s">
        <v>56</v>
      </c>
      <c r="C10013" s="27" t="s">
        <v>458</v>
      </c>
      <c r="D10013" s="27" t="s">
        <v>8489</v>
      </c>
      <c r="E10013" s="27">
        <v>517</v>
      </c>
      <c r="F10013" s="27">
        <v>75.411030999999994</v>
      </c>
      <c r="G10013" s="24" t="s">
        <v>2418</v>
      </c>
    </row>
    <row r="10014" spans="2:7" x14ac:dyDescent="0.25">
      <c r="B10014" s="23" t="s">
        <v>56</v>
      </c>
      <c r="C10014" s="27" t="s">
        <v>458</v>
      </c>
      <c r="D10014" s="27" t="s">
        <v>8490</v>
      </c>
      <c r="E10014" s="27">
        <v>1034</v>
      </c>
      <c r="F10014" s="27">
        <v>106.645612</v>
      </c>
      <c r="G10014" s="24" t="s">
        <v>2418</v>
      </c>
    </row>
    <row r="10015" spans="2:7" x14ac:dyDescent="0.25">
      <c r="B10015" s="23" t="s">
        <v>56</v>
      </c>
      <c r="C10015" s="27" t="s">
        <v>458</v>
      </c>
      <c r="D10015" s="27" t="s">
        <v>8491</v>
      </c>
      <c r="E10015" s="27">
        <v>550</v>
      </c>
      <c r="F10015" s="27">
        <v>77.780461000000003</v>
      </c>
      <c r="G10015" s="24" t="s">
        <v>2418</v>
      </c>
    </row>
    <row r="10016" spans="2:7" x14ac:dyDescent="0.25">
      <c r="B10016" s="23" t="s">
        <v>56</v>
      </c>
      <c r="C10016" s="27" t="s">
        <v>458</v>
      </c>
      <c r="D10016" s="27" t="s">
        <v>8492</v>
      </c>
      <c r="E10016" s="27">
        <v>1089</v>
      </c>
      <c r="F10016" s="27">
        <v>109.445001</v>
      </c>
      <c r="G10016" s="24" t="s">
        <v>2418</v>
      </c>
    </row>
    <row r="10017" spans="2:7" x14ac:dyDescent="0.25">
      <c r="B10017" s="23" t="s">
        <v>56</v>
      </c>
      <c r="C10017" s="27" t="s">
        <v>461</v>
      </c>
      <c r="D10017" s="27" t="s">
        <v>8493</v>
      </c>
      <c r="E10017" s="27">
        <v>333</v>
      </c>
      <c r="F10017" s="27">
        <v>54.744197999999997</v>
      </c>
      <c r="G10017" s="24" t="s">
        <v>2418</v>
      </c>
    </row>
    <row r="10018" spans="2:7" x14ac:dyDescent="0.25">
      <c r="B10018" s="23" t="s">
        <v>56</v>
      </c>
      <c r="C10018" s="27" t="s">
        <v>461</v>
      </c>
      <c r="D10018" s="27" t="s">
        <v>461</v>
      </c>
      <c r="E10018" s="27">
        <v>2970</v>
      </c>
      <c r="F10018" s="27">
        <v>163.474977</v>
      </c>
      <c r="G10018" s="24" t="s">
        <v>2415</v>
      </c>
    </row>
    <row r="10019" spans="2:7" x14ac:dyDescent="0.25">
      <c r="B10019" s="23" t="s">
        <v>56</v>
      </c>
      <c r="C10019" s="27" t="s">
        <v>461</v>
      </c>
      <c r="D10019" s="27" t="s">
        <v>8494</v>
      </c>
      <c r="E10019" s="27">
        <v>873</v>
      </c>
      <c r="F10019" s="27">
        <v>88.636849999999995</v>
      </c>
      <c r="G10019" s="24" t="s">
        <v>2418</v>
      </c>
    </row>
    <row r="10020" spans="2:7" x14ac:dyDescent="0.25">
      <c r="B10020" s="23" t="s">
        <v>56</v>
      </c>
      <c r="C10020" s="27" t="s">
        <v>461</v>
      </c>
      <c r="D10020" s="27" t="s">
        <v>8495</v>
      </c>
      <c r="E10020" s="27">
        <v>900</v>
      </c>
      <c r="F10020" s="27">
        <v>89.996994999999998</v>
      </c>
      <c r="G10020" s="24" t="s">
        <v>2418</v>
      </c>
    </row>
    <row r="10021" spans="2:7" x14ac:dyDescent="0.25">
      <c r="B10021" s="23" t="s">
        <v>56</v>
      </c>
      <c r="C10021" s="27" t="s">
        <v>461</v>
      </c>
      <c r="D10021" s="27" t="s">
        <v>2726</v>
      </c>
      <c r="E10021" s="27">
        <v>9</v>
      </c>
      <c r="F10021" s="27">
        <v>9</v>
      </c>
      <c r="G10021" s="24" t="s">
        <v>2418</v>
      </c>
    </row>
    <row r="10022" spans="2:7" x14ac:dyDescent="0.25">
      <c r="B10022" s="23" t="s">
        <v>56</v>
      </c>
      <c r="C10022" s="27" t="s">
        <v>461</v>
      </c>
      <c r="D10022" s="27" t="s">
        <v>8496</v>
      </c>
      <c r="E10022" s="27">
        <v>900</v>
      </c>
      <c r="F10022" s="27">
        <v>89.996994999999998</v>
      </c>
      <c r="G10022" s="24" t="s">
        <v>2418</v>
      </c>
    </row>
    <row r="10023" spans="2:7" x14ac:dyDescent="0.25">
      <c r="B10023" s="23" t="s">
        <v>56</v>
      </c>
      <c r="C10023" s="27" t="s">
        <v>461</v>
      </c>
      <c r="D10023" s="27" t="s">
        <v>2465</v>
      </c>
      <c r="E10023" s="27">
        <v>297</v>
      </c>
      <c r="F10023" s="27">
        <v>51.700505999999997</v>
      </c>
      <c r="G10023" s="24" t="s">
        <v>2418</v>
      </c>
    </row>
    <row r="10024" spans="2:7" x14ac:dyDescent="0.25">
      <c r="B10024" s="23" t="s">
        <v>56</v>
      </c>
      <c r="C10024" s="27" t="s">
        <v>461</v>
      </c>
      <c r="D10024" s="27" t="s">
        <v>8497</v>
      </c>
      <c r="E10024" s="27">
        <v>432</v>
      </c>
      <c r="F10024" s="27">
        <v>62.352840999999998</v>
      </c>
      <c r="G10024" s="24" t="s">
        <v>2418</v>
      </c>
    </row>
    <row r="10025" spans="2:7" x14ac:dyDescent="0.25">
      <c r="B10025" s="23" t="s">
        <v>56</v>
      </c>
      <c r="C10025" s="27" t="s">
        <v>461</v>
      </c>
      <c r="D10025" s="27" t="s">
        <v>1449</v>
      </c>
      <c r="E10025" s="27">
        <v>747</v>
      </c>
      <c r="F10025" s="27">
        <v>81.991635000000002</v>
      </c>
      <c r="G10025" s="24" t="s">
        <v>2418</v>
      </c>
    </row>
    <row r="10026" spans="2:7" x14ac:dyDescent="0.25">
      <c r="B10026" s="23" t="s">
        <v>56</v>
      </c>
      <c r="C10026" s="27" t="s">
        <v>461</v>
      </c>
      <c r="D10026" s="27" t="s">
        <v>8498</v>
      </c>
      <c r="E10026" s="27">
        <v>864</v>
      </c>
      <c r="F10026" s="27">
        <v>88.178804999999997</v>
      </c>
      <c r="G10026" s="24" t="s">
        <v>2418</v>
      </c>
    </row>
    <row r="10027" spans="2:7" x14ac:dyDescent="0.25">
      <c r="B10027" s="23" t="s">
        <v>56</v>
      </c>
      <c r="C10027" s="27" t="s">
        <v>466</v>
      </c>
      <c r="D10027" s="27" t="s">
        <v>466</v>
      </c>
      <c r="E10027" s="27">
        <v>6770</v>
      </c>
      <c r="F10027" s="27">
        <v>260.13290999999998</v>
      </c>
      <c r="G10027" s="24" t="s">
        <v>2415</v>
      </c>
    </row>
    <row r="10028" spans="2:7" x14ac:dyDescent="0.25">
      <c r="B10028" s="23" t="s">
        <v>56</v>
      </c>
      <c r="C10028" s="27" t="s">
        <v>466</v>
      </c>
      <c r="D10028" s="27" t="s">
        <v>8499</v>
      </c>
      <c r="E10028" s="27">
        <v>170</v>
      </c>
      <c r="F10028" s="27">
        <v>41.230834000000002</v>
      </c>
      <c r="G10028" s="24" t="s">
        <v>2418</v>
      </c>
    </row>
    <row r="10029" spans="2:7" x14ac:dyDescent="0.25">
      <c r="B10029" s="23" t="s">
        <v>56</v>
      </c>
      <c r="C10029" s="27" t="s">
        <v>466</v>
      </c>
      <c r="D10029" s="27" t="s">
        <v>4743</v>
      </c>
      <c r="E10029" s="27">
        <v>490</v>
      </c>
      <c r="F10029" s="27">
        <v>69.998867000000004</v>
      </c>
      <c r="G10029" s="24" t="s">
        <v>2418</v>
      </c>
    </row>
    <row r="10030" spans="2:7" x14ac:dyDescent="0.25">
      <c r="B10030" s="23" t="s">
        <v>56</v>
      </c>
      <c r="C10030" s="27" t="s">
        <v>466</v>
      </c>
      <c r="D10030" s="27" t="s">
        <v>8500</v>
      </c>
      <c r="E10030" s="27">
        <v>970</v>
      </c>
      <c r="F10030" s="27">
        <v>98.485388999999998</v>
      </c>
      <c r="G10030" s="24" t="s">
        <v>2418</v>
      </c>
    </row>
    <row r="10031" spans="2:7" x14ac:dyDescent="0.25">
      <c r="B10031" s="23" t="s">
        <v>56</v>
      </c>
      <c r="C10031" s="27" t="s">
        <v>466</v>
      </c>
      <c r="D10031" s="27" t="s">
        <v>8501</v>
      </c>
      <c r="E10031" s="27">
        <v>1000</v>
      </c>
      <c r="F10031" s="27">
        <v>99.996661000000003</v>
      </c>
      <c r="G10031" s="24" t="s">
        <v>2418</v>
      </c>
    </row>
    <row r="10032" spans="2:7" x14ac:dyDescent="0.25">
      <c r="B10032" s="23" t="s">
        <v>56</v>
      </c>
      <c r="C10032" s="27" t="s">
        <v>466</v>
      </c>
      <c r="D10032" s="27" t="s">
        <v>8502</v>
      </c>
      <c r="E10032" s="27">
        <v>180</v>
      </c>
      <c r="F10032" s="27">
        <v>42.426164</v>
      </c>
      <c r="G10032" s="24" t="s">
        <v>2418</v>
      </c>
    </row>
    <row r="10033" spans="2:7" x14ac:dyDescent="0.25">
      <c r="B10033" s="23" t="s">
        <v>56</v>
      </c>
      <c r="C10033" s="27" t="s">
        <v>466</v>
      </c>
      <c r="D10033" s="27" t="s">
        <v>8503</v>
      </c>
      <c r="E10033" s="27">
        <v>990</v>
      </c>
      <c r="F10033" s="27">
        <v>99.495455000000007</v>
      </c>
      <c r="G10033" s="24" t="s">
        <v>2418</v>
      </c>
    </row>
    <row r="10034" spans="2:7" x14ac:dyDescent="0.25">
      <c r="B10034" s="23" t="s">
        <v>56</v>
      </c>
      <c r="C10034" s="27" t="s">
        <v>466</v>
      </c>
      <c r="D10034" s="27" t="s">
        <v>8504</v>
      </c>
      <c r="E10034" s="27">
        <v>970</v>
      </c>
      <c r="F10034" s="27">
        <v>98.485388999999998</v>
      </c>
      <c r="G10034" s="24" t="s">
        <v>2418</v>
      </c>
    </row>
    <row r="10035" spans="2:7" x14ac:dyDescent="0.25">
      <c r="B10035" s="23" t="s">
        <v>56</v>
      </c>
      <c r="C10035" s="27" t="s">
        <v>468</v>
      </c>
      <c r="D10035" s="27" t="s">
        <v>468</v>
      </c>
      <c r="E10035" s="27">
        <v>2400</v>
      </c>
      <c r="F10035" s="27">
        <v>138.55009100000001</v>
      </c>
      <c r="G10035" s="24" t="s">
        <v>2418</v>
      </c>
    </row>
    <row r="10036" spans="2:7" x14ac:dyDescent="0.25">
      <c r="B10036" s="23" t="s">
        <v>56</v>
      </c>
      <c r="C10036" s="27" t="s">
        <v>468</v>
      </c>
      <c r="D10036" s="27" t="s">
        <v>4173</v>
      </c>
      <c r="E10036" s="27">
        <v>296</v>
      </c>
      <c r="F10036" s="27">
        <v>48.661509000000002</v>
      </c>
      <c r="G10036" s="24" t="s">
        <v>2418</v>
      </c>
    </row>
    <row r="10037" spans="2:7" x14ac:dyDescent="0.25">
      <c r="B10037" s="23" t="s">
        <v>56</v>
      </c>
      <c r="C10037" s="27" t="s">
        <v>468</v>
      </c>
      <c r="D10037" s="27" t="s">
        <v>8505</v>
      </c>
      <c r="E10037" s="27">
        <v>800</v>
      </c>
      <c r="F10037" s="27">
        <v>79.997328999999993</v>
      </c>
      <c r="G10037" s="24" t="s">
        <v>2418</v>
      </c>
    </row>
    <row r="10038" spans="2:7" x14ac:dyDescent="0.25">
      <c r="B10038" s="23" t="s">
        <v>56</v>
      </c>
      <c r="C10038" s="27" t="s">
        <v>468</v>
      </c>
      <c r="D10038" s="27" t="s">
        <v>5655</v>
      </c>
      <c r="E10038" s="27">
        <v>784</v>
      </c>
      <c r="F10038" s="27">
        <v>79.193369000000004</v>
      </c>
      <c r="G10038" s="24" t="s">
        <v>2418</v>
      </c>
    </row>
    <row r="10039" spans="2:7" x14ac:dyDescent="0.25">
      <c r="B10039" s="23" t="s">
        <v>56</v>
      </c>
      <c r="C10039" s="27" t="s">
        <v>533</v>
      </c>
      <c r="D10039" s="27" t="s">
        <v>8506</v>
      </c>
      <c r="E10039" s="27">
        <v>648</v>
      </c>
      <c r="F10039" s="27">
        <v>76.365703999999994</v>
      </c>
      <c r="G10039" s="24" t="s">
        <v>2418</v>
      </c>
    </row>
    <row r="10040" spans="2:7" x14ac:dyDescent="0.25">
      <c r="B10040" s="23" t="s">
        <v>56</v>
      </c>
      <c r="C10040" s="27" t="s">
        <v>533</v>
      </c>
      <c r="D10040" s="27" t="s">
        <v>8507</v>
      </c>
      <c r="E10040" s="27">
        <v>873</v>
      </c>
      <c r="F10040" s="27">
        <v>88.636849999999995</v>
      </c>
      <c r="G10040" s="24" t="s">
        <v>2418</v>
      </c>
    </row>
    <row r="10041" spans="2:7" x14ac:dyDescent="0.25">
      <c r="B10041" s="23" t="s">
        <v>56</v>
      </c>
      <c r="C10041" s="27" t="s">
        <v>533</v>
      </c>
      <c r="D10041" s="27" t="s">
        <v>8508</v>
      </c>
      <c r="E10041" s="27">
        <v>855</v>
      </c>
      <c r="F10041" s="27">
        <v>87.718367999999998</v>
      </c>
      <c r="G10041" s="24" t="s">
        <v>2418</v>
      </c>
    </row>
    <row r="10042" spans="2:7" x14ac:dyDescent="0.25">
      <c r="B10042" s="23" t="s">
        <v>56</v>
      </c>
      <c r="C10042" s="27" t="s">
        <v>533</v>
      </c>
      <c r="D10042" s="27" t="s">
        <v>533</v>
      </c>
      <c r="E10042" s="27">
        <v>2835</v>
      </c>
      <c r="F10042" s="27">
        <v>159.71723800000001</v>
      </c>
      <c r="G10042" s="24" t="s">
        <v>2415</v>
      </c>
    </row>
    <row r="10043" spans="2:7" x14ac:dyDescent="0.25">
      <c r="B10043" s="23" t="s">
        <v>56</v>
      </c>
      <c r="C10043" s="27" t="s">
        <v>533</v>
      </c>
      <c r="D10043" s="27" t="s">
        <v>8509</v>
      </c>
      <c r="E10043" s="27">
        <v>900</v>
      </c>
      <c r="F10043" s="27">
        <v>89.996994999999998</v>
      </c>
      <c r="G10043" s="24" t="s">
        <v>2418</v>
      </c>
    </row>
    <row r="10044" spans="2:7" x14ac:dyDescent="0.25">
      <c r="B10044" s="23" t="s">
        <v>56</v>
      </c>
      <c r="C10044" s="27" t="s">
        <v>533</v>
      </c>
      <c r="D10044" s="27" t="s">
        <v>7235</v>
      </c>
      <c r="E10044" s="27">
        <v>900</v>
      </c>
      <c r="F10044" s="27">
        <v>89.996994999999998</v>
      </c>
      <c r="G10044" s="24" t="s">
        <v>2418</v>
      </c>
    </row>
    <row r="10045" spans="2:7" x14ac:dyDescent="0.25">
      <c r="B10045" s="23" t="s">
        <v>56</v>
      </c>
      <c r="C10045" s="27" t="s">
        <v>533</v>
      </c>
      <c r="D10045" s="27" t="s">
        <v>7224</v>
      </c>
      <c r="E10045" s="27">
        <v>855</v>
      </c>
      <c r="F10045" s="27">
        <v>87.718367999999998</v>
      </c>
      <c r="G10045" s="24" t="s">
        <v>2418</v>
      </c>
    </row>
    <row r="10046" spans="2:7" x14ac:dyDescent="0.25">
      <c r="B10046" s="23" t="s">
        <v>56</v>
      </c>
      <c r="C10046" s="27" t="s">
        <v>533</v>
      </c>
      <c r="D10046" s="27" t="s">
        <v>8510</v>
      </c>
      <c r="E10046" s="27">
        <v>252</v>
      </c>
      <c r="F10046" s="27">
        <v>47.623089999999998</v>
      </c>
      <c r="G10046" s="24" t="s">
        <v>2418</v>
      </c>
    </row>
    <row r="10047" spans="2:7" x14ac:dyDescent="0.25">
      <c r="B10047" s="23" t="s">
        <v>56</v>
      </c>
      <c r="C10047" s="27" t="s">
        <v>533</v>
      </c>
      <c r="D10047" s="27" t="s">
        <v>5911</v>
      </c>
      <c r="E10047" s="27">
        <v>342</v>
      </c>
      <c r="F10047" s="27">
        <v>55.479033999999999</v>
      </c>
      <c r="G10047" s="24" t="s">
        <v>2418</v>
      </c>
    </row>
    <row r="10048" spans="2:7" x14ac:dyDescent="0.25">
      <c r="B10048" s="23" t="s">
        <v>56</v>
      </c>
      <c r="C10048" s="27" t="s">
        <v>533</v>
      </c>
      <c r="D10048" s="27" t="s">
        <v>8511</v>
      </c>
      <c r="E10048" s="27">
        <v>864</v>
      </c>
      <c r="F10048" s="27">
        <v>88.178804999999997</v>
      </c>
      <c r="G10048" s="24" t="s">
        <v>2418</v>
      </c>
    </row>
    <row r="10049" spans="2:7" x14ac:dyDescent="0.25">
      <c r="B10049" s="23" t="s">
        <v>56</v>
      </c>
      <c r="C10049" s="27" t="s">
        <v>533</v>
      </c>
      <c r="D10049" s="27" t="s">
        <v>8512</v>
      </c>
      <c r="E10049" s="27">
        <v>864</v>
      </c>
      <c r="F10049" s="27">
        <v>88.178804999999997</v>
      </c>
      <c r="G10049" s="24" t="s">
        <v>2418</v>
      </c>
    </row>
    <row r="10050" spans="2:7" x14ac:dyDescent="0.25">
      <c r="B10050" s="23" t="s">
        <v>56</v>
      </c>
      <c r="C10050" s="27" t="s">
        <v>533</v>
      </c>
      <c r="D10050" s="27" t="s">
        <v>8513</v>
      </c>
      <c r="E10050" s="27">
        <v>36</v>
      </c>
      <c r="F10050" s="27">
        <v>17.999981999999999</v>
      </c>
      <c r="G10050" s="24" t="s">
        <v>2418</v>
      </c>
    </row>
    <row r="10051" spans="2:7" x14ac:dyDescent="0.25">
      <c r="B10051" s="23" t="s">
        <v>56</v>
      </c>
      <c r="C10051" s="27" t="s">
        <v>533</v>
      </c>
      <c r="D10051" s="27" t="s">
        <v>8514</v>
      </c>
      <c r="E10051" s="27">
        <v>891</v>
      </c>
      <c r="F10051" s="27">
        <v>89.545910000000006</v>
      </c>
      <c r="G10051" s="24" t="s">
        <v>2418</v>
      </c>
    </row>
    <row r="10052" spans="2:7" x14ac:dyDescent="0.25">
      <c r="B10052" s="23" t="s">
        <v>56</v>
      </c>
      <c r="C10052" s="27" t="s">
        <v>533</v>
      </c>
      <c r="D10052" s="27" t="s">
        <v>8515</v>
      </c>
      <c r="E10052" s="27">
        <v>297</v>
      </c>
      <c r="F10052" s="27">
        <v>51.700505999999997</v>
      </c>
      <c r="G10052" s="24" t="s">
        <v>2418</v>
      </c>
    </row>
    <row r="10053" spans="2:7" x14ac:dyDescent="0.25">
      <c r="B10053" s="23" t="s">
        <v>56</v>
      </c>
      <c r="C10053" s="27" t="s">
        <v>533</v>
      </c>
      <c r="D10053" s="27" t="s">
        <v>8516</v>
      </c>
      <c r="E10053" s="27">
        <v>459</v>
      </c>
      <c r="F10053" s="27">
        <v>64.271771999999999</v>
      </c>
      <c r="G10053" s="24" t="s">
        <v>2418</v>
      </c>
    </row>
    <row r="10054" spans="2:7" x14ac:dyDescent="0.25">
      <c r="B10054" s="23" t="s">
        <v>56</v>
      </c>
      <c r="C10054" s="27" t="s">
        <v>528</v>
      </c>
      <c r="D10054" s="27" t="s">
        <v>3801</v>
      </c>
      <c r="E10054" s="27">
        <v>819</v>
      </c>
      <c r="F10054" s="27">
        <v>85.851922000000002</v>
      </c>
      <c r="G10054" s="24" t="s">
        <v>2418</v>
      </c>
    </row>
    <row r="10055" spans="2:7" x14ac:dyDescent="0.25">
      <c r="B10055" s="23" t="s">
        <v>56</v>
      </c>
      <c r="C10055" s="27" t="s">
        <v>528</v>
      </c>
      <c r="D10055" s="27" t="s">
        <v>528</v>
      </c>
      <c r="E10055" s="27">
        <v>2574</v>
      </c>
      <c r="F10055" s="27">
        <v>152.18917999999999</v>
      </c>
      <c r="G10055" s="24" t="s">
        <v>2415</v>
      </c>
    </row>
    <row r="10056" spans="2:7" x14ac:dyDescent="0.25">
      <c r="B10056" s="23" t="s">
        <v>56</v>
      </c>
      <c r="C10056" s="27" t="s">
        <v>528</v>
      </c>
      <c r="D10056" s="27" t="s">
        <v>2455</v>
      </c>
      <c r="E10056" s="27">
        <v>882</v>
      </c>
      <c r="F10056" s="27">
        <v>89.09254</v>
      </c>
      <c r="G10056" s="24" t="s">
        <v>2418</v>
      </c>
    </row>
    <row r="10057" spans="2:7" x14ac:dyDescent="0.25">
      <c r="B10057" s="23" t="s">
        <v>56</v>
      </c>
      <c r="C10057" s="27" t="s">
        <v>528</v>
      </c>
      <c r="D10057" s="27" t="s">
        <v>2713</v>
      </c>
      <c r="E10057" s="27">
        <v>3582</v>
      </c>
      <c r="F10057" s="27">
        <v>179.52539400000001</v>
      </c>
      <c r="G10057" s="24" t="s">
        <v>2415</v>
      </c>
    </row>
    <row r="10058" spans="2:7" x14ac:dyDescent="0.25">
      <c r="B10058" s="23" t="s">
        <v>56</v>
      </c>
      <c r="C10058" s="27" t="s">
        <v>528</v>
      </c>
      <c r="D10058" s="27" t="s">
        <v>8517</v>
      </c>
      <c r="E10058" s="27">
        <v>891</v>
      </c>
      <c r="F10058" s="27">
        <v>89.545910000000006</v>
      </c>
      <c r="G10058" s="24" t="s">
        <v>2418</v>
      </c>
    </row>
    <row r="10059" spans="2:7" x14ac:dyDescent="0.25">
      <c r="B10059" s="23" t="s">
        <v>56</v>
      </c>
      <c r="C10059" s="27" t="s">
        <v>528</v>
      </c>
      <c r="D10059" s="27" t="s">
        <v>3744</v>
      </c>
      <c r="E10059" s="27">
        <v>900</v>
      </c>
      <c r="F10059" s="27">
        <v>89.996994999999998</v>
      </c>
      <c r="G10059" s="24" t="s">
        <v>2418</v>
      </c>
    </row>
    <row r="10060" spans="2:7" x14ac:dyDescent="0.25">
      <c r="B10060" s="23" t="s">
        <v>56</v>
      </c>
      <c r="C10060" s="27" t="s">
        <v>528</v>
      </c>
      <c r="D10060" s="27" t="s">
        <v>8518</v>
      </c>
      <c r="E10060" s="27">
        <v>891</v>
      </c>
      <c r="F10060" s="27">
        <v>89.545910000000006</v>
      </c>
      <c r="G10060" s="24" t="s">
        <v>2418</v>
      </c>
    </row>
    <row r="10061" spans="2:7" x14ac:dyDescent="0.25">
      <c r="B10061" s="23" t="s">
        <v>56</v>
      </c>
      <c r="C10061" s="27" t="s">
        <v>528</v>
      </c>
      <c r="D10061" s="27" t="s">
        <v>8519</v>
      </c>
      <c r="E10061" s="27">
        <v>162</v>
      </c>
      <c r="F10061" s="27">
        <v>38.183546999999997</v>
      </c>
      <c r="G10061" s="24" t="s">
        <v>2418</v>
      </c>
    </row>
    <row r="10062" spans="2:7" x14ac:dyDescent="0.25">
      <c r="B10062" s="23" t="s">
        <v>56</v>
      </c>
      <c r="C10062" s="27" t="s">
        <v>528</v>
      </c>
      <c r="D10062" s="27" t="s">
        <v>8520</v>
      </c>
      <c r="E10062" s="27">
        <v>900</v>
      </c>
      <c r="F10062" s="27">
        <v>89.996994999999998</v>
      </c>
      <c r="G10062" s="24" t="s">
        <v>2418</v>
      </c>
    </row>
    <row r="10063" spans="2:7" x14ac:dyDescent="0.25">
      <c r="B10063" s="23" t="s">
        <v>56</v>
      </c>
      <c r="C10063" s="27" t="s">
        <v>528</v>
      </c>
      <c r="D10063" s="27" t="s">
        <v>6707</v>
      </c>
      <c r="E10063" s="27">
        <v>144</v>
      </c>
      <c r="F10063" s="27">
        <v>35.999817999999998</v>
      </c>
      <c r="G10063" s="24" t="s">
        <v>2418</v>
      </c>
    </row>
    <row r="10064" spans="2:7" x14ac:dyDescent="0.25">
      <c r="B10064" s="23" t="s">
        <v>56</v>
      </c>
      <c r="C10064" s="27" t="s">
        <v>528</v>
      </c>
      <c r="D10064" s="27" t="s">
        <v>8521</v>
      </c>
      <c r="E10064" s="27">
        <v>900</v>
      </c>
      <c r="F10064" s="27">
        <v>89.996994999999998</v>
      </c>
      <c r="G10064" s="24" t="s">
        <v>2418</v>
      </c>
    </row>
    <row r="10065" spans="2:7" x14ac:dyDescent="0.25">
      <c r="B10065" s="23" t="s">
        <v>56</v>
      </c>
      <c r="C10065" s="27" t="s">
        <v>577</v>
      </c>
      <c r="D10065" s="27" t="s">
        <v>577</v>
      </c>
      <c r="E10065" s="27">
        <v>2583</v>
      </c>
      <c r="F10065" s="27">
        <v>152.45496199999999</v>
      </c>
      <c r="G10065" s="24" t="s">
        <v>2415</v>
      </c>
    </row>
    <row r="10066" spans="2:7" x14ac:dyDescent="0.25">
      <c r="B10066" s="23" t="s">
        <v>56</v>
      </c>
      <c r="C10066" s="27" t="s">
        <v>577</v>
      </c>
      <c r="D10066" s="27" t="s">
        <v>8522</v>
      </c>
      <c r="E10066" s="27">
        <v>549</v>
      </c>
      <c r="F10066" s="27">
        <v>70.290824999999998</v>
      </c>
      <c r="G10066" s="24" t="s">
        <v>2418</v>
      </c>
    </row>
    <row r="10067" spans="2:7" x14ac:dyDescent="0.25">
      <c r="B10067" s="23" t="s">
        <v>56</v>
      </c>
      <c r="C10067" s="27" t="s">
        <v>577</v>
      </c>
      <c r="D10067" s="27" t="s">
        <v>8523</v>
      </c>
      <c r="E10067" s="27">
        <v>135</v>
      </c>
      <c r="F10067" s="27">
        <v>34.856686000000003</v>
      </c>
      <c r="G10067" s="24" t="s">
        <v>2418</v>
      </c>
    </row>
    <row r="10068" spans="2:7" x14ac:dyDescent="0.25">
      <c r="B10068" s="23" t="s">
        <v>56</v>
      </c>
      <c r="C10068" s="27" t="s">
        <v>577</v>
      </c>
      <c r="D10068" s="27" t="s">
        <v>1155</v>
      </c>
      <c r="E10068" s="27">
        <v>801</v>
      </c>
      <c r="F10068" s="27">
        <v>84.903310000000005</v>
      </c>
      <c r="G10068" s="24" t="s">
        <v>2418</v>
      </c>
    </row>
    <row r="10069" spans="2:7" x14ac:dyDescent="0.25">
      <c r="B10069" s="23" t="s">
        <v>56</v>
      </c>
      <c r="C10069" s="27" t="s">
        <v>577</v>
      </c>
      <c r="D10069" s="27" t="s">
        <v>8524</v>
      </c>
      <c r="E10069" s="27">
        <v>837</v>
      </c>
      <c r="F10069" s="27">
        <v>86.790164000000004</v>
      </c>
      <c r="G10069" s="24" t="s">
        <v>2418</v>
      </c>
    </row>
    <row r="10070" spans="2:7" x14ac:dyDescent="0.25">
      <c r="B10070" s="23" t="s">
        <v>56</v>
      </c>
      <c r="C10070" s="27" t="s">
        <v>577</v>
      </c>
      <c r="D10070" s="27" t="s">
        <v>8525</v>
      </c>
      <c r="E10070" s="27">
        <v>900</v>
      </c>
      <c r="F10070" s="27">
        <v>89.996994999999998</v>
      </c>
      <c r="G10070" s="24" t="s">
        <v>2418</v>
      </c>
    </row>
    <row r="10071" spans="2:7" x14ac:dyDescent="0.25">
      <c r="B10071" s="23" t="s">
        <v>56</v>
      </c>
      <c r="C10071" s="27" t="s">
        <v>682</v>
      </c>
      <c r="D10071" s="27" t="s">
        <v>8526</v>
      </c>
      <c r="E10071" s="27">
        <v>800</v>
      </c>
      <c r="F10071" s="27">
        <v>79.997328999999993</v>
      </c>
      <c r="G10071" s="24" t="s">
        <v>2418</v>
      </c>
    </row>
    <row r="10072" spans="2:7" x14ac:dyDescent="0.25">
      <c r="B10072" s="23" t="s">
        <v>56</v>
      </c>
      <c r="C10072" s="27" t="s">
        <v>682</v>
      </c>
      <c r="D10072" s="27" t="s">
        <v>8527</v>
      </c>
      <c r="E10072" s="27">
        <v>784</v>
      </c>
      <c r="F10072" s="27">
        <v>79.193369000000004</v>
      </c>
      <c r="G10072" s="24" t="s">
        <v>2418</v>
      </c>
    </row>
    <row r="10073" spans="2:7" x14ac:dyDescent="0.25">
      <c r="B10073" s="23" t="s">
        <v>56</v>
      </c>
      <c r="C10073" s="27" t="s">
        <v>682</v>
      </c>
      <c r="D10073" s="27" t="s">
        <v>420</v>
      </c>
      <c r="E10073" s="27">
        <v>800</v>
      </c>
      <c r="F10073" s="27">
        <v>79.997328999999993</v>
      </c>
      <c r="G10073" s="24" t="s">
        <v>2418</v>
      </c>
    </row>
    <row r="10074" spans="2:7" x14ac:dyDescent="0.25">
      <c r="B10074" s="23" t="s">
        <v>56</v>
      </c>
      <c r="C10074" s="27" t="s">
        <v>682</v>
      </c>
      <c r="D10074" s="27" t="s">
        <v>8528</v>
      </c>
      <c r="E10074" s="27">
        <v>800</v>
      </c>
      <c r="F10074" s="27">
        <v>79.997328999999993</v>
      </c>
      <c r="G10074" s="24" t="s">
        <v>2418</v>
      </c>
    </row>
    <row r="10075" spans="2:7" x14ac:dyDescent="0.25">
      <c r="B10075" s="23" t="s">
        <v>56</v>
      </c>
      <c r="C10075" s="27" t="s">
        <v>682</v>
      </c>
      <c r="D10075" s="27" t="s">
        <v>682</v>
      </c>
      <c r="E10075" s="27">
        <v>1504</v>
      </c>
      <c r="F10075" s="27">
        <v>109.683556</v>
      </c>
      <c r="G10075" s="24" t="s">
        <v>2418</v>
      </c>
    </row>
    <row r="10076" spans="2:7" x14ac:dyDescent="0.25">
      <c r="B10076" s="23" t="s">
        <v>56</v>
      </c>
      <c r="C10076" s="27" t="s">
        <v>682</v>
      </c>
      <c r="D10076" s="27" t="s">
        <v>8529</v>
      </c>
      <c r="E10076" s="27">
        <v>784</v>
      </c>
      <c r="F10076" s="27">
        <v>79.193369000000004</v>
      </c>
      <c r="G10076" s="24" t="s">
        <v>2418</v>
      </c>
    </row>
    <row r="10077" spans="2:7" x14ac:dyDescent="0.25">
      <c r="B10077" s="23" t="s">
        <v>56</v>
      </c>
      <c r="C10077" s="27" t="s">
        <v>682</v>
      </c>
      <c r="D10077" s="27" t="s">
        <v>8530</v>
      </c>
      <c r="E10077" s="27">
        <v>800</v>
      </c>
      <c r="F10077" s="27">
        <v>79.997328999999993</v>
      </c>
      <c r="G10077" s="24" t="s">
        <v>2418</v>
      </c>
    </row>
    <row r="10078" spans="2:7" x14ac:dyDescent="0.25">
      <c r="B10078" s="23" t="s">
        <v>56</v>
      </c>
      <c r="C10078" s="27" t="s">
        <v>682</v>
      </c>
      <c r="D10078" s="27" t="s">
        <v>8531</v>
      </c>
      <c r="E10078" s="27">
        <v>800</v>
      </c>
      <c r="F10078" s="27">
        <v>79.997328999999993</v>
      </c>
      <c r="G10078" s="24" t="s">
        <v>2418</v>
      </c>
    </row>
    <row r="10079" spans="2:7" x14ac:dyDescent="0.25">
      <c r="B10079" s="23" t="s">
        <v>56</v>
      </c>
      <c r="C10079" s="27" t="s">
        <v>682</v>
      </c>
      <c r="D10079" s="27" t="s">
        <v>8532</v>
      </c>
      <c r="E10079" s="27">
        <v>240</v>
      </c>
      <c r="F10079" s="27">
        <v>43.817376000000003</v>
      </c>
      <c r="G10079" s="24" t="s">
        <v>2418</v>
      </c>
    </row>
    <row r="10080" spans="2:7" x14ac:dyDescent="0.25">
      <c r="B10080" s="23" t="s">
        <v>56</v>
      </c>
      <c r="C10080" s="27" t="s">
        <v>682</v>
      </c>
      <c r="D10080" s="27" t="s">
        <v>3547</v>
      </c>
      <c r="E10080" s="27">
        <v>632</v>
      </c>
      <c r="F10080" s="27">
        <v>71.103684999999999</v>
      </c>
      <c r="G10080" s="24" t="s">
        <v>2418</v>
      </c>
    </row>
    <row r="10081" spans="2:7" x14ac:dyDescent="0.25">
      <c r="B10081" s="23" t="s">
        <v>56</v>
      </c>
      <c r="C10081" s="27" t="s">
        <v>682</v>
      </c>
      <c r="D10081" s="27" t="s">
        <v>8533</v>
      </c>
      <c r="E10081" s="27">
        <v>800</v>
      </c>
      <c r="F10081" s="27">
        <v>79.997328999999993</v>
      </c>
      <c r="G10081" s="24" t="s">
        <v>2418</v>
      </c>
    </row>
    <row r="10082" spans="2:7" x14ac:dyDescent="0.25">
      <c r="B10082" s="23" t="s">
        <v>56</v>
      </c>
      <c r="C10082" s="27" t="s">
        <v>682</v>
      </c>
      <c r="D10082" s="27" t="s">
        <v>1178</v>
      </c>
      <c r="E10082" s="27">
        <v>480</v>
      </c>
      <c r="F10082" s="27">
        <v>61.966500000000003</v>
      </c>
      <c r="G10082" s="24" t="s">
        <v>2418</v>
      </c>
    </row>
    <row r="10083" spans="2:7" x14ac:dyDescent="0.25">
      <c r="B10083" s="23" t="s">
        <v>56</v>
      </c>
      <c r="C10083" s="27" t="s">
        <v>682</v>
      </c>
      <c r="D10083" s="27" t="s">
        <v>3104</v>
      </c>
      <c r="E10083" s="27">
        <v>800</v>
      </c>
      <c r="F10083" s="27">
        <v>79.997328999999993</v>
      </c>
      <c r="G10083" s="24" t="s">
        <v>2418</v>
      </c>
    </row>
    <row r="10084" spans="2:7" x14ac:dyDescent="0.25">
      <c r="B10084" s="23" t="s">
        <v>56</v>
      </c>
      <c r="C10084" s="27" t="s">
        <v>682</v>
      </c>
      <c r="D10084" s="27" t="s">
        <v>8534</v>
      </c>
      <c r="E10084" s="27">
        <v>800</v>
      </c>
      <c r="F10084" s="27">
        <v>79.997328999999993</v>
      </c>
      <c r="G10084" s="24" t="s">
        <v>2418</v>
      </c>
    </row>
    <row r="10085" spans="2:7" x14ac:dyDescent="0.25">
      <c r="B10085" s="23" t="s">
        <v>56</v>
      </c>
      <c r="C10085" s="27" t="s">
        <v>682</v>
      </c>
      <c r="D10085" s="27" t="s">
        <v>8535</v>
      </c>
      <c r="E10085" s="27">
        <v>312</v>
      </c>
      <c r="F10085" s="27">
        <v>49.959344000000002</v>
      </c>
      <c r="G10085" s="24" t="s">
        <v>2418</v>
      </c>
    </row>
    <row r="10086" spans="2:7" x14ac:dyDescent="0.25">
      <c r="B10086" s="23" t="s">
        <v>56</v>
      </c>
      <c r="C10086" s="27" t="s">
        <v>682</v>
      </c>
      <c r="D10086" s="27" t="s">
        <v>8536</v>
      </c>
      <c r="E10086" s="27">
        <v>624</v>
      </c>
      <c r="F10086" s="27">
        <v>70.652252000000004</v>
      </c>
      <c r="G10086" s="24" t="s">
        <v>2418</v>
      </c>
    </row>
    <row r="10087" spans="2:7" x14ac:dyDescent="0.25">
      <c r="B10087" s="23" t="s">
        <v>56</v>
      </c>
      <c r="C10087" s="27" t="s">
        <v>683</v>
      </c>
      <c r="D10087" s="27" t="s">
        <v>420</v>
      </c>
      <c r="E10087" s="27">
        <v>576</v>
      </c>
      <c r="F10087" s="27">
        <v>83.137120999999993</v>
      </c>
      <c r="G10087" s="24" t="s">
        <v>2418</v>
      </c>
    </row>
    <row r="10088" spans="2:7" x14ac:dyDescent="0.25">
      <c r="B10088" s="23" t="s">
        <v>56</v>
      </c>
      <c r="C10088" s="27" t="s">
        <v>683</v>
      </c>
      <c r="D10088" s="27" t="s">
        <v>8537</v>
      </c>
      <c r="E10088" s="27">
        <v>60</v>
      </c>
      <c r="F10088" s="27">
        <v>26.83278</v>
      </c>
      <c r="G10088" s="24" t="s">
        <v>2418</v>
      </c>
    </row>
    <row r="10089" spans="2:7" x14ac:dyDescent="0.25">
      <c r="B10089" s="23" t="s">
        <v>56</v>
      </c>
      <c r="C10089" s="27" t="s">
        <v>683</v>
      </c>
      <c r="D10089" s="27" t="s">
        <v>2998</v>
      </c>
      <c r="E10089" s="27">
        <v>1140</v>
      </c>
      <c r="F10089" s="27">
        <v>116.957824</v>
      </c>
      <c r="G10089" s="24" t="s">
        <v>2418</v>
      </c>
    </row>
    <row r="10090" spans="2:7" x14ac:dyDescent="0.25">
      <c r="B10090" s="23" t="s">
        <v>56</v>
      </c>
      <c r="C10090" s="27" t="s">
        <v>683</v>
      </c>
      <c r="D10090" s="27" t="s">
        <v>4853</v>
      </c>
      <c r="E10090" s="27">
        <v>468</v>
      </c>
      <c r="F10090" s="27">
        <v>74.939015999999995</v>
      </c>
      <c r="G10090" s="24" t="s">
        <v>2418</v>
      </c>
    </row>
    <row r="10091" spans="2:7" x14ac:dyDescent="0.25">
      <c r="B10091" s="23" t="s">
        <v>56</v>
      </c>
      <c r="C10091" s="27" t="s">
        <v>683</v>
      </c>
      <c r="D10091" s="27" t="s">
        <v>2809</v>
      </c>
      <c r="E10091" s="27">
        <v>288</v>
      </c>
      <c r="F10091" s="27">
        <v>58.787298</v>
      </c>
      <c r="G10091" s="24" t="s">
        <v>2418</v>
      </c>
    </row>
    <row r="10092" spans="2:7" x14ac:dyDescent="0.25">
      <c r="B10092" s="23" t="s">
        <v>56</v>
      </c>
      <c r="C10092" s="27" t="s">
        <v>683</v>
      </c>
      <c r="D10092" s="27" t="s">
        <v>8538</v>
      </c>
      <c r="E10092" s="27">
        <v>972</v>
      </c>
      <c r="F10092" s="27">
        <v>107.997086</v>
      </c>
      <c r="G10092" s="24" t="s">
        <v>2418</v>
      </c>
    </row>
    <row r="10093" spans="2:7" x14ac:dyDescent="0.25">
      <c r="B10093" s="23" t="s">
        <v>56</v>
      </c>
      <c r="C10093" s="27" t="s">
        <v>683</v>
      </c>
      <c r="D10093" s="27" t="s">
        <v>8539</v>
      </c>
      <c r="E10093" s="27">
        <v>168</v>
      </c>
      <c r="F10093" s="27">
        <v>44.899692000000002</v>
      </c>
      <c r="G10093" s="24" t="s">
        <v>2418</v>
      </c>
    </row>
    <row r="10094" spans="2:7" x14ac:dyDescent="0.25">
      <c r="B10094" s="23" t="s">
        <v>56</v>
      </c>
      <c r="C10094" s="27" t="s">
        <v>683</v>
      </c>
      <c r="D10094" s="27" t="s">
        <v>8540</v>
      </c>
      <c r="E10094" s="27">
        <v>168</v>
      </c>
      <c r="F10094" s="27">
        <v>44.899692000000002</v>
      </c>
      <c r="G10094" s="24" t="s">
        <v>2418</v>
      </c>
    </row>
    <row r="10095" spans="2:7" x14ac:dyDescent="0.25">
      <c r="B10095" s="23" t="s">
        <v>56</v>
      </c>
      <c r="C10095" s="27" t="s">
        <v>683</v>
      </c>
      <c r="D10095" s="27" t="s">
        <v>4327</v>
      </c>
      <c r="E10095" s="27">
        <v>276</v>
      </c>
      <c r="F10095" s="27">
        <v>57.549551000000001</v>
      </c>
      <c r="G10095" s="24" t="s">
        <v>2418</v>
      </c>
    </row>
    <row r="10096" spans="2:7" x14ac:dyDescent="0.25">
      <c r="B10096" s="23" t="s">
        <v>56</v>
      </c>
      <c r="C10096" s="27" t="s">
        <v>683</v>
      </c>
      <c r="D10096" s="27" t="s">
        <v>2465</v>
      </c>
      <c r="E10096" s="27">
        <v>312</v>
      </c>
      <c r="F10096" s="27">
        <v>61.187717999999997</v>
      </c>
      <c r="G10096" s="24" t="s">
        <v>2418</v>
      </c>
    </row>
    <row r="10097" spans="2:7" x14ac:dyDescent="0.25">
      <c r="B10097" s="23" t="s">
        <v>56</v>
      </c>
      <c r="C10097" s="27" t="s">
        <v>683</v>
      </c>
      <c r="D10097" s="27" t="s">
        <v>2431</v>
      </c>
      <c r="E10097" s="27">
        <v>168</v>
      </c>
      <c r="F10097" s="27">
        <v>44.899692000000002</v>
      </c>
      <c r="G10097" s="24" t="s">
        <v>2418</v>
      </c>
    </row>
    <row r="10098" spans="2:7" x14ac:dyDescent="0.25">
      <c r="B10098" s="23" t="s">
        <v>56</v>
      </c>
      <c r="C10098" s="27" t="s">
        <v>683</v>
      </c>
      <c r="D10098" s="27" t="s">
        <v>1590</v>
      </c>
      <c r="E10098" s="27">
        <v>864</v>
      </c>
      <c r="F10098" s="27">
        <v>101.820938</v>
      </c>
      <c r="G10098" s="24" t="s">
        <v>2418</v>
      </c>
    </row>
    <row r="10099" spans="2:7" x14ac:dyDescent="0.25">
      <c r="B10099" s="23" t="s">
        <v>56</v>
      </c>
      <c r="C10099" s="27" t="s">
        <v>683</v>
      </c>
      <c r="D10099" s="27" t="s">
        <v>4228</v>
      </c>
      <c r="E10099" s="27">
        <v>1200</v>
      </c>
      <c r="F10099" s="27">
        <v>119.995993</v>
      </c>
      <c r="G10099" s="24" t="s">
        <v>2418</v>
      </c>
    </row>
    <row r="10100" spans="2:7" x14ac:dyDescent="0.25">
      <c r="B10100" s="23" t="s">
        <v>56</v>
      </c>
      <c r="C10100" s="27" t="s">
        <v>683</v>
      </c>
      <c r="D10100" s="27" t="s">
        <v>7553</v>
      </c>
      <c r="E10100" s="27">
        <v>1344</v>
      </c>
      <c r="F10100" s="27">
        <v>126.991309</v>
      </c>
      <c r="G10100" s="24" t="s">
        <v>2418</v>
      </c>
    </row>
    <row r="10101" spans="2:7" x14ac:dyDescent="0.25">
      <c r="B10101" s="23" t="s">
        <v>56</v>
      </c>
      <c r="C10101" s="27" t="s">
        <v>730</v>
      </c>
      <c r="D10101" s="27" t="s">
        <v>730</v>
      </c>
      <c r="E10101" s="27">
        <v>1892</v>
      </c>
      <c r="F10101" s="27">
        <v>144.25532699999999</v>
      </c>
      <c r="G10101" s="24" t="s">
        <v>2418</v>
      </c>
    </row>
    <row r="10102" spans="2:7" x14ac:dyDescent="0.25">
      <c r="B10102" s="23" t="s">
        <v>56</v>
      </c>
      <c r="C10102" s="27" t="s">
        <v>730</v>
      </c>
      <c r="D10102" s="27" t="s">
        <v>2458</v>
      </c>
      <c r="E10102" s="27">
        <v>99</v>
      </c>
      <c r="F10102" s="27">
        <v>32.999910999999997</v>
      </c>
      <c r="G10102" s="24" t="s">
        <v>2418</v>
      </c>
    </row>
    <row r="10103" spans="2:7" x14ac:dyDescent="0.25">
      <c r="B10103" s="23" t="s">
        <v>56</v>
      </c>
      <c r="C10103" s="27" t="s">
        <v>730</v>
      </c>
      <c r="D10103" s="27" t="s">
        <v>8541</v>
      </c>
      <c r="E10103" s="27">
        <v>440</v>
      </c>
      <c r="F10103" s="27">
        <v>69.569192999999999</v>
      </c>
      <c r="G10103" s="24" t="s">
        <v>2418</v>
      </c>
    </row>
    <row r="10104" spans="2:7" x14ac:dyDescent="0.25">
      <c r="B10104" s="23" t="s">
        <v>56</v>
      </c>
      <c r="C10104" s="27" t="s">
        <v>730</v>
      </c>
      <c r="D10104" s="27" t="s">
        <v>8542</v>
      </c>
      <c r="E10104" s="27">
        <v>1408</v>
      </c>
      <c r="F10104" s="27">
        <v>124.445463</v>
      </c>
      <c r="G10104" s="24" t="s">
        <v>2418</v>
      </c>
    </row>
    <row r="10105" spans="2:7" x14ac:dyDescent="0.25">
      <c r="B10105" s="23" t="s">
        <v>56</v>
      </c>
      <c r="C10105" s="27" t="s">
        <v>730</v>
      </c>
      <c r="D10105" s="27" t="s">
        <v>8543</v>
      </c>
      <c r="E10105" s="27">
        <v>209</v>
      </c>
      <c r="F10105" s="27">
        <v>47.947597000000002</v>
      </c>
      <c r="G10105" s="24" t="s">
        <v>2418</v>
      </c>
    </row>
    <row r="10106" spans="2:7" x14ac:dyDescent="0.25">
      <c r="B10106" s="23" t="s">
        <v>56</v>
      </c>
      <c r="C10106" s="27" t="s">
        <v>854</v>
      </c>
      <c r="D10106" s="27" t="s">
        <v>8544</v>
      </c>
      <c r="E10106" s="27">
        <v>800</v>
      </c>
      <c r="F10106" s="27">
        <v>79.997328999999993</v>
      </c>
      <c r="G10106" s="24" t="s">
        <v>2418</v>
      </c>
    </row>
    <row r="10107" spans="2:7" x14ac:dyDescent="0.25">
      <c r="B10107" s="23" t="s">
        <v>56</v>
      </c>
      <c r="C10107" s="27" t="s">
        <v>854</v>
      </c>
      <c r="D10107" s="27" t="s">
        <v>3232</v>
      </c>
      <c r="E10107" s="27">
        <v>272</v>
      </c>
      <c r="F10107" s="27">
        <v>46.647095999999998</v>
      </c>
      <c r="G10107" s="24" t="s">
        <v>2418</v>
      </c>
    </row>
    <row r="10108" spans="2:7" x14ac:dyDescent="0.25">
      <c r="B10108" s="23" t="s">
        <v>56</v>
      </c>
      <c r="C10108" s="27" t="s">
        <v>854</v>
      </c>
      <c r="D10108" s="27" t="s">
        <v>854</v>
      </c>
      <c r="E10108" s="27">
        <v>784</v>
      </c>
      <c r="F10108" s="27">
        <v>79.193369000000004</v>
      </c>
      <c r="G10108" s="24" t="s">
        <v>2418</v>
      </c>
    </row>
    <row r="10109" spans="2:7" x14ac:dyDescent="0.25">
      <c r="B10109" s="23" t="s">
        <v>56</v>
      </c>
      <c r="C10109" s="27" t="s">
        <v>854</v>
      </c>
      <c r="D10109" s="27" t="s">
        <v>8155</v>
      </c>
      <c r="E10109" s="27">
        <v>800</v>
      </c>
      <c r="F10109" s="27">
        <v>79.997328999999993</v>
      </c>
      <c r="G10109" s="24" t="s">
        <v>2418</v>
      </c>
    </row>
    <row r="10110" spans="2:7" x14ac:dyDescent="0.25">
      <c r="B10110" s="23" t="s">
        <v>56</v>
      </c>
      <c r="C10110" s="27" t="s">
        <v>854</v>
      </c>
      <c r="D10110" s="27" t="s">
        <v>8545</v>
      </c>
      <c r="E10110" s="27">
        <v>1152</v>
      </c>
      <c r="F10110" s="27">
        <v>95.995369999999994</v>
      </c>
      <c r="G10110" s="24" t="s">
        <v>2418</v>
      </c>
    </row>
    <row r="10111" spans="2:7" x14ac:dyDescent="0.25">
      <c r="B10111" s="23" t="s">
        <v>56</v>
      </c>
      <c r="C10111" s="27" t="s">
        <v>855</v>
      </c>
      <c r="D10111" s="27" t="s">
        <v>8546</v>
      </c>
      <c r="E10111" s="27">
        <v>800</v>
      </c>
      <c r="F10111" s="27">
        <v>79.997328999999993</v>
      </c>
      <c r="G10111" s="24" t="s">
        <v>2418</v>
      </c>
    </row>
    <row r="10112" spans="2:7" x14ac:dyDescent="0.25">
      <c r="B10112" s="23" t="s">
        <v>56</v>
      </c>
      <c r="C10112" s="27" t="s">
        <v>855</v>
      </c>
      <c r="D10112" s="27" t="s">
        <v>7310</v>
      </c>
      <c r="E10112" s="27">
        <v>552</v>
      </c>
      <c r="F10112" s="27">
        <v>66.451466999999994</v>
      </c>
      <c r="G10112" s="24" t="s">
        <v>2418</v>
      </c>
    </row>
    <row r="10113" spans="2:7" x14ac:dyDescent="0.25">
      <c r="B10113" s="23" t="s">
        <v>56</v>
      </c>
      <c r="C10113" s="27" t="s">
        <v>855</v>
      </c>
      <c r="D10113" s="27" t="s">
        <v>855</v>
      </c>
      <c r="E10113" s="27">
        <v>2192</v>
      </c>
      <c r="F10113" s="27">
        <v>132.41137000000001</v>
      </c>
      <c r="G10113" s="24" t="s">
        <v>2418</v>
      </c>
    </row>
    <row r="10114" spans="2:7" x14ac:dyDescent="0.25">
      <c r="B10114" s="23" t="s">
        <v>56</v>
      </c>
      <c r="C10114" s="27" t="s">
        <v>855</v>
      </c>
      <c r="D10114" s="27" t="s">
        <v>8547</v>
      </c>
      <c r="E10114" s="27">
        <v>968</v>
      </c>
      <c r="F10114" s="27">
        <v>87.996437999999998</v>
      </c>
      <c r="G10114" s="24" t="s">
        <v>2418</v>
      </c>
    </row>
    <row r="10115" spans="2:7" x14ac:dyDescent="0.25">
      <c r="B10115" s="23" t="s">
        <v>56</v>
      </c>
      <c r="C10115" s="27" t="s">
        <v>855</v>
      </c>
      <c r="D10115" s="27" t="s">
        <v>8548</v>
      </c>
      <c r="E10115" s="27">
        <v>776</v>
      </c>
      <c r="F10115" s="27">
        <v>78.788310999999993</v>
      </c>
      <c r="G10115" s="24" t="s">
        <v>2418</v>
      </c>
    </row>
    <row r="10116" spans="2:7" x14ac:dyDescent="0.25">
      <c r="B10116" s="23" t="s">
        <v>56</v>
      </c>
      <c r="C10116" s="27" t="s">
        <v>855</v>
      </c>
      <c r="D10116" s="27" t="s">
        <v>8549</v>
      </c>
      <c r="E10116" s="27">
        <v>2376</v>
      </c>
      <c r="F10116" s="27">
        <v>137.85574</v>
      </c>
      <c r="G10116" s="24" t="s">
        <v>2418</v>
      </c>
    </row>
    <row r="10117" spans="2:7" x14ac:dyDescent="0.25">
      <c r="B10117" s="23" t="s">
        <v>56</v>
      </c>
      <c r="C10117" s="27" t="s">
        <v>855</v>
      </c>
      <c r="D10117" s="27" t="s">
        <v>8550</v>
      </c>
      <c r="E10117" s="27">
        <v>1160</v>
      </c>
      <c r="F10117" s="27">
        <v>96.328078000000005</v>
      </c>
      <c r="G10117" s="24" t="s">
        <v>2418</v>
      </c>
    </row>
    <row r="10118" spans="2:7" x14ac:dyDescent="0.25">
      <c r="B10118" s="23" t="s">
        <v>56</v>
      </c>
      <c r="C10118" s="27" t="s">
        <v>864</v>
      </c>
      <c r="D10118" s="27" t="s">
        <v>8551</v>
      </c>
      <c r="E10118" s="27">
        <v>900</v>
      </c>
      <c r="F10118" s="27">
        <v>89.996994999999998</v>
      </c>
      <c r="G10118" s="24" t="s">
        <v>2418</v>
      </c>
    </row>
    <row r="10119" spans="2:7" x14ac:dyDescent="0.25">
      <c r="B10119" s="23" t="s">
        <v>56</v>
      </c>
      <c r="C10119" s="27" t="s">
        <v>864</v>
      </c>
      <c r="D10119" s="27" t="s">
        <v>8552</v>
      </c>
      <c r="E10119" s="27">
        <v>900</v>
      </c>
      <c r="F10119" s="27">
        <v>89.996994999999998</v>
      </c>
      <c r="G10119" s="24" t="s">
        <v>2418</v>
      </c>
    </row>
    <row r="10120" spans="2:7" x14ac:dyDescent="0.25">
      <c r="B10120" s="23" t="s">
        <v>56</v>
      </c>
      <c r="C10120" s="27" t="s">
        <v>864</v>
      </c>
      <c r="D10120" s="27" t="s">
        <v>5389</v>
      </c>
      <c r="E10120" s="27">
        <v>513</v>
      </c>
      <c r="F10120" s="27">
        <v>67.947226999999998</v>
      </c>
      <c r="G10120" s="24" t="s">
        <v>2418</v>
      </c>
    </row>
    <row r="10121" spans="2:7" x14ac:dyDescent="0.25">
      <c r="B10121" s="23" t="s">
        <v>56</v>
      </c>
      <c r="C10121" s="27" t="s">
        <v>864</v>
      </c>
      <c r="D10121" s="27" t="s">
        <v>864</v>
      </c>
      <c r="E10121" s="27">
        <v>2610</v>
      </c>
      <c r="F10121" s="27">
        <v>153.249538</v>
      </c>
      <c r="G10121" s="24" t="s">
        <v>2415</v>
      </c>
    </row>
    <row r="10122" spans="2:7" x14ac:dyDescent="0.25">
      <c r="B10122" s="23" t="s">
        <v>56</v>
      </c>
      <c r="C10122" s="27" t="s">
        <v>864</v>
      </c>
      <c r="D10122" s="27" t="s">
        <v>8553</v>
      </c>
      <c r="E10122" s="27">
        <v>126</v>
      </c>
      <c r="F10122" s="27">
        <v>33.674768999999998</v>
      </c>
      <c r="G10122" s="24" t="s">
        <v>2418</v>
      </c>
    </row>
    <row r="10123" spans="2:7" x14ac:dyDescent="0.25">
      <c r="B10123" s="23" t="s">
        <v>56</v>
      </c>
      <c r="C10123" s="27" t="s">
        <v>864</v>
      </c>
      <c r="D10123" s="27" t="s">
        <v>3482</v>
      </c>
      <c r="E10123" s="27">
        <v>882</v>
      </c>
      <c r="F10123" s="27">
        <v>89.09254</v>
      </c>
      <c r="G10123" s="24" t="s">
        <v>2418</v>
      </c>
    </row>
    <row r="10124" spans="2:7" x14ac:dyDescent="0.25">
      <c r="B10124" s="23" t="s">
        <v>56</v>
      </c>
      <c r="C10124" s="27" t="s">
        <v>864</v>
      </c>
      <c r="D10124" s="27" t="s">
        <v>4922</v>
      </c>
      <c r="E10124" s="27">
        <v>315</v>
      </c>
      <c r="F10124" s="27">
        <v>53.244107</v>
      </c>
      <c r="G10124" s="24" t="s">
        <v>2418</v>
      </c>
    </row>
    <row r="10125" spans="2:7" x14ac:dyDescent="0.25">
      <c r="B10125" s="23" t="s">
        <v>56</v>
      </c>
      <c r="C10125" s="27" t="s">
        <v>911</v>
      </c>
      <c r="D10125" s="27" t="s">
        <v>8554</v>
      </c>
      <c r="E10125" s="27">
        <v>900</v>
      </c>
      <c r="F10125" s="27">
        <v>89.996994999999998</v>
      </c>
      <c r="G10125" s="24" t="s">
        <v>2418</v>
      </c>
    </row>
    <row r="10126" spans="2:7" x14ac:dyDescent="0.25">
      <c r="B10126" s="23" t="s">
        <v>56</v>
      </c>
      <c r="C10126" s="27" t="s">
        <v>911</v>
      </c>
      <c r="D10126" s="27" t="s">
        <v>8555</v>
      </c>
      <c r="E10126" s="27">
        <v>900</v>
      </c>
      <c r="F10126" s="27">
        <v>89.996994999999998</v>
      </c>
      <c r="G10126" s="24" t="s">
        <v>2418</v>
      </c>
    </row>
    <row r="10127" spans="2:7" x14ac:dyDescent="0.25">
      <c r="B10127" s="23" t="s">
        <v>56</v>
      </c>
      <c r="C10127" s="27" t="s">
        <v>911</v>
      </c>
      <c r="D10127" s="27" t="s">
        <v>8556</v>
      </c>
      <c r="E10127" s="27">
        <v>567</v>
      </c>
      <c r="F10127" s="27">
        <v>71.433791999999997</v>
      </c>
      <c r="G10127" s="24" t="s">
        <v>2418</v>
      </c>
    </row>
    <row r="10128" spans="2:7" x14ac:dyDescent="0.25">
      <c r="B10128" s="23" t="s">
        <v>56</v>
      </c>
      <c r="C10128" s="27" t="s">
        <v>911</v>
      </c>
      <c r="D10128" s="27" t="s">
        <v>8557</v>
      </c>
      <c r="E10128" s="27">
        <v>243</v>
      </c>
      <c r="F10128" s="27">
        <v>46.764961999999997</v>
      </c>
      <c r="G10128" s="24" t="s">
        <v>2418</v>
      </c>
    </row>
    <row r="10129" spans="2:7" x14ac:dyDescent="0.25">
      <c r="B10129" s="23" t="s">
        <v>56</v>
      </c>
      <c r="C10129" s="27" t="s">
        <v>911</v>
      </c>
      <c r="D10129" s="27" t="s">
        <v>2858</v>
      </c>
      <c r="E10129" s="27">
        <v>900</v>
      </c>
      <c r="F10129" s="27">
        <v>89.996994999999998</v>
      </c>
      <c r="G10129" s="24" t="s">
        <v>2418</v>
      </c>
    </row>
    <row r="10130" spans="2:7" x14ac:dyDescent="0.25">
      <c r="B10130" s="23" t="s">
        <v>56</v>
      </c>
      <c r="C10130" s="27" t="s">
        <v>911</v>
      </c>
      <c r="D10130" s="27" t="s">
        <v>3518</v>
      </c>
      <c r="E10130" s="27">
        <v>333</v>
      </c>
      <c r="F10130" s="27">
        <v>54.744197999999997</v>
      </c>
      <c r="G10130" s="24" t="s">
        <v>2418</v>
      </c>
    </row>
    <row r="10131" spans="2:7" x14ac:dyDescent="0.25">
      <c r="B10131" s="23" t="s">
        <v>56</v>
      </c>
      <c r="C10131" s="27" t="s">
        <v>911</v>
      </c>
      <c r="D10131" s="27" t="s">
        <v>4607</v>
      </c>
      <c r="E10131" s="27">
        <v>27</v>
      </c>
      <c r="F10131" s="27">
        <v>15.588447</v>
      </c>
      <c r="G10131" s="24" t="s">
        <v>2418</v>
      </c>
    </row>
    <row r="10132" spans="2:7" x14ac:dyDescent="0.25">
      <c r="B10132" s="23" t="s">
        <v>56</v>
      </c>
      <c r="C10132" s="27" t="s">
        <v>911</v>
      </c>
      <c r="D10132" s="27" t="s">
        <v>3364</v>
      </c>
      <c r="E10132" s="27">
        <v>882</v>
      </c>
      <c r="F10132" s="27">
        <v>89.09254</v>
      </c>
      <c r="G10132" s="24" t="s">
        <v>2418</v>
      </c>
    </row>
    <row r="10133" spans="2:7" x14ac:dyDescent="0.25">
      <c r="B10133" s="23" t="s">
        <v>56</v>
      </c>
      <c r="C10133" s="27" t="s">
        <v>911</v>
      </c>
      <c r="D10133" s="27" t="s">
        <v>3454</v>
      </c>
      <c r="E10133" s="27">
        <v>549</v>
      </c>
      <c r="F10133" s="27">
        <v>70.290824999999998</v>
      </c>
      <c r="G10133" s="24" t="s">
        <v>2418</v>
      </c>
    </row>
    <row r="10134" spans="2:7" x14ac:dyDescent="0.25">
      <c r="B10134" s="23" t="s">
        <v>56</v>
      </c>
      <c r="C10134" s="27" t="s">
        <v>911</v>
      </c>
      <c r="D10134" s="27" t="s">
        <v>911</v>
      </c>
      <c r="E10134" s="27">
        <v>13086</v>
      </c>
      <c r="F10134" s="27">
        <v>343.01395400000001</v>
      </c>
      <c r="G10134" s="24" t="s">
        <v>2415</v>
      </c>
    </row>
    <row r="10135" spans="2:7" x14ac:dyDescent="0.25">
      <c r="B10135" s="23" t="s">
        <v>56</v>
      </c>
      <c r="C10135" s="27" t="s">
        <v>911</v>
      </c>
      <c r="D10135" s="27" t="s">
        <v>2555</v>
      </c>
      <c r="E10135" s="27">
        <v>495</v>
      </c>
      <c r="F10135" s="27">
        <v>66.744570999999993</v>
      </c>
      <c r="G10135" s="24" t="s">
        <v>2418</v>
      </c>
    </row>
    <row r="10136" spans="2:7" x14ac:dyDescent="0.25">
      <c r="B10136" s="23" t="s">
        <v>56</v>
      </c>
      <c r="C10136" s="27" t="s">
        <v>911</v>
      </c>
      <c r="D10136" s="27" t="s">
        <v>8558</v>
      </c>
      <c r="E10136" s="27">
        <v>873</v>
      </c>
      <c r="F10136" s="27">
        <v>88.636849999999995</v>
      </c>
      <c r="G10136" s="24" t="s">
        <v>2418</v>
      </c>
    </row>
    <row r="10137" spans="2:7" x14ac:dyDescent="0.25">
      <c r="B10137" s="23" t="s">
        <v>56</v>
      </c>
      <c r="C10137" s="27" t="s">
        <v>911</v>
      </c>
      <c r="D10137" s="27" t="s">
        <v>8559</v>
      </c>
      <c r="E10137" s="27">
        <v>585</v>
      </c>
      <c r="F10137" s="27">
        <v>72.558753999999993</v>
      </c>
      <c r="G10137" s="24" t="s">
        <v>2418</v>
      </c>
    </row>
    <row r="10138" spans="2:7" x14ac:dyDescent="0.25">
      <c r="B10138" s="23" t="s">
        <v>56</v>
      </c>
      <c r="C10138" s="27" t="s">
        <v>911</v>
      </c>
      <c r="D10138" s="27" t="s">
        <v>1138</v>
      </c>
      <c r="E10138" s="27">
        <v>1719</v>
      </c>
      <c r="F10138" s="27">
        <v>124.374504</v>
      </c>
      <c r="G10138" s="24" t="s">
        <v>2418</v>
      </c>
    </row>
    <row r="10139" spans="2:7" x14ac:dyDescent="0.25">
      <c r="B10139" s="23" t="s">
        <v>56</v>
      </c>
      <c r="C10139" s="27" t="s">
        <v>911</v>
      </c>
      <c r="D10139" s="27" t="s">
        <v>8560</v>
      </c>
      <c r="E10139" s="27">
        <v>441</v>
      </c>
      <c r="F10139" s="27">
        <v>62.998980000000003</v>
      </c>
      <c r="G10139" s="24" t="s">
        <v>2418</v>
      </c>
    </row>
    <row r="10140" spans="2:7" x14ac:dyDescent="0.25">
      <c r="B10140" s="23" t="s">
        <v>56</v>
      </c>
      <c r="C10140" s="27" t="s">
        <v>911</v>
      </c>
      <c r="D10140" s="27" t="s">
        <v>8561</v>
      </c>
      <c r="E10140" s="27">
        <v>900</v>
      </c>
      <c r="F10140" s="27">
        <v>89.996994999999998</v>
      </c>
      <c r="G10140" s="24" t="s">
        <v>2418</v>
      </c>
    </row>
    <row r="10141" spans="2:7" x14ac:dyDescent="0.25">
      <c r="B10141" s="23" t="s">
        <v>56</v>
      </c>
      <c r="C10141" s="27" t="s">
        <v>911</v>
      </c>
      <c r="D10141" s="27" t="s">
        <v>8562</v>
      </c>
      <c r="E10141" s="27">
        <v>801</v>
      </c>
      <c r="F10141" s="27">
        <v>84.903310000000005</v>
      </c>
      <c r="G10141" s="24" t="s">
        <v>2418</v>
      </c>
    </row>
    <row r="10142" spans="2:7" x14ac:dyDescent="0.25">
      <c r="B10142" s="23" t="s">
        <v>56</v>
      </c>
      <c r="C10142" s="27" t="s">
        <v>911</v>
      </c>
      <c r="D10142" s="27" t="s">
        <v>1539</v>
      </c>
      <c r="E10142" s="27">
        <v>900</v>
      </c>
      <c r="F10142" s="27">
        <v>89.996994999999998</v>
      </c>
      <c r="G10142" s="24" t="s">
        <v>2418</v>
      </c>
    </row>
    <row r="10143" spans="2:7" x14ac:dyDescent="0.25">
      <c r="B10143" s="23" t="s">
        <v>56</v>
      </c>
      <c r="C10143" s="27" t="s">
        <v>911</v>
      </c>
      <c r="D10143" s="27" t="s">
        <v>2497</v>
      </c>
      <c r="E10143" s="27">
        <v>432</v>
      </c>
      <c r="F10143" s="27">
        <v>62.352840999999998</v>
      </c>
      <c r="G10143" s="24" t="s">
        <v>2418</v>
      </c>
    </row>
    <row r="10144" spans="2:7" x14ac:dyDescent="0.25">
      <c r="B10144" s="23" t="s">
        <v>56</v>
      </c>
      <c r="C10144" s="27" t="s">
        <v>932</v>
      </c>
      <c r="D10144" s="27" t="s">
        <v>8563</v>
      </c>
      <c r="E10144" s="27">
        <v>300</v>
      </c>
      <c r="F10144" s="27">
        <v>54.771720000000002</v>
      </c>
      <c r="G10144" s="24" t="s">
        <v>2418</v>
      </c>
    </row>
    <row r="10145" spans="2:7" x14ac:dyDescent="0.25">
      <c r="B10145" s="23" t="s">
        <v>56</v>
      </c>
      <c r="C10145" s="27" t="s">
        <v>932</v>
      </c>
      <c r="D10145" s="27" t="s">
        <v>467</v>
      </c>
      <c r="E10145" s="27">
        <v>1000</v>
      </c>
      <c r="F10145" s="27">
        <v>99.996661000000003</v>
      </c>
      <c r="G10145" s="24" t="s">
        <v>2418</v>
      </c>
    </row>
    <row r="10146" spans="2:7" x14ac:dyDescent="0.25">
      <c r="B10146" s="23" t="s">
        <v>56</v>
      </c>
      <c r="C10146" s="27" t="s">
        <v>932</v>
      </c>
      <c r="D10146" s="27" t="s">
        <v>2791</v>
      </c>
      <c r="E10146" s="27">
        <v>1000</v>
      </c>
      <c r="F10146" s="27">
        <v>99.996661000000003</v>
      </c>
      <c r="G10146" s="24" t="s">
        <v>2418</v>
      </c>
    </row>
    <row r="10147" spans="2:7" x14ac:dyDescent="0.25">
      <c r="B10147" s="23" t="s">
        <v>56</v>
      </c>
      <c r="C10147" s="27" t="s">
        <v>932</v>
      </c>
      <c r="D10147" s="27" t="s">
        <v>8564</v>
      </c>
      <c r="E10147" s="27">
        <v>930</v>
      </c>
      <c r="F10147" s="27">
        <v>96.433515</v>
      </c>
      <c r="G10147" s="24" t="s">
        <v>2418</v>
      </c>
    </row>
    <row r="10148" spans="2:7" x14ac:dyDescent="0.25">
      <c r="B10148" s="23" t="s">
        <v>56</v>
      </c>
      <c r="C10148" s="27" t="s">
        <v>932</v>
      </c>
      <c r="D10148" s="27" t="s">
        <v>2473</v>
      </c>
      <c r="E10148" s="27">
        <v>1000</v>
      </c>
      <c r="F10148" s="27">
        <v>99.996661000000003</v>
      </c>
      <c r="G10148" s="24" t="s">
        <v>2418</v>
      </c>
    </row>
    <row r="10149" spans="2:7" x14ac:dyDescent="0.25">
      <c r="B10149" s="23" t="s">
        <v>56</v>
      </c>
      <c r="C10149" s="27" t="s">
        <v>932</v>
      </c>
      <c r="D10149" s="27" t="s">
        <v>661</v>
      </c>
      <c r="E10149" s="27">
        <v>1990</v>
      </c>
      <c r="F10149" s="27">
        <v>141.057939</v>
      </c>
      <c r="G10149" s="24" t="s">
        <v>2418</v>
      </c>
    </row>
    <row r="10150" spans="2:7" x14ac:dyDescent="0.25">
      <c r="B10150" s="23" t="s">
        <v>56</v>
      </c>
      <c r="C10150" s="27" t="s">
        <v>932</v>
      </c>
      <c r="D10150" s="27" t="s">
        <v>683</v>
      </c>
      <c r="E10150" s="27">
        <v>230</v>
      </c>
      <c r="F10150" s="27">
        <v>47.957959000000002</v>
      </c>
      <c r="G10150" s="24" t="s">
        <v>2418</v>
      </c>
    </row>
    <row r="10151" spans="2:7" x14ac:dyDescent="0.25">
      <c r="B10151" s="23" t="s">
        <v>56</v>
      </c>
      <c r="C10151" s="27" t="s">
        <v>932</v>
      </c>
      <c r="D10151" s="27" t="s">
        <v>3675</v>
      </c>
      <c r="E10151" s="27">
        <v>670</v>
      </c>
      <c r="F10151" s="27">
        <v>81.851705999999993</v>
      </c>
      <c r="G10151" s="24" t="s">
        <v>2418</v>
      </c>
    </row>
    <row r="10152" spans="2:7" x14ac:dyDescent="0.25">
      <c r="B10152" s="23" t="s">
        <v>56</v>
      </c>
      <c r="C10152" s="27" t="s">
        <v>932</v>
      </c>
      <c r="D10152" s="27" t="s">
        <v>3379</v>
      </c>
      <c r="E10152" s="27">
        <v>1000</v>
      </c>
      <c r="F10152" s="27">
        <v>99.996661000000003</v>
      </c>
      <c r="G10152" s="24" t="s">
        <v>2418</v>
      </c>
    </row>
    <row r="10153" spans="2:7" x14ac:dyDescent="0.25">
      <c r="B10153" s="23" t="s">
        <v>56</v>
      </c>
      <c r="C10153" s="27" t="s">
        <v>932</v>
      </c>
      <c r="D10153" s="27" t="s">
        <v>3454</v>
      </c>
      <c r="E10153" s="27">
        <v>1950</v>
      </c>
      <c r="F10153" s="27">
        <v>139.633264</v>
      </c>
      <c r="G10153" s="24" t="s">
        <v>2418</v>
      </c>
    </row>
    <row r="10154" spans="2:7" x14ac:dyDescent="0.25">
      <c r="B10154" s="23" t="s">
        <v>56</v>
      </c>
      <c r="C10154" s="27" t="s">
        <v>932</v>
      </c>
      <c r="D10154" s="27" t="s">
        <v>932</v>
      </c>
      <c r="E10154" s="27">
        <v>270</v>
      </c>
      <c r="F10154" s="27">
        <v>51.961069000000002</v>
      </c>
      <c r="G10154" s="24" t="s">
        <v>2418</v>
      </c>
    </row>
    <row r="10155" spans="2:7" x14ac:dyDescent="0.25">
      <c r="B10155" s="23" t="s">
        <v>56</v>
      </c>
      <c r="C10155" s="27" t="s">
        <v>932</v>
      </c>
      <c r="D10155" s="27" t="s">
        <v>49</v>
      </c>
      <c r="E10155" s="27">
        <v>130</v>
      </c>
      <c r="F10155" s="27">
        <v>36.055366999999997</v>
      </c>
      <c r="G10155" s="24" t="s">
        <v>2418</v>
      </c>
    </row>
    <row r="10156" spans="2:7" x14ac:dyDescent="0.25">
      <c r="B10156" s="23" t="s">
        <v>56</v>
      </c>
      <c r="C10156" s="27" t="s">
        <v>932</v>
      </c>
      <c r="D10156" s="27" t="s">
        <v>8565</v>
      </c>
      <c r="E10156" s="27">
        <v>1000</v>
      </c>
      <c r="F10156" s="27">
        <v>99.996661000000003</v>
      </c>
      <c r="G10156" s="24" t="s">
        <v>2418</v>
      </c>
    </row>
    <row r="10157" spans="2:7" x14ac:dyDescent="0.25">
      <c r="B10157" s="23" t="s">
        <v>56</v>
      </c>
      <c r="C10157" s="27" t="s">
        <v>932</v>
      </c>
      <c r="D10157" s="27" t="s">
        <v>8566</v>
      </c>
      <c r="E10157" s="27">
        <v>260</v>
      </c>
      <c r="F10157" s="27">
        <v>50.989764999999998</v>
      </c>
      <c r="G10157" s="24" t="s">
        <v>2418</v>
      </c>
    </row>
    <row r="10158" spans="2:7" x14ac:dyDescent="0.25">
      <c r="B10158" s="23" t="s">
        <v>56</v>
      </c>
      <c r="C10158" s="27" t="s">
        <v>932</v>
      </c>
      <c r="D10158" s="27" t="s">
        <v>8567</v>
      </c>
      <c r="E10158" s="27">
        <v>1000</v>
      </c>
      <c r="F10158" s="27">
        <v>99.996661000000003</v>
      </c>
      <c r="G10158" s="24" t="s">
        <v>2418</v>
      </c>
    </row>
    <row r="10159" spans="2:7" x14ac:dyDescent="0.25">
      <c r="B10159" s="23" t="s">
        <v>56</v>
      </c>
      <c r="C10159" s="27" t="s">
        <v>932</v>
      </c>
      <c r="D10159" s="27" t="s">
        <v>8568</v>
      </c>
      <c r="E10159" s="27">
        <v>640</v>
      </c>
      <c r="F10159" s="27">
        <v>79.9983</v>
      </c>
      <c r="G10159" s="24" t="s">
        <v>2418</v>
      </c>
    </row>
    <row r="10160" spans="2:7" x14ac:dyDescent="0.25">
      <c r="B10160" s="23" t="s">
        <v>56</v>
      </c>
      <c r="C10160" s="27" t="s">
        <v>932</v>
      </c>
      <c r="D10160" s="27" t="s">
        <v>8569</v>
      </c>
      <c r="E10160" s="27">
        <v>830</v>
      </c>
      <c r="F10160" s="27">
        <v>91.101815999999999</v>
      </c>
      <c r="G10160" s="24" t="s">
        <v>2418</v>
      </c>
    </row>
    <row r="10161" spans="2:7" x14ac:dyDescent="0.25">
      <c r="B10161" s="23" t="s">
        <v>56</v>
      </c>
      <c r="C10161" s="27" t="s">
        <v>932</v>
      </c>
      <c r="D10161" s="27" t="s">
        <v>2445</v>
      </c>
      <c r="E10161" s="27">
        <v>1000</v>
      </c>
      <c r="F10161" s="27">
        <v>99.996661000000003</v>
      </c>
      <c r="G10161" s="24" t="s">
        <v>2418</v>
      </c>
    </row>
    <row r="10162" spans="2:7" x14ac:dyDescent="0.25">
      <c r="B10162" s="23" t="s">
        <v>56</v>
      </c>
      <c r="C10162" s="27" t="s">
        <v>932</v>
      </c>
      <c r="D10162" s="27" t="s">
        <v>1941</v>
      </c>
      <c r="E10162" s="27">
        <v>1000</v>
      </c>
      <c r="F10162" s="27">
        <v>99.996661000000003</v>
      </c>
      <c r="G10162" s="24" t="s">
        <v>2418</v>
      </c>
    </row>
    <row r="10163" spans="2:7" x14ac:dyDescent="0.25">
      <c r="B10163" s="23" t="s">
        <v>56</v>
      </c>
      <c r="C10163" s="27" t="s">
        <v>932</v>
      </c>
      <c r="D10163" s="27" t="s">
        <v>8570</v>
      </c>
      <c r="E10163" s="27">
        <v>1000</v>
      </c>
      <c r="F10163" s="27">
        <v>99.996661000000003</v>
      </c>
      <c r="G10163" s="24" t="s">
        <v>2418</v>
      </c>
    </row>
    <row r="10164" spans="2:7" x14ac:dyDescent="0.25">
      <c r="B10164" s="23" t="s">
        <v>56</v>
      </c>
      <c r="C10164" s="27" t="s">
        <v>1066</v>
      </c>
      <c r="D10164" s="27" t="s">
        <v>328</v>
      </c>
      <c r="E10164" s="27">
        <v>800</v>
      </c>
      <c r="F10164" s="27">
        <v>79.997328999999993</v>
      </c>
      <c r="G10164" s="24" t="s">
        <v>2418</v>
      </c>
    </row>
    <row r="10165" spans="2:7" x14ac:dyDescent="0.25">
      <c r="B10165" s="23" t="s">
        <v>56</v>
      </c>
      <c r="C10165" s="27" t="s">
        <v>1066</v>
      </c>
      <c r="D10165" s="27" t="s">
        <v>1066</v>
      </c>
      <c r="E10165" s="27">
        <v>864</v>
      </c>
      <c r="F10165" s="27">
        <v>83.135439000000005</v>
      </c>
      <c r="G10165" s="24" t="s">
        <v>2418</v>
      </c>
    </row>
    <row r="10166" spans="2:7" x14ac:dyDescent="0.25">
      <c r="B10166" s="23" t="s">
        <v>56</v>
      </c>
      <c r="C10166" s="27" t="s">
        <v>1066</v>
      </c>
      <c r="D10166" s="27" t="s">
        <v>8571</v>
      </c>
      <c r="E10166" s="27">
        <v>800</v>
      </c>
      <c r="F10166" s="27">
        <v>79.997328999999993</v>
      </c>
      <c r="G10166" s="24" t="s">
        <v>2418</v>
      </c>
    </row>
    <row r="10167" spans="2:7" x14ac:dyDescent="0.25">
      <c r="B10167" s="23" t="s">
        <v>56</v>
      </c>
      <c r="C10167" s="27" t="s">
        <v>1066</v>
      </c>
      <c r="D10167" s="27" t="s">
        <v>2636</v>
      </c>
      <c r="E10167" s="27">
        <v>800</v>
      </c>
      <c r="F10167" s="27">
        <v>79.997328999999993</v>
      </c>
      <c r="G10167" s="24" t="s">
        <v>2418</v>
      </c>
    </row>
    <row r="10168" spans="2:7" x14ac:dyDescent="0.25">
      <c r="B10168" s="23" t="s">
        <v>56</v>
      </c>
      <c r="C10168" s="27" t="s">
        <v>1091</v>
      </c>
      <c r="D10168" s="27" t="s">
        <v>8572</v>
      </c>
      <c r="E10168" s="27">
        <v>80</v>
      </c>
      <c r="F10168" s="27">
        <v>25.298144000000001</v>
      </c>
      <c r="G10168" s="24" t="s">
        <v>2418</v>
      </c>
    </row>
    <row r="10169" spans="2:7" x14ac:dyDescent="0.25">
      <c r="B10169" s="23" t="s">
        <v>56</v>
      </c>
      <c r="C10169" s="27" t="s">
        <v>1091</v>
      </c>
      <c r="D10169" s="27" t="s">
        <v>4853</v>
      </c>
      <c r="E10169" s="27">
        <v>1592</v>
      </c>
      <c r="F10169" s="27">
        <v>112.846352</v>
      </c>
      <c r="G10169" s="24" t="s">
        <v>2418</v>
      </c>
    </row>
    <row r="10170" spans="2:7" x14ac:dyDescent="0.25">
      <c r="B10170" s="23" t="s">
        <v>56</v>
      </c>
      <c r="C10170" s="27" t="s">
        <v>1091</v>
      </c>
      <c r="D10170" s="27" t="s">
        <v>8573</v>
      </c>
      <c r="E10170" s="27">
        <v>704</v>
      </c>
      <c r="F10170" s="27">
        <v>75.044449999999998</v>
      </c>
      <c r="G10170" s="24" t="s">
        <v>2418</v>
      </c>
    </row>
    <row r="10171" spans="2:7" x14ac:dyDescent="0.25">
      <c r="B10171" s="23" t="s">
        <v>56</v>
      </c>
      <c r="C10171" s="27" t="s">
        <v>1091</v>
      </c>
      <c r="D10171" s="27" t="s">
        <v>1091</v>
      </c>
      <c r="E10171" s="27">
        <v>1592</v>
      </c>
      <c r="F10171" s="27">
        <v>112.846352</v>
      </c>
      <c r="G10171" s="24" t="s">
        <v>2418</v>
      </c>
    </row>
    <row r="10172" spans="2:7" x14ac:dyDescent="0.25">
      <c r="B10172" s="23" t="s">
        <v>56</v>
      </c>
      <c r="C10172" s="27" t="s">
        <v>1091</v>
      </c>
      <c r="D10172" s="27" t="s">
        <v>8574</v>
      </c>
      <c r="E10172" s="27">
        <v>800</v>
      </c>
      <c r="F10172" s="27">
        <v>79.997328999999993</v>
      </c>
      <c r="G10172" s="24" t="s">
        <v>2418</v>
      </c>
    </row>
    <row r="10173" spans="2:7" x14ac:dyDescent="0.25">
      <c r="B10173" s="23" t="s">
        <v>56</v>
      </c>
      <c r="C10173" s="27" t="s">
        <v>1116</v>
      </c>
      <c r="D10173" s="27" t="s">
        <v>8575</v>
      </c>
      <c r="E10173" s="27">
        <v>1000</v>
      </c>
      <c r="F10173" s="27">
        <v>99.996661000000003</v>
      </c>
      <c r="G10173" s="24" t="s">
        <v>2418</v>
      </c>
    </row>
    <row r="10174" spans="2:7" x14ac:dyDescent="0.25">
      <c r="B10174" s="23" t="s">
        <v>56</v>
      </c>
      <c r="C10174" s="27" t="s">
        <v>1116</v>
      </c>
      <c r="D10174" s="27" t="s">
        <v>8576</v>
      </c>
      <c r="E10174" s="27">
        <v>370</v>
      </c>
      <c r="F10174" s="27">
        <v>60.826886999999999</v>
      </c>
      <c r="G10174" s="24" t="s">
        <v>2418</v>
      </c>
    </row>
    <row r="10175" spans="2:7" x14ac:dyDescent="0.25">
      <c r="B10175" s="23" t="s">
        <v>56</v>
      </c>
      <c r="C10175" s="27" t="s">
        <v>1116</v>
      </c>
      <c r="D10175" s="27" t="s">
        <v>8577</v>
      </c>
      <c r="E10175" s="27">
        <v>1190</v>
      </c>
      <c r="F10175" s="27">
        <v>109.08278</v>
      </c>
      <c r="G10175" s="24" t="s">
        <v>2418</v>
      </c>
    </row>
    <row r="10176" spans="2:7" x14ac:dyDescent="0.25">
      <c r="B10176" s="23" t="s">
        <v>56</v>
      </c>
      <c r="C10176" s="27" t="s">
        <v>1116</v>
      </c>
      <c r="D10176" s="27" t="s">
        <v>8578</v>
      </c>
      <c r="E10176" s="27">
        <v>1940</v>
      </c>
      <c r="F10176" s="27">
        <v>139.27481599999999</v>
      </c>
      <c r="G10176" s="24" t="s">
        <v>2418</v>
      </c>
    </row>
    <row r="10177" spans="2:7" x14ac:dyDescent="0.25">
      <c r="B10177" s="23" t="s">
        <v>56</v>
      </c>
      <c r="C10177" s="27" t="s">
        <v>1116</v>
      </c>
      <c r="D10177" s="27" t="s">
        <v>8579</v>
      </c>
      <c r="E10177" s="27">
        <v>550</v>
      </c>
      <c r="F10177" s="27">
        <v>74.160634000000002</v>
      </c>
      <c r="G10177" s="24" t="s">
        <v>2418</v>
      </c>
    </row>
    <row r="10178" spans="2:7" x14ac:dyDescent="0.25">
      <c r="B10178" s="23" t="s">
        <v>56</v>
      </c>
      <c r="C10178" s="27" t="s">
        <v>1116</v>
      </c>
      <c r="D10178" s="27" t="s">
        <v>1116</v>
      </c>
      <c r="E10178" s="27">
        <v>970</v>
      </c>
      <c r="F10178" s="27">
        <v>98.485388999999998</v>
      </c>
      <c r="G10178" s="24" t="s">
        <v>2418</v>
      </c>
    </row>
    <row r="10179" spans="2:7" x14ac:dyDescent="0.25">
      <c r="B10179" s="23" t="s">
        <v>56</v>
      </c>
      <c r="C10179" s="27" t="s">
        <v>1116</v>
      </c>
      <c r="D10179" s="27" t="s">
        <v>5651</v>
      </c>
      <c r="E10179" s="27">
        <v>290</v>
      </c>
      <c r="F10179" s="27">
        <v>53.851140000000001</v>
      </c>
      <c r="G10179" s="24" t="s">
        <v>2418</v>
      </c>
    </row>
    <row r="10180" spans="2:7" x14ac:dyDescent="0.25">
      <c r="B10180" s="23" t="s">
        <v>56</v>
      </c>
      <c r="C10180" s="27" t="s">
        <v>1116</v>
      </c>
      <c r="D10180" s="27" t="s">
        <v>8580</v>
      </c>
      <c r="E10180" s="27">
        <v>210</v>
      </c>
      <c r="F10180" s="27">
        <v>45.825448000000002</v>
      </c>
      <c r="G10180" s="24" t="s">
        <v>2418</v>
      </c>
    </row>
    <row r="10181" spans="2:7" x14ac:dyDescent="0.25">
      <c r="B10181" s="23" t="s">
        <v>56</v>
      </c>
      <c r="C10181" s="27" t="s">
        <v>1118</v>
      </c>
      <c r="D10181" s="27" t="s">
        <v>8581</v>
      </c>
      <c r="E10181" s="27">
        <v>679</v>
      </c>
      <c r="F10181" s="27">
        <v>68.939772000000005</v>
      </c>
      <c r="G10181" s="24" t="s">
        <v>2418</v>
      </c>
    </row>
    <row r="10182" spans="2:7" x14ac:dyDescent="0.25">
      <c r="B10182" s="23" t="s">
        <v>56</v>
      </c>
      <c r="C10182" s="27" t="s">
        <v>1118</v>
      </c>
      <c r="D10182" s="27" t="s">
        <v>8582</v>
      </c>
      <c r="E10182" s="27">
        <v>301</v>
      </c>
      <c r="F10182" s="27">
        <v>45.901418999999997</v>
      </c>
      <c r="G10182" s="24" t="s">
        <v>2418</v>
      </c>
    </row>
    <row r="10183" spans="2:7" x14ac:dyDescent="0.25">
      <c r="B10183" s="23" t="s">
        <v>56</v>
      </c>
      <c r="C10183" s="27" t="s">
        <v>1118</v>
      </c>
      <c r="D10183" s="27" t="s">
        <v>3141</v>
      </c>
      <c r="E10183" s="27">
        <v>700</v>
      </c>
      <c r="F10183" s="27">
        <v>69.997663000000003</v>
      </c>
      <c r="G10183" s="24" t="s">
        <v>2418</v>
      </c>
    </row>
    <row r="10184" spans="2:7" x14ac:dyDescent="0.25">
      <c r="B10184" s="23" t="s">
        <v>56</v>
      </c>
      <c r="C10184" s="27" t="s">
        <v>1118</v>
      </c>
      <c r="D10184" s="27" t="s">
        <v>3574</v>
      </c>
      <c r="E10184" s="27">
        <v>686</v>
      </c>
      <c r="F10184" s="27">
        <v>69.294197999999994</v>
      </c>
      <c r="G10184" s="24" t="s">
        <v>2418</v>
      </c>
    </row>
    <row r="10185" spans="2:7" x14ac:dyDescent="0.25">
      <c r="B10185" s="23" t="s">
        <v>56</v>
      </c>
      <c r="C10185" s="27" t="s">
        <v>1118</v>
      </c>
      <c r="D10185" s="27" t="s">
        <v>1000</v>
      </c>
      <c r="E10185" s="27">
        <v>693</v>
      </c>
      <c r="F10185" s="27">
        <v>69.646818999999994</v>
      </c>
      <c r="G10185" s="24" t="s">
        <v>2418</v>
      </c>
    </row>
    <row r="10186" spans="2:7" x14ac:dyDescent="0.25">
      <c r="B10186" s="23" t="s">
        <v>56</v>
      </c>
      <c r="C10186" s="27" t="s">
        <v>1118</v>
      </c>
      <c r="D10186" s="27" t="s">
        <v>8583</v>
      </c>
      <c r="E10186" s="27">
        <v>595</v>
      </c>
      <c r="F10186" s="27">
        <v>64.534982999999997</v>
      </c>
      <c r="G10186" s="24" t="s">
        <v>2418</v>
      </c>
    </row>
    <row r="10187" spans="2:7" x14ac:dyDescent="0.25">
      <c r="B10187" s="23" t="s">
        <v>56</v>
      </c>
      <c r="C10187" s="27" t="s">
        <v>1118</v>
      </c>
      <c r="D10187" s="27" t="s">
        <v>1118</v>
      </c>
      <c r="E10187" s="27">
        <v>2415</v>
      </c>
      <c r="F10187" s="27">
        <v>130.004144</v>
      </c>
      <c r="G10187" s="24" t="s">
        <v>2418</v>
      </c>
    </row>
    <row r="10188" spans="2:7" x14ac:dyDescent="0.25">
      <c r="B10188" s="23" t="s">
        <v>56</v>
      </c>
      <c r="C10188" s="27" t="s">
        <v>1118</v>
      </c>
      <c r="D10188" s="27" t="s">
        <v>8584</v>
      </c>
      <c r="E10188" s="27">
        <v>119</v>
      </c>
      <c r="F10188" s="27">
        <v>28.861584000000001</v>
      </c>
      <c r="G10188" s="24" t="s">
        <v>2418</v>
      </c>
    </row>
    <row r="10189" spans="2:7" x14ac:dyDescent="0.25">
      <c r="B10189" s="23" t="s">
        <v>56</v>
      </c>
      <c r="C10189" s="27" t="s">
        <v>1118</v>
      </c>
      <c r="D10189" s="27" t="s">
        <v>4922</v>
      </c>
      <c r="E10189" s="27">
        <v>1372</v>
      </c>
      <c r="F10189" s="27">
        <v>97.993555000000001</v>
      </c>
      <c r="G10189" s="24" t="s">
        <v>2418</v>
      </c>
    </row>
    <row r="10190" spans="2:7" x14ac:dyDescent="0.25">
      <c r="B10190" s="23" t="s">
        <v>56</v>
      </c>
      <c r="C10190" s="27" t="s">
        <v>1125</v>
      </c>
      <c r="D10190" s="27" t="s">
        <v>2434</v>
      </c>
      <c r="E10190" s="27">
        <v>980</v>
      </c>
      <c r="F10190" s="27">
        <v>98.991710999999995</v>
      </c>
      <c r="G10190" s="24" t="s">
        <v>2418</v>
      </c>
    </row>
    <row r="10191" spans="2:7" x14ac:dyDescent="0.25">
      <c r="B10191" s="23" t="s">
        <v>56</v>
      </c>
      <c r="C10191" s="27" t="s">
        <v>1125</v>
      </c>
      <c r="D10191" s="27" t="s">
        <v>8585</v>
      </c>
      <c r="E10191" s="27">
        <v>420</v>
      </c>
      <c r="F10191" s="27">
        <v>64.806511</v>
      </c>
      <c r="G10191" s="24" t="s">
        <v>2418</v>
      </c>
    </row>
    <row r="10192" spans="2:7" x14ac:dyDescent="0.25">
      <c r="B10192" s="23" t="s">
        <v>56</v>
      </c>
      <c r="C10192" s="27" t="s">
        <v>1125</v>
      </c>
      <c r="D10192" s="27" t="s">
        <v>7642</v>
      </c>
      <c r="E10192" s="27">
        <v>1000</v>
      </c>
      <c r="F10192" s="27">
        <v>99.996661000000003</v>
      </c>
      <c r="G10192" s="24" t="s">
        <v>2418</v>
      </c>
    </row>
    <row r="10193" spans="2:7" x14ac:dyDescent="0.25">
      <c r="B10193" s="23" t="s">
        <v>56</v>
      </c>
      <c r="C10193" s="27" t="s">
        <v>1125</v>
      </c>
      <c r="D10193" s="27" t="s">
        <v>3618</v>
      </c>
      <c r="E10193" s="27">
        <v>220</v>
      </c>
      <c r="F10193" s="27">
        <v>46.903824999999998</v>
      </c>
      <c r="G10193" s="24" t="s">
        <v>2418</v>
      </c>
    </row>
    <row r="10194" spans="2:7" x14ac:dyDescent="0.25">
      <c r="B10194" s="23" t="s">
        <v>56</v>
      </c>
      <c r="C10194" s="27" t="s">
        <v>1125</v>
      </c>
      <c r="D10194" s="27" t="s">
        <v>8586</v>
      </c>
      <c r="E10194" s="27">
        <v>970</v>
      </c>
      <c r="F10194" s="27">
        <v>98.485388999999998</v>
      </c>
      <c r="G10194" s="24" t="s">
        <v>2418</v>
      </c>
    </row>
    <row r="10195" spans="2:7" x14ac:dyDescent="0.25">
      <c r="B10195" s="23" t="s">
        <v>56</v>
      </c>
      <c r="C10195" s="27" t="s">
        <v>1125</v>
      </c>
      <c r="D10195" s="27" t="s">
        <v>8587</v>
      </c>
      <c r="E10195" s="27">
        <v>370</v>
      </c>
      <c r="F10195" s="27">
        <v>60.826886999999999</v>
      </c>
      <c r="G10195" s="24" t="s">
        <v>2418</v>
      </c>
    </row>
    <row r="10196" spans="2:7" x14ac:dyDescent="0.25">
      <c r="B10196" s="23" t="s">
        <v>56</v>
      </c>
      <c r="C10196" s="27" t="s">
        <v>1125</v>
      </c>
      <c r="D10196" s="27" t="s">
        <v>4835</v>
      </c>
      <c r="E10196" s="27">
        <v>660</v>
      </c>
      <c r="F10196" s="27">
        <v>81.238602999999998</v>
      </c>
      <c r="G10196" s="24" t="s">
        <v>2418</v>
      </c>
    </row>
    <row r="10197" spans="2:7" x14ac:dyDescent="0.25">
      <c r="B10197" s="23" t="s">
        <v>56</v>
      </c>
      <c r="C10197" s="27" t="s">
        <v>1125</v>
      </c>
      <c r="D10197" s="27" t="s">
        <v>4466</v>
      </c>
      <c r="E10197" s="27">
        <v>1000</v>
      </c>
      <c r="F10197" s="27">
        <v>99.996661000000003</v>
      </c>
      <c r="G10197" s="24" t="s">
        <v>2418</v>
      </c>
    </row>
    <row r="10198" spans="2:7" x14ac:dyDescent="0.25">
      <c r="B10198" s="23" t="s">
        <v>56</v>
      </c>
      <c r="C10198" s="27" t="s">
        <v>1125</v>
      </c>
      <c r="D10198" s="27" t="s">
        <v>2713</v>
      </c>
      <c r="E10198" s="27">
        <v>80</v>
      </c>
      <c r="F10198" s="27">
        <v>28.284203999999999</v>
      </c>
      <c r="G10198" s="24" t="s">
        <v>2418</v>
      </c>
    </row>
    <row r="10199" spans="2:7" x14ac:dyDescent="0.25">
      <c r="B10199" s="23" t="s">
        <v>56</v>
      </c>
      <c r="C10199" s="27" t="s">
        <v>1125</v>
      </c>
      <c r="D10199" s="27" t="s">
        <v>2439</v>
      </c>
      <c r="E10199" s="27">
        <v>980</v>
      </c>
      <c r="F10199" s="27">
        <v>98.991710999999995</v>
      </c>
      <c r="G10199" s="24" t="s">
        <v>2418</v>
      </c>
    </row>
    <row r="10200" spans="2:7" x14ac:dyDescent="0.25">
      <c r="B10200" s="23" t="s">
        <v>56</v>
      </c>
      <c r="C10200" s="27" t="s">
        <v>1125</v>
      </c>
      <c r="D10200" s="27" t="s">
        <v>2552</v>
      </c>
      <c r="E10200" s="27">
        <v>870</v>
      </c>
      <c r="F10200" s="27">
        <v>93.271084999999999</v>
      </c>
      <c r="G10200" s="24" t="s">
        <v>2418</v>
      </c>
    </row>
    <row r="10201" spans="2:7" x14ac:dyDescent="0.25">
      <c r="B10201" s="23" t="s">
        <v>56</v>
      </c>
      <c r="C10201" s="27" t="s">
        <v>1125</v>
      </c>
      <c r="D10201" s="27" t="s">
        <v>8588</v>
      </c>
      <c r="E10201" s="27">
        <v>990</v>
      </c>
      <c r="F10201" s="27">
        <v>99.495455000000007</v>
      </c>
      <c r="G10201" s="24" t="s">
        <v>2418</v>
      </c>
    </row>
    <row r="10202" spans="2:7" x14ac:dyDescent="0.25">
      <c r="B10202" s="23" t="s">
        <v>56</v>
      </c>
      <c r="C10202" s="27" t="s">
        <v>1125</v>
      </c>
      <c r="D10202" s="27" t="s">
        <v>4555</v>
      </c>
      <c r="E10202" s="27">
        <v>120</v>
      </c>
      <c r="F10202" s="27">
        <v>34.640887999999997</v>
      </c>
      <c r="G10202" s="24" t="s">
        <v>2418</v>
      </c>
    </row>
    <row r="10203" spans="2:7" x14ac:dyDescent="0.25">
      <c r="B10203" s="23" t="s">
        <v>56</v>
      </c>
      <c r="C10203" s="27" t="s">
        <v>1125</v>
      </c>
      <c r="D10203" s="27" t="s">
        <v>3675</v>
      </c>
      <c r="E10203" s="27">
        <v>1540</v>
      </c>
      <c r="F10203" s="27">
        <v>124.090333</v>
      </c>
      <c r="G10203" s="24" t="s">
        <v>2418</v>
      </c>
    </row>
    <row r="10204" spans="2:7" x14ac:dyDescent="0.25">
      <c r="B10204" s="23" t="s">
        <v>56</v>
      </c>
      <c r="C10204" s="27" t="s">
        <v>1125</v>
      </c>
      <c r="D10204" s="27" t="s">
        <v>8589</v>
      </c>
      <c r="E10204" s="27">
        <v>560</v>
      </c>
      <c r="F10204" s="27">
        <v>74.831760000000003</v>
      </c>
      <c r="G10204" s="24" t="s">
        <v>2418</v>
      </c>
    </row>
    <row r="10205" spans="2:7" x14ac:dyDescent="0.25">
      <c r="B10205" s="23" t="s">
        <v>56</v>
      </c>
      <c r="C10205" s="27" t="s">
        <v>1125</v>
      </c>
      <c r="D10205" s="27" t="s">
        <v>8590</v>
      </c>
      <c r="E10205" s="27">
        <v>1130</v>
      </c>
      <c r="F10205" s="27">
        <v>106.297443</v>
      </c>
      <c r="G10205" s="24" t="s">
        <v>2418</v>
      </c>
    </row>
    <row r="10206" spans="2:7" x14ac:dyDescent="0.25">
      <c r="B10206" s="23" t="s">
        <v>56</v>
      </c>
      <c r="C10206" s="27" t="s">
        <v>1125</v>
      </c>
      <c r="D10206" s="27" t="s">
        <v>3133</v>
      </c>
      <c r="E10206" s="27">
        <v>620</v>
      </c>
      <c r="F10206" s="27">
        <v>78.738459000000006</v>
      </c>
      <c r="G10206" s="24" t="s">
        <v>2418</v>
      </c>
    </row>
    <row r="10207" spans="2:7" x14ac:dyDescent="0.25">
      <c r="B10207" s="23" t="s">
        <v>56</v>
      </c>
      <c r="C10207" s="27" t="s">
        <v>1125</v>
      </c>
      <c r="D10207" s="27" t="s">
        <v>8591</v>
      </c>
      <c r="E10207" s="27">
        <v>1000</v>
      </c>
      <c r="F10207" s="27">
        <v>99.996661000000003</v>
      </c>
      <c r="G10207" s="24" t="s">
        <v>2418</v>
      </c>
    </row>
    <row r="10208" spans="2:7" x14ac:dyDescent="0.25">
      <c r="B10208" s="23" t="s">
        <v>56</v>
      </c>
      <c r="C10208" s="27" t="s">
        <v>1125</v>
      </c>
      <c r="D10208" s="27" t="s">
        <v>8592</v>
      </c>
      <c r="E10208" s="27">
        <v>1000</v>
      </c>
      <c r="F10208" s="27">
        <v>99.996661000000003</v>
      </c>
      <c r="G10208" s="24" t="s">
        <v>2418</v>
      </c>
    </row>
    <row r="10209" spans="2:7" x14ac:dyDescent="0.25">
      <c r="B10209" s="23" t="s">
        <v>56</v>
      </c>
      <c r="C10209" s="27" t="s">
        <v>1125</v>
      </c>
      <c r="D10209" s="27" t="s">
        <v>8593</v>
      </c>
      <c r="E10209" s="27">
        <v>1000</v>
      </c>
      <c r="F10209" s="27">
        <v>99.996661000000003</v>
      </c>
      <c r="G10209" s="24" t="s">
        <v>2418</v>
      </c>
    </row>
    <row r="10210" spans="2:7" x14ac:dyDescent="0.25">
      <c r="B10210" s="23" t="s">
        <v>56</v>
      </c>
      <c r="C10210" s="27" t="s">
        <v>1125</v>
      </c>
      <c r="D10210" s="27" t="s">
        <v>1125</v>
      </c>
      <c r="E10210" s="27">
        <v>8470</v>
      </c>
      <c r="F10210" s="27">
        <v>290.94959499999999</v>
      </c>
      <c r="G10210" s="24" t="s">
        <v>2415</v>
      </c>
    </row>
    <row r="10211" spans="2:7" x14ac:dyDescent="0.25">
      <c r="B10211" s="23" t="s">
        <v>56</v>
      </c>
      <c r="C10211" s="27" t="s">
        <v>1125</v>
      </c>
      <c r="D10211" s="27" t="s">
        <v>3049</v>
      </c>
      <c r="E10211" s="27">
        <v>600</v>
      </c>
      <c r="F10211" s="27">
        <v>77.458125999999993</v>
      </c>
      <c r="G10211" s="24" t="s">
        <v>2418</v>
      </c>
    </row>
    <row r="10212" spans="2:7" x14ac:dyDescent="0.25">
      <c r="B10212" s="23" t="s">
        <v>56</v>
      </c>
      <c r="C10212" s="27" t="s">
        <v>1125</v>
      </c>
      <c r="D10212" s="27" t="s">
        <v>2721</v>
      </c>
      <c r="E10212" s="27">
        <v>980</v>
      </c>
      <c r="F10212" s="27">
        <v>98.991710999999995</v>
      </c>
      <c r="G10212" s="24" t="s">
        <v>2418</v>
      </c>
    </row>
    <row r="10213" spans="2:7" x14ac:dyDescent="0.25">
      <c r="B10213" s="23" t="s">
        <v>56</v>
      </c>
      <c r="C10213" s="27" t="s">
        <v>1125</v>
      </c>
      <c r="D10213" s="27" t="s">
        <v>8594</v>
      </c>
      <c r="E10213" s="27">
        <v>930</v>
      </c>
      <c r="F10213" s="27">
        <v>96.433515</v>
      </c>
      <c r="G10213" s="24" t="s">
        <v>2418</v>
      </c>
    </row>
    <row r="10214" spans="2:7" x14ac:dyDescent="0.25">
      <c r="B10214" s="23" t="s">
        <v>56</v>
      </c>
      <c r="C10214" s="27" t="s">
        <v>1125</v>
      </c>
      <c r="D10214" s="27" t="s">
        <v>1374</v>
      </c>
      <c r="E10214" s="27">
        <v>280</v>
      </c>
      <c r="F10214" s="27">
        <v>52.914543999999999</v>
      </c>
      <c r="G10214" s="24" t="s">
        <v>2418</v>
      </c>
    </row>
    <row r="10215" spans="2:7" x14ac:dyDescent="0.25">
      <c r="B10215" s="23" t="s">
        <v>56</v>
      </c>
      <c r="C10215" s="27" t="s">
        <v>1142</v>
      </c>
      <c r="D10215" s="27" t="s">
        <v>8595</v>
      </c>
      <c r="E10215" s="27">
        <v>70</v>
      </c>
      <c r="F10215" s="27">
        <v>26.457460000000001</v>
      </c>
      <c r="G10215" s="24" t="s">
        <v>2418</v>
      </c>
    </row>
    <row r="10216" spans="2:7" x14ac:dyDescent="0.25">
      <c r="B10216" s="23" t="s">
        <v>56</v>
      </c>
      <c r="C10216" s="27" t="s">
        <v>1142</v>
      </c>
      <c r="D10216" s="27" t="s">
        <v>8596</v>
      </c>
      <c r="E10216" s="27">
        <v>1000</v>
      </c>
      <c r="F10216" s="27">
        <v>99.996661000000003</v>
      </c>
      <c r="G10216" s="24" t="s">
        <v>2418</v>
      </c>
    </row>
    <row r="10217" spans="2:7" x14ac:dyDescent="0.25">
      <c r="B10217" s="23" t="s">
        <v>56</v>
      </c>
      <c r="C10217" s="27" t="s">
        <v>1142</v>
      </c>
      <c r="D10217" s="27" t="s">
        <v>8597</v>
      </c>
      <c r="E10217" s="27">
        <v>1000</v>
      </c>
      <c r="F10217" s="27">
        <v>99.996661000000003</v>
      </c>
      <c r="G10217" s="24" t="s">
        <v>2418</v>
      </c>
    </row>
    <row r="10218" spans="2:7" x14ac:dyDescent="0.25">
      <c r="B10218" s="23" t="s">
        <v>56</v>
      </c>
      <c r="C10218" s="27" t="s">
        <v>1142</v>
      </c>
      <c r="D10218" s="27" t="s">
        <v>1142</v>
      </c>
      <c r="E10218" s="27">
        <v>4100</v>
      </c>
      <c r="F10218" s="27">
        <v>202.45663500000001</v>
      </c>
      <c r="G10218" s="24" t="s">
        <v>2415</v>
      </c>
    </row>
    <row r="10219" spans="2:7" x14ac:dyDescent="0.25">
      <c r="B10219" s="23" t="s">
        <v>56</v>
      </c>
      <c r="C10219" s="27" t="s">
        <v>1142</v>
      </c>
      <c r="D10219" s="27" t="s">
        <v>2465</v>
      </c>
      <c r="E10219" s="27">
        <v>970</v>
      </c>
      <c r="F10219" s="27">
        <v>98.485388999999998</v>
      </c>
      <c r="G10219" s="24" t="s">
        <v>2418</v>
      </c>
    </row>
    <row r="10220" spans="2:7" x14ac:dyDescent="0.25">
      <c r="B10220" s="23" t="s">
        <v>56</v>
      </c>
      <c r="C10220" s="27" t="s">
        <v>1142</v>
      </c>
      <c r="D10220" s="27" t="s">
        <v>2847</v>
      </c>
      <c r="E10220" s="27">
        <v>320</v>
      </c>
      <c r="F10220" s="27">
        <v>56.567951000000001</v>
      </c>
      <c r="G10220" s="24" t="s">
        <v>2418</v>
      </c>
    </row>
    <row r="10221" spans="2:7" x14ac:dyDescent="0.25">
      <c r="B10221" s="23" t="s">
        <v>56</v>
      </c>
      <c r="C10221" s="27" t="s">
        <v>1178</v>
      </c>
      <c r="D10221" s="27" t="s">
        <v>1178</v>
      </c>
      <c r="E10221" s="27">
        <v>1372</v>
      </c>
      <c r="F10221" s="27">
        <v>138.58839499999999</v>
      </c>
      <c r="G10221" s="24" t="s">
        <v>2418</v>
      </c>
    </row>
    <row r="10222" spans="2:7" x14ac:dyDescent="0.25">
      <c r="B10222" s="23" t="s">
        <v>56</v>
      </c>
      <c r="C10222" s="27" t="s">
        <v>1178</v>
      </c>
      <c r="D10222" s="27" t="s">
        <v>1461</v>
      </c>
      <c r="E10222" s="27">
        <v>518</v>
      </c>
      <c r="F10222" s="27">
        <v>85.157640999999998</v>
      </c>
      <c r="G10222" s="24" t="s">
        <v>2418</v>
      </c>
    </row>
    <row r="10223" spans="2:7" x14ac:dyDescent="0.25">
      <c r="B10223" s="23" t="s">
        <v>56</v>
      </c>
      <c r="C10223" s="27" t="s">
        <v>1178</v>
      </c>
      <c r="D10223" s="27" t="s">
        <v>8598</v>
      </c>
      <c r="E10223" s="27">
        <v>392</v>
      </c>
      <c r="F10223" s="27">
        <v>74.080361999999994</v>
      </c>
      <c r="G10223" s="24" t="s">
        <v>2418</v>
      </c>
    </row>
    <row r="10224" spans="2:7" x14ac:dyDescent="0.25">
      <c r="B10224" s="23" t="s">
        <v>56</v>
      </c>
      <c r="C10224" s="27" t="s">
        <v>1216</v>
      </c>
      <c r="D10224" s="27" t="s">
        <v>8599</v>
      </c>
      <c r="E10224" s="27">
        <v>900</v>
      </c>
      <c r="F10224" s="27">
        <v>89.996994999999998</v>
      </c>
      <c r="G10224" s="24" t="s">
        <v>2418</v>
      </c>
    </row>
    <row r="10225" spans="2:7" x14ac:dyDescent="0.25">
      <c r="B10225" s="23" t="s">
        <v>56</v>
      </c>
      <c r="C10225" s="27" t="s">
        <v>1216</v>
      </c>
      <c r="D10225" s="27" t="s">
        <v>8600</v>
      </c>
      <c r="E10225" s="27">
        <v>891</v>
      </c>
      <c r="F10225" s="27">
        <v>89.545910000000006</v>
      </c>
      <c r="G10225" s="24" t="s">
        <v>2418</v>
      </c>
    </row>
    <row r="10226" spans="2:7" x14ac:dyDescent="0.25">
      <c r="B10226" s="23" t="s">
        <v>56</v>
      </c>
      <c r="C10226" s="27" t="s">
        <v>1216</v>
      </c>
      <c r="D10226" s="27" t="s">
        <v>4675</v>
      </c>
      <c r="E10226" s="27">
        <v>900</v>
      </c>
      <c r="F10226" s="27">
        <v>89.996994999999998</v>
      </c>
      <c r="G10226" s="24" t="s">
        <v>2418</v>
      </c>
    </row>
    <row r="10227" spans="2:7" x14ac:dyDescent="0.25">
      <c r="B10227" s="23" t="s">
        <v>56</v>
      </c>
      <c r="C10227" s="27" t="s">
        <v>1216</v>
      </c>
      <c r="D10227" s="27" t="s">
        <v>3171</v>
      </c>
      <c r="E10227" s="27">
        <v>369</v>
      </c>
      <c r="F10227" s="27">
        <v>57.627341000000001</v>
      </c>
      <c r="G10227" s="24" t="s">
        <v>2418</v>
      </c>
    </row>
    <row r="10228" spans="2:7" x14ac:dyDescent="0.25">
      <c r="B10228" s="23" t="s">
        <v>56</v>
      </c>
      <c r="C10228" s="27" t="s">
        <v>1216</v>
      </c>
      <c r="D10228" s="27" t="s">
        <v>8601</v>
      </c>
      <c r="E10228" s="27">
        <v>900</v>
      </c>
      <c r="F10228" s="27">
        <v>89.996994999999998</v>
      </c>
      <c r="G10228" s="24" t="s">
        <v>2418</v>
      </c>
    </row>
    <row r="10229" spans="2:7" x14ac:dyDescent="0.25">
      <c r="B10229" s="23" t="s">
        <v>56</v>
      </c>
      <c r="C10229" s="27" t="s">
        <v>1216</v>
      </c>
      <c r="D10229" s="27" t="s">
        <v>8602</v>
      </c>
      <c r="E10229" s="27">
        <v>3474</v>
      </c>
      <c r="F10229" s="27">
        <v>176.79898299999999</v>
      </c>
      <c r="G10229" s="24" t="s">
        <v>2415</v>
      </c>
    </row>
    <row r="10230" spans="2:7" x14ac:dyDescent="0.25">
      <c r="B10230" s="23" t="s">
        <v>56</v>
      </c>
      <c r="C10230" s="27" t="s">
        <v>1216</v>
      </c>
      <c r="D10230" s="27" t="s">
        <v>2982</v>
      </c>
      <c r="E10230" s="27">
        <v>639</v>
      </c>
      <c r="F10230" s="27">
        <v>75.833557999999996</v>
      </c>
      <c r="G10230" s="24" t="s">
        <v>2418</v>
      </c>
    </row>
    <row r="10231" spans="2:7" x14ac:dyDescent="0.25">
      <c r="B10231" s="23" t="s">
        <v>56</v>
      </c>
      <c r="C10231" s="27" t="s">
        <v>56</v>
      </c>
      <c r="D10231" s="27">
        <v>777</v>
      </c>
      <c r="E10231" s="27">
        <v>2322</v>
      </c>
      <c r="F10231" s="27">
        <v>144.54887500000001</v>
      </c>
      <c r="G10231" s="24" t="s">
        <v>2418</v>
      </c>
    </row>
    <row r="10232" spans="2:7" x14ac:dyDescent="0.25">
      <c r="B10232" s="23" t="s">
        <v>56</v>
      </c>
      <c r="C10232" s="27" t="s">
        <v>56</v>
      </c>
      <c r="D10232" s="27" t="s">
        <v>8603</v>
      </c>
      <c r="E10232" s="27">
        <v>459</v>
      </c>
      <c r="F10232" s="27">
        <v>64.271771999999999</v>
      </c>
      <c r="G10232" s="24" t="s">
        <v>2418</v>
      </c>
    </row>
    <row r="10233" spans="2:7" x14ac:dyDescent="0.25">
      <c r="B10233" s="23" t="s">
        <v>56</v>
      </c>
      <c r="C10233" s="27" t="s">
        <v>56</v>
      </c>
      <c r="D10233" s="27" t="s">
        <v>8604</v>
      </c>
      <c r="E10233" s="27">
        <v>810</v>
      </c>
      <c r="F10233" s="27">
        <v>85.378934000000001</v>
      </c>
      <c r="G10233" s="24" t="s">
        <v>2418</v>
      </c>
    </row>
    <row r="10234" spans="2:7" x14ac:dyDescent="0.25">
      <c r="B10234" s="23" t="s">
        <v>56</v>
      </c>
      <c r="C10234" s="27" t="s">
        <v>56</v>
      </c>
      <c r="D10234" s="27" t="s">
        <v>3683</v>
      </c>
      <c r="E10234" s="27">
        <v>396</v>
      </c>
      <c r="F10234" s="27">
        <v>59.69838</v>
      </c>
      <c r="G10234" s="24" t="s">
        <v>2418</v>
      </c>
    </row>
    <row r="10235" spans="2:7" x14ac:dyDescent="0.25">
      <c r="B10235" s="23" t="s">
        <v>56</v>
      </c>
      <c r="C10235" s="27" t="s">
        <v>56</v>
      </c>
      <c r="D10235" s="27" t="s">
        <v>6349</v>
      </c>
      <c r="E10235" s="27">
        <v>324</v>
      </c>
      <c r="F10235" s="27">
        <v>53.999363000000002</v>
      </c>
      <c r="G10235" s="24" t="s">
        <v>2418</v>
      </c>
    </row>
    <row r="10236" spans="2:7" x14ac:dyDescent="0.25">
      <c r="B10236" s="23" t="s">
        <v>56</v>
      </c>
      <c r="C10236" s="27" t="s">
        <v>56</v>
      </c>
      <c r="D10236" s="27" t="s">
        <v>3360</v>
      </c>
      <c r="E10236" s="27">
        <v>261</v>
      </c>
      <c r="F10236" s="27">
        <v>48.466025999999999</v>
      </c>
      <c r="G10236" s="24" t="s">
        <v>2418</v>
      </c>
    </row>
    <row r="10237" spans="2:7" x14ac:dyDescent="0.25">
      <c r="B10237" s="23" t="s">
        <v>56</v>
      </c>
      <c r="C10237" s="27" t="s">
        <v>56</v>
      </c>
      <c r="D10237" s="27" t="s">
        <v>3071</v>
      </c>
      <c r="E10237" s="27">
        <v>234</v>
      </c>
      <c r="F10237" s="27">
        <v>45.890788999999998</v>
      </c>
      <c r="G10237" s="24" t="s">
        <v>2418</v>
      </c>
    </row>
    <row r="10238" spans="2:7" x14ac:dyDescent="0.25">
      <c r="B10238" s="23" t="s">
        <v>56</v>
      </c>
      <c r="C10238" s="27" t="s">
        <v>56</v>
      </c>
      <c r="D10238" s="27" t="s">
        <v>4552</v>
      </c>
      <c r="E10238" s="27">
        <v>72</v>
      </c>
      <c r="F10238" s="27">
        <v>25.455784000000001</v>
      </c>
      <c r="G10238" s="24" t="s">
        <v>2418</v>
      </c>
    </row>
    <row r="10239" spans="2:7" x14ac:dyDescent="0.25">
      <c r="B10239" s="23" t="s">
        <v>56</v>
      </c>
      <c r="C10239" s="27" t="s">
        <v>56</v>
      </c>
      <c r="D10239" s="27" t="s">
        <v>8605</v>
      </c>
      <c r="E10239" s="27">
        <v>873</v>
      </c>
      <c r="F10239" s="27">
        <v>88.636849999999995</v>
      </c>
      <c r="G10239" s="24" t="s">
        <v>2418</v>
      </c>
    </row>
    <row r="10240" spans="2:7" x14ac:dyDescent="0.25">
      <c r="B10240" s="23" t="s">
        <v>56</v>
      </c>
      <c r="C10240" s="27" t="s">
        <v>56</v>
      </c>
      <c r="D10240" s="27" t="s">
        <v>8606</v>
      </c>
      <c r="E10240" s="27">
        <v>702</v>
      </c>
      <c r="F10240" s="27">
        <v>79.483784</v>
      </c>
      <c r="G10240" s="24" t="s">
        <v>2418</v>
      </c>
    </row>
    <row r="10241" spans="2:7" x14ac:dyDescent="0.25">
      <c r="B10241" s="23" t="s">
        <v>56</v>
      </c>
      <c r="C10241" s="27" t="s">
        <v>56</v>
      </c>
      <c r="D10241" s="27" t="s">
        <v>8607</v>
      </c>
      <c r="E10241" s="27">
        <v>198</v>
      </c>
      <c r="F10241" s="27">
        <v>42.213442999999998</v>
      </c>
      <c r="G10241" s="24" t="s">
        <v>2418</v>
      </c>
    </row>
    <row r="10242" spans="2:7" x14ac:dyDescent="0.25">
      <c r="B10242" s="23" t="s">
        <v>56</v>
      </c>
      <c r="C10242" s="27" t="s">
        <v>56</v>
      </c>
      <c r="D10242" s="27" t="s">
        <v>8608</v>
      </c>
      <c r="E10242" s="27">
        <v>621</v>
      </c>
      <c r="F10242" s="27">
        <v>74.757900000000006</v>
      </c>
      <c r="G10242" s="24" t="s">
        <v>2418</v>
      </c>
    </row>
    <row r="10243" spans="2:7" x14ac:dyDescent="0.25">
      <c r="B10243" s="23" t="s">
        <v>56</v>
      </c>
      <c r="C10243" s="27" t="s">
        <v>56</v>
      </c>
      <c r="D10243" s="27" t="s">
        <v>8609</v>
      </c>
      <c r="E10243" s="27">
        <v>666</v>
      </c>
      <c r="F10243" s="27">
        <v>77.419021000000001</v>
      </c>
      <c r="G10243" s="24" t="s">
        <v>2418</v>
      </c>
    </row>
    <row r="10244" spans="2:7" x14ac:dyDescent="0.25">
      <c r="B10244" s="23" t="s">
        <v>56</v>
      </c>
      <c r="C10244" s="27" t="s">
        <v>56</v>
      </c>
      <c r="D10244" s="27" t="s">
        <v>3170</v>
      </c>
      <c r="E10244" s="27">
        <v>369</v>
      </c>
      <c r="F10244" s="27">
        <v>57.627341000000001</v>
      </c>
      <c r="G10244" s="24" t="s">
        <v>2418</v>
      </c>
    </row>
    <row r="10245" spans="2:7" x14ac:dyDescent="0.25">
      <c r="B10245" s="23" t="s">
        <v>56</v>
      </c>
      <c r="C10245" s="27" t="s">
        <v>56</v>
      </c>
      <c r="D10245" s="27" t="s">
        <v>8610</v>
      </c>
      <c r="E10245" s="27">
        <v>855</v>
      </c>
      <c r="F10245" s="27">
        <v>87.718367999999998</v>
      </c>
      <c r="G10245" s="24" t="s">
        <v>2418</v>
      </c>
    </row>
    <row r="10246" spans="2:7" x14ac:dyDescent="0.25">
      <c r="B10246" s="23" t="s">
        <v>56</v>
      </c>
      <c r="C10246" s="27" t="s">
        <v>56</v>
      </c>
      <c r="D10246" s="27" t="s">
        <v>8611</v>
      </c>
      <c r="E10246" s="27">
        <v>846</v>
      </c>
      <c r="F10246" s="27">
        <v>87.255500999999995</v>
      </c>
      <c r="G10246" s="24" t="s">
        <v>2418</v>
      </c>
    </row>
    <row r="10247" spans="2:7" x14ac:dyDescent="0.25">
      <c r="B10247" s="23" t="s">
        <v>56</v>
      </c>
      <c r="C10247" s="27" t="s">
        <v>56</v>
      </c>
      <c r="D10247" s="27" t="s">
        <v>3454</v>
      </c>
      <c r="E10247" s="27">
        <v>279</v>
      </c>
      <c r="F10247" s="27">
        <v>50.109372</v>
      </c>
      <c r="G10247" s="24" t="s">
        <v>2418</v>
      </c>
    </row>
    <row r="10248" spans="2:7" x14ac:dyDescent="0.25">
      <c r="B10248" s="23" t="s">
        <v>56</v>
      </c>
      <c r="C10248" s="27" t="s">
        <v>56</v>
      </c>
      <c r="D10248" s="27" t="s">
        <v>8612</v>
      </c>
      <c r="E10248" s="27">
        <v>891</v>
      </c>
      <c r="F10248" s="27">
        <v>89.545910000000006</v>
      </c>
      <c r="G10248" s="24" t="s">
        <v>2418</v>
      </c>
    </row>
    <row r="10249" spans="2:7" x14ac:dyDescent="0.25">
      <c r="B10249" s="23" t="s">
        <v>56</v>
      </c>
      <c r="C10249" s="27" t="s">
        <v>56</v>
      </c>
      <c r="D10249" s="27" t="s">
        <v>4535</v>
      </c>
      <c r="E10249" s="27">
        <v>1656</v>
      </c>
      <c r="F10249" s="27">
        <v>122.074405</v>
      </c>
      <c r="G10249" s="24" t="s">
        <v>2418</v>
      </c>
    </row>
    <row r="10250" spans="2:7" x14ac:dyDescent="0.25">
      <c r="B10250" s="23" t="s">
        <v>56</v>
      </c>
      <c r="C10250" s="27" t="s">
        <v>56</v>
      </c>
      <c r="D10250" s="27" t="s">
        <v>8613</v>
      </c>
      <c r="E10250" s="27">
        <v>873</v>
      </c>
      <c r="F10250" s="27">
        <v>88.636849999999995</v>
      </c>
      <c r="G10250" s="24" t="s">
        <v>2418</v>
      </c>
    </row>
    <row r="10251" spans="2:7" x14ac:dyDescent="0.25">
      <c r="B10251" s="23" t="s">
        <v>56</v>
      </c>
      <c r="C10251" s="27" t="s">
        <v>56</v>
      </c>
      <c r="D10251" s="27" t="s">
        <v>1348</v>
      </c>
      <c r="E10251" s="27">
        <v>900</v>
      </c>
      <c r="F10251" s="27">
        <v>89.996994999999998</v>
      </c>
      <c r="G10251" s="24" t="s">
        <v>2418</v>
      </c>
    </row>
    <row r="10252" spans="2:7" x14ac:dyDescent="0.25">
      <c r="B10252" s="23" t="s">
        <v>56</v>
      </c>
      <c r="C10252" s="27" t="s">
        <v>56</v>
      </c>
      <c r="D10252" s="27" t="s">
        <v>8614</v>
      </c>
      <c r="E10252" s="27">
        <v>738</v>
      </c>
      <c r="F10252" s="27">
        <v>81.49624</v>
      </c>
      <c r="G10252" s="24" t="s">
        <v>2418</v>
      </c>
    </row>
    <row r="10253" spans="2:7" x14ac:dyDescent="0.25">
      <c r="B10253" s="23" t="s">
        <v>56</v>
      </c>
      <c r="C10253" s="27" t="s">
        <v>56</v>
      </c>
      <c r="D10253" s="27" t="s">
        <v>56</v>
      </c>
      <c r="E10253" s="27">
        <v>71496</v>
      </c>
      <c r="F10253" s="27">
        <v>800.01032599999996</v>
      </c>
      <c r="G10253" s="24" t="s">
        <v>2415</v>
      </c>
    </row>
    <row r="10254" spans="2:7" x14ac:dyDescent="0.25">
      <c r="B10254" s="23" t="s">
        <v>56</v>
      </c>
      <c r="C10254" s="27" t="s">
        <v>56</v>
      </c>
      <c r="D10254" s="27" t="s">
        <v>8615</v>
      </c>
      <c r="E10254" s="27">
        <v>846</v>
      </c>
      <c r="F10254" s="27">
        <v>87.255500999999995</v>
      </c>
      <c r="G10254" s="24" t="s">
        <v>2418</v>
      </c>
    </row>
    <row r="10255" spans="2:7" x14ac:dyDescent="0.25">
      <c r="B10255" s="23" t="s">
        <v>56</v>
      </c>
      <c r="C10255" s="27" t="s">
        <v>56</v>
      </c>
      <c r="D10255" s="27" t="s">
        <v>8616</v>
      </c>
      <c r="E10255" s="27">
        <v>891</v>
      </c>
      <c r="F10255" s="27">
        <v>89.545910000000006</v>
      </c>
      <c r="G10255" s="24" t="s">
        <v>2418</v>
      </c>
    </row>
    <row r="10256" spans="2:7" x14ac:dyDescent="0.25">
      <c r="B10256" s="23" t="s">
        <v>56</v>
      </c>
      <c r="C10256" s="27" t="s">
        <v>56</v>
      </c>
      <c r="D10256" s="27" t="s">
        <v>8617</v>
      </c>
      <c r="E10256" s="27">
        <v>891</v>
      </c>
      <c r="F10256" s="27">
        <v>89.545910000000006</v>
      </c>
      <c r="G10256" s="24" t="s">
        <v>2418</v>
      </c>
    </row>
    <row r="10257" spans="2:7" x14ac:dyDescent="0.25">
      <c r="B10257" s="23" t="s">
        <v>56</v>
      </c>
      <c r="C10257" s="27" t="s">
        <v>56</v>
      </c>
      <c r="D10257" s="27" t="s">
        <v>1941</v>
      </c>
      <c r="E10257" s="27">
        <v>900</v>
      </c>
      <c r="F10257" s="27">
        <v>89.996994999999998</v>
      </c>
      <c r="G10257" s="24" t="s">
        <v>2418</v>
      </c>
    </row>
    <row r="10258" spans="2:7" x14ac:dyDescent="0.25">
      <c r="B10258" s="23" t="s">
        <v>56</v>
      </c>
      <c r="C10258" s="27" t="s">
        <v>56</v>
      </c>
      <c r="D10258" s="27" t="s">
        <v>3597</v>
      </c>
      <c r="E10258" s="27">
        <v>405</v>
      </c>
      <c r="F10258" s="27">
        <v>60.372939000000002</v>
      </c>
      <c r="G10258" s="24" t="s">
        <v>2418</v>
      </c>
    </row>
    <row r="10259" spans="2:7" x14ac:dyDescent="0.25">
      <c r="B10259" s="23" t="s">
        <v>56</v>
      </c>
      <c r="C10259" s="27" t="s">
        <v>1374</v>
      </c>
      <c r="D10259" s="27" t="s">
        <v>8618</v>
      </c>
      <c r="E10259" s="27">
        <v>160</v>
      </c>
      <c r="F10259" s="27">
        <v>39.999797999999998</v>
      </c>
      <c r="G10259" s="24" t="s">
        <v>2418</v>
      </c>
    </row>
    <row r="10260" spans="2:7" x14ac:dyDescent="0.25">
      <c r="B10260" s="23" t="s">
        <v>56</v>
      </c>
      <c r="C10260" s="27" t="s">
        <v>1374</v>
      </c>
      <c r="D10260" s="27" t="s">
        <v>8619</v>
      </c>
      <c r="E10260" s="27">
        <v>360</v>
      </c>
      <c r="F10260" s="27">
        <v>59.999291999999997</v>
      </c>
      <c r="G10260" s="24" t="s">
        <v>2418</v>
      </c>
    </row>
    <row r="10261" spans="2:7" x14ac:dyDescent="0.25">
      <c r="B10261" s="23" t="s">
        <v>56</v>
      </c>
      <c r="C10261" s="27" t="s">
        <v>1374</v>
      </c>
      <c r="D10261" s="27" t="s">
        <v>8620</v>
      </c>
      <c r="E10261" s="27">
        <v>300</v>
      </c>
      <c r="F10261" s="27">
        <v>54.771720000000002</v>
      </c>
      <c r="G10261" s="24" t="s">
        <v>2418</v>
      </c>
    </row>
    <row r="10262" spans="2:7" x14ac:dyDescent="0.25">
      <c r="B10262" s="23" t="s">
        <v>56</v>
      </c>
      <c r="C10262" s="27" t="s">
        <v>1374</v>
      </c>
      <c r="D10262" s="27" t="s">
        <v>8621</v>
      </c>
      <c r="E10262" s="27">
        <v>640</v>
      </c>
      <c r="F10262" s="27">
        <v>79.9983</v>
      </c>
      <c r="G10262" s="24" t="s">
        <v>2418</v>
      </c>
    </row>
    <row r="10263" spans="2:7" x14ac:dyDescent="0.25">
      <c r="B10263" s="23" t="s">
        <v>56</v>
      </c>
      <c r="C10263" s="27" t="s">
        <v>1374</v>
      </c>
      <c r="D10263" s="27" t="s">
        <v>8622</v>
      </c>
      <c r="E10263" s="27">
        <v>490</v>
      </c>
      <c r="F10263" s="27">
        <v>69.998867000000004</v>
      </c>
      <c r="G10263" s="24" t="s">
        <v>2418</v>
      </c>
    </row>
    <row r="10264" spans="2:7" x14ac:dyDescent="0.25">
      <c r="B10264" s="23" t="s">
        <v>56</v>
      </c>
      <c r="C10264" s="27" t="s">
        <v>1374</v>
      </c>
      <c r="D10264" s="27" t="s">
        <v>3359</v>
      </c>
      <c r="E10264" s="27">
        <v>120</v>
      </c>
      <c r="F10264" s="27">
        <v>34.640887999999997</v>
      </c>
      <c r="G10264" s="24" t="s">
        <v>2418</v>
      </c>
    </row>
    <row r="10265" spans="2:7" x14ac:dyDescent="0.25">
      <c r="B10265" s="23" t="s">
        <v>56</v>
      </c>
      <c r="C10265" s="27" t="s">
        <v>1374</v>
      </c>
      <c r="D10265" s="27" t="s">
        <v>7235</v>
      </c>
      <c r="E10265" s="27">
        <v>70</v>
      </c>
      <c r="F10265" s="27">
        <v>26.457460000000001</v>
      </c>
      <c r="G10265" s="24" t="s">
        <v>2418</v>
      </c>
    </row>
    <row r="10266" spans="2:7" x14ac:dyDescent="0.25">
      <c r="B10266" s="23" t="s">
        <v>56</v>
      </c>
      <c r="C10266" s="27" t="s">
        <v>1374</v>
      </c>
      <c r="D10266" s="27" t="s">
        <v>5841</v>
      </c>
      <c r="E10266" s="27">
        <v>160</v>
      </c>
      <c r="F10266" s="27">
        <v>39.999797999999998</v>
      </c>
      <c r="G10266" s="24" t="s">
        <v>2418</v>
      </c>
    </row>
    <row r="10267" spans="2:7" x14ac:dyDescent="0.25">
      <c r="B10267" s="23" t="s">
        <v>56</v>
      </c>
      <c r="C10267" s="27" t="s">
        <v>1374</v>
      </c>
      <c r="D10267" s="27" t="s">
        <v>8623</v>
      </c>
      <c r="E10267" s="27">
        <v>740</v>
      </c>
      <c r="F10267" s="27">
        <v>86.021135000000001</v>
      </c>
      <c r="G10267" s="24" t="s">
        <v>2418</v>
      </c>
    </row>
    <row r="10268" spans="2:7" x14ac:dyDescent="0.25">
      <c r="B10268" s="23" t="s">
        <v>56</v>
      </c>
      <c r="C10268" s="27" t="s">
        <v>1374</v>
      </c>
      <c r="D10268" s="27" t="s">
        <v>4327</v>
      </c>
      <c r="E10268" s="27">
        <v>920</v>
      </c>
      <c r="F10268" s="27">
        <v>95.913686999999996</v>
      </c>
      <c r="G10268" s="24" t="s">
        <v>2418</v>
      </c>
    </row>
    <row r="10269" spans="2:7" x14ac:dyDescent="0.25">
      <c r="B10269" s="23" t="s">
        <v>56</v>
      </c>
      <c r="C10269" s="27" t="s">
        <v>1374</v>
      </c>
      <c r="D10269" s="27" t="s">
        <v>8624</v>
      </c>
      <c r="E10269" s="27">
        <v>100</v>
      </c>
      <c r="F10269" s="27">
        <v>31.622681</v>
      </c>
      <c r="G10269" s="24" t="s">
        <v>2418</v>
      </c>
    </row>
    <row r="10270" spans="2:7" x14ac:dyDescent="0.25">
      <c r="B10270" s="23" t="s">
        <v>56</v>
      </c>
      <c r="C10270" s="27" t="s">
        <v>1374</v>
      </c>
      <c r="D10270" s="27" t="s">
        <v>1374</v>
      </c>
      <c r="E10270" s="27">
        <v>980</v>
      </c>
      <c r="F10270" s="27">
        <v>98.991710999999995</v>
      </c>
      <c r="G10270" s="24" t="s">
        <v>2418</v>
      </c>
    </row>
    <row r="10271" spans="2:7" x14ac:dyDescent="0.25">
      <c r="B10271" s="23" t="s">
        <v>56</v>
      </c>
      <c r="C10271" s="27" t="s">
        <v>1374</v>
      </c>
      <c r="D10271" s="27" t="s">
        <v>8625</v>
      </c>
      <c r="E10271" s="27">
        <v>1000</v>
      </c>
      <c r="F10271" s="27">
        <v>99.996661000000003</v>
      </c>
      <c r="G10271" s="24" t="s">
        <v>2418</v>
      </c>
    </row>
    <row r="10272" spans="2:7" x14ac:dyDescent="0.25">
      <c r="B10272" s="23" t="s">
        <v>56</v>
      </c>
      <c r="C10272" s="27" t="s">
        <v>1374</v>
      </c>
      <c r="D10272" s="27" t="s">
        <v>8626</v>
      </c>
      <c r="E10272" s="27">
        <v>920</v>
      </c>
      <c r="F10272" s="27">
        <v>95.913686999999996</v>
      </c>
      <c r="G10272" s="24" t="s">
        <v>2418</v>
      </c>
    </row>
    <row r="10273" spans="2:7" x14ac:dyDescent="0.25">
      <c r="B10273" s="23" t="s">
        <v>56</v>
      </c>
      <c r="C10273" s="27" t="s">
        <v>1374</v>
      </c>
      <c r="D10273" s="27" t="s">
        <v>8627</v>
      </c>
      <c r="E10273" s="27">
        <v>1000</v>
      </c>
      <c r="F10273" s="27">
        <v>99.996661000000003</v>
      </c>
      <c r="G10273" s="24" t="s">
        <v>2418</v>
      </c>
    </row>
    <row r="10274" spans="2:7" x14ac:dyDescent="0.25">
      <c r="B10274" s="23" t="s">
        <v>56</v>
      </c>
      <c r="C10274" s="27" t="s">
        <v>1374</v>
      </c>
      <c r="D10274" s="27" t="s">
        <v>8628</v>
      </c>
      <c r="E10274" s="27">
        <v>540</v>
      </c>
      <c r="F10274" s="27">
        <v>73.483378999999999</v>
      </c>
      <c r="G10274" s="24" t="s">
        <v>2418</v>
      </c>
    </row>
    <row r="10275" spans="2:7" x14ac:dyDescent="0.25">
      <c r="B10275" s="23" t="s">
        <v>56</v>
      </c>
      <c r="C10275" s="27" t="s">
        <v>1374</v>
      </c>
      <c r="D10275" s="27" t="s">
        <v>8629</v>
      </c>
      <c r="E10275" s="27">
        <v>990</v>
      </c>
      <c r="F10275" s="27">
        <v>99.495455000000007</v>
      </c>
      <c r="G10275" s="24" t="s">
        <v>2418</v>
      </c>
    </row>
    <row r="10276" spans="2:7" x14ac:dyDescent="0.25">
      <c r="B10276" s="23" t="s">
        <v>56</v>
      </c>
      <c r="C10276" s="27" t="s">
        <v>1374</v>
      </c>
      <c r="D10276" s="27" t="s">
        <v>8630</v>
      </c>
      <c r="E10276" s="27">
        <v>140</v>
      </c>
      <c r="F10276" s="27">
        <v>37.416409999999999</v>
      </c>
      <c r="G10276" s="24" t="s">
        <v>2418</v>
      </c>
    </row>
    <row r="10277" spans="2:7" x14ac:dyDescent="0.25">
      <c r="B10277" s="23" t="s">
        <v>56</v>
      </c>
      <c r="C10277" s="27" t="s">
        <v>1447</v>
      </c>
      <c r="D10277" s="27" t="s">
        <v>8631</v>
      </c>
      <c r="E10277" s="27">
        <v>840</v>
      </c>
      <c r="F10277" s="27">
        <v>64.803757000000004</v>
      </c>
      <c r="G10277" s="24" t="s">
        <v>2418</v>
      </c>
    </row>
    <row r="10278" spans="2:7" x14ac:dyDescent="0.25">
      <c r="B10278" s="23" t="s">
        <v>56</v>
      </c>
      <c r="C10278" s="27" t="s">
        <v>1447</v>
      </c>
      <c r="D10278" s="27" t="s">
        <v>8632</v>
      </c>
      <c r="E10278" s="27">
        <v>155</v>
      </c>
      <c r="F10278" s="27">
        <v>27.838539999999998</v>
      </c>
      <c r="G10278" s="24" t="s">
        <v>2418</v>
      </c>
    </row>
    <row r="10279" spans="2:7" x14ac:dyDescent="0.25">
      <c r="B10279" s="23" t="s">
        <v>56</v>
      </c>
      <c r="C10279" s="27" t="s">
        <v>1447</v>
      </c>
      <c r="D10279" s="27" t="s">
        <v>8633</v>
      </c>
      <c r="E10279" s="27">
        <v>500</v>
      </c>
      <c r="F10279" s="27">
        <v>49.998331</v>
      </c>
      <c r="G10279" s="24" t="s">
        <v>2418</v>
      </c>
    </row>
    <row r="10280" spans="2:7" x14ac:dyDescent="0.25">
      <c r="B10280" s="23" t="s">
        <v>56</v>
      </c>
      <c r="C10280" s="27" t="s">
        <v>1445</v>
      </c>
      <c r="D10280" s="27" t="s">
        <v>8634</v>
      </c>
      <c r="E10280" s="27">
        <v>693</v>
      </c>
      <c r="F10280" s="27">
        <v>69.646818999999994</v>
      </c>
      <c r="G10280" s="24" t="s">
        <v>2418</v>
      </c>
    </row>
    <row r="10281" spans="2:7" x14ac:dyDescent="0.25">
      <c r="B10281" s="23" t="s">
        <v>56</v>
      </c>
      <c r="C10281" s="27" t="s">
        <v>1445</v>
      </c>
      <c r="D10281" s="27" t="s">
        <v>8635</v>
      </c>
      <c r="E10281" s="27">
        <v>658</v>
      </c>
      <c r="F10281" s="27">
        <v>67.865388999999993</v>
      </c>
      <c r="G10281" s="24" t="s">
        <v>2418</v>
      </c>
    </row>
    <row r="10282" spans="2:7" x14ac:dyDescent="0.25">
      <c r="B10282" s="23" t="s">
        <v>56</v>
      </c>
      <c r="C10282" s="27" t="s">
        <v>1445</v>
      </c>
      <c r="D10282" s="27" t="s">
        <v>8636</v>
      </c>
      <c r="E10282" s="27">
        <v>693</v>
      </c>
      <c r="F10282" s="27">
        <v>69.646818999999994</v>
      </c>
      <c r="G10282" s="24" t="s">
        <v>2418</v>
      </c>
    </row>
    <row r="10283" spans="2:7" x14ac:dyDescent="0.25">
      <c r="B10283" s="23" t="s">
        <v>56</v>
      </c>
      <c r="C10283" s="27" t="s">
        <v>1445</v>
      </c>
      <c r="D10283" s="27" t="s">
        <v>8637</v>
      </c>
      <c r="E10283" s="27">
        <v>672</v>
      </c>
      <c r="F10283" s="27">
        <v>68.583515000000006</v>
      </c>
      <c r="G10283" s="24" t="s">
        <v>2418</v>
      </c>
    </row>
    <row r="10284" spans="2:7" x14ac:dyDescent="0.25">
      <c r="B10284" s="23" t="s">
        <v>56</v>
      </c>
      <c r="C10284" s="27" t="s">
        <v>1445</v>
      </c>
      <c r="D10284" s="27" t="s">
        <v>8638</v>
      </c>
      <c r="E10284" s="27">
        <v>665</v>
      </c>
      <c r="F10284" s="27">
        <v>68.225397000000001</v>
      </c>
      <c r="G10284" s="24" t="s">
        <v>2418</v>
      </c>
    </row>
    <row r="10285" spans="2:7" x14ac:dyDescent="0.25">
      <c r="B10285" s="23" t="s">
        <v>56</v>
      </c>
      <c r="C10285" s="27" t="s">
        <v>1445</v>
      </c>
      <c r="D10285" s="27" t="s">
        <v>1445</v>
      </c>
      <c r="E10285" s="27">
        <v>924</v>
      </c>
      <c r="F10285" s="27">
        <v>80.420323999999994</v>
      </c>
      <c r="G10285" s="24" t="s">
        <v>2418</v>
      </c>
    </row>
    <row r="10286" spans="2:7" x14ac:dyDescent="0.25">
      <c r="B10286" s="23" t="s">
        <v>56</v>
      </c>
      <c r="C10286" s="27" t="s">
        <v>1445</v>
      </c>
      <c r="D10286" s="27" t="s">
        <v>1549</v>
      </c>
      <c r="E10286" s="27">
        <v>672</v>
      </c>
      <c r="F10286" s="27">
        <v>68.583515000000006</v>
      </c>
      <c r="G10286" s="24" t="s">
        <v>2418</v>
      </c>
    </row>
    <row r="10287" spans="2:7" x14ac:dyDescent="0.25">
      <c r="B10287" s="23" t="s">
        <v>56</v>
      </c>
      <c r="C10287" s="27" t="s">
        <v>1549</v>
      </c>
      <c r="D10287" s="27" t="s">
        <v>8507</v>
      </c>
      <c r="E10287" s="27">
        <v>712</v>
      </c>
      <c r="F10287" s="27">
        <v>75.469609000000005</v>
      </c>
      <c r="G10287" s="24" t="s">
        <v>2418</v>
      </c>
    </row>
    <row r="10288" spans="2:7" x14ac:dyDescent="0.25">
      <c r="B10288" s="23" t="s">
        <v>56</v>
      </c>
      <c r="C10288" s="27" t="s">
        <v>1549</v>
      </c>
      <c r="D10288" s="27" t="s">
        <v>8639</v>
      </c>
      <c r="E10288" s="27">
        <v>512</v>
      </c>
      <c r="F10288" s="27">
        <v>63.998640000000002</v>
      </c>
      <c r="G10288" s="24" t="s">
        <v>2418</v>
      </c>
    </row>
    <row r="10289" spans="2:7" x14ac:dyDescent="0.25">
      <c r="B10289" s="23" t="s">
        <v>56</v>
      </c>
      <c r="C10289" s="27" t="s">
        <v>1549</v>
      </c>
      <c r="D10289" s="27" t="s">
        <v>1549</v>
      </c>
      <c r="E10289" s="27">
        <v>792</v>
      </c>
      <c r="F10289" s="27">
        <v>79.596363999999994</v>
      </c>
      <c r="G10289" s="24" t="s">
        <v>2418</v>
      </c>
    </row>
    <row r="10290" spans="2:7" x14ac:dyDescent="0.25">
      <c r="B10290" s="23" t="s">
        <v>56</v>
      </c>
      <c r="C10290" s="27" t="s">
        <v>1549</v>
      </c>
      <c r="D10290" s="27" t="s">
        <v>8640</v>
      </c>
      <c r="E10290" s="27">
        <v>1576</v>
      </c>
      <c r="F10290" s="27">
        <v>112.277928</v>
      </c>
      <c r="G10290" s="24" t="s">
        <v>2418</v>
      </c>
    </row>
    <row r="10291" spans="2:7" x14ac:dyDescent="0.25">
      <c r="B10291" s="23" t="s">
        <v>56</v>
      </c>
      <c r="C10291" s="27" t="s">
        <v>1663</v>
      </c>
      <c r="D10291" s="27" t="s">
        <v>8641</v>
      </c>
      <c r="E10291" s="27">
        <v>1100</v>
      </c>
      <c r="F10291" s="27">
        <v>109.99632699999999</v>
      </c>
      <c r="G10291" s="24" t="s">
        <v>2418</v>
      </c>
    </row>
    <row r="10292" spans="2:7" x14ac:dyDescent="0.25">
      <c r="B10292" s="23" t="s">
        <v>56</v>
      </c>
      <c r="C10292" s="27" t="s">
        <v>1663</v>
      </c>
      <c r="D10292" s="27" t="s">
        <v>8555</v>
      </c>
      <c r="E10292" s="27">
        <v>385</v>
      </c>
      <c r="F10292" s="27">
        <v>65.076131000000004</v>
      </c>
      <c r="G10292" s="24" t="s">
        <v>2418</v>
      </c>
    </row>
    <row r="10293" spans="2:7" x14ac:dyDescent="0.25">
      <c r="B10293" s="23" t="s">
        <v>56</v>
      </c>
      <c r="C10293" s="27" t="s">
        <v>1663</v>
      </c>
      <c r="D10293" s="27" t="s">
        <v>8642</v>
      </c>
      <c r="E10293" s="27">
        <v>88</v>
      </c>
      <c r="F10293" s="27">
        <v>31.112625000000001</v>
      </c>
      <c r="G10293" s="24" t="s">
        <v>2418</v>
      </c>
    </row>
    <row r="10294" spans="2:7" x14ac:dyDescent="0.25">
      <c r="B10294" s="23" t="s">
        <v>56</v>
      </c>
      <c r="C10294" s="27" t="s">
        <v>1663</v>
      </c>
      <c r="D10294" s="27" t="s">
        <v>637</v>
      </c>
      <c r="E10294" s="27">
        <v>55</v>
      </c>
      <c r="F10294" s="27">
        <v>24.596715</v>
      </c>
      <c r="G10294" s="24" t="s">
        <v>2418</v>
      </c>
    </row>
    <row r="10295" spans="2:7" x14ac:dyDescent="0.25">
      <c r="B10295" s="23" t="s">
        <v>56</v>
      </c>
      <c r="C10295" s="27" t="s">
        <v>1663</v>
      </c>
      <c r="D10295" s="27" t="s">
        <v>4177</v>
      </c>
      <c r="E10295" s="27">
        <v>407</v>
      </c>
      <c r="F10295" s="27">
        <v>66.909575000000004</v>
      </c>
      <c r="G10295" s="24" t="s">
        <v>2418</v>
      </c>
    </row>
    <row r="10296" spans="2:7" x14ac:dyDescent="0.25">
      <c r="B10296" s="23" t="s">
        <v>56</v>
      </c>
      <c r="C10296" s="27" t="s">
        <v>1663</v>
      </c>
      <c r="D10296" s="27" t="s">
        <v>6101</v>
      </c>
      <c r="E10296" s="27">
        <v>1078</v>
      </c>
      <c r="F10296" s="27">
        <v>108.890882</v>
      </c>
      <c r="G10296" s="24" t="s">
        <v>2418</v>
      </c>
    </row>
    <row r="10297" spans="2:7" x14ac:dyDescent="0.25">
      <c r="B10297" s="23" t="s">
        <v>56</v>
      </c>
      <c r="C10297" s="27" t="s">
        <v>1663</v>
      </c>
      <c r="D10297" s="27" t="s">
        <v>4796</v>
      </c>
      <c r="E10297" s="27">
        <v>946</v>
      </c>
      <c r="F10297" s="27">
        <v>102.006879</v>
      </c>
      <c r="G10297" s="24" t="s">
        <v>2418</v>
      </c>
    </row>
    <row r="10298" spans="2:7" x14ac:dyDescent="0.25">
      <c r="B10298" s="23" t="s">
        <v>56</v>
      </c>
      <c r="C10298" s="27" t="s">
        <v>1663</v>
      </c>
      <c r="D10298" s="27" t="s">
        <v>7137</v>
      </c>
      <c r="E10298" s="27">
        <v>462</v>
      </c>
      <c r="F10298" s="27">
        <v>71.287161999999995</v>
      </c>
      <c r="G10298" s="24" t="s">
        <v>2418</v>
      </c>
    </row>
    <row r="10299" spans="2:7" x14ac:dyDescent="0.25">
      <c r="B10299" s="23" t="s">
        <v>56</v>
      </c>
      <c r="C10299" s="27" t="s">
        <v>1663</v>
      </c>
      <c r="D10299" s="27" t="s">
        <v>3110</v>
      </c>
      <c r="E10299" s="27">
        <v>1100</v>
      </c>
      <c r="F10299" s="27">
        <v>109.99632699999999</v>
      </c>
      <c r="G10299" s="24" t="s">
        <v>2418</v>
      </c>
    </row>
    <row r="10300" spans="2:7" x14ac:dyDescent="0.25">
      <c r="B10300" s="23" t="s">
        <v>56</v>
      </c>
      <c r="C10300" s="27" t="s">
        <v>1663</v>
      </c>
      <c r="D10300" s="27" t="s">
        <v>8643</v>
      </c>
      <c r="E10300" s="27">
        <v>77</v>
      </c>
      <c r="F10300" s="27">
        <v>29.103206</v>
      </c>
      <c r="G10300" s="24" t="s">
        <v>2418</v>
      </c>
    </row>
    <row r="10301" spans="2:7" x14ac:dyDescent="0.25">
      <c r="B10301" s="23" t="s">
        <v>56</v>
      </c>
      <c r="C10301" s="27" t="s">
        <v>1663</v>
      </c>
      <c r="D10301" s="27" t="s">
        <v>8644</v>
      </c>
      <c r="E10301" s="27">
        <v>957</v>
      </c>
      <c r="F10301" s="27">
        <v>102.59819400000001</v>
      </c>
      <c r="G10301" s="24" t="s">
        <v>2418</v>
      </c>
    </row>
    <row r="10302" spans="2:7" x14ac:dyDescent="0.25">
      <c r="B10302" s="23" t="s">
        <v>56</v>
      </c>
      <c r="C10302" s="27" t="s">
        <v>1663</v>
      </c>
      <c r="D10302" s="27" t="s">
        <v>7193</v>
      </c>
      <c r="E10302" s="27">
        <v>77</v>
      </c>
      <c r="F10302" s="27">
        <v>29.103206</v>
      </c>
      <c r="G10302" s="24" t="s">
        <v>2418</v>
      </c>
    </row>
    <row r="10303" spans="2:7" x14ac:dyDescent="0.25">
      <c r="B10303" s="23" t="s">
        <v>56</v>
      </c>
      <c r="C10303" s="27" t="s">
        <v>1663</v>
      </c>
      <c r="D10303" s="27" t="s">
        <v>8645</v>
      </c>
      <c r="E10303" s="27">
        <v>1056</v>
      </c>
      <c r="F10303" s="27">
        <v>107.774095</v>
      </c>
      <c r="G10303" s="24" t="s">
        <v>2418</v>
      </c>
    </row>
    <row r="10304" spans="2:7" x14ac:dyDescent="0.25">
      <c r="B10304" s="23" t="s">
        <v>56</v>
      </c>
      <c r="C10304" s="27" t="s">
        <v>1663</v>
      </c>
      <c r="D10304" s="27" t="s">
        <v>6238</v>
      </c>
      <c r="E10304" s="27">
        <v>1100</v>
      </c>
      <c r="F10304" s="27">
        <v>109.99632699999999</v>
      </c>
      <c r="G10304" s="24" t="s">
        <v>2418</v>
      </c>
    </row>
    <row r="10305" spans="2:7" x14ac:dyDescent="0.25">
      <c r="B10305" s="23" t="s">
        <v>56</v>
      </c>
      <c r="C10305" s="27" t="s">
        <v>1663</v>
      </c>
      <c r="D10305" s="27" t="s">
        <v>8646</v>
      </c>
      <c r="E10305" s="27">
        <v>605</v>
      </c>
      <c r="F10305" s="27">
        <v>81.576697999999993</v>
      </c>
      <c r="G10305" s="24" t="s">
        <v>2418</v>
      </c>
    </row>
    <row r="10306" spans="2:7" x14ac:dyDescent="0.25">
      <c r="B10306" s="23" t="s">
        <v>56</v>
      </c>
      <c r="C10306" s="27" t="s">
        <v>1663</v>
      </c>
      <c r="D10306" s="27" t="s">
        <v>3758</v>
      </c>
      <c r="E10306" s="27">
        <v>99</v>
      </c>
      <c r="F10306" s="27">
        <v>32.999910999999997</v>
      </c>
      <c r="G10306" s="24" t="s">
        <v>2418</v>
      </c>
    </row>
    <row r="10307" spans="2:7" x14ac:dyDescent="0.25">
      <c r="B10307" s="23" t="s">
        <v>56</v>
      </c>
      <c r="C10307" s="27" t="s">
        <v>1663</v>
      </c>
      <c r="D10307" s="27" t="s">
        <v>8647</v>
      </c>
      <c r="E10307" s="27">
        <v>968</v>
      </c>
      <c r="F10307" s="27">
        <v>103.18611900000001</v>
      </c>
      <c r="G10307" s="24" t="s">
        <v>2418</v>
      </c>
    </row>
    <row r="10308" spans="2:7" x14ac:dyDescent="0.25">
      <c r="B10308" s="23" t="s">
        <v>56</v>
      </c>
      <c r="C10308" s="27" t="s">
        <v>1663</v>
      </c>
      <c r="D10308" s="27" t="s">
        <v>8648</v>
      </c>
      <c r="E10308" s="27">
        <v>374</v>
      </c>
      <c r="F10308" s="27">
        <v>64.139757000000003</v>
      </c>
      <c r="G10308" s="24" t="s">
        <v>2418</v>
      </c>
    </row>
    <row r="10309" spans="2:7" x14ac:dyDescent="0.25">
      <c r="B10309" s="23" t="s">
        <v>56</v>
      </c>
      <c r="C10309" s="27" t="s">
        <v>1663</v>
      </c>
      <c r="D10309" s="27" t="s">
        <v>3268</v>
      </c>
      <c r="E10309" s="27">
        <v>330</v>
      </c>
      <c r="F10309" s="27">
        <v>60.248891999999998</v>
      </c>
      <c r="G10309" s="24" t="s">
        <v>2418</v>
      </c>
    </row>
    <row r="10310" spans="2:7" x14ac:dyDescent="0.25">
      <c r="B10310" s="23" t="s">
        <v>56</v>
      </c>
      <c r="C10310" s="27" t="s">
        <v>1663</v>
      </c>
      <c r="D10310" s="27" t="s">
        <v>8649</v>
      </c>
      <c r="E10310" s="27">
        <v>297</v>
      </c>
      <c r="F10310" s="27">
        <v>57.157175000000002</v>
      </c>
      <c r="G10310" s="24" t="s">
        <v>2418</v>
      </c>
    </row>
    <row r="10311" spans="2:7" x14ac:dyDescent="0.25">
      <c r="B10311" s="23" t="s">
        <v>56</v>
      </c>
      <c r="C10311" s="27" t="s">
        <v>1663</v>
      </c>
      <c r="D10311" s="27" t="s">
        <v>2636</v>
      </c>
      <c r="E10311" s="27">
        <v>264</v>
      </c>
      <c r="F10311" s="27">
        <v>53.888356000000002</v>
      </c>
      <c r="G10311" s="24" t="s">
        <v>2418</v>
      </c>
    </row>
    <row r="10312" spans="2:7" x14ac:dyDescent="0.25">
      <c r="B10312" s="23" t="s">
        <v>56</v>
      </c>
      <c r="C10312" s="27" t="s">
        <v>1663</v>
      </c>
      <c r="D10312" s="27" t="s">
        <v>8650</v>
      </c>
      <c r="E10312" s="27">
        <v>462</v>
      </c>
      <c r="F10312" s="27">
        <v>71.287161999999995</v>
      </c>
      <c r="G10312" s="24" t="s">
        <v>2418</v>
      </c>
    </row>
    <row r="10313" spans="2:7" x14ac:dyDescent="0.25">
      <c r="B10313" s="23" t="s">
        <v>56</v>
      </c>
      <c r="C10313" s="27" t="s">
        <v>1663</v>
      </c>
      <c r="D10313" s="27" t="s">
        <v>1663</v>
      </c>
      <c r="E10313" s="27">
        <v>3256</v>
      </c>
      <c r="F10313" s="27">
        <v>189.232326</v>
      </c>
      <c r="G10313" s="24" t="s">
        <v>2415</v>
      </c>
    </row>
    <row r="10314" spans="2:7" x14ac:dyDescent="0.25">
      <c r="B10314" s="23" t="s">
        <v>56</v>
      </c>
      <c r="C10314" s="27" t="s">
        <v>1663</v>
      </c>
      <c r="D10314" s="27" t="s">
        <v>1733</v>
      </c>
      <c r="E10314" s="27">
        <v>1100</v>
      </c>
      <c r="F10314" s="27">
        <v>109.99632699999999</v>
      </c>
      <c r="G10314" s="24" t="s">
        <v>2418</v>
      </c>
    </row>
    <row r="10315" spans="2:7" x14ac:dyDescent="0.25">
      <c r="B10315" s="23" t="s">
        <v>56</v>
      </c>
      <c r="C10315" s="27" t="s">
        <v>1663</v>
      </c>
      <c r="D10315" s="27" t="s">
        <v>8651</v>
      </c>
      <c r="E10315" s="27">
        <v>847</v>
      </c>
      <c r="F10315" s="27">
        <v>96.522133999999994</v>
      </c>
      <c r="G10315" s="24" t="s">
        <v>2418</v>
      </c>
    </row>
    <row r="10316" spans="2:7" x14ac:dyDescent="0.25">
      <c r="B10316" s="23" t="s">
        <v>56</v>
      </c>
      <c r="C10316" s="27" t="s">
        <v>1663</v>
      </c>
      <c r="D10316" s="27" t="s">
        <v>8652</v>
      </c>
      <c r="E10316" s="27">
        <v>242</v>
      </c>
      <c r="F10316" s="27">
        <v>51.594208000000002</v>
      </c>
      <c r="G10316" s="24" t="s">
        <v>2418</v>
      </c>
    </row>
    <row r="10317" spans="2:7" x14ac:dyDescent="0.25">
      <c r="B10317" s="23" t="s">
        <v>56</v>
      </c>
      <c r="C10317" s="27" t="s">
        <v>1733</v>
      </c>
      <c r="D10317" s="27" t="s">
        <v>4764</v>
      </c>
      <c r="E10317" s="27">
        <v>744</v>
      </c>
      <c r="F10317" s="27">
        <v>77.146811999999997</v>
      </c>
      <c r="G10317" s="24" t="s">
        <v>2418</v>
      </c>
    </row>
    <row r="10318" spans="2:7" x14ac:dyDescent="0.25">
      <c r="B10318" s="23" t="s">
        <v>56</v>
      </c>
      <c r="C10318" s="27" t="s">
        <v>1733</v>
      </c>
      <c r="D10318" s="27" t="s">
        <v>8653</v>
      </c>
      <c r="E10318" s="27">
        <v>704</v>
      </c>
      <c r="F10318" s="27">
        <v>75.044449999999998</v>
      </c>
      <c r="G10318" s="24" t="s">
        <v>2418</v>
      </c>
    </row>
    <row r="10319" spans="2:7" x14ac:dyDescent="0.25">
      <c r="B10319" s="23" t="s">
        <v>56</v>
      </c>
      <c r="C10319" s="27" t="s">
        <v>1733</v>
      </c>
      <c r="D10319" s="27" t="s">
        <v>806</v>
      </c>
      <c r="E10319" s="27">
        <v>352</v>
      </c>
      <c r="F10319" s="27">
        <v>53.065227</v>
      </c>
      <c r="G10319" s="24" t="s">
        <v>2418</v>
      </c>
    </row>
    <row r="10320" spans="2:7" x14ac:dyDescent="0.25">
      <c r="B10320" s="23" t="s">
        <v>56</v>
      </c>
      <c r="C10320" s="27" t="s">
        <v>1733</v>
      </c>
      <c r="D10320" s="27" t="s">
        <v>7123</v>
      </c>
      <c r="E10320" s="27">
        <v>800</v>
      </c>
      <c r="F10320" s="27">
        <v>79.997328999999993</v>
      </c>
      <c r="G10320" s="24" t="s">
        <v>2418</v>
      </c>
    </row>
    <row r="10321" spans="2:7" x14ac:dyDescent="0.25">
      <c r="B10321" s="23" t="s">
        <v>56</v>
      </c>
      <c r="C10321" s="27" t="s">
        <v>1733</v>
      </c>
      <c r="D10321" s="27" t="s">
        <v>1266</v>
      </c>
      <c r="E10321" s="27">
        <v>752</v>
      </c>
      <c r="F10321" s="27">
        <v>77.560445000000001</v>
      </c>
      <c r="G10321" s="24" t="s">
        <v>2418</v>
      </c>
    </row>
    <row r="10322" spans="2:7" x14ac:dyDescent="0.25">
      <c r="B10322" s="23" t="s">
        <v>56</v>
      </c>
      <c r="C10322" s="27" t="s">
        <v>1733</v>
      </c>
      <c r="D10322" s="27" t="s">
        <v>8654</v>
      </c>
      <c r="E10322" s="27">
        <v>800</v>
      </c>
      <c r="F10322" s="27">
        <v>79.997328999999993</v>
      </c>
      <c r="G10322" s="24" t="s">
        <v>2418</v>
      </c>
    </row>
    <row r="10323" spans="2:7" x14ac:dyDescent="0.25">
      <c r="B10323" s="23" t="s">
        <v>56</v>
      </c>
      <c r="C10323" s="27" t="s">
        <v>1733</v>
      </c>
      <c r="D10323" s="27" t="s">
        <v>1733</v>
      </c>
      <c r="E10323" s="27">
        <v>1504</v>
      </c>
      <c r="F10323" s="27">
        <v>109.683556</v>
      </c>
      <c r="G10323" s="24" t="s">
        <v>2418</v>
      </c>
    </row>
    <row r="10324" spans="2:7" x14ac:dyDescent="0.25">
      <c r="B10324" s="23" t="s">
        <v>56</v>
      </c>
      <c r="C10324" s="27" t="s">
        <v>1776</v>
      </c>
      <c r="D10324" s="27" t="s">
        <v>2858</v>
      </c>
      <c r="E10324" s="27">
        <v>760</v>
      </c>
      <c r="F10324" s="27">
        <v>77.971883000000005</v>
      </c>
      <c r="G10324" s="24" t="s">
        <v>2418</v>
      </c>
    </row>
    <row r="10325" spans="2:7" x14ac:dyDescent="0.25">
      <c r="B10325" s="23" t="s">
        <v>56</v>
      </c>
      <c r="C10325" s="27" t="s">
        <v>1776</v>
      </c>
      <c r="D10325" s="27" t="s">
        <v>8655</v>
      </c>
      <c r="E10325" s="27">
        <v>800</v>
      </c>
      <c r="F10325" s="27">
        <v>79.997328999999993</v>
      </c>
      <c r="G10325" s="24" t="s">
        <v>2418</v>
      </c>
    </row>
    <row r="10326" spans="2:7" x14ac:dyDescent="0.25">
      <c r="B10326" s="23" t="s">
        <v>56</v>
      </c>
      <c r="C10326" s="27" t="s">
        <v>1776</v>
      </c>
      <c r="D10326" s="27" t="s">
        <v>4327</v>
      </c>
      <c r="E10326" s="27">
        <v>784</v>
      </c>
      <c r="F10326" s="27">
        <v>79.193369000000004</v>
      </c>
      <c r="G10326" s="24" t="s">
        <v>2418</v>
      </c>
    </row>
    <row r="10327" spans="2:7" x14ac:dyDescent="0.25">
      <c r="B10327" s="23" t="s">
        <v>56</v>
      </c>
      <c r="C10327" s="27" t="s">
        <v>1776</v>
      </c>
      <c r="D10327" s="27" t="s">
        <v>1539</v>
      </c>
      <c r="E10327" s="27">
        <v>376</v>
      </c>
      <c r="F10327" s="27">
        <v>54.844386</v>
      </c>
      <c r="G10327" s="24" t="s">
        <v>2418</v>
      </c>
    </row>
    <row r="10328" spans="2:7" x14ac:dyDescent="0.25">
      <c r="B10328" s="23" t="s">
        <v>56</v>
      </c>
      <c r="C10328" s="27" t="s">
        <v>1776</v>
      </c>
      <c r="D10328" s="27" t="s">
        <v>8656</v>
      </c>
      <c r="E10328" s="27">
        <v>3944</v>
      </c>
      <c r="F10328" s="27">
        <v>177.59934999999999</v>
      </c>
      <c r="G10328" s="24" t="s">
        <v>2415</v>
      </c>
    </row>
    <row r="10329" spans="2:7" x14ac:dyDescent="0.25">
      <c r="B10329" s="23" t="s">
        <v>56</v>
      </c>
      <c r="C10329" s="27" t="s">
        <v>1811</v>
      </c>
      <c r="D10329" s="27" t="s">
        <v>2434</v>
      </c>
      <c r="E10329" s="27">
        <v>900</v>
      </c>
      <c r="F10329" s="27">
        <v>89.996994999999998</v>
      </c>
      <c r="G10329" s="24" t="s">
        <v>2418</v>
      </c>
    </row>
    <row r="10330" spans="2:7" x14ac:dyDescent="0.25">
      <c r="B10330" s="23" t="s">
        <v>56</v>
      </c>
      <c r="C10330" s="27" t="s">
        <v>1811</v>
      </c>
      <c r="D10330" s="27" t="s">
        <v>8657</v>
      </c>
      <c r="E10330" s="27">
        <v>900</v>
      </c>
      <c r="F10330" s="27">
        <v>89.996994999999998</v>
      </c>
      <c r="G10330" s="24" t="s">
        <v>2418</v>
      </c>
    </row>
    <row r="10331" spans="2:7" x14ac:dyDescent="0.25">
      <c r="B10331" s="23" t="s">
        <v>56</v>
      </c>
      <c r="C10331" s="27" t="s">
        <v>1811</v>
      </c>
      <c r="D10331" s="27" t="s">
        <v>8658</v>
      </c>
      <c r="E10331" s="27">
        <v>891</v>
      </c>
      <c r="F10331" s="27">
        <v>89.545910000000006</v>
      </c>
      <c r="G10331" s="24" t="s">
        <v>2418</v>
      </c>
    </row>
    <row r="10332" spans="2:7" x14ac:dyDescent="0.25">
      <c r="B10332" s="23" t="s">
        <v>56</v>
      </c>
      <c r="C10332" s="27" t="s">
        <v>1811</v>
      </c>
      <c r="D10332" s="27" t="s">
        <v>8659</v>
      </c>
      <c r="E10332" s="27">
        <v>279</v>
      </c>
      <c r="F10332" s="27">
        <v>50.109372</v>
      </c>
      <c r="G10332" s="24" t="s">
        <v>2418</v>
      </c>
    </row>
    <row r="10333" spans="2:7" x14ac:dyDescent="0.25">
      <c r="B10333" s="23" t="s">
        <v>56</v>
      </c>
      <c r="C10333" s="27" t="s">
        <v>1811</v>
      </c>
      <c r="D10333" s="27" t="s">
        <v>8660</v>
      </c>
      <c r="E10333" s="27">
        <v>387</v>
      </c>
      <c r="F10333" s="27">
        <v>59.016111000000002</v>
      </c>
      <c r="G10333" s="24" t="s">
        <v>2418</v>
      </c>
    </row>
    <row r="10334" spans="2:7" x14ac:dyDescent="0.25">
      <c r="B10334" s="23" t="s">
        <v>56</v>
      </c>
      <c r="C10334" s="27" t="s">
        <v>1811</v>
      </c>
      <c r="D10334" s="27" t="s">
        <v>8059</v>
      </c>
      <c r="E10334" s="27">
        <v>900</v>
      </c>
      <c r="F10334" s="27">
        <v>89.996994999999998</v>
      </c>
      <c r="G10334" s="24" t="s">
        <v>2418</v>
      </c>
    </row>
    <row r="10335" spans="2:7" x14ac:dyDescent="0.25">
      <c r="B10335" s="23" t="s">
        <v>56</v>
      </c>
      <c r="C10335" s="27" t="s">
        <v>1811</v>
      </c>
      <c r="D10335" s="27" t="s">
        <v>3343</v>
      </c>
      <c r="E10335" s="27">
        <v>900</v>
      </c>
      <c r="F10335" s="27">
        <v>89.996994999999998</v>
      </c>
      <c r="G10335" s="24" t="s">
        <v>2418</v>
      </c>
    </row>
    <row r="10336" spans="2:7" x14ac:dyDescent="0.25">
      <c r="B10336" s="23" t="s">
        <v>56</v>
      </c>
      <c r="C10336" s="27" t="s">
        <v>1811</v>
      </c>
      <c r="D10336" s="27" t="s">
        <v>8661</v>
      </c>
      <c r="E10336" s="27">
        <v>891</v>
      </c>
      <c r="F10336" s="27">
        <v>89.545910000000006</v>
      </c>
      <c r="G10336" s="24" t="s">
        <v>2418</v>
      </c>
    </row>
    <row r="10337" spans="2:7" x14ac:dyDescent="0.25">
      <c r="B10337" s="23" t="s">
        <v>56</v>
      </c>
      <c r="C10337" s="27" t="s">
        <v>1811</v>
      </c>
      <c r="D10337" s="27" t="s">
        <v>8662</v>
      </c>
      <c r="E10337" s="27">
        <v>882</v>
      </c>
      <c r="F10337" s="27">
        <v>89.09254</v>
      </c>
      <c r="G10337" s="24" t="s">
        <v>2418</v>
      </c>
    </row>
    <row r="10338" spans="2:7" x14ac:dyDescent="0.25">
      <c r="B10338" s="23" t="s">
        <v>56</v>
      </c>
      <c r="C10338" s="27" t="s">
        <v>1811</v>
      </c>
      <c r="D10338" s="27" t="s">
        <v>3028</v>
      </c>
      <c r="E10338" s="27">
        <v>891</v>
      </c>
      <c r="F10338" s="27">
        <v>89.545910000000006</v>
      </c>
      <c r="G10338" s="24" t="s">
        <v>2418</v>
      </c>
    </row>
    <row r="10339" spans="2:7" x14ac:dyDescent="0.25">
      <c r="B10339" s="23" t="s">
        <v>56</v>
      </c>
      <c r="C10339" s="27" t="s">
        <v>1811</v>
      </c>
      <c r="D10339" s="27" t="s">
        <v>8663</v>
      </c>
      <c r="E10339" s="27">
        <v>1800</v>
      </c>
      <c r="F10339" s="27">
        <v>127.270678</v>
      </c>
      <c r="G10339" s="24" t="s">
        <v>2418</v>
      </c>
    </row>
    <row r="10340" spans="2:7" x14ac:dyDescent="0.25">
      <c r="B10340" s="23" t="s">
        <v>56</v>
      </c>
      <c r="C10340" s="27" t="s">
        <v>1811</v>
      </c>
      <c r="D10340" s="27" t="s">
        <v>922</v>
      </c>
      <c r="E10340" s="27">
        <v>909</v>
      </c>
      <c r="F10340" s="27">
        <v>90.445830000000001</v>
      </c>
      <c r="G10340" s="24" t="s">
        <v>2418</v>
      </c>
    </row>
    <row r="10341" spans="2:7" x14ac:dyDescent="0.25">
      <c r="B10341" s="23" t="s">
        <v>56</v>
      </c>
      <c r="C10341" s="27" t="s">
        <v>1811</v>
      </c>
      <c r="D10341" s="27" t="s">
        <v>8664</v>
      </c>
      <c r="E10341" s="27">
        <v>594</v>
      </c>
      <c r="F10341" s="27">
        <v>73.114743000000004</v>
      </c>
      <c r="G10341" s="24" t="s">
        <v>2418</v>
      </c>
    </row>
    <row r="10342" spans="2:7" x14ac:dyDescent="0.25">
      <c r="B10342" s="23" t="s">
        <v>56</v>
      </c>
      <c r="C10342" s="27" t="s">
        <v>1811</v>
      </c>
      <c r="D10342" s="27" t="s">
        <v>8665</v>
      </c>
      <c r="E10342" s="27">
        <v>900</v>
      </c>
      <c r="F10342" s="27">
        <v>89.996994999999998</v>
      </c>
      <c r="G10342" s="24" t="s">
        <v>2418</v>
      </c>
    </row>
    <row r="10343" spans="2:7" x14ac:dyDescent="0.25">
      <c r="B10343" s="23" t="s">
        <v>56</v>
      </c>
      <c r="C10343" s="27" t="s">
        <v>1811</v>
      </c>
      <c r="D10343" s="27" t="s">
        <v>4327</v>
      </c>
      <c r="E10343" s="27">
        <v>774</v>
      </c>
      <c r="F10343" s="27">
        <v>83.460173999999995</v>
      </c>
      <c r="G10343" s="24" t="s">
        <v>2418</v>
      </c>
    </row>
    <row r="10344" spans="2:7" x14ac:dyDescent="0.25">
      <c r="B10344" s="23" t="s">
        <v>56</v>
      </c>
      <c r="C10344" s="27" t="s">
        <v>1811</v>
      </c>
      <c r="D10344" s="27" t="s">
        <v>2636</v>
      </c>
      <c r="E10344" s="27">
        <v>900</v>
      </c>
      <c r="F10344" s="27">
        <v>89.996994999999998</v>
      </c>
      <c r="G10344" s="24" t="s">
        <v>2418</v>
      </c>
    </row>
    <row r="10345" spans="2:7" x14ac:dyDescent="0.25">
      <c r="B10345" s="23" t="s">
        <v>56</v>
      </c>
      <c r="C10345" s="27" t="s">
        <v>1811</v>
      </c>
      <c r="D10345" s="27" t="s">
        <v>1667</v>
      </c>
      <c r="E10345" s="27">
        <v>1719</v>
      </c>
      <c r="F10345" s="27">
        <v>124.374504</v>
      </c>
      <c r="G10345" s="24" t="s">
        <v>2418</v>
      </c>
    </row>
    <row r="10346" spans="2:7" x14ac:dyDescent="0.25">
      <c r="B10346" s="23" t="s">
        <v>56</v>
      </c>
      <c r="C10346" s="27" t="s">
        <v>1811</v>
      </c>
      <c r="D10346" s="27" t="s">
        <v>8666</v>
      </c>
      <c r="E10346" s="27">
        <v>1800</v>
      </c>
      <c r="F10346" s="27">
        <v>127.270678</v>
      </c>
      <c r="G10346" s="24" t="s">
        <v>2418</v>
      </c>
    </row>
    <row r="10347" spans="2:7" x14ac:dyDescent="0.25">
      <c r="B10347" s="23" t="s">
        <v>56</v>
      </c>
      <c r="C10347" s="27" t="s">
        <v>1811</v>
      </c>
      <c r="D10347" s="27" t="s">
        <v>1811</v>
      </c>
      <c r="E10347" s="27">
        <v>3132</v>
      </c>
      <c r="F10347" s="27">
        <v>167.87317400000001</v>
      </c>
      <c r="G10347" s="24" t="s">
        <v>2415</v>
      </c>
    </row>
    <row r="10348" spans="2:7" x14ac:dyDescent="0.25">
      <c r="B10348" s="23" t="s">
        <v>56</v>
      </c>
      <c r="C10348" s="27" t="s">
        <v>1811</v>
      </c>
      <c r="D10348" s="27" t="s">
        <v>1861</v>
      </c>
      <c r="E10348" s="27">
        <v>873</v>
      </c>
      <c r="F10348" s="27">
        <v>88.636849999999995</v>
      </c>
      <c r="G10348" s="24" t="s">
        <v>2418</v>
      </c>
    </row>
    <row r="10349" spans="2:7" x14ac:dyDescent="0.25">
      <c r="B10349" s="23" t="s">
        <v>56</v>
      </c>
      <c r="C10349" s="27" t="s">
        <v>1811</v>
      </c>
      <c r="D10349" s="27" t="s">
        <v>8667</v>
      </c>
      <c r="E10349" s="27">
        <v>900</v>
      </c>
      <c r="F10349" s="27">
        <v>89.996994999999998</v>
      </c>
      <c r="G10349" s="24" t="s">
        <v>2418</v>
      </c>
    </row>
    <row r="10350" spans="2:7" x14ac:dyDescent="0.25">
      <c r="B10350" s="23" t="s">
        <v>56</v>
      </c>
      <c r="C10350" s="27" t="s">
        <v>1811</v>
      </c>
      <c r="D10350" s="27" t="s">
        <v>8668</v>
      </c>
      <c r="E10350" s="27">
        <v>882</v>
      </c>
      <c r="F10350" s="27">
        <v>89.09254</v>
      </c>
      <c r="G10350" s="24" t="s">
        <v>2418</v>
      </c>
    </row>
    <row r="10351" spans="2:7" x14ac:dyDescent="0.25">
      <c r="B10351" s="23" t="s">
        <v>56</v>
      </c>
      <c r="C10351" s="27" t="s">
        <v>1811</v>
      </c>
      <c r="D10351" s="27" t="s">
        <v>8669</v>
      </c>
      <c r="E10351" s="27">
        <v>252</v>
      </c>
      <c r="F10351" s="27">
        <v>47.623089999999998</v>
      </c>
      <c r="G10351" s="24" t="s">
        <v>2418</v>
      </c>
    </row>
    <row r="10352" spans="2:7" x14ac:dyDescent="0.25">
      <c r="B10352" s="23" t="s">
        <v>56</v>
      </c>
      <c r="C10352" s="27" t="s">
        <v>1811</v>
      </c>
      <c r="D10352" s="27" t="s">
        <v>8670</v>
      </c>
      <c r="E10352" s="27">
        <v>873</v>
      </c>
      <c r="F10352" s="27">
        <v>88.636849999999995</v>
      </c>
      <c r="G10352" s="24" t="s">
        <v>2418</v>
      </c>
    </row>
    <row r="10353" spans="2:7" x14ac:dyDescent="0.25">
      <c r="B10353" s="23" t="s">
        <v>56</v>
      </c>
      <c r="C10353" s="27" t="s">
        <v>1811</v>
      </c>
      <c r="D10353" s="27" t="s">
        <v>8671</v>
      </c>
      <c r="E10353" s="27">
        <v>900</v>
      </c>
      <c r="F10353" s="27">
        <v>89.996994999999998</v>
      </c>
      <c r="G10353" s="24" t="s">
        <v>2418</v>
      </c>
    </row>
    <row r="10354" spans="2:7" x14ac:dyDescent="0.25">
      <c r="B10354" s="23" t="s">
        <v>56</v>
      </c>
      <c r="C10354" s="27" t="s">
        <v>1811</v>
      </c>
      <c r="D10354" s="27" t="s">
        <v>8672</v>
      </c>
      <c r="E10354" s="27">
        <v>1800</v>
      </c>
      <c r="F10354" s="27">
        <v>127.270678</v>
      </c>
      <c r="G10354" s="24" t="s">
        <v>2418</v>
      </c>
    </row>
    <row r="10355" spans="2:7" x14ac:dyDescent="0.25">
      <c r="B10355" s="23" t="s">
        <v>56</v>
      </c>
      <c r="C10355" s="27" t="s">
        <v>1813</v>
      </c>
      <c r="D10355" s="27" t="s">
        <v>8673</v>
      </c>
      <c r="E10355" s="27">
        <v>864</v>
      </c>
      <c r="F10355" s="27">
        <v>88.178804999999997</v>
      </c>
      <c r="G10355" s="24" t="s">
        <v>2418</v>
      </c>
    </row>
    <row r="10356" spans="2:7" x14ac:dyDescent="0.25">
      <c r="B10356" s="23" t="s">
        <v>56</v>
      </c>
      <c r="C10356" s="27" t="s">
        <v>1813</v>
      </c>
      <c r="D10356" s="27" t="s">
        <v>864</v>
      </c>
      <c r="E10356" s="27">
        <v>891</v>
      </c>
      <c r="F10356" s="27">
        <v>89.545910000000006</v>
      </c>
      <c r="G10356" s="24" t="s">
        <v>2418</v>
      </c>
    </row>
    <row r="10357" spans="2:7" x14ac:dyDescent="0.25">
      <c r="B10357" s="23" t="s">
        <v>56</v>
      </c>
      <c r="C10357" s="27" t="s">
        <v>1813</v>
      </c>
      <c r="D10357" s="27" t="s">
        <v>8674</v>
      </c>
      <c r="E10357" s="27">
        <v>828</v>
      </c>
      <c r="F10357" s="27">
        <v>86.322317999999996</v>
      </c>
      <c r="G10357" s="24" t="s">
        <v>2418</v>
      </c>
    </row>
    <row r="10358" spans="2:7" x14ac:dyDescent="0.25">
      <c r="B10358" s="23" t="s">
        <v>56</v>
      </c>
      <c r="C10358" s="27" t="s">
        <v>1813</v>
      </c>
      <c r="D10358" s="27" t="s">
        <v>1813</v>
      </c>
      <c r="E10358" s="27">
        <v>558</v>
      </c>
      <c r="F10358" s="27">
        <v>70.864613000000006</v>
      </c>
      <c r="G10358" s="24" t="s">
        <v>2418</v>
      </c>
    </row>
    <row r="10359" spans="2:7" x14ac:dyDescent="0.25">
      <c r="B10359" s="23" t="s">
        <v>56</v>
      </c>
      <c r="C10359" s="27" t="s">
        <v>1813</v>
      </c>
      <c r="D10359" s="27" t="s">
        <v>7933</v>
      </c>
      <c r="E10359" s="27">
        <v>900</v>
      </c>
      <c r="F10359" s="27">
        <v>89.996994999999998</v>
      </c>
      <c r="G10359" s="24" t="s">
        <v>2418</v>
      </c>
    </row>
    <row r="10360" spans="2:7" x14ac:dyDescent="0.25">
      <c r="B10360" s="23" t="s">
        <v>56</v>
      </c>
      <c r="C10360" s="27" t="s">
        <v>1814</v>
      </c>
      <c r="D10360" s="27" t="s">
        <v>8675</v>
      </c>
      <c r="E10360" s="27">
        <v>800</v>
      </c>
      <c r="F10360" s="27">
        <v>79.997328999999993</v>
      </c>
      <c r="G10360" s="24" t="s">
        <v>2418</v>
      </c>
    </row>
    <row r="10361" spans="2:7" x14ac:dyDescent="0.25">
      <c r="B10361" s="23" t="s">
        <v>56</v>
      </c>
      <c r="C10361" s="27" t="s">
        <v>1814</v>
      </c>
      <c r="D10361" s="27" t="s">
        <v>8676</v>
      </c>
      <c r="E10361" s="27">
        <v>800</v>
      </c>
      <c r="F10361" s="27">
        <v>79.997328999999993</v>
      </c>
      <c r="G10361" s="24" t="s">
        <v>2418</v>
      </c>
    </row>
    <row r="10362" spans="2:7" x14ac:dyDescent="0.25">
      <c r="B10362" s="23" t="s">
        <v>56</v>
      </c>
      <c r="C10362" s="27" t="s">
        <v>1814</v>
      </c>
      <c r="D10362" s="27" t="s">
        <v>1814</v>
      </c>
      <c r="E10362" s="27">
        <v>1256</v>
      </c>
      <c r="F10362" s="27">
        <v>100.23443899999999</v>
      </c>
      <c r="G10362" s="24" t="s">
        <v>2418</v>
      </c>
    </row>
    <row r="10363" spans="2:7" x14ac:dyDescent="0.25">
      <c r="B10363" s="23" t="s">
        <v>56</v>
      </c>
      <c r="C10363" s="27" t="s">
        <v>1814</v>
      </c>
      <c r="D10363" s="27" t="s">
        <v>8677</v>
      </c>
      <c r="E10363" s="27">
        <v>792</v>
      </c>
      <c r="F10363" s="27">
        <v>79.596363999999994</v>
      </c>
      <c r="G10363" s="24" t="s">
        <v>2418</v>
      </c>
    </row>
    <row r="10364" spans="2:7" x14ac:dyDescent="0.25">
      <c r="B10364" s="23" t="s">
        <v>56</v>
      </c>
      <c r="C10364" s="27" t="s">
        <v>1816</v>
      </c>
      <c r="D10364" s="27" t="s">
        <v>5489</v>
      </c>
      <c r="E10364" s="27">
        <v>900</v>
      </c>
      <c r="F10364" s="27">
        <v>89.996994999999998</v>
      </c>
      <c r="G10364" s="24" t="s">
        <v>2418</v>
      </c>
    </row>
    <row r="10365" spans="2:7" x14ac:dyDescent="0.25">
      <c r="B10365" s="23" t="s">
        <v>56</v>
      </c>
      <c r="C10365" s="27" t="s">
        <v>1816</v>
      </c>
      <c r="D10365" s="27" t="s">
        <v>8678</v>
      </c>
      <c r="E10365" s="27">
        <v>900</v>
      </c>
      <c r="F10365" s="27">
        <v>89.996994999999998</v>
      </c>
      <c r="G10365" s="24" t="s">
        <v>2418</v>
      </c>
    </row>
    <row r="10366" spans="2:7" x14ac:dyDescent="0.25">
      <c r="B10366" s="23" t="s">
        <v>56</v>
      </c>
      <c r="C10366" s="27" t="s">
        <v>1816</v>
      </c>
      <c r="D10366" s="27" t="s">
        <v>8679</v>
      </c>
      <c r="E10366" s="27">
        <v>891</v>
      </c>
      <c r="F10366" s="27">
        <v>89.545910000000006</v>
      </c>
      <c r="G10366" s="24" t="s">
        <v>2418</v>
      </c>
    </row>
    <row r="10367" spans="2:7" x14ac:dyDescent="0.25">
      <c r="B10367" s="23" t="s">
        <v>56</v>
      </c>
      <c r="C10367" s="27" t="s">
        <v>1816</v>
      </c>
      <c r="D10367" s="27" t="s">
        <v>1075</v>
      </c>
      <c r="E10367" s="27">
        <v>837</v>
      </c>
      <c r="F10367" s="27">
        <v>86.790164000000004</v>
      </c>
      <c r="G10367" s="24" t="s">
        <v>2418</v>
      </c>
    </row>
    <row r="10368" spans="2:7" x14ac:dyDescent="0.25">
      <c r="B10368" s="23" t="s">
        <v>56</v>
      </c>
      <c r="C10368" s="27" t="s">
        <v>1816</v>
      </c>
      <c r="D10368" s="27" t="s">
        <v>8680</v>
      </c>
      <c r="E10368" s="27">
        <v>684</v>
      </c>
      <c r="F10368" s="27">
        <v>78.458196000000001</v>
      </c>
      <c r="G10368" s="24" t="s">
        <v>2418</v>
      </c>
    </row>
    <row r="10369" spans="2:7" x14ac:dyDescent="0.25">
      <c r="B10369" s="23" t="s">
        <v>56</v>
      </c>
      <c r="C10369" s="27" t="s">
        <v>1816</v>
      </c>
      <c r="D10369" s="27" t="s">
        <v>8681</v>
      </c>
      <c r="E10369" s="27">
        <v>855</v>
      </c>
      <c r="F10369" s="27">
        <v>87.718367999999998</v>
      </c>
      <c r="G10369" s="24" t="s">
        <v>2418</v>
      </c>
    </row>
    <row r="10370" spans="2:7" x14ac:dyDescent="0.25">
      <c r="B10370" s="23" t="s">
        <v>56</v>
      </c>
      <c r="C10370" s="27" t="s">
        <v>1816</v>
      </c>
      <c r="D10370" s="27" t="s">
        <v>1816</v>
      </c>
      <c r="E10370" s="27">
        <v>1845</v>
      </c>
      <c r="F10370" s="27">
        <v>128.85152400000001</v>
      </c>
      <c r="G10370" s="24" t="s">
        <v>2418</v>
      </c>
    </row>
    <row r="10371" spans="2:7" x14ac:dyDescent="0.25">
      <c r="B10371" s="23" t="s">
        <v>56</v>
      </c>
      <c r="C10371" s="27" t="s">
        <v>1818</v>
      </c>
      <c r="D10371" s="27" t="s">
        <v>8682</v>
      </c>
      <c r="E10371" s="27">
        <v>234</v>
      </c>
      <c r="F10371" s="27">
        <v>55.154012999999999</v>
      </c>
      <c r="G10371" s="24" t="s">
        <v>2418</v>
      </c>
    </row>
    <row r="10372" spans="2:7" x14ac:dyDescent="0.25">
      <c r="B10372" s="23" t="s">
        <v>56</v>
      </c>
      <c r="C10372" s="27" t="s">
        <v>1818</v>
      </c>
      <c r="D10372" s="27" t="s">
        <v>8683</v>
      </c>
      <c r="E10372" s="27">
        <v>143</v>
      </c>
      <c r="F10372" s="27">
        <v>43.115977000000001</v>
      </c>
      <c r="G10372" s="24" t="s">
        <v>2418</v>
      </c>
    </row>
    <row r="10373" spans="2:7" x14ac:dyDescent="0.25">
      <c r="B10373" s="23" t="s">
        <v>56</v>
      </c>
      <c r="C10373" s="27" t="s">
        <v>1818</v>
      </c>
      <c r="D10373" s="27" t="s">
        <v>8684</v>
      </c>
      <c r="E10373" s="27">
        <v>923</v>
      </c>
      <c r="F10373" s="27">
        <v>109.537361</v>
      </c>
      <c r="G10373" s="24" t="s">
        <v>2418</v>
      </c>
    </row>
    <row r="10374" spans="2:7" x14ac:dyDescent="0.25">
      <c r="B10374" s="23" t="s">
        <v>56</v>
      </c>
      <c r="C10374" s="27" t="s">
        <v>1818</v>
      </c>
      <c r="D10374" s="27" t="s">
        <v>8685</v>
      </c>
      <c r="E10374" s="27">
        <v>1235</v>
      </c>
      <c r="F10374" s="27">
        <v>126.70430899999999</v>
      </c>
      <c r="G10374" s="24" t="s">
        <v>2418</v>
      </c>
    </row>
    <row r="10375" spans="2:7" x14ac:dyDescent="0.25">
      <c r="B10375" s="23" t="s">
        <v>56</v>
      </c>
      <c r="C10375" s="27" t="s">
        <v>1818</v>
      </c>
      <c r="D10375" s="27" t="s">
        <v>8686</v>
      </c>
      <c r="E10375" s="27">
        <v>689</v>
      </c>
      <c r="F10375" s="27">
        <v>94.639769000000001</v>
      </c>
      <c r="G10375" s="24" t="s">
        <v>2418</v>
      </c>
    </row>
    <row r="10376" spans="2:7" x14ac:dyDescent="0.25">
      <c r="B10376" s="23" t="s">
        <v>56</v>
      </c>
      <c r="C10376" s="27" t="s">
        <v>1822</v>
      </c>
      <c r="D10376" s="27" t="s">
        <v>8687</v>
      </c>
      <c r="E10376" s="27">
        <v>686</v>
      </c>
      <c r="F10376" s="27">
        <v>69.294197999999994</v>
      </c>
      <c r="G10376" s="24" t="s">
        <v>2418</v>
      </c>
    </row>
    <row r="10377" spans="2:7" x14ac:dyDescent="0.25">
      <c r="B10377" s="23" t="s">
        <v>56</v>
      </c>
      <c r="C10377" s="27" t="s">
        <v>1822</v>
      </c>
      <c r="D10377" s="27" t="s">
        <v>2858</v>
      </c>
      <c r="E10377" s="27">
        <v>630</v>
      </c>
      <c r="F10377" s="27">
        <v>66.405838000000003</v>
      </c>
      <c r="G10377" s="24" t="s">
        <v>2418</v>
      </c>
    </row>
    <row r="10378" spans="2:7" x14ac:dyDescent="0.25">
      <c r="B10378" s="23" t="s">
        <v>56</v>
      </c>
      <c r="C10378" s="27" t="s">
        <v>1822</v>
      </c>
      <c r="D10378" s="27" t="s">
        <v>6284</v>
      </c>
      <c r="E10378" s="27">
        <v>700</v>
      </c>
      <c r="F10378" s="27">
        <v>69.997663000000003</v>
      </c>
      <c r="G10378" s="24" t="s">
        <v>2418</v>
      </c>
    </row>
    <row r="10379" spans="2:7" x14ac:dyDescent="0.25">
      <c r="B10379" s="23" t="s">
        <v>56</v>
      </c>
      <c r="C10379" s="27" t="s">
        <v>1822</v>
      </c>
      <c r="D10379" s="27" t="s">
        <v>1443</v>
      </c>
      <c r="E10379" s="27">
        <v>686</v>
      </c>
      <c r="F10379" s="27">
        <v>69.294197999999994</v>
      </c>
      <c r="G10379" s="24" t="s">
        <v>2418</v>
      </c>
    </row>
    <row r="10380" spans="2:7" x14ac:dyDescent="0.25">
      <c r="B10380" s="23" t="s">
        <v>56</v>
      </c>
      <c r="C10380" s="27" t="s">
        <v>1822</v>
      </c>
      <c r="D10380" s="27" t="s">
        <v>1822</v>
      </c>
      <c r="E10380" s="27">
        <v>1344</v>
      </c>
      <c r="F10380" s="27">
        <v>96.988596999999999</v>
      </c>
      <c r="G10380" s="24" t="s">
        <v>2418</v>
      </c>
    </row>
    <row r="10381" spans="2:7" x14ac:dyDescent="0.25">
      <c r="B10381" s="23" t="s">
        <v>56</v>
      </c>
      <c r="C10381" s="27" t="s">
        <v>1822</v>
      </c>
      <c r="D10381" s="27" t="s">
        <v>8688</v>
      </c>
      <c r="E10381" s="27">
        <v>700</v>
      </c>
      <c r="F10381" s="27">
        <v>69.997663000000003</v>
      </c>
      <c r="G10381" s="24" t="s">
        <v>2418</v>
      </c>
    </row>
    <row r="10382" spans="2:7" x14ac:dyDescent="0.25">
      <c r="B10382" s="23" t="s">
        <v>56</v>
      </c>
      <c r="C10382" s="27" t="s">
        <v>1823</v>
      </c>
      <c r="D10382" s="27" t="s">
        <v>8689</v>
      </c>
      <c r="E10382" s="27">
        <v>384</v>
      </c>
      <c r="F10382" s="27">
        <v>47.998980000000003</v>
      </c>
      <c r="G10382" s="24" t="s">
        <v>2418</v>
      </c>
    </row>
    <row r="10383" spans="2:7" x14ac:dyDescent="0.25">
      <c r="B10383" s="23" t="s">
        <v>56</v>
      </c>
      <c r="C10383" s="27" t="s">
        <v>1823</v>
      </c>
      <c r="D10383" s="27" t="s">
        <v>4232</v>
      </c>
      <c r="E10383" s="27">
        <v>600</v>
      </c>
      <c r="F10383" s="27">
        <v>59.997996999999998</v>
      </c>
      <c r="G10383" s="24" t="s">
        <v>2418</v>
      </c>
    </row>
    <row r="10384" spans="2:7" x14ac:dyDescent="0.25">
      <c r="B10384" s="23" t="s">
        <v>56</v>
      </c>
      <c r="C10384" s="27" t="s">
        <v>1823</v>
      </c>
      <c r="D10384" s="27" t="s">
        <v>8690</v>
      </c>
      <c r="E10384" s="27">
        <v>1590</v>
      </c>
      <c r="F10384" s="27">
        <v>97.664226999999997</v>
      </c>
      <c r="G10384" s="24" t="s">
        <v>2418</v>
      </c>
    </row>
    <row r="10385" spans="2:7" x14ac:dyDescent="0.25">
      <c r="B10385" s="23" t="s">
        <v>56</v>
      </c>
      <c r="C10385" s="27" t="s">
        <v>1942</v>
      </c>
      <c r="D10385" s="27" t="s">
        <v>8691</v>
      </c>
      <c r="E10385" s="27">
        <v>297</v>
      </c>
      <c r="F10385" s="27">
        <v>51.700505999999997</v>
      </c>
      <c r="G10385" s="24" t="s">
        <v>2418</v>
      </c>
    </row>
    <row r="10386" spans="2:7" x14ac:dyDescent="0.25">
      <c r="B10386" s="23" t="s">
        <v>56</v>
      </c>
      <c r="C10386" s="27" t="s">
        <v>1942</v>
      </c>
      <c r="D10386" s="27" t="s">
        <v>3618</v>
      </c>
      <c r="E10386" s="27">
        <v>819</v>
      </c>
      <c r="F10386" s="27">
        <v>85.851922000000002</v>
      </c>
      <c r="G10386" s="24" t="s">
        <v>2418</v>
      </c>
    </row>
    <row r="10387" spans="2:7" x14ac:dyDescent="0.25">
      <c r="B10387" s="23" t="s">
        <v>56</v>
      </c>
      <c r="C10387" s="27" t="s">
        <v>1942</v>
      </c>
      <c r="D10387" s="27" t="s">
        <v>3075</v>
      </c>
      <c r="E10387" s="27">
        <v>279</v>
      </c>
      <c r="F10387" s="27">
        <v>50.109372</v>
      </c>
      <c r="G10387" s="24" t="s">
        <v>2418</v>
      </c>
    </row>
    <row r="10388" spans="2:7" x14ac:dyDescent="0.25">
      <c r="B10388" s="23" t="s">
        <v>56</v>
      </c>
      <c r="C10388" s="27" t="s">
        <v>1942</v>
      </c>
      <c r="D10388" s="27" t="s">
        <v>8692</v>
      </c>
      <c r="E10388" s="27">
        <v>531</v>
      </c>
      <c r="F10388" s="27">
        <v>69.128958999999995</v>
      </c>
      <c r="G10388" s="24" t="s">
        <v>2418</v>
      </c>
    </row>
    <row r="10389" spans="2:7" x14ac:dyDescent="0.25">
      <c r="B10389" s="23" t="s">
        <v>56</v>
      </c>
      <c r="C10389" s="27" t="s">
        <v>1942</v>
      </c>
      <c r="D10389" s="27" t="s">
        <v>3758</v>
      </c>
      <c r="E10389" s="27">
        <v>288</v>
      </c>
      <c r="F10389" s="27">
        <v>50.911155999999998</v>
      </c>
      <c r="G10389" s="24" t="s">
        <v>2418</v>
      </c>
    </row>
    <row r="10390" spans="2:7" x14ac:dyDescent="0.25">
      <c r="B10390" s="23" t="s">
        <v>56</v>
      </c>
      <c r="C10390" s="27" t="s">
        <v>1942</v>
      </c>
      <c r="D10390" s="27" t="s">
        <v>8693</v>
      </c>
      <c r="E10390" s="27">
        <v>162</v>
      </c>
      <c r="F10390" s="27">
        <v>38.183546999999997</v>
      </c>
      <c r="G10390" s="24" t="s">
        <v>2418</v>
      </c>
    </row>
    <row r="10391" spans="2:7" x14ac:dyDescent="0.25">
      <c r="B10391" s="23" t="s">
        <v>56</v>
      </c>
      <c r="C10391" s="27" t="s">
        <v>1942</v>
      </c>
      <c r="D10391" s="27" t="s">
        <v>1942</v>
      </c>
      <c r="E10391" s="27">
        <v>2511</v>
      </c>
      <c r="F10391" s="27">
        <v>150.31554299999999</v>
      </c>
      <c r="G10391" s="24" t="s">
        <v>2415</v>
      </c>
    </row>
    <row r="10392" spans="2:7" x14ac:dyDescent="0.25">
      <c r="B10392" s="23" t="s">
        <v>56</v>
      </c>
      <c r="C10392" s="27" t="s">
        <v>2050</v>
      </c>
      <c r="D10392" s="27" t="s">
        <v>8694</v>
      </c>
      <c r="E10392" s="27">
        <v>666</v>
      </c>
      <c r="F10392" s="27">
        <v>77.419021000000001</v>
      </c>
      <c r="G10392" s="24" t="s">
        <v>2418</v>
      </c>
    </row>
    <row r="10393" spans="2:7" x14ac:dyDescent="0.25">
      <c r="B10393" s="23" t="s">
        <v>56</v>
      </c>
      <c r="C10393" s="27" t="s">
        <v>2050</v>
      </c>
      <c r="D10393" s="27" t="s">
        <v>8695</v>
      </c>
      <c r="E10393" s="27">
        <v>108</v>
      </c>
      <c r="F10393" s="27">
        <v>31.176798999999999</v>
      </c>
      <c r="G10393" s="24" t="s">
        <v>2418</v>
      </c>
    </row>
    <row r="10394" spans="2:7" x14ac:dyDescent="0.25">
      <c r="B10394" s="23" t="s">
        <v>56</v>
      </c>
      <c r="C10394" s="27" t="s">
        <v>2050</v>
      </c>
      <c r="D10394" s="27" t="s">
        <v>6829</v>
      </c>
      <c r="E10394" s="27">
        <v>891</v>
      </c>
      <c r="F10394" s="27">
        <v>89.545910000000006</v>
      </c>
      <c r="G10394" s="24" t="s">
        <v>2418</v>
      </c>
    </row>
    <row r="10395" spans="2:7" x14ac:dyDescent="0.25">
      <c r="B10395" s="23" t="s">
        <v>56</v>
      </c>
      <c r="C10395" s="27" t="s">
        <v>2050</v>
      </c>
      <c r="D10395" s="27" t="s">
        <v>2050</v>
      </c>
      <c r="E10395" s="27">
        <v>2196</v>
      </c>
      <c r="F10395" s="27">
        <v>140.57297199999999</v>
      </c>
      <c r="G10395" s="24" t="s">
        <v>2418</v>
      </c>
    </row>
    <row r="10396" spans="2:7" x14ac:dyDescent="0.25">
      <c r="B10396" s="23" t="s">
        <v>56</v>
      </c>
      <c r="C10396" s="27" t="s">
        <v>2072</v>
      </c>
      <c r="D10396" s="27" t="s">
        <v>347</v>
      </c>
      <c r="E10396" s="27">
        <v>279</v>
      </c>
      <c r="F10396" s="27">
        <v>50.109372</v>
      </c>
      <c r="G10396" s="24" t="s">
        <v>2418</v>
      </c>
    </row>
    <row r="10397" spans="2:7" x14ac:dyDescent="0.25">
      <c r="B10397" s="23" t="s">
        <v>56</v>
      </c>
      <c r="C10397" s="27" t="s">
        <v>2072</v>
      </c>
      <c r="D10397" s="27" t="s">
        <v>8696</v>
      </c>
      <c r="E10397" s="27">
        <v>855</v>
      </c>
      <c r="F10397" s="27">
        <v>87.718367999999998</v>
      </c>
      <c r="G10397" s="24" t="s">
        <v>2418</v>
      </c>
    </row>
    <row r="10398" spans="2:7" x14ac:dyDescent="0.25">
      <c r="B10398" s="23" t="s">
        <v>56</v>
      </c>
      <c r="C10398" s="27" t="s">
        <v>2072</v>
      </c>
      <c r="D10398" s="27" t="s">
        <v>3518</v>
      </c>
      <c r="E10398" s="27">
        <v>45</v>
      </c>
      <c r="F10398" s="27">
        <v>20.124585</v>
      </c>
      <c r="G10398" s="24" t="s">
        <v>2418</v>
      </c>
    </row>
    <row r="10399" spans="2:7" x14ac:dyDescent="0.25">
      <c r="B10399" s="23" t="s">
        <v>56</v>
      </c>
      <c r="C10399" s="27" t="s">
        <v>2072</v>
      </c>
      <c r="D10399" s="27" t="s">
        <v>8697</v>
      </c>
      <c r="E10399" s="27">
        <v>108</v>
      </c>
      <c r="F10399" s="27">
        <v>31.176798999999999</v>
      </c>
      <c r="G10399" s="24" t="s">
        <v>2418</v>
      </c>
    </row>
    <row r="10400" spans="2:7" x14ac:dyDescent="0.25">
      <c r="B10400" s="23" t="s">
        <v>56</v>
      </c>
      <c r="C10400" s="27" t="s">
        <v>2072</v>
      </c>
      <c r="D10400" s="27" t="s">
        <v>8698</v>
      </c>
      <c r="E10400" s="27">
        <v>891</v>
      </c>
      <c r="F10400" s="27">
        <v>89.545910000000006</v>
      </c>
      <c r="G10400" s="24" t="s">
        <v>2418</v>
      </c>
    </row>
    <row r="10401" spans="2:7" x14ac:dyDescent="0.25">
      <c r="B10401" s="23" t="s">
        <v>56</v>
      </c>
      <c r="C10401" s="27" t="s">
        <v>2072</v>
      </c>
      <c r="D10401" s="27" t="s">
        <v>8699</v>
      </c>
      <c r="E10401" s="27">
        <v>837</v>
      </c>
      <c r="F10401" s="27">
        <v>86.790164000000004</v>
      </c>
      <c r="G10401" s="24" t="s">
        <v>2418</v>
      </c>
    </row>
    <row r="10402" spans="2:7" x14ac:dyDescent="0.25">
      <c r="B10402" s="23" t="s">
        <v>56</v>
      </c>
      <c r="C10402" s="27" t="s">
        <v>2072</v>
      </c>
      <c r="D10402" s="27" t="s">
        <v>1178</v>
      </c>
      <c r="E10402" s="27">
        <v>63</v>
      </c>
      <c r="F10402" s="27">
        <v>23.811713999999998</v>
      </c>
      <c r="G10402" s="24" t="s">
        <v>2418</v>
      </c>
    </row>
    <row r="10403" spans="2:7" x14ac:dyDescent="0.25">
      <c r="B10403" s="23" t="s">
        <v>56</v>
      </c>
      <c r="C10403" s="27" t="s">
        <v>2072</v>
      </c>
      <c r="D10403" s="27" t="s">
        <v>2636</v>
      </c>
      <c r="E10403" s="27">
        <v>846</v>
      </c>
      <c r="F10403" s="27">
        <v>87.255500999999995</v>
      </c>
      <c r="G10403" s="24" t="s">
        <v>2418</v>
      </c>
    </row>
    <row r="10404" spans="2:7" x14ac:dyDescent="0.25">
      <c r="B10404" s="23" t="s">
        <v>56</v>
      </c>
      <c r="C10404" s="27" t="s">
        <v>2072</v>
      </c>
      <c r="D10404" s="27" t="s">
        <v>3076</v>
      </c>
      <c r="E10404" s="27">
        <v>36</v>
      </c>
      <c r="F10404" s="27">
        <v>17.999981999999999</v>
      </c>
      <c r="G10404" s="24" t="s">
        <v>2418</v>
      </c>
    </row>
    <row r="10405" spans="2:7" x14ac:dyDescent="0.25">
      <c r="B10405" s="23" t="s">
        <v>56</v>
      </c>
      <c r="C10405" s="27" t="s">
        <v>2072</v>
      </c>
      <c r="D10405" s="27" t="s">
        <v>8700</v>
      </c>
      <c r="E10405" s="27">
        <v>72</v>
      </c>
      <c r="F10405" s="27">
        <v>25.455784000000001</v>
      </c>
      <c r="G10405" s="24" t="s">
        <v>2418</v>
      </c>
    </row>
    <row r="10406" spans="2:7" x14ac:dyDescent="0.25">
      <c r="B10406" s="23" t="s">
        <v>56</v>
      </c>
      <c r="C10406" s="27" t="s">
        <v>2072</v>
      </c>
      <c r="D10406" s="27" t="s">
        <v>8701</v>
      </c>
      <c r="E10406" s="27">
        <v>873</v>
      </c>
      <c r="F10406" s="27">
        <v>88.636849999999995</v>
      </c>
      <c r="G10406" s="24" t="s">
        <v>2418</v>
      </c>
    </row>
    <row r="10407" spans="2:7" x14ac:dyDescent="0.25">
      <c r="B10407" s="23" t="s">
        <v>56</v>
      </c>
      <c r="C10407" s="27" t="s">
        <v>2072</v>
      </c>
      <c r="D10407" s="27" t="s">
        <v>1665</v>
      </c>
      <c r="E10407" s="27">
        <v>468</v>
      </c>
      <c r="F10407" s="27">
        <v>64.898807000000005</v>
      </c>
      <c r="G10407" s="24" t="s">
        <v>2418</v>
      </c>
    </row>
    <row r="10408" spans="2:7" x14ac:dyDescent="0.25">
      <c r="B10408" s="23" t="s">
        <v>56</v>
      </c>
      <c r="C10408" s="27" t="s">
        <v>2072</v>
      </c>
      <c r="D10408" s="27" t="s">
        <v>1667</v>
      </c>
      <c r="E10408" s="27">
        <v>900</v>
      </c>
      <c r="F10408" s="27">
        <v>89.996994999999998</v>
      </c>
      <c r="G10408" s="24" t="s">
        <v>2418</v>
      </c>
    </row>
    <row r="10409" spans="2:7" x14ac:dyDescent="0.25">
      <c r="B10409" s="23" t="s">
        <v>56</v>
      </c>
      <c r="C10409" s="27" t="s">
        <v>2072</v>
      </c>
      <c r="D10409" s="27" t="s">
        <v>8702</v>
      </c>
      <c r="E10409" s="27">
        <v>99</v>
      </c>
      <c r="F10409" s="27">
        <v>29.849522</v>
      </c>
      <c r="G10409" s="24" t="s">
        <v>2418</v>
      </c>
    </row>
    <row r="10410" spans="2:7" x14ac:dyDescent="0.25">
      <c r="B10410" s="23" t="s">
        <v>56</v>
      </c>
      <c r="C10410" s="27" t="s">
        <v>2072</v>
      </c>
      <c r="D10410" s="27" t="s">
        <v>2072</v>
      </c>
      <c r="E10410" s="27">
        <v>1773</v>
      </c>
      <c r="F10410" s="27">
        <v>126.312669</v>
      </c>
      <c r="G10410" s="24" t="s">
        <v>2418</v>
      </c>
    </row>
    <row r="10411" spans="2:7" x14ac:dyDescent="0.25">
      <c r="B10411" s="23" t="s">
        <v>56</v>
      </c>
      <c r="C10411" s="27" t="s">
        <v>2073</v>
      </c>
      <c r="D10411" s="27" t="s">
        <v>8703</v>
      </c>
      <c r="E10411" s="27">
        <v>1200</v>
      </c>
      <c r="F10411" s="27">
        <v>119.995993</v>
      </c>
      <c r="G10411" s="24" t="s">
        <v>2418</v>
      </c>
    </row>
    <row r="10412" spans="2:7" x14ac:dyDescent="0.25">
      <c r="B10412" s="23" t="s">
        <v>56</v>
      </c>
      <c r="C10412" s="27" t="s">
        <v>2073</v>
      </c>
      <c r="D10412" s="27" t="s">
        <v>5429</v>
      </c>
      <c r="E10412" s="27">
        <v>240</v>
      </c>
      <c r="F10412" s="27">
        <v>53.665287999999997</v>
      </c>
      <c r="G10412" s="24" t="s">
        <v>2418</v>
      </c>
    </row>
    <row r="10413" spans="2:7" x14ac:dyDescent="0.25">
      <c r="B10413" s="23" t="s">
        <v>56</v>
      </c>
      <c r="C10413" s="27" t="s">
        <v>2073</v>
      </c>
      <c r="D10413" s="27" t="s">
        <v>8704</v>
      </c>
      <c r="E10413" s="27">
        <v>1176</v>
      </c>
      <c r="F10413" s="27">
        <v>118.790053</v>
      </c>
      <c r="G10413" s="24" t="s">
        <v>2418</v>
      </c>
    </row>
    <row r="10414" spans="2:7" x14ac:dyDescent="0.25">
      <c r="B10414" s="23" t="s">
        <v>56</v>
      </c>
      <c r="C10414" s="27" t="s">
        <v>2073</v>
      </c>
      <c r="D10414" s="27" t="s">
        <v>8705</v>
      </c>
      <c r="E10414" s="27">
        <v>1152</v>
      </c>
      <c r="F10414" s="27">
        <v>117.571741</v>
      </c>
      <c r="G10414" s="24" t="s">
        <v>2418</v>
      </c>
    </row>
    <row r="10415" spans="2:7" x14ac:dyDescent="0.25">
      <c r="B10415" s="23" t="s">
        <v>56</v>
      </c>
      <c r="C10415" s="27" t="s">
        <v>2073</v>
      </c>
      <c r="D10415" s="27" t="s">
        <v>1178</v>
      </c>
      <c r="E10415" s="27">
        <v>768</v>
      </c>
      <c r="F10415" s="27">
        <v>95.997960000000006</v>
      </c>
      <c r="G10415" s="24" t="s">
        <v>2418</v>
      </c>
    </row>
    <row r="10416" spans="2:7" x14ac:dyDescent="0.25">
      <c r="B10416" s="23" t="s">
        <v>56</v>
      </c>
      <c r="C10416" s="27" t="s">
        <v>2073</v>
      </c>
      <c r="D10416" s="27" t="s">
        <v>8706</v>
      </c>
      <c r="E10416" s="27">
        <v>60</v>
      </c>
      <c r="F10416" s="27">
        <v>26.83278</v>
      </c>
      <c r="G10416" s="24" t="s">
        <v>2418</v>
      </c>
    </row>
    <row r="10417" spans="2:7" x14ac:dyDescent="0.25">
      <c r="B10417" s="23" t="s">
        <v>56</v>
      </c>
      <c r="C10417" s="27" t="s">
        <v>2073</v>
      </c>
      <c r="D10417" s="27" t="s">
        <v>4139</v>
      </c>
      <c r="E10417" s="27">
        <v>648</v>
      </c>
      <c r="F10417" s="27">
        <v>88.180054999999996</v>
      </c>
      <c r="G10417" s="24" t="s">
        <v>2418</v>
      </c>
    </row>
    <row r="10418" spans="2:7" x14ac:dyDescent="0.25">
      <c r="B10418" s="23" t="s">
        <v>56</v>
      </c>
      <c r="C10418" s="27" t="s">
        <v>2073</v>
      </c>
      <c r="D10418" s="27" t="s">
        <v>2073</v>
      </c>
      <c r="E10418" s="27">
        <v>588</v>
      </c>
      <c r="F10418" s="27">
        <v>83.998639999999995</v>
      </c>
      <c r="G10418" s="24" t="s">
        <v>2418</v>
      </c>
    </row>
    <row r="10419" spans="2:7" x14ac:dyDescent="0.25">
      <c r="B10419" s="23" t="s">
        <v>56</v>
      </c>
      <c r="C10419" s="27" t="s">
        <v>2073</v>
      </c>
      <c r="D10419" s="27" t="s">
        <v>3665</v>
      </c>
      <c r="E10419" s="27">
        <v>540</v>
      </c>
      <c r="F10419" s="27">
        <v>80.497253000000001</v>
      </c>
      <c r="G10419" s="24" t="s">
        <v>2418</v>
      </c>
    </row>
    <row r="10420" spans="2:7" x14ac:dyDescent="0.25">
      <c r="B10420" s="23" t="s">
        <v>56</v>
      </c>
      <c r="C10420" s="27" t="s">
        <v>2074</v>
      </c>
      <c r="D10420" s="27">
        <v>777</v>
      </c>
      <c r="E10420" s="27">
        <v>616</v>
      </c>
      <c r="F10420" s="27">
        <v>70.197916000000006</v>
      </c>
      <c r="G10420" s="24" t="s">
        <v>2418</v>
      </c>
    </row>
    <row r="10421" spans="2:7" x14ac:dyDescent="0.25">
      <c r="B10421" s="23" t="s">
        <v>56</v>
      </c>
      <c r="C10421" s="27" t="s">
        <v>2074</v>
      </c>
      <c r="D10421" s="27" t="s">
        <v>8707</v>
      </c>
      <c r="E10421" s="27">
        <v>800</v>
      </c>
      <c r="F10421" s="27">
        <v>79.997328999999993</v>
      </c>
      <c r="G10421" s="24" t="s">
        <v>2418</v>
      </c>
    </row>
    <row r="10422" spans="2:7" x14ac:dyDescent="0.25">
      <c r="B10422" s="23" t="s">
        <v>56</v>
      </c>
      <c r="C10422" s="27" t="s">
        <v>2074</v>
      </c>
      <c r="D10422" s="27" t="s">
        <v>2456</v>
      </c>
      <c r="E10422" s="27">
        <v>776</v>
      </c>
      <c r="F10422" s="27">
        <v>78.788310999999993</v>
      </c>
      <c r="G10422" s="24" t="s">
        <v>2418</v>
      </c>
    </row>
    <row r="10423" spans="2:7" x14ac:dyDescent="0.25">
      <c r="B10423" s="23" t="s">
        <v>56</v>
      </c>
      <c r="C10423" s="27" t="s">
        <v>2074</v>
      </c>
      <c r="D10423" s="27" t="s">
        <v>3232</v>
      </c>
      <c r="E10423" s="27">
        <v>472</v>
      </c>
      <c r="F10423" s="27">
        <v>61.447963999999999</v>
      </c>
      <c r="G10423" s="24" t="s">
        <v>2418</v>
      </c>
    </row>
    <row r="10424" spans="2:7" x14ac:dyDescent="0.25">
      <c r="B10424" s="23" t="s">
        <v>56</v>
      </c>
      <c r="C10424" s="27" t="s">
        <v>2074</v>
      </c>
      <c r="D10424" s="27" t="s">
        <v>8708</v>
      </c>
      <c r="E10424" s="27">
        <v>800</v>
      </c>
      <c r="F10424" s="27">
        <v>79.997328999999993</v>
      </c>
      <c r="G10424" s="24" t="s">
        <v>2418</v>
      </c>
    </row>
    <row r="10425" spans="2:7" x14ac:dyDescent="0.25">
      <c r="B10425" s="23" t="s">
        <v>56</v>
      </c>
      <c r="C10425" s="27" t="s">
        <v>2074</v>
      </c>
      <c r="D10425" s="27" t="s">
        <v>8709</v>
      </c>
      <c r="E10425" s="27">
        <v>712</v>
      </c>
      <c r="F10425" s="27">
        <v>75.469609000000005</v>
      </c>
      <c r="G10425" s="24" t="s">
        <v>2418</v>
      </c>
    </row>
    <row r="10426" spans="2:7" x14ac:dyDescent="0.25">
      <c r="B10426" s="23" t="s">
        <v>56</v>
      </c>
      <c r="C10426" s="27" t="s">
        <v>2074</v>
      </c>
      <c r="D10426" s="27" t="s">
        <v>8710</v>
      </c>
      <c r="E10426" s="27">
        <v>760</v>
      </c>
      <c r="F10426" s="27">
        <v>77.971883000000005</v>
      </c>
      <c r="G10426" s="24" t="s">
        <v>2418</v>
      </c>
    </row>
    <row r="10427" spans="2:7" x14ac:dyDescent="0.25">
      <c r="B10427" s="23" t="s">
        <v>56</v>
      </c>
      <c r="C10427" s="27" t="s">
        <v>2074</v>
      </c>
      <c r="D10427" s="27" t="s">
        <v>806</v>
      </c>
      <c r="E10427" s="27">
        <v>1512</v>
      </c>
      <c r="F10427" s="27">
        <v>109.97484300000001</v>
      </c>
      <c r="G10427" s="24" t="s">
        <v>2418</v>
      </c>
    </row>
    <row r="10428" spans="2:7" x14ac:dyDescent="0.25">
      <c r="B10428" s="23" t="s">
        <v>56</v>
      </c>
      <c r="C10428" s="27" t="s">
        <v>2074</v>
      </c>
      <c r="D10428" s="27" t="s">
        <v>5360</v>
      </c>
      <c r="E10428" s="27">
        <v>88</v>
      </c>
      <c r="F10428" s="27">
        <v>26.532909</v>
      </c>
      <c r="G10428" s="24" t="s">
        <v>2418</v>
      </c>
    </row>
    <row r="10429" spans="2:7" x14ac:dyDescent="0.25">
      <c r="B10429" s="23" t="s">
        <v>56</v>
      </c>
      <c r="C10429" s="27" t="s">
        <v>2074</v>
      </c>
      <c r="D10429" s="27" t="s">
        <v>8711</v>
      </c>
      <c r="E10429" s="27">
        <v>728</v>
      </c>
      <c r="F10429" s="27">
        <v>76.312820000000002</v>
      </c>
      <c r="G10429" s="24" t="s">
        <v>2418</v>
      </c>
    </row>
    <row r="10430" spans="2:7" x14ac:dyDescent="0.25">
      <c r="B10430" s="23" t="s">
        <v>56</v>
      </c>
      <c r="C10430" s="27" t="s">
        <v>2074</v>
      </c>
      <c r="D10430" s="27" t="s">
        <v>3131</v>
      </c>
      <c r="E10430" s="27">
        <v>784</v>
      </c>
      <c r="F10430" s="27">
        <v>79.193369000000004</v>
      </c>
      <c r="G10430" s="24" t="s">
        <v>2418</v>
      </c>
    </row>
    <row r="10431" spans="2:7" x14ac:dyDescent="0.25">
      <c r="B10431" s="23" t="s">
        <v>56</v>
      </c>
      <c r="C10431" s="27" t="s">
        <v>2074</v>
      </c>
      <c r="D10431" s="27" t="s">
        <v>8712</v>
      </c>
      <c r="E10431" s="27">
        <v>288</v>
      </c>
      <c r="F10431" s="27">
        <v>47.999433000000003</v>
      </c>
      <c r="G10431" s="24" t="s">
        <v>2418</v>
      </c>
    </row>
    <row r="10432" spans="2:7" x14ac:dyDescent="0.25">
      <c r="B10432" s="23" t="s">
        <v>56</v>
      </c>
      <c r="C10432" s="27" t="s">
        <v>2074</v>
      </c>
      <c r="D10432" s="27" t="s">
        <v>2074</v>
      </c>
      <c r="E10432" s="27">
        <v>2224</v>
      </c>
      <c r="F10432" s="27">
        <v>133.37419399999999</v>
      </c>
      <c r="G10432" s="24" t="s">
        <v>2418</v>
      </c>
    </row>
    <row r="10433" spans="2:7" x14ac:dyDescent="0.25">
      <c r="B10433" s="23" t="s">
        <v>56</v>
      </c>
      <c r="C10433" s="27" t="s">
        <v>2066</v>
      </c>
      <c r="D10433" s="27" t="s">
        <v>8713</v>
      </c>
      <c r="E10433" s="27">
        <v>1067</v>
      </c>
      <c r="F10433" s="27">
        <v>108.333928</v>
      </c>
      <c r="G10433" s="24" t="s">
        <v>2418</v>
      </c>
    </row>
    <row r="10434" spans="2:7" x14ac:dyDescent="0.25">
      <c r="B10434" s="23" t="s">
        <v>56</v>
      </c>
      <c r="C10434" s="27" t="s">
        <v>2066</v>
      </c>
      <c r="D10434" s="27" t="s">
        <v>8714</v>
      </c>
      <c r="E10434" s="27">
        <v>352</v>
      </c>
      <c r="F10434" s="27">
        <v>62.224746000000003</v>
      </c>
      <c r="G10434" s="24" t="s">
        <v>2418</v>
      </c>
    </row>
    <row r="10435" spans="2:7" x14ac:dyDescent="0.25">
      <c r="B10435" s="23" t="s">
        <v>56</v>
      </c>
      <c r="C10435" s="27" t="s">
        <v>2066</v>
      </c>
      <c r="D10435" s="27" t="s">
        <v>7108</v>
      </c>
      <c r="E10435" s="27">
        <v>506</v>
      </c>
      <c r="F10435" s="27">
        <v>74.604498000000007</v>
      </c>
      <c r="G10435" s="24" t="s">
        <v>2418</v>
      </c>
    </row>
    <row r="10436" spans="2:7" x14ac:dyDescent="0.25">
      <c r="B10436" s="23" t="s">
        <v>56</v>
      </c>
      <c r="C10436" s="27" t="s">
        <v>2066</v>
      </c>
      <c r="D10436" s="27" t="s">
        <v>2066</v>
      </c>
      <c r="E10436" s="27">
        <v>2673</v>
      </c>
      <c r="F10436" s="27">
        <v>171.459034</v>
      </c>
      <c r="G10436" s="24" t="s">
        <v>2415</v>
      </c>
    </row>
    <row r="10437" spans="2:7" x14ac:dyDescent="0.25">
      <c r="B10437" s="23" t="s">
        <v>56</v>
      </c>
      <c r="C10437" s="27" t="s">
        <v>2089</v>
      </c>
      <c r="D10437" s="27" t="s">
        <v>288</v>
      </c>
      <c r="E10437" s="27">
        <v>800</v>
      </c>
      <c r="F10437" s="27">
        <v>79.997328999999993</v>
      </c>
      <c r="G10437" s="24" t="s">
        <v>2418</v>
      </c>
    </row>
    <row r="10438" spans="2:7" x14ac:dyDescent="0.25">
      <c r="B10438" s="23" t="s">
        <v>56</v>
      </c>
      <c r="C10438" s="27" t="s">
        <v>2089</v>
      </c>
      <c r="D10438" s="27" t="s">
        <v>8715</v>
      </c>
      <c r="E10438" s="27">
        <v>328</v>
      </c>
      <c r="F10438" s="27">
        <v>51.224302999999999</v>
      </c>
      <c r="G10438" s="24" t="s">
        <v>2418</v>
      </c>
    </row>
    <row r="10439" spans="2:7" x14ac:dyDescent="0.25">
      <c r="B10439" s="23" t="s">
        <v>56</v>
      </c>
      <c r="C10439" s="27" t="s">
        <v>2089</v>
      </c>
      <c r="D10439" s="27" t="s">
        <v>8716</v>
      </c>
      <c r="E10439" s="27">
        <v>800</v>
      </c>
      <c r="F10439" s="27">
        <v>79.997328999999993</v>
      </c>
      <c r="G10439" s="24" t="s">
        <v>2418</v>
      </c>
    </row>
    <row r="10440" spans="2:7" x14ac:dyDescent="0.25">
      <c r="B10440" s="23" t="s">
        <v>56</v>
      </c>
      <c r="C10440" s="27" t="s">
        <v>2089</v>
      </c>
      <c r="D10440" s="27" t="s">
        <v>4764</v>
      </c>
      <c r="E10440" s="27">
        <v>768</v>
      </c>
      <c r="F10440" s="27">
        <v>78.381159999999994</v>
      </c>
      <c r="G10440" s="24" t="s">
        <v>2418</v>
      </c>
    </row>
    <row r="10441" spans="2:7" x14ac:dyDescent="0.25">
      <c r="B10441" s="23" t="s">
        <v>56</v>
      </c>
      <c r="C10441" s="27" t="s">
        <v>2089</v>
      </c>
      <c r="D10441" s="27" t="s">
        <v>8717</v>
      </c>
      <c r="E10441" s="27">
        <v>536</v>
      </c>
      <c r="F10441" s="27">
        <v>65.481364999999997</v>
      </c>
      <c r="G10441" s="24" t="s">
        <v>2418</v>
      </c>
    </row>
    <row r="10442" spans="2:7" x14ac:dyDescent="0.25">
      <c r="B10442" s="23" t="s">
        <v>56</v>
      </c>
      <c r="C10442" s="27" t="s">
        <v>2089</v>
      </c>
      <c r="D10442" s="27" t="s">
        <v>8718</v>
      </c>
      <c r="E10442" s="27">
        <v>768</v>
      </c>
      <c r="F10442" s="27">
        <v>78.381159999999994</v>
      </c>
      <c r="G10442" s="24" t="s">
        <v>2418</v>
      </c>
    </row>
    <row r="10443" spans="2:7" x14ac:dyDescent="0.25">
      <c r="B10443" s="23" t="s">
        <v>56</v>
      </c>
      <c r="C10443" s="27" t="s">
        <v>2089</v>
      </c>
      <c r="D10443" s="27" t="s">
        <v>8719</v>
      </c>
      <c r="E10443" s="27">
        <v>784</v>
      </c>
      <c r="F10443" s="27">
        <v>79.193369000000004</v>
      </c>
      <c r="G10443" s="24" t="s">
        <v>2418</v>
      </c>
    </row>
    <row r="10444" spans="2:7" x14ac:dyDescent="0.25">
      <c r="B10444" s="23" t="s">
        <v>56</v>
      </c>
      <c r="C10444" s="27" t="s">
        <v>2089</v>
      </c>
      <c r="D10444" s="27" t="s">
        <v>4675</v>
      </c>
      <c r="E10444" s="27">
        <v>800</v>
      </c>
      <c r="F10444" s="27">
        <v>79.997328999999993</v>
      </c>
      <c r="G10444" s="24" t="s">
        <v>2418</v>
      </c>
    </row>
    <row r="10445" spans="2:7" x14ac:dyDescent="0.25">
      <c r="B10445" s="23" t="s">
        <v>56</v>
      </c>
      <c r="C10445" s="27" t="s">
        <v>2089</v>
      </c>
      <c r="D10445" s="27" t="s">
        <v>8720</v>
      </c>
      <c r="E10445" s="27">
        <v>776</v>
      </c>
      <c r="F10445" s="27">
        <v>78.788310999999993</v>
      </c>
      <c r="G10445" s="24" t="s">
        <v>2418</v>
      </c>
    </row>
    <row r="10446" spans="2:7" x14ac:dyDescent="0.25">
      <c r="B10446" s="23" t="s">
        <v>56</v>
      </c>
      <c r="C10446" s="27" t="s">
        <v>2089</v>
      </c>
      <c r="D10446" s="27" t="s">
        <v>8721</v>
      </c>
      <c r="E10446" s="27">
        <v>760</v>
      </c>
      <c r="F10446" s="27">
        <v>77.971883000000005</v>
      </c>
      <c r="G10446" s="24" t="s">
        <v>2418</v>
      </c>
    </row>
    <row r="10447" spans="2:7" x14ac:dyDescent="0.25">
      <c r="B10447" s="23" t="s">
        <v>56</v>
      </c>
      <c r="C10447" s="27" t="s">
        <v>2089</v>
      </c>
      <c r="D10447" s="27" t="s">
        <v>8722</v>
      </c>
      <c r="E10447" s="27">
        <v>568</v>
      </c>
      <c r="F10447" s="27">
        <v>67.407606999999999</v>
      </c>
      <c r="G10447" s="24" t="s">
        <v>2418</v>
      </c>
    </row>
    <row r="10448" spans="2:7" x14ac:dyDescent="0.25">
      <c r="B10448" s="23" t="s">
        <v>56</v>
      </c>
      <c r="C10448" s="27" t="s">
        <v>2089</v>
      </c>
      <c r="D10448" s="27" t="s">
        <v>8723</v>
      </c>
      <c r="E10448" s="27">
        <v>496</v>
      </c>
      <c r="F10448" s="27">
        <v>62.990766999999998</v>
      </c>
      <c r="G10448" s="24" t="s">
        <v>2418</v>
      </c>
    </row>
    <row r="10449" spans="2:7" x14ac:dyDescent="0.25">
      <c r="B10449" s="23" t="s">
        <v>56</v>
      </c>
      <c r="C10449" s="27" t="s">
        <v>2089</v>
      </c>
      <c r="D10449" s="27" t="s">
        <v>8724</v>
      </c>
      <c r="E10449" s="27">
        <v>776</v>
      </c>
      <c r="F10449" s="27">
        <v>78.788310999999993</v>
      </c>
      <c r="G10449" s="24" t="s">
        <v>2418</v>
      </c>
    </row>
    <row r="10450" spans="2:7" x14ac:dyDescent="0.25">
      <c r="B10450" s="23" t="s">
        <v>56</v>
      </c>
      <c r="C10450" s="27" t="s">
        <v>2089</v>
      </c>
      <c r="D10450" s="27" t="s">
        <v>8456</v>
      </c>
      <c r="E10450" s="27">
        <v>800</v>
      </c>
      <c r="F10450" s="27">
        <v>79.997328999999993</v>
      </c>
      <c r="G10450" s="24" t="s">
        <v>2418</v>
      </c>
    </row>
    <row r="10451" spans="2:7" x14ac:dyDescent="0.25">
      <c r="B10451" s="23" t="s">
        <v>56</v>
      </c>
      <c r="C10451" s="27" t="s">
        <v>2089</v>
      </c>
      <c r="D10451" s="27" t="s">
        <v>8725</v>
      </c>
      <c r="E10451" s="27">
        <v>744</v>
      </c>
      <c r="F10451" s="27">
        <v>77.146811999999997</v>
      </c>
      <c r="G10451" s="24" t="s">
        <v>2418</v>
      </c>
    </row>
    <row r="10452" spans="2:7" x14ac:dyDescent="0.25">
      <c r="B10452" s="23" t="s">
        <v>56</v>
      </c>
      <c r="C10452" s="27" t="s">
        <v>2089</v>
      </c>
      <c r="D10452" s="27" t="s">
        <v>3267</v>
      </c>
      <c r="E10452" s="27">
        <v>752</v>
      </c>
      <c r="F10452" s="27">
        <v>77.560445000000001</v>
      </c>
      <c r="G10452" s="24" t="s">
        <v>2418</v>
      </c>
    </row>
    <row r="10453" spans="2:7" x14ac:dyDescent="0.25">
      <c r="B10453" s="23" t="s">
        <v>56</v>
      </c>
      <c r="C10453" s="27" t="s">
        <v>2089</v>
      </c>
      <c r="D10453" s="27" t="s">
        <v>8726</v>
      </c>
      <c r="E10453" s="27">
        <v>88</v>
      </c>
      <c r="F10453" s="27">
        <v>26.532909</v>
      </c>
      <c r="G10453" s="24" t="s">
        <v>2418</v>
      </c>
    </row>
    <row r="10454" spans="2:7" x14ac:dyDescent="0.25">
      <c r="B10454" s="23" t="s">
        <v>56</v>
      </c>
      <c r="C10454" s="27" t="s">
        <v>2089</v>
      </c>
      <c r="D10454" s="27" t="s">
        <v>2847</v>
      </c>
      <c r="E10454" s="27">
        <v>800</v>
      </c>
      <c r="F10454" s="27">
        <v>79.997328999999993</v>
      </c>
      <c r="G10454" s="24" t="s">
        <v>2418</v>
      </c>
    </row>
    <row r="10455" spans="2:7" x14ac:dyDescent="0.25">
      <c r="B10455" s="23" t="s">
        <v>56</v>
      </c>
      <c r="C10455" s="27" t="s">
        <v>2089</v>
      </c>
      <c r="D10455" s="27" t="s">
        <v>8727</v>
      </c>
      <c r="E10455" s="27">
        <v>800</v>
      </c>
      <c r="F10455" s="27">
        <v>79.997328999999993</v>
      </c>
      <c r="G10455" s="24" t="s">
        <v>2418</v>
      </c>
    </row>
    <row r="10456" spans="2:7" x14ac:dyDescent="0.25">
      <c r="B10456" s="23" t="s">
        <v>56</v>
      </c>
      <c r="C10456" s="27" t="s">
        <v>2089</v>
      </c>
      <c r="D10456" s="27" t="s">
        <v>1941</v>
      </c>
      <c r="E10456" s="27">
        <v>800</v>
      </c>
      <c r="F10456" s="27">
        <v>79.997328999999993</v>
      </c>
      <c r="G10456" s="24" t="s">
        <v>2418</v>
      </c>
    </row>
    <row r="10457" spans="2:7" x14ac:dyDescent="0.25">
      <c r="B10457" s="23" t="s">
        <v>56</v>
      </c>
      <c r="C10457" s="27" t="s">
        <v>2089</v>
      </c>
      <c r="D10457" s="27" t="s">
        <v>8728</v>
      </c>
      <c r="E10457" s="27">
        <v>752</v>
      </c>
      <c r="F10457" s="27">
        <v>77.560445000000001</v>
      </c>
      <c r="G10457" s="24" t="s">
        <v>2418</v>
      </c>
    </row>
    <row r="10458" spans="2:7" x14ac:dyDescent="0.25">
      <c r="B10458" s="23" t="s">
        <v>56</v>
      </c>
      <c r="C10458" s="27" t="s">
        <v>2089</v>
      </c>
      <c r="D10458" s="27" t="s">
        <v>2089</v>
      </c>
      <c r="E10458" s="27">
        <v>2848</v>
      </c>
      <c r="F10458" s="27">
        <v>150.925625</v>
      </c>
      <c r="G10458" s="24" t="s">
        <v>2415</v>
      </c>
    </row>
    <row r="10459" spans="2:7" x14ac:dyDescent="0.25">
      <c r="B10459" s="23" t="s">
        <v>56</v>
      </c>
      <c r="C10459" s="27" t="s">
        <v>2089</v>
      </c>
      <c r="D10459" s="27" t="s">
        <v>5466</v>
      </c>
      <c r="E10459" s="27">
        <v>800</v>
      </c>
      <c r="F10459" s="27">
        <v>79.997328999999993</v>
      </c>
      <c r="G10459" s="24" t="s">
        <v>2418</v>
      </c>
    </row>
    <row r="10460" spans="2:7" x14ac:dyDescent="0.25">
      <c r="B10460" s="23" t="s">
        <v>56</v>
      </c>
      <c r="C10460" s="27" t="s">
        <v>2136</v>
      </c>
      <c r="D10460" s="27" t="s">
        <v>6958</v>
      </c>
      <c r="E10460" s="27">
        <v>784</v>
      </c>
      <c r="F10460" s="27">
        <v>79.193369000000004</v>
      </c>
      <c r="G10460" s="24" t="s">
        <v>2418</v>
      </c>
    </row>
    <row r="10461" spans="2:7" x14ac:dyDescent="0.25">
      <c r="B10461" s="23" t="s">
        <v>56</v>
      </c>
      <c r="C10461" s="27" t="s">
        <v>2136</v>
      </c>
      <c r="D10461" s="27" t="s">
        <v>8729</v>
      </c>
      <c r="E10461" s="27">
        <v>280</v>
      </c>
      <c r="F10461" s="27">
        <v>47.328096000000002</v>
      </c>
      <c r="G10461" s="24" t="s">
        <v>2418</v>
      </c>
    </row>
    <row r="10462" spans="2:7" x14ac:dyDescent="0.25">
      <c r="B10462" s="23" t="s">
        <v>56</v>
      </c>
      <c r="C10462" s="27" t="s">
        <v>2136</v>
      </c>
      <c r="D10462" s="27" t="s">
        <v>834</v>
      </c>
      <c r="E10462" s="27">
        <v>616</v>
      </c>
      <c r="F10462" s="27">
        <v>70.197916000000006</v>
      </c>
      <c r="G10462" s="24" t="s">
        <v>2418</v>
      </c>
    </row>
    <row r="10463" spans="2:7" x14ac:dyDescent="0.25">
      <c r="B10463" s="23" t="s">
        <v>56</v>
      </c>
      <c r="C10463" s="27" t="s">
        <v>2136</v>
      </c>
      <c r="D10463" s="27" t="s">
        <v>8730</v>
      </c>
      <c r="E10463" s="27">
        <v>792</v>
      </c>
      <c r="F10463" s="27">
        <v>79.596363999999994</v>
      </c>
      <c r="G10463" s="24" t="s">
        <v>2418</v>
      </c>
    </row>
    <row r="10464" spans="2:7" x14ac:dyDescent="0.25">
      <c r="B10464" s="23" t="s">
        <v>56</v>
      </c>
      <c r="C10464" s="27" t="s">
        <v>2136</v>
      </c>
      <c r="D10464" s="27" t="s">
        <v>3389</v>
      </c>
      <c r="E10464" s="27">
        <v>776</v>
      </c>
      <c r="F10464" s="27">
        <v>78.788310999999993</v>
      </c>
      <c r="G10464" s="24" t="s">
        <v>2418</v>
      </c>
    </row>
    <row r="10465" spans="2:7" x14ac:dyDescent="0.25">
      <c r="B10465" s="23" t="s">
        <v>56</v>
      </c>
      <c r="C10465" s="27" t="s">
        <v>2136</v>
      </c>
      <c r="D10465" s="27" t="s">
        <v>8731</v>
      </c>
      <c r="E10465" s="27">
        <v>328</v>
      </c>
      <c r="F10465" s="27">
        <v>51.224302999999999</v>
      </c>
      <c r="G10465" s="24" t="s">
        <v>2418</v>
      </c>
    </row>
    <row r="10466" spans="2:7" x14ac:dyDescent="0.25">
      <c r="B10466" s="23" t="s">
        <v>56</v>
      </c>
      <c r="C10466" s="27" t="s">
        <v>2136</v>
      </c>
      <c r="D10466" s="27" t="s">
        <v>8732</v>
      </c>
      <c r="E10466" s="27">
        <v>536</v>
      </c>
      <c r="F10466" s="27">
        <v>65.481364999999997</v>
      </c>
      <c r="G10466" s="24" t="s">
        <v>2418</v>
      </c>
    </row>
    <row r="10467" spans="2:7" x14ac:dyDescent="0.25">
      <c r="B10467" s="23" t="s">
        <v>56</v>
      </c>
      <c r="C10467" s="27" t="s">
        <v>2136</v>
      </c>
      <c r="D10467" s="27" t="s">
        <v>8733</v>
      </c>
      <c r="E10467" s="27">
        <v>720</v>
      </c>
      <c r="F10467" s="27">
        <v>75.892386000000002</v>
      </c>
      <c r="G10467" s="24" t="s">
        <v>2418</v>
      </c>
    </row>
    <row r="10468" spans="2:7" x14ac:dyDescent="0.25">
      <c r="B10468" s="23" t="s">
        <v>56</v>
      </c>
      <c r="C10468" s="27" t="s">
        <v>2136</v>
      </c>
      <c r="D10468" s="27" t="s">
        <v>2636</v>
      </c>
      <c r="E10468" s="27">
        <v>800</v>
      </c>
      <c r="F10468" s="27">
        <v>79.997328999999993</v>
      </c>
      <c r="G10468" s="24" t="s">
        <v>2418</v>
      </c>
    </row>
    <row r="10469" spans="2:7" x14ac:dyDescent="0.25">
      <c r="B10469" s="23" t="s">
        <v>56</v>
      </c>
      <c r="C10469" s="27" t="s">
        <v>2136</v>
      </c>
      <c r="D10469" s="27" t="s">
        <v>8734</v>
      </c>
      <c r="E10469" s="27">
        <v>416</v>
      </c>
      <c r="F10469" s="27">
        <v>57.687828000000003</v>
      </c>
      <c r="G10469" s="24" t="s">
        <v>2418</v>
      </c>
    </row>
    <row r="10470" spans="2:7" x14ac:dyDescent="0.25">
      <c r="B10470" s="23" t="s">
        <v>56</v>
      </c>
      <c r="C10470" s="27" t="s">
        <v>2136</v>
      </c>
      <c r="D10470" s="27" t="s">
        <v>8735</v>
      </c>
      <c r="E10470" s="27">
        <v>776</v>
      </c>
      <c r="F10470" s="27">
        <v>78.788310999999993</v>
      </c>
      <c r="G10470" s="24" t="s">
        <v>2418</v>
      </c>
    </row>
    <row r="10471" spans="2:7" x14ac:dyDescent="0.25">
      <c r="B10471" s="23" t="s">
        <v>56</v>
      </c>
      <c r="C10471" s="27" t="s">
        <v>2136</v>
      </c>
      <c r="D10471" s="27" t="s">
        <v>2136</v>
      </c>
      <c r="E10471" s="27">
        <v>1440</v>
      </c>
      <c r="F10471" s="27">
        <v>107.324783</v>
      </c>
      <c r="G10471" s="24" t="s">
        <v>2418</v>
      </c>
    </row>
    <row r="10472" spans="2:7" x14ac:dyDescent="0.25">
      <c r="B10472" s="23" t="s">
        <v>57</v>
      </c>
      <c r="C10472" s="27" t="s">
        <v>287</v>
      </c>
      <c r="D10472" s="27" t="s">
        <v>8736</v>
      </c>
      <c r="E10472" s="27">
        <v>850</v>
      </c>
      <c r="F10472" s="27">
        <v>92.192832999999993</v>
      </c>
      <c r="G10472" s="24" t="s">
        <v>2418</v>
      </c>
    </row>
    <row r="10473" spans="2:7" x14ac:dyDescent="0.25">
      <c r="B10473" s="23" t="s">
        <v>57</v>
      </c>
      <c r="C10473" s="27" t="s">
        <v>287</v>
      </c>
      <c r="D10473" s="27" t="s">
        <v>287</v>
      </c>
      <c r="E10473" s="27">
        <v>1590</v>
      </c>
      <c r="F10473" s="27">
        <v>126.088483</v>
      </c>
      <c r="G10473" s="24" t="s">
        <v>2418</v>
      </c>
    </row>
    <row r="10474" spans="2:7" x14ac:dyDescent="0.25">
      <c r="B10474" s="23" t="s">
        <v>57</v>
      </c>
      <c r="C10474" s="27" t="s">
        <v>287</v>
      </c>
      <c r="D10474" s="27" t="s">
        <v>8737</v>
      </c>
      <c r="E10474" s="27">
        <v>1000</v>
      </c>
      <c r="F10474" s="27">
        <v>99.996661000000003</v>
      </c>
      <c r="G10474" s="24" t="s">
        <v>2418</v>
      </c>
    </row>
    <row r="10475" spans="2:7" x14ac:dyDescent="0.25">
      <c r="B10475" s="23" t="s">
        <v>57</v>
      </c>
      <c r="C10475" s="27" t="s">
        <v>287</v>
      </c>
      <c r="D10475" s="27" t="s">
        <v>8738</v>
      </c>
      <c r="E10475" s="27">
        <v>930</v>
      </c>
      <c r="F10475" s="27">
        <v>96.433515</v>
      </c>
      <c r="G10475" s="24" t="s">
        <v>2418</v>
      </c>
    </row>
    <row r="10476" spans="2:7" x14ac:dyDescent="0.25">
      <c r="B10476" s="23" t="s">
        <v>57</v>
      </c>
      <c r="C10476" s="27" t="s">
        <v>287</v>
      </c>
      <c r="D10476" s="27" t="s">
        <v>8739</v>
      </c>
      <c r="E10476" s="27">
        <v>340</v>
      </c>
      <c r="F10476" s="27">
        <v>58.308869999999999</v>
      </c>
      <c r="G10476" s="24" t="s">
        <v>2418</v>
      </c>
    </row>
    <row r="10477" spans="2:7" x14ac:dyDescent="0.25">
      <c r="B10477" s="23" t="s">
        <v>57</v>
      </c>
      <c r="C10477" s="27" t="s">
        <v>287</v>
      </c>
      <c r="D10477" s="27" t="s">
        <v>8740</v>
      </c>
      <c r="E10477" s="27">
        <v>550</v>
      </c>
      <c r="F10477" s="27">
        <v>74.160634000000002</v>
      </c>
      <c r="G10477" s="24" t="s">
        <v>2418</v>
      </c>
    </row>
    <row r="10478" spans="2:7" x14ac:dyDescent="0.25">
      <c r="B10478" s="23" t="s">
        <v>57</v>
      </c>
      <c r="C10478" s="27" t="s">
        <v>287</v>
      </c>
      <c r="D10478" s="27" t="s">
        <v>8741</v>
      </c>
      <c r="E10478" s="27">
        <v>990</v>
      </c>
      <c r="F10478" s="27">
        <v>99.495455000000007</v>
      </c>
      <c r="G10478" s="24" t="s">
        <v>2418</v>
      </c>
    </row>
    <row r="10479" spans="2:7" x14ac:dyDescent="0.25">
      <c r="B10479" s="23" t="s">
        <v>57</v>
      </c>
      <c r="C10479" s="27" t="s">
        <v>287</v>
      </c>
      <c r="D10479" s="27" t="s">
        <v>5234</v>
      </c>
      <c r="E10479" s="27">
        <v>920</v>
      </c>
      <c r="F10479" s="27">
        <v>95.913686999999996</v>
      </c>
      <c r="G10479" s="24" t="s">
        <v>2418</v>
      </c>
    </row>
    <row r="10480" spans="2:7" x14ac:dyDescent="0.25">
      <c r="B10480" s="23" t="s">
        <v>57</v>
      </c>
      <c r="C10480" s="27" t="s">
        <v>287</v>
      </c>
      <c r="D10480" s="27" t="s">
        <v>2996</v>
      </c>
      <c r="E10480" s="27">
        <v>970</v>
      </c>
      <c r="F10480" s="27">
        <v>98.485388999999998</v>
      </c>
      <c r="G10480" s="24" t="s">
        <v>2418</v>
      </c>
    </row>
    <row r="10481" spans="2:7" x14ac:dyDescent="0.25">
      <c r="B10481" s="23" t="s">
        <v>57</v>
      </c>
      <c r="C10481" s="27" t="s">
        <v>287</v>
      </c>
      <c r="D10481" s="27" t="s">
        <v>5991</v>
      </c>
      <c r="E10481" s="27">
        <v>1000</v>
      </c>
      <c r="F10481" s="27">
        <v>99.996661000000003</v>
      </c>
      <c r="G10481" s="24" t="s">
        <v>2418</v>
      </c>
    </row>
    <row r="10482" spans="2:7" x14ac:dyDescent="0.25">
      <c r="B10482" s="23" t="s">
        <v>57</v>
      </c>
      <c r="C10482" s="27" t="s">
        <v>287</v>
      </c>
      <c r="D10482" s="27" t="s">
        <v>8742</v>
      </c>
      <c r="E10482" s="27">
        <v>1000</v>
      </c>
      <c r="F10482" s="27">
        <v>99.996661000000003</v>
      </c>
      <c r="G10482" s="24" t="s">
        <v>2418</v>
      </c>
    </row>
    <row r="10483" spans="2:7" x14ac:dyDescent="0.25">
      <c r="B10483" s="23" t="s">
        <v>57</v>
      </c>
      <c r="C10483" s="27" t="s">
        <v>287</v>
      </c>
      <c r="D10483" s="27" t="s">
        <v>8743</v>
      </c>
      <c r="E10483" s="27">
        <v>930</v>
      </c>
      <c r="F10483" s="27">
        <v>96.433515</v>
      </c>
      <c r="G10483" s="24" t="s">
        <v>2418</v>
      </c>
    </row>
    <row r="10484" spans="2:7" x14ac:dyDescent="0.25">
      <c r="B10484" s="23" t="s">
        <v>57</v>
      </c>
      <c r="C10484" s="27" t="s">
        <v>287</v>
      </c>
      <c r="D10484" s="27" t="s">
        <v>3833</v>
      </c>
      <c r="E10484" s="27">
        <v>300</v>
      </c>
      <c r="F10484" s="27">
        <v>54.771720000000002</v>
      </c>
      <c r="G10484" s="24" t="s">
        <v>2418</v>
      </c>
    </row>
    <row r="10485" spans="2:7" x14ac:dyDescent="0.25">
      <c r="B10485" s="23" t="s">
        <v>57</v>
      </c>
      <c r="C10485" s="27" t="s">
        <v>287</v>
      </c>
      <c r="D10485" s="27" t="s">
        <v>2458</v>
      </c>
      <c r="E10485" s="27">
        <v>730</v>
      </c>
      <c r="F10485" s="27">
        <v>85.437962999999996</v>
      </c>
      <c r="G10485" s="24" t="s">
        <v>2418</v>
      </c>
    </row>
    <row r="10486" spans="2:7" x14ac:dyDescent="0.25">
      <c r="B10486" s="23" t="s">
        <v>57</v>
      </c>
      <c r="C10486" s="27" t="s">
        <v>287</v>
      </c>
      <c r="D10486" s="27" t="s">
        <v>8744</v>
      </c>
      <c r="E10486" s="27">
        <v>420</v>
      </c>
      <c r="F10486" s="27">
        <v>64.806511</v>
      </c>
      <c r="G10486" s="24" t="s">
        <v>2418</v>
      </c>
    </row>
    <row r="10487" spans="2:7" x14ac:dyDescent="0.25">
      <c r="B10487" s="23" t="s">
        <v>57</v>
      </c>
      <c r="C10487" s="27" t="s">
        <v>287</v>
      </c>
      <c r="D10487" s="27" t="s">
        <v>8745</v>
      </c>
      <c r="E10487" s="27">
        <v>690</v>
      </c>
      <c r="F10487" s="27">
        <v>83.064334000000002</v>
      </c>
      <c r="G10487" s="24" t="s">
        <v>2418</v>
      </c>
    </row>
    <row r="10488" spans="2:7" x14ac:dyDescent="0.25">
      <c r="B10488" s="23" t="s">
        <v>57</v>
      </c>
      <c r="C10488" s="27" t="s">
        <v>287</v>
      </c>
      <c r="D10488" s="27" t="s">
        <v>8746</v>
      </c>
      <c r="E10488" s="27">
        <v>940</v>
      </c>
      <c r="F10488" s="27">
        <v>96.950556000000006</v>
      </c>
      <c r="G10488" s="24" t="s">
        <v>2418</v>
      </c>
    </row>
    <row r="10489" spans="2:7" x14ac:dyDescent="0.25">
      <c r="B10489" s="23" t="s">
        <v>57</v>
      </c>
      <c r="C10489" s="27" t="s">
        <v>287</v>
      </c>
      <c r="D10489" s="27" t="s">
        <v>8747</v>
      </c>
      <c r="E10489" s="27">
        <v>9240</v>
      </c>
      <c r="F10489" s="27">
        <v>303.87904500000002</v>
      </c>
      <c r="G10489" s="24" t="s">
        <v>2415</v>
      </c>
    </row>
    <row r="10490" spans="2:7" x14ac:dyDescent="0.25">
      <c r="B10490" s="23" t="s">
        <v>57</v>
      </c>
      <c r="C10490" s="27" t="s">
        <v>287</v>
      </c>
      <c r="D10490" s="27" t="s">
        <v>8748</v>
      </c>
      <c r="E10490" s="27">
        <v>60</v>
      </c>
      <c r="F10490" s="27">
        <v>24.494855999999999</v>
      </c>
      <c r="G10490" s="24" t="s">
        <v>2418</v>
      </c>
    </row>
    <row r="10491" spans="2:7" x14ac:dyDescent="0.25">
      <c r="B10491" s="23" t="s">
        <v>57</v>
      </c>
      <c r="C10491" s="27" t="s">
        <v>287</v>
      </c>
      <c r="D10491" s="27" t="s">
        <v>8749</v>
      </c>
      <c r="E10491" s="27">
        <v>1000</v>
      </c>
      <c r="F10491" s="27">
        <v>99.996661000000003</v>
      </c>
      <c r="G10491" s="24" t="s">
        <v>2418</v>
      </c>
    </row>
    <row r="10492" spans="2:7" x14ac:dyDescent="0.25">
      <c r="B10492" s="23" t="s">
        <v>57</v>
      </c>
      <c r="C10492" s="27" t="s">
        <v>287</v>
      </c>
      <c r="D10492" s="27" t="s">
        <v>1214</v>
      </c>
      <c r="E10492" s="27">
        <v>1000</v>
      </c>
      <c r="F10492" s="27">
        <v>99.996661000000003</v>
      </c>
      <c r="G10492" s="24" t="s">
        <v>2418</v>
      </c>
    </row>
    <row r="10493" spans="2:7" x14ac:dyDescent="0.25">
      <c r="B10493" s="23" t="s">
        <v>57</v>
      </c>
      <c r="C10493" s="27" t="s">
        <v>287</v>
      </c>
      <c r="D10493" s="27" t="s">
        <v>1356</v>
      </c>
      <c r="E10493" s="27">
        <v>200</v>
      </c>
      <c r="F10493" s="27">
        <v>44.721072999999997</v>
      </c>
      <c r="G10493" s="24" t="s">
        <v>2418</v>
      </c>
    </row>
    <row r="10494" spans="2:7" x14ac:dyDescent="0.25">
      <c r="B10494" s="23" t="s">
        <v>57</v>
      </c>
      <c r="C10494" s="27" t="s">
        <v>287</v>
      </c>
      <c r="D10494" s="27" t="s">
        <v>8750</v>
      </c>
      <c r="E10494" s="27">
        <v>1000</v>
      </c>
      <c r="F10494" s="27">
        <v>99.996661000000003</v>
      </c>
      <c r="G10494" s="24" t="s">
        <v>2418</v>
      </c>
    </row>
    <row r="10495" spans="2:7" x14ac:dyDescent="0.25">
      <c r="B10495" s="23" t="s">
        <v>57</v>
      </c>
      <c r="C10495" s="27" t="s">
        <v>287</v>
      </c>
      <c r="D10495" s="27" t="s">
        <v>2566</v>
      </c>
      <c r="E10495" s="27">
        <v>950</v>
      </c>
      <c r="F10495" s="27">
        <v>97.464853000000005</v>
      </c>
      <c r="G10495" s="24" t="s">
        <v>2418</v>
      </c>
    </row>
    <row r="10496" spans="2:7" x14ac:dyDescent="0.25">
      <c r="B10496" s="23" t="s">
        <v>57</v>
      </c>
      <c r="C10496" s="27" t="s">
        <v>287</v>
      </c>
      <c r="D10496" s="27" t="s">
        <v>8751</v>
      </c>
      <c r="E10496" s="27">
        <v>200</v>
      </c>
      <c r="F10496" s="27">
        <v>44.721072999999997</v>
      </c>
      <c r="G10496" s="24" t="s">
        <v>2418</v>
      </c>
    </row>
    <row r="10497" spans="2:7" x14ac:dyDescent="0.25">
      <c r="B10497" s="23" t="s">
        <v>57</v>
      </c>
      <c r="C10497" s="27" t="s">
        <v>287</v>
      </c>
      <c r="D10497" s="27" t="s">
        <v>8752</v>
      </c>
      <c r="E10497" s="27">
        <v>620</v>
      </c>
      <c r="F10497" s="27">
        <v>78.738459000000006</v>
      </c>
      <c r="G10497" s="24" t="s">
        <v>2418</v>
      </c>
    </row>
    <row r="10498" spans="2:7" x14ac:dyDescent="0.25">
      <c r="B10498" s="23" t="s">
        <v>57</v>
      </c>
      <c r="C10498" s="27" t="s">
        <v>287</v>
      </c>
      <c r="D10498" s="27" t="s">
        <v>4908</v>
      </c>
      <c r="E10498" s="27">
        <v>1000</v>
      </c>
      <c r="F10498" s="27">
        <v>99.996661000000003</v>
      </c>
      <c r="G10498" s="24" t="s">
        <v>2418</v>
      </c>
    </row>
    <row r="10499" spans="2:7" x14ac:dyDescent="0.25">
      <c r="B10499" s="23" t="s">
        <v>57</v>
      </c>
      <c r="C10499" s="27" t="s">
        <v>328</v>
      </c>
      <c r="D10499" s="27">
        <v>777</v>
      </c>
      <c r="E10499" s="27">
        <v>400</v>
      </c>
      <c r="F10499" s="27">
        <v>56.567608</v>
      </c>
      <c r="G10499" s="24" t="s">
        <v>2418</v>
      </c>
    </row>
    <row r="10500" spans="2:7" x14ac:dyDescent="0.25">
      <c r="B10500" s="23" t="s">
        <v>57</v>
      </c>
      <c r="C10500" s="27" t="s">
        <v>328</v>
      </c>
      <c r="D10500" s="27" t="s">
        <v>8753</v>
      </c>
      <c r="E10500" s="27">
        <v>800</v>
      </c>
      <c r="F10500" s="27">
        <v>79.997328999999993</v>
      </c>
      <c r="G10500" s="24" t="s">
        <v>2418</v>
      </c>
    </row>
    <row r="10501" spans="2:7" x14ac:dyDescent="0.25">
      <c r="B10501" s="23" t="s">
        <v>57</v>
      </c>
      <c r="C10501" s="27" t="s">
        <v>328</v>
      </c>
      <c r="D10501" s="27" t="s">
        <v>328</v>
      </c>
      <c r="E10501" s="27">
        <v>1416</v>
      </c>
      <c r="F10501" s="27">
        <v>106.42676</v>
      </c>
      <c r="G10501" s="24" t="s">
        <v>2418</v>
      </c>
    </row>
    <row r="10502" spans="2:7" x14ac:dyDescent="0.25">
      <c r="B10502" s="23" t="s">
        <v>57</v>
      </c>
      <c r="C10502" s="27" t="s">
        <v>328</v>
      </c>
      <c r="D10502" s="27" t="s">
        <v>8582</v>
      </c>
      <c r="E10502" s="27">
        <v>512</v>
      </c>
      <c r="F10502" s="27">
        <v>63.998640000000002</v>
      </c>
      <c r="G10502" s="24" t="s">
        <v>2418</v>
      </c>
    </row>
    <row r="10503" spans="2:7" x14ac:dyDescent="0.25">
      <c r="B10503" s="23" t="s">
        <v>57</v>
      </c>
      <c r="C10503" s="27" t="s">
        <v>328</v>
      </c>
      <c r="D10503" s="27" t="s">
        <v>8754</v>
      </c>
      <c r="E10503" s="27">
        <v>784</v>
      </c>
      <c r="F10503" s="27">
        <v>79.193369000000004</v>
      </c>
      <c r="G10503" s="24" t="s">
        <v>2418</v>
      </c>
    </row>
    <row r="10504" spans="2:7" x14ac:dyDescent="0.25">
      <c r="B10504" s="23" t="s">
        <v>57</v>
      </c>
      <c r="C10504" s="27" t="s">
        <v>328</v>
      </c>
      <c r="D10504" s="27" t="s">
        <v>8755</v>
      </c>
      <c r="E10504" s="27">
        <v>504</v>
      </c>
      <c r="F10504" s="27">
        <v>63.496704000000001</v>
      </c>
      <c r="G10504" s="24" t="s">
        <v>2418</v>
      </c>
    </row>
    <row r="10505" spans="2:7" x14ac:dyDescent="0.25">
      <c r="B10505" s="23" t="s">
        <v>57</v>
      </c>
      <c r="C10505" s="27" t="s">
        <v>328</v>
      </c>
      <c r="D10505" s="27" t="s">
        <v>4552</v>
      </c>
      <c r="E10505" s="27">
        <v>800</v>
      </c>
      <c r="F10505" s="27">
        <v>79.997328999999993</v>
      </c>
      <c r="G10505" s="24" t="s">
        <v>2418</v>
      </c>
    </row>
    <row r="10506" spans="2:7" x14ac:dyDescent="0.25">
      <c r="B10506" s="23" t="s">
        <v>57</v>
      </c>
      <c r="C10506" s="27" t="s">
        <v>328</v>
      </c>
      <c r="D10506" s="27" t="s">
        <v>2458</v>
      </c>
      <c r="E10506" s="27">
        <v>800</v>
      </c>
      <c r="F10506" s="27">
        <v>79.997328999999993</v>
      </c>
      <c r="G10506" s="24" t="s">
        <v>2418</v>
      </c>
    </row>
    <row r="10507" spans="2:7" x14ac:dyDescent="0.25">
      <c r="B10507" s="23" t="s">
        <v>57</v>
      </c>
      <c r="C10507" s="27" t="s">
        <v>328</v>
      </c>
      <c r="D10507" s="27" t="s">
        <v>8756</v>
      </c>
      <c r="E10507" s="27">
        <v>640</v>
      </c>
      <c r="F10507" s="27">
        <v>71.552268999999995</v>
      </c>
      <c r="G10507" s="24" t="s">
        <v>2418</v>
      </c>
    </row>
    <row r="10508" spans="2:7" x14ac:dyDescent="0.25">
      <c r="B10508" s="23" t="s">
        <v>57</v>
      </c>
      <c r="C10508" s="27" t="s">
        <v>328</v>
      </c>
      <c r="D10508" s="27" t="s">
        <v>854</v>
      </c>
      <c r="E10508" s="27">
        <v>232</v>
      </c>
      <c r="F10508" s="27">
        <v>43.080911999999998</v>
      </c>
      <c r="G10508" s="24" t="s">
        <v>2418</v>
      </c>
    </row>
    <row r="10509" spans="2:7" x14ac:dyDescent="0.25">
      <c r="B10509" s="23" t="s">
        <v>57</v>
      </c>
      <c r="C10509" s="27" t="s">
        <v>328</v>
      </c>
      <c r="D10509" s="27" t="s">
        <v>858</v>
      </c>
      <c r="E10509" s="27">
        <v>376</v>
      </c>
      <c r="F10509" s="27">
        <v>54.844386</v>
      </c>
      <c r="G10509" s="24" t="s">
        <v>2418</v>
      </c>
    </row>
    <row r="10510" spans="2:7" x14ac:dyDescent="0.25">
      <c r="B10510" s="23" t="s">
        <v>57</v>
      </c>
      <c r="C10510" s="27" t="s">
        <v>328</v>
      </c>
      <c r="D10510" s="27" t="s">
        <v>861</v>
      </c>
      <c r="E10510" s="27">
        <v>800</v>
      </c>
      <c r="F10510" s="27">
        <v>79.997328999999993</v>
      </c>
      <c r="G10510" s="24" t="s">
        <v>2418</v>
      </c>
    </row>
    <row r="10511" spans="2:7" x14ac:dyDescent="0.25">
      <c r="B10511" s="23" t="s">
        <v>57</v>
      </c>
      <c r="C10511" s="27" t="s">
        <v>328</v>
      </c>
      <c r="D10511" s="27" t="s">
        <v>8757</v>
      </c>
      <c r="E10511" s="27">
        <v>776</v>
      </c>
      <c r="F10511" s="27">
        <v>78.788310999999993</v>
      </c>
      <c r="G10511" s="24" t="s">
        <v>2418</v>
      </c>
    </row>
    <row r="10512" spans="2:7" x14ac:dyDescent="0.25">
      <c r="B10512" s="23" t="s">
        <v>57</v>
      </c>
      <c r="C10512" s="27" t="s">
        <v>404</v>
      </c>
      <c r="D10512" s="27" t="s">
        <v>8758</v>
      </c>
      <c r="E10512" s="27">
        <v>99</v>
      </c>
      <c r="F10512" s="27">
        <v>29.849522</v>
      </c>
      <c r="G10512" s="24" t="s">
        <v>2418</v>
      </c>
    </row>
    <row r="10513" spans="2:7" x14ac:dyDescent="0.25">
      <c r="B10513" s="23" t="s">
        <v>57</v>
      </c>
      <c r="C10513" s="27" t="s">
        <v>404</v>
      </c>
      <c r="D10513" s="27" t="s">
        <v>8759</v>
      </c>
      <c r="E10513" s="27">
        <v>297</v>
      </c>
      <c r="F10513" s="27">
        <v>51.700505999999997</v>
      </c>
      <c r="G10513" s="24" t="s">
        <v>2418</v>
      </c>
    </row>
    <row r="10514" spans="2:7" x14ac:dyDescent="0.25">
      <c r="B10514" s="23" t="s">
        <v>57</v>
      </c>
      <c r="C10514" s="27" t="s">
        <v>404</v>
      </c>
      <c r="D10514" s="27" t="s">
        <v>3764</v>
      </c>
      <c r="E10514" s="27">
        <v>693</v>
      </c>
      <c r="F10514" s="27">
        <v>78.972655000000003</v>
      </c>
      <c r="G10514" s="24" t="s">
        <v>2418</v>
      </c>
    </row>
    <row r="10515" spans="2:7" x14ac:dyDescent="0.25">
      <c r="B10515" s="23" t="s">
        <v>57</v>
      </c>
      <c r="C10515" s="27" t="s">
        <v>404</v>
      </c>
      <c r="D10515" s="27" t="s">
        <v>404</v>
      </c>
      <c r="E10515" s="27">
        <v>945</v>
      </c>
      <c r="F10515" s="27">
        <v>92.219322000000005</v>
      </c>
      <c r="G10515" s="24" t="s">
        <v>2418</v>
      </c>
    </row>
    <row r="10516" spans="2:7" x14ac:dyDescent="0.25">
      <c r="B10516" s="23" t="s">
        <v>57</v>
      </c>
      <c r="C10516" s="27" t="s">
        <v>404</v>
      </c>
      <c r="D10516" s="27" t="s">
        <v>8760</v>
      </c>
      <c r="E10516" s="27">
        <v>900</v>
      </c>
      <c r="F10516" s="27">
        <v>89.996994999999998</v>
      </c>
      <c r="G10516" s="24" t="s">
        <v>2418</v>
      </c>
    </row>
    <row r="10517" spans="2:7" x14ac:dyDescent="0.25">
      <c r="B10517" s="23" t="s">
        <v>57</v>
      </c>
      <c r="C10517" s="27" t="s">
        <v>404</v>
      </c>
      <c r="D10517" s="27" t="s">
        <v>8761</v>
      </c>
      <c r="E10517" s="27">
        <v>63</v>
      </c>
      <c r="F10517" s="27">
        <v>23.811713999999998</v>
      </c>
      <c r="G10517" s="24" t="s">
        <v>2418</v>
      </c>
    </row>
    <row r="10518" spans="2:7" x14ac:dyDescent="0.25">
      <c r="B10518" s="23" t="s">
        <v>57</v>
      </c>
      <c r="C10518" s="27" t="s">
        <v>404</v>
      </c>
      <c r="D10518" s="27" t="s">
        <v>8762</v>
      </c>
      <c r="E10518" s="27">
        <v>855</v>
      </c>
      <c r="F10518" s="27">
        <v>87.718367999999998</v>
      </c>
      <c r="G10518" s="24" t="s">
        <v>2418</v>
      </c>
    </row>
    <row r="10519" spans="2:7" x14ac:dyDescent="0.25">
      <c r="B10519" s="23" t="s">
        <v>57</v>
      </c>
      <c r="C10519" s="27" t="s">
        <v>404</v>
      </c>
      <c r="D10519" s="27" t="s">
        <v>7228</v>
      </c>
      <c r="E10519" s="27">
        <v>459</v>
      </c>
      <c r="F10519" s="27">
        <v>64.271771999999999</v>
      </c>
      <c r="G10519" s="24" t="s">
        <v>2418</v>
      </c>
    </row>
    <row r="10520" spans="2:7" x14ac:dyDescent="0.25">
      <c r="B10520" s="23" t="s">
        <v>57</v>
      </c>
      <c r="C10520" s="27" t="s">
        <v>404</v>
      </c>
      <c r="D10520" s="27" t="s">
        <v>8763</v>
      </c>
      <c r="E10520" s="27">
        <v>603</v>
      </c>
      <c r="F10520" s="27">
        <v>73.666534999999996</v>
      </c>
      <c r="G10520" s="24" t="s">
        <v>2418</v>
      </c>
    </row>
    <row r="10521" spans="2:7" x14ac:dyDescent="0.25">
      <c r="B10521" s="23" t="s">
        <v>57</v>
      </c>
      <c r="C10521" s="27" t="s">
        <v>404</v>
      </c>
      <c r="D10521" s="27" t="s">
        <v>8764</v>
      </c>
      <c r="E10521" s="27">
        <v>144</v>
      </c>
      <c r="F10521" s="27">
        <v>35.999817999999998</v>
      </c>
      <c r="G10521" s="24" t="s">
        <v>2418</v>
      </c>
    </row>
    <row r="10522" spans="2:7" x14ac:dyDescent="0.25">
      <c r="B10522" s="23" t="s">
        <v>57</v>
      </c>
      <c r="C10522" s="27" t="s">
        <v>404</v>
      </c>
      <c r="D10522" s="27" t="s">
        <v>6548</v>
      </c>
      <c r="E10522" s="27">
        <v>414</v>
      </c>
      <c r="F10522" s="27">
        <v>61.040042999999997</v>
      </c>
      <c r="G10522" s="24" t="s">
        <v>2418</v>
      </c>
    </row>
    <row r="10523" spans="2:7" x14ac:dyDescent="0.25">
      <c r="B10523" s="23" t="s">
        <v>57</v>
      </c>
      <c r="C10523" s="27" t="s">
        <v>404</v>
      </c>
      <c r="D10523" s="27" t="s">
        <v>2454</v>
      </c>
      <c r="E10523" s="27">
        <v>900</v>
      </c>
      <c r="F10523" s="27">
        <v>89.996994999999998</v>
      </c>
      <c r="G10523" s="24" t="s">
        <v>2418</v>
      </c>
    </row>
    <row r="10524" spans="2:7" x14ac:dyDescent="0.25">
      <c r="B10524" s="23" t="s">
        <v>57</v>
      </c>
      <c r="C10524" s="27" t="s">
        <v>404</v>
      </c>
      <c r="D10524" s="27" t="s">
        <v>8765</v>
      </c>
      <c r="E10524" s="27">
        <v>63</v>
      </c>
      <c r="F10524" s="27">
        <v>23.811713999999998</v>
      </c>
      <c r="G10524" s="24" t="s">
        <v>2418</v>
      </c>
    </row>
    <row r="10525" spans="2:7" x14ac:dyDescent="0.25">
      <c r="B10525" s="23" t="s">
        <v>57</v>
      </c>
      <c r="C10525" s="27" t="s">
        <v>404</v>
      </c>
      <c r="D10525" s="27" t="s">
        <v>8766</v>
      </c>
      <c r="E10525" s="27">
        <v>234</v>
      </c>
      <c r="F10525" s="27">
        <v>45.890788999999998</v>
      </c>
      <c r="G10525" s="24" t="s">
        <v>2418</v>
      </c>
    </row>
    <row r="10526" spans="2:7" x14ac:dyDescent="0.25">
      <c r="B10526" s="23" t="s">
        <v>57</v>
      </c>
      <c r="C10526" s="27" t="s">
        <v>404</v>
      </c>
      <c r="D10526" s="27" t="s">
        <v>8767</v>
      </c>
      <c r="E10526" s="27">
        <v>900</v>
      </c>
      <c r="F10526" s="27">
        <v>89.996994999999998</v>
      </c>
      <c r="G10526" s="24" t="s">
        <v>2418</v>
      </c>
    </row>
    <row r="10527" spans="2:7" x14ac:dyDescent="0.25">
      <c r="B10527" s="23" t="s">
        <v>57</v>
      </c>
      <c r="C10527" s="27" t="s">
        <v>404</v>
      </c>
      <c r="D10527" s="27" t="s">
        <v>8768</v>
      </c>
      <c r="E10527" s="27">
        <v>189</v>
      </c>
      <c r="F10527" s="27">
        <v>41.242902999999998</v>
      </c>
      <c r="G10527" s="24" t="s">
        <v>2418</v>
      </c>
    </row>
    <row r="10528" spans="2:7" x14ac:dyDescent="0.25">
      <c r="B10528" s="23" t="s">
        <v>57</v>
      </c>
      <c r="C10528" s="27" t="s">
        <v>404</v>
      </c>
      <c r="D10528" s="27" t="s">
        <v>8769</v>
      </c>
      <c r="E10528" s="27">
        <v>603</v>
      </c>
      <c r="F10528" s="27">
        <v>73.666534999999996</v>
      </c>
      <c r="G10528" s="24" t="s">
        <v>2418</v>
      </c>
    </row>
    <row r="10529" spans="2:7" x14ac:dyDescent="0.25">
      <c r="B10529" s="23" t="s">
        <v>57</v>
      </c>
      <c r="C10529" s="27" t="s">
        <v>404</v>
      </c>
      <c r="D10529" s="27" t="s">
        <v>8770</v>
      </c>
      <c r="E10529" s="27">
        <v>99</v>
      </c>
      <c r="F10529" s="27">
        <v>29.849522</v>
      </c>
      <c r="G10529" s="24" t="s">
        <v>2418</v>
      </c>
    </row>
    <row r="10530" spans="2:7" x14ac:dyDescent="0.25">
      <c r="B10530" s="23" t="s">
        <v>57</v>
      </c>
      <c r="C10530" s="27" t="s">
        <v>404</v>
      </c>
      <c r="D10530" s="27" t="s">
        <v>8771</v>
      </c>
      <c r="E10530" s="27">
        <v>54</v>
      </c>
      <c r="F10530" s="27">
        <v>22.045370999999999</v>
      </c>
      <c r="G10530" s="24" t="s">
        <v>2418</v>
      </c>
    </row>
    <row r="10531" spans="2:7" x14ac:dyDescent="0.25">
      <c r="B10531" s="23" t="s">
        <v>57</v>
      </c>
      <c r="C10531" s="27" t="s">
        <v>404</v>
      </c>
      <c r="D10531" s="27" t="s">
        <v>8772</v>
      </c>
      <c r="E10531" s="27">
        <v>603</v>
      </c>
      <c r="F10531" s="27">
        <v>73.666534999999996</v>
      </c>
      <c r="G10531" s="24" t="s">
        <v>2418</v>
      </c>
    </row>
    <row r="10532" spans="2:7" x14ac:dyDescent="0.25">
      <c r="B10532" s="23" t="s">
        <v>57</v>
      </c>
      <c r="C10532" s="27" t="s">
        <v>404</v>
      </c>
      <c r="D10532" s="27" t="s">
        <v>8773</v>
      </c>
      <c r="E10532" s="27">
        <v>630</v>
      </c>
      <c r="F10532" s="27">
        <v>75.297650000000004</v>
      </c>
      <c r="G10532" s="24" t="s">
        <v>2418</v>
      </c>
    </row>
    <row r="10533" spans="2:7" x14ac:dyDescent="0.25">
      <c r="B10533" s="23" t="s">
        <v>57</v>
      </c>
      <c r="C10533" s="27" t="s">
        <v>404</v>
      </c>
      <c r="D10533" s="27" t="s">
        <v>43</v>
      </c>
      <c r="E10533" s="27">
        <v>108</v>
      </c>
      <c r="F10533" s="27">
        <v>31.176798999999999</v>
      </c>
      <c r="G10533" s="24" t="s">
        <v>2418</v>
      </c>
    </row>
    <row r="10534" spans="2:7" x14ac:dyDescent="0.25">
      <c r="B10534" s="23" t="s">
        <v>57</v>
      </c>
      <c r="C10534" s="27" t="s">
        <v>404</v>
      </c>
      <c r="D10534" s="27" t="s">
        <v>8774</v>
      </c>
      <c r="E10534" s="27">
        <v>900</v>
      </c>
      <c r="F10534" s="27">
        <v>89.996994999999998</v>
      </c>
      <c r="G10534" s="24" t="s">
        <v>2418</v>
      </c>
    </row>
    <row r="10535" spans="2:7" x14ac:dyDescent="0.25">
      <c r="B10535" s="23" t="s">
        <v>57</v>
      </c>
      <c r="C10535" s="27" t="s">
        <v>404</v>
      </c>
      <c r="D10535" s="27" t="s">
        <v>8775</v>
      </c>
      <c r="E10535" s="27">
        <v>900</v>
      </c>
      <c r="F10535" s="27">
        <v>89.996994999999998</v>
      </c>
      <c r="G10535" s="24" t="s">
        <v>2418</v>
      </c>
    </row>
    <row r="10536" spans="2:7" x14ac:dyDescent="0.25">
      <c r="B10536" s="23" t="s">
        <v>57</v>
      </c>
      <c r="C10536" s="27" t="s">
        <v>404</v>
      </c>
      <c r="D10536" s="27" t="s">
        <v>8776</v>
      </c>
      <c r="E10536" s="27">
        <v>153</v>
      </c>
      <c r="F10536" s="27">
        <v>37.107750000000003</v>
      </c>
      <c r="G10536" s="24" t="s">
        <v>2418</v>
      </c>
    </row>
    <row r="10537" spans="2:7" x14ac:dyDescent="0.25">
      <c r="B10537" s="23" t="s">
        <v>57</v>
      </c>
      <c r="C10537" s="27" t="s">
        <v>404</v>
      </c>
      <c r="D10537" s="27" t="s">
        <v>8777</v>
      </c>
      <c r="E10537" s="27">
        <v>900</v>
      </c>
      <c r="F10537" s="27">
        <v>89.996994999999998</v>
      </c>
      <c r="G10537" s="24" t="s">
        <v>2418</v>
      </c>
    </row>
    <row r="10538" spans="2:7" x14ac:dyDescent="0.25">
      <c r="B10538" s="23" t="s">
        <v>57</v>
      </c>
      <c r="C10538" s="27" t="s">
        <v>404</v>
      </c>
      <c r="D10538" s="27" t="s">
        <v>8778</v>
      </c>
      <c r="E10538" s="27">
        <v>279</v>
      </c>
      <c r="F10538" s="27">
        <v>50.109372</v>
      </c>
      <c r="G10538" s="24" t="s">
        <v>2418</v>
      </c>
    </row>
    <row r="10539" spans="2:7" x14ac:dyDescent="0.25">
      <c r="B10539" s="23" t="s">
        <v>57</v>
      </c>
      <c r="C10539" s="27" t="s">
        <v>404</v>
      </c>
      <c r="D10539" s="27" t="s">
        <v>8779</v>
      </c>
      <c r="E10539" s="27">
        <v>144</v>
      </c>
      <c r="F10539" s="27">
        <v>35.999817999999998</v>
      </c>
      <c r="G10539" s="24" t="s">
        <v>2418</v>
      </c>
    </row>
    <row r="10540" spans="2:7" x14ac:dyDescent="0.25">
      <c r="B10540" s="23" t="s">
        <v>57</v>
      </c>
      <c r="C10540" s="27" t="s">
        <v>404</v>
      </c>
      <c r="D10540" s="27" t="s">
        <v>2622</v>
      </c>
      <c r="E10540" s="27">
        <v>324</v>
      </c>
      <c r="F10540" s="27">
        <v>53.999363000000002</v>
      </c>
      <c r="G10540" s="24" t="s">
        <v>2418</v>
      </c>
    </row>
    <row r="10541" spans="2:7" x14ac:dyDescent="0.25">
      <c r="B10541" s="23" t="s">
        <v>57</v>
      </c>
      <c r="C10541" s="27" t="s">
        <v>404</v>
      </c>
      <c r="D10541" s="27" t="s">
        <v>8780</v>
      </c>
      <c r="E10541" s="27">
        <v>144</v>
      </c>
      <c r="F10541" s="27">
        <v>35.999817999999998</v>
      </c>
      <c r="G10541" s="24" t="s">
        <v>2418</v>
      </c>
    </row>
    <row r="10542" spans="2:7" x14ac:dyDescent="0.25">
      <c r="B10542" s="23" t="s">
        <v>57</v>
      </c>
      <c r="C10542" s="27" t="s">
        <v>404</v>
      </c>
      <c r="D10542" s="27" t="s">
        <v>8781</v>
      </c>
      <c r="E10542" s="27">
        <v>324</v>
      </c>
      <c r="F10542" s="27">
        <v>53.999363000000002</v>
      </c>
      <c r="G10542" s="24" t="s">
        <v>2418</v>
      </c>
    </row>
    <row r="10543" spans="2:7" x14ac:dyDescent="0.25">
      <c r="B10543" s="23" t="s">
        <v>57</v>
      </c>
      <c r="C10543" s="27" t="s">
        <v>404</v>
      </c>
      <c r="D10543" s="27" t="s">
        <v>8782</v>
      </c>
      <c r="E10543" s="27">
        <v>252</v>
      </c>
      <c r="F10543" s="27">
        <v>47.623089999999998</v>
      </c>
      <c r="G10543" s="24" t="s">
        <v>2418</v>
      </c>
    </row>
    <row r="10544" spans="2:7" x14ac:dyDescent="0.25">
      <c r="B10544" s="23" t="s">
        <v>57</v>
      </c>
      <c r="C10544" s="27" t="s">
        <v>404</v>
      </c>
      <c r="D10544" s="27" t="s">
        <v>8783</v>
      </c>
      <c r="E10544" s="27">
        <v>81</v>
      </c>
      <c r="F10544" s="27">
        <v>26.999927</v>
      </c>
      <c r="G10544" s="24" t="s">
        <v>2418</v>
      </c>
    </row>
    <row r="10545" spans="2:7" x14ac:dyDescent="0.25">
      <c r="B10545" s="23" t="s">
        <v>57</v>
      </c>
      <c r="C10545" s="27" t="s">
        <v>404</v>
      </c>
      <c r="D10545" s="27" t="s">
        <v>8784</v>
      </c>
      <c r="E10545" s="27">
        <v>135</v>
      </c>
      <c r="F10545" s="27">
        <v>34.856686000000003</v>
      </c>
      <c r="G10545" s="24" t="s">
        <v>2418</v>
      </c>
    </row>
    <row r="10546" spans="2:7" x14ac:dyDescent="0.25">
      <c r="B10546" s="23" t="s">
        <v>57</v>
      </c>
      <c r="C10546" s="27" t="s">
        <v>404</v>
      </c>
      <c r="D10546" s="27" t="s">
        <v>4723</v>
      </c>
      <c r="E10546" s="27">
        <v>900</v>
      </c>
      <c r="F10546" s="27">
        <v>89.996994999999998</v>
      </c>
      <c r="G10546" s="24" t="s">
        <v>2418</v>
      </c>
    </row>
    <row r="10547" spans="2:7" x14ac:dyDescent="0.25">
      <c r="B10547" s="23" t="s">
        <v>57</v>
      </c>
      <c r="C10547" s="27" t="s">
        <v>404</v>
      </c>
      <c r="D10547" s="27" t="s">
        <v>8785</v>
      </c>
      <c r="E10547" s="27">
        <v>270</v>
      </c>
      <c r="F10547" s="27">
        <v>49.294547999999999</v>
      </c>
      <c r="G10547" s="24" t="s">
        <v>2418</v>
      </c>
    </row>
    <row r="10548" spans="2:7" x14ac:dyDescent="0.25">
      <c r="B10548" s="23" t="s">
        <v>57</v>
      </c>
      <c r="C10548" s="27" t="s">
        <v>404</v>
      </c>
      <c r="D10548" s="27" t="s">
        <v>8786</v>
      </c>
      <c r="E10548" s="27">
        <v>558</v>
      </c>
      <c r="F10548" s="27">
        <v>70.864613000000006</v>
      </c>
      <c r="G10548" s="24" t="s">
        <v>2418</v>
      </c>
    </row>
    <row r="10549" spans="2:7" x14ac:dyDescent="0.25">
      <c r="B10549" s="23" t="s">
        <v>57</v>
      </c>
      <c r="C10549" s="27" t="s">
        <v>404</v>
      </c>
      <c r="D10549" s="27" t="s">
        <v>8787</v>
      </c>
      <c r="E10549" s="27">
        <v>747</v>
      </c>
      <c r="F10549" s="27">
        <v>81.991635000000002</v>
      </c>
      <c r="G10549" s="24" t="s">
        <v>2418</v>
      </c>
    </row>
    <row r="10550" spans="2:7" x14ac:dyDescent="0.25">
      <c r="B10550" s="23" t="s">
        <v>57</v>
      </c>
      <c r="C10550" s="27" t="s">
        <v>404</v>
      </c>
      <c r="D10550" s="27" t="s">
        <v>8788</v>
      </c>
      <c r="E10550" s="27">
        <v>900</v>
      </c>
      <c r="F10550" s="27">
        <v>89.996994999999998</v>
      </c>
      <c r="G10550" s="24" t="s">
        <v>2418</v>
      </c>
    </row>
    <row r="10551" spans="2:7" x14ac:dyDescent="0.25">
      <c r="B10551" s="23" t="s">
        <v>57</v>
      </c>
      <c r="C10551" s="27" t="s">
        <v>404</v>
      </c>
      <c r="D10551" s="27" t="s">
        <v>1274</v>
      </c>
      <c r="E10551" s="27">
        <v>864</v>
      </c>
      <c r="F10551" s="27">
        <v>88.178804999999997</v>
      </c>
      <c r="G10551" s="24" t="s">
        <v>2418</v>
      </c>
    </row>
    <row r="10552" spans="2:7" x14ac:dyDescent="0.25">
      <c r="B10552" s="23" t="s">
        <v>57</v>
      </c>
      <c r="C10552" s="27" t="s">
        <v>404</v>
      </c>
      <c r="D10552" s="27" t="s">
        <v>4507</v>
      </c>
      <c r="E10552" s="27">
        <v>891</v>
      </c>
      <c r="F10552" s="27">
        <v>89.545910000000006</v>
      </c>
      <c r="G10552" s="24" t="s">
        <v>2418</v>
      </c>
    </row>
    <row r="10553" spans="2:7" x14ac:dyDescent="0.25">
      <c r="B10553" s="23" t="s">
        <v>57</v>
      </c>
      <c r="C10553" s="27" t="s">
        <v>404</v>
      </c>
      <c r="D10553" s="27" t="s">
        <v>2727</v>
      </c>
      <c r="E10553" s="27">
        <v>891</v>
      </c>
      <c r="F10553" s="27">
        <v>89.545910000000006</v>
      </c>
      <c r="G10553" s="24" t="s">
        <v>2418</v>
      </c>
    </row>
    <row r="10554" spans="2:7" x14ac:dyDescent="0.25">
      <c r="B10554" s="23" t="s">
        <v>57</v>
      </c>
      <c r="C10554" s="27" t="s">
        <v>404</v>
      </c>
      <c r="D10554" s="27" t="s">
        <v>8789</v>
      </c>
      <c r="E10554" s="27">
        <v>900</v>
      </c>
      <c r="F10554" s="27">
        <v>89.996994999999998</v>
      </c>
      <c r="G10554" s="24" t="s">
        <v>2418</v>
      </c>
    </row>
    <row r="10555" spans="2:7" x14ac:dyDescent="0.25">
      <c r="B10555" s="23" t="s">
        <v>57</v>
      </c>
      <c r="C10555" s="27" t="s">
        <v>404</v>
      </c>
      <c r="D10555" s="27" t="s">
        <v>8790</v>
      </c>
      <c r="E10555" s="27">
        <v>108</v>
      </c>
      <c r="F10555" s="27">
        <v>31.176798999999999</v>
      </c>
      <c r="G10555" s="24" t="s">
        <v>2418</v>
      </c>
    </row>
    <row r="10556" spans="2:7" x14ac:dyDescent="0.25">
      <c r="B10556" s="23" t="s">
        <v>57</v>
      </c>
      <c r="C10556" s="27" t="s">
        <v>404</v>
      </c>
      <c r="D10556" s="27" t="s">
        <v>8791</v>
      </c>
      <c r="E10556" s="27">
        <v>171</v>
      </c>
      <c r="F10556" s="27">
        <v>39.229852000000001</v>
      </c>
      <c r="G10556" s="24" t="s">
        <v>2418</v>
      </c>
    </row>
    <row r="10557" spans="2:7" x14ac:dyDescent="0.25">
      <c r="B10557" s="23" t="s">
        <v>57</v>
      </c>
      <c r="C10557" s="27" t="s">
        <v>404</v>
      </c>
      <c r="D10557" s="27" t="s">
        <v>8792</v>
      </c>
      <c r="E10557" s="27">
        <v>504</v>
      </c>
      <c r="F10557" s="27">
        <v>67.348584000000002</v>
      </c>
      <c r="G10557" s="24" t="s">
        <v>2418</v>
      </c>
    </row>
    <row r="10558" spans="2:7" x14ac:dyDescent="0.25">
      <c r="B10558" s="23" t="s">
        <v>57</v>
      </c>
      <c r="C10558" s="27" t="s">
        <v>520</v>
      </c>
      <c r="D10558" s="27" t="s">
        <v>8793</v>
      </c>
      <c r="E10558" s="27">
        <v>900</v>
      </c>
      <c r="F10558" s="27">
        <v>89.996994999999998</v>
      </c>
      <c r="G10558" s="24" t="s">
        <v>2418</v>
      </c>
    </row>
    <row r="10559" spans="2:7" x14ac:dyDescent="0.25">
      <c r="B10559" s="23" t="s">
        <v>57</v>
      </c>
      <c r="C10559" s="27" t="s">
        <v>520</v>
      </c>
      <c r="D10559" s="27" t="s">
        <v>8794</v>
      </c>
      <c r="E10559" s="27">
        <v>189</v>
      </c>
      <c r="F10559" s="27">
        <v>41.242902999999998</v>
      </c>
      <c r="G10559" s="24" t="s">
        <v>2418</v>
      </c>
    </row>
    <row r="10560" spans="2:7" x14ac:dyDescent="0.25">
      <c r="B10560" s="23" t="s">
        <v>57</v>
      </c>
      <c r="C10560" s="27" t="s">
        <v>520</v>
      </c>
      <c r="D10560" s="27" t="s">
        <v>8795</v>
      </c>
      <c r="E10560" s="27">
        <v>900</v>
      </c>
      <c r="F10560" s="27">
        <v>89.996994999999998</v>
      </c>
      <c r="G10560" s="24" t="s">
        <v>2418</v>
      </c>
    </row>
    <row r="10561" spans="2:7" x14ac:dyDescent="0.25">
      <c r="B10561" s="23" t="s">
        <v>57</v>
      </c>
      <c r="C10561" s="27" t="s">
        <v>520</v>
      </c>
      <c r="D10561" s="27" t="s">
        <v>8796</v>
      </c>
      <c r="E10561" s="27">
        <v>153</v>
      </c>
      <c r="F10561" s="27">
        <v>37.107750000000003</v>
      </c>
      <c r="G10561" s="24" t="s">
        <v>2418</v>
      </c>
    </row>
    <row r="10562" spans="2:7" x14ac:dyDescent="0.25">
      <c r="B10562" s="23" t="s">
        <v>57</v>
      </c>
      <c r="C10562" s="27" t="s">
        <v>520</v>
      </c>
      <c r="D10562" s="27" t="s">
        <v>8797</v>
      </c>
      <c r="E10562" s="27">
        <v>900</v>
      </c>
      <c r="F10562" s="27">
        <v>89.996994999999998</v>
      </c>
      <c r="G10562" s="24" t="s">
        <v>2418</v>
      </c>
    </row>
    <row r="10563" spans="2:7" x14ac:dyDescent="0.25">
      <c r="B10563" s="23" t="s">
        <v>57</v>
      </c>
      <c r="C10563" s="27" t="s">
        <v>520</v>
      </c>
      <c r="D10563" s="27" t="s">
        <v>520</v>
      </c>
      <c r="E10563" s="27">
        <v>1107</v>
      </c>
      <c r="F10563" s="27">
        <v>99.810721999999998</v>
      </c>
      <c r="G10563" s="24" t="s">
        <v>2418</v>
      </c>
    </row>
    <row r="10564" spans="2:7" x14ac:dyDescent="0.25">
      <c r="B10564" s="23" t="s">
        <v>57</v>
      </c>
      <c r="C10564" s="27" t="s">
        <v>520</v>
      </c>
      <c r="D10564" s="27" t="s">
        <v>8798</v>
      </c>
      <c r="E10564" s="27">
        <v>900</v>
      </c>
      <c r="F10564" s="27">
        <v>89.996994999999998</v>
      </c>
      <c r="G10564" s="24" t="s">
        <v>2418</v>
      </c>
    </row>
    <row r="10565" spans="2:7" x14ac:dyDescent="0.25">
      <c r="B10565" s="23" t="s">
        <v>57</v>
      </c>
      <c r="C10565" s="27" t="s">
        <v>520</v>
      </c>
      <c r="D10565" s="27" t="s">
        <v>4752</v>
      </c>
      <c r="E10565" s="27">
        <v>855</v>
      </c>
      <c r="F10565" s="27">
        <v>87.718367999999998</v>
      </c>
      <c r="G10565" s="24" t="s">
        <v>2418</v>
      </c>
    </row>
    <row r="10566" spans="2:7" x14ac:dyDescent="0.25">
      <c r="B10566" s="23" t="s">
        <v>57</v>
      </c>
      <c r="C10566" s="27" t="s">
        <v>520</v>
      </c>
      <c r="D10566" s="27" t="s">
        <v>8799</v>
      </c>
      <c r="E10566" s="27">
        <v>576</v>
      </c>
      <c r="F10566" s="27">
        <v>71.998469999999998</v>
      </c>
      <c r="G10566" s="24" t="s">
        <v>2418</v>
      </c>
    </row>
    <row r="10567" spans="2:7" x14ac:dyDescent="0.25">
      <c r="B10567" s="23" t="s">
        <v>57</v>
      </c>
      <c r="C10567" s="27" t="s">
        <v>520</v>
      </c>
      <c r="D10567" s="27" t="s">
        <v>8800</v>
      </c>
      <c r="E10567" s="27">
        <v>81</v>
      </c>
      <c r="F10567" s="27">
        <v>26.999927</v>
      </c>
      <c r="G10567" s="24" t="s">
        <v>2418</v>
      </c>
    </row>
    <row r="10568" spans="2:7" x14ac:dyDescent="0.25">
      <c r="B10568" s="23" t="s">
        <v>57</v>
      </c>
      <c r="C10568" s="27" t="s">
        <v>520</v>
      </c>
      <c r="D10568" s="27" t="s">
        <v>6350</v>
      </c>
      <c r="E10568" s="27">
        <v>18</v>
      </c>
      <c r="F10568" s="27">
        <v>12.727918000000001</v>
      </c>
      <c r="G10568" s="24" t="s">
        <v>2418</v>
      </c>
    </row>
    <row r="10569" spans="2:7" x14ac:dyDescent="0.25">
      <c r="B10569" s="23" t="s">
        <v>57</v>
      </c>
      <c r="C10569" s="27" t="s">
        <v>520</v>
      </c>
      <c r="D10569" s="27" t="s">
        <v>858</v>
      </c>
      <c r="E10569" s="27">
        <v>459</v>
      </c>
      <c r="F10569" s="27">
        <v>64.271771999999999</v>
      </c>
      <c r="G10569" s="24" t="s">
        <v>2418</v>
      </c>
    </row>
    <row r="10570" spans="2:7" x14ac:dyDescent="0.25">
      <c r="B10570" s="23" t="s">
        <v>57</v>
      </c>
      <c r="C10570" s="27" t="s">
        <v>520</v>
      </c>
      <c r="D10570" s="27" t="s">
        <v>5255</v>
      </c>
      <c r="E10570" s="27">
        <v>702</v>
      </c>
      <c r="F10570" s="27">
        <v>79.483784</v>
      </c>
      <c r="G10570" s="24" t="s">
        <v>2418</v>
      </c>
    </row>
    <row r="10571" spans="2:7" x14ac:dyDescent="0.25">
      <c r="B10571" s="23" t="s">
        <v>57</v>
      </c>
      <c r="C10571" s="27" t="s">
        <v>520</v>
      </c>
      <c r="D10571" s="27" t="s">
        <v>8801</v>
      </c>
      <c r="E10571" s="27">
        <v>216</v>
      </c>
      <c r="F10571" s="27">
        <v>44.090473000000003</v>
      </c>
      <c r="G10571" s="24" t="s">
        <v>2418</v>
      </c>
    </row>
    <row r="10572" spans="2:7" x14ac:dyDescent="0.25">
      <c r="B10572" s="23" t="s">
        <v>57</v>
      </c>
      <c r="C10572" s="27" t="s">
        <v>520</v>
      </c>
      <c r="D10572" s="27" t="s">
        <v>6493</v>
      </c>
      <c r="E10572" s="27">
        <v>900</v>
      </c>
      <c r="F10572" s="27">
        <v>89.996994999999998</v>
      </c>
      <c r="G10572" s="24" t="s">
        <v>2418</v>
      </c>
    </row>
    <row r="10573" spans="2:7" x14ac:dyDescent="0.25">
      <c r="B10573" s="23" t="s">
        <v>57</v>
      </c>
      <c r="C10573" s="27" t="s">
        <v>520</v>
      </c>
      <c r="D10573" s="27" t="s">
        <v>3443</v>
      </c>
      <c r="E10573" s="27">
        <v>72</v>
      </c>
      <c r="F10573" s="27">
        <v>25.455784000000001</v>
      </c>
      <c r="G10573" s="24" t="s">
        <v>2418</v>
      </c>
    </row>
    <row r="10574" spans="2:7" x14ac:dyDescent="0.25">
      <c r="B10574" s="23" t="s">
        <v>57</v>
      </c>
      <c r="C10574" s="27" t="s">
        <v>520</v>
      </c>
      <c r="D10574" s="27" t="s">
        <v>8802</v>
      </c>
      <c r="E10574" s="27">
        <v>180</v>
      </c>
      <c r="F10574" s="27">
        <v>40.248966000000003</v>
      </c>
      <c r="G10574" s="24" t="s">
        <v>2418</v>
      </c>
    </row>
    <row r="10575" spans="2:7" x14ac:dyDescent="0.25">
      <c r="B10575" s="23" t="s">
        <v>57</v>
      </c>
      <c r="C10575" s="27" t="s">
        <v>520</v>
      </c>
      <c r="D10575" s="27" t="s">
        <v>2465</v>
      </c>
      <c r="E10575" s="27">
        <v>315</v>
      </c>
      <c r="F10575" s="27">
        <v>53.244107</v>
      </c>
      <c r="G10575" s="24" t="s">
        <v>2418</v>
      </c>
    </row>
    <row r="10576" spans="2:7" x14ac:dyDescent="0.25">
      <c r="B10576" s="23" t="s">
        <v>57</v>
      </c>
      <c r="C10576" s="27" t="s">
        <v>520</v>
      </c>
      <c r="D10576" s="27" t="s">
        <v>8803</v>
      </c>
      <c r="E10576" s="27">
        <v>531</v>
      </c>
      <c r="F10576" s="27">
        <v>69.128958999999995</v>
      </c>
      <c r="G10576" s="24" t="s">
        <v>2418</v>
      </c>
    </row>
    <row r="10577" spans="2:7" x14ac:dyDescent="0.25">
      <c r="B10577" s="23" t="s">
        <v>57</v>
      </c>
      <c r="C10577" s="27" t="s">
        <v>520</v>
      </c>
      <c r="D10577" s="27" t="s">
        <v>8804</v>
      </c>
      <c r="E10577" s="27">
        <v>225</v>
      </c>
      <c r="F10577" s="27">
        <v>44.999636000000002</v>
      </c>
      <c r="G10577" s="24" t="s">
        <v>2418</v>
      </c>
    </row>
    <row r="10578" spans="2:7" x14ac:dyDescent="0.25">
      <c r="B10578" s="23" t="s">
        <v>57</v>
      </c>
      <c r="C10578" s="27" t="s">
        <v>520</v>
      </c>
      <c r="D10578" s="27" t="s">
        <v>8791</v>
      </c>
      <c r="E10578" s="27">
        <v>855</v>
      </c>
      <c r="F10578" s="27">
        <v>87.718367999999998</v>
      </c>
      <c r="G10578" s="24" t="s">
        <v>2418</v>
      </c>
    </row>
    <row r="10579" spans="2:7" x14ac:dyDescent="0.25">
      <c r="B10579" s="23" t="s">
        <v>57</v>
      </c>
      <c r="C10579" s="27" t="s">
        <v>520</v>
      </c>
      <c r="D10579" s="27" t="s">
        <v>8805</v>
      </c>
      <c r="E10579" s="27">
        <v>1116</v>
      </c>
      <c r="F10579" s="27">
        <v>100.21560100000001</v>
      </c>
      <c r="G10579" s="24" t="s">
        <v>2418</v>
      </c>
    </row>
    <row r="10580" spans="2:7" x14ac:dyDescent="0.25">
      <c r="B10580" s="23" t="s">
        <v>57</v>
      </c>
      <c r="C10580" s="27" t="s">
        <v>520</v>
      </c>
      <c r="D10580" s="27" t="s">
        <v>8806</v>
      </c>
      <c r="E10580" s="27">
        <v>882</v>
      </c>
      <c r="F10580" s="27">
        <v>89.09254</v>
      </c>
      <c r="G10580" s="24" t="s">
        <v>2418</v>
      </c>
    </row>
    <row r="10581" spans="2:7" x14ac:dyDescent="0.25">
      <c r="B10581" s="23" t="s">
        <v>57</v>
      </c>
      <c r="C10581" s="27" t="s">
        <v>520</v>
      </c>
      <c r="D10581" s="27" t="s">
        <v>8807</v>
      </c>
      <c r="E10581" s="27">
        <v>855</v>
      </c>
      <c r="F10581" s="27">
        <v>87.718367999999998</v>
      </c>
      <c r="G10581" s="24" t="s">
        <v>2418</v>
      </c>
    </row>
    <row r="10582" spans="2:7" x14ac:dyDescent="0.25">
      <c r="B10582" s="23" t="s">
        <v>57</v>
      </c>
      <c r="C10582" s="27" t="s">
        <v>620</v>
      </c>
      <c r="D10582" s="27">
        <v>777</v>
      </c>
      <c r="E10582" s="27">
        <v>290</v>
      </c>
      <c r="F10582" s="27">
        <v>53.851140000000001</v>
      </c>
      <c r="G10582" s="24" t="s">
        <v>2418</v>
      </c>
    </row>
    <row r="10583" spans="2:7" x14ac:dyDescent="0.25">
      <c r="B10583" s="23" t="s">
        <v>57</v>
      </c>
      <c r="C10583" s="27" t="s">
        <v>620</v>
      </c>
      <c r="D10583" s="27" t="s">
        <v>8808</v>
      </c>
      <c r="E10583" s="27">
        <v>1000</v>
      </c>
      <c r="F10583" s="27">
        <v>99.996661000000003</v>
      </c>
      <c r="G10583" s="24" t="s">
        <v>2418</v>
      </c>
    </row>
    <row r="10584" spans="2:7" x14ac:dyDescent="0.25">
      <c r="B10584" s="23" t="s">
        <v>57</v>
      </c>
      <c r="C10584" s="27" t="s">
        <v>620</v>
      </c>
      <c r="D10584" s="27" t="s">
        <v>8809</v>
      </c>
      <c r="E10584" s="27">
        <v>940</v>
      </c>
      <c r="F10584" s="27">
        <v>96.950556000000006</v>
      </c>
      <c r="G10584" s="24" t="s">
        <v>2418</v>
      </c>
    </row>
    <row r="10585" spans="2:7" x14ac:dyDescent="0.25">
      <c r="B10585" s="23" t="s">
        <v>57</v>
      </c>
      <c r="C10585" s="27" t="s">
        <v>620</v>
      </c>
      <c r="D10585" s="27" t="s">
        <v>420</v>
      </c>
      <c r="E10585" s="27">
        <v>1000</v>
      </c>
      <c r="F10585" s="27">
        <v>99.996661000000003</v>
      </c>
      <c r="G10585" s="24" t="s">
        <v>2418</v>
      </c>
    </row>
    <row r="10586" spans="2:7" x14ac:dyDescent="0.25">
      <c r="B10586" s="23" t="s">
        <v>57</v>
      </c>
      <c r="C10586" s="27" t="s">
        <v>620</v>
      </c>
      <c r="D10586" s="27" t="s">
        <v>8810</v>
      </c>
      <c r="E10586" s="27">
        <v>600</v>
      </c>
      <c r="F10586" s="27">
        <v>77.458125999999993</v>
      </c>
      <c r="G10586" s="24" t="s">
        <v>2418</v>
      </c>
    </row>
    <row r="10587" spans="2:7" x14ac:dyDescent="0.25">
      <c r="B10587" s="23" t="s">
        <v>57</v>
      </c>
      <c r="C10587" s="27" t="s">
        <v>620</v>
      </c>
      <c r="D10587" s="27" t="s">
        <v>8811</v>
      </c>
      <c r="E10587" s="27">
        <v>1000</v>
      </c>
      <c r="F10587" s="27">
        <v>99.996661000000003</v>
      </c>
      <c r="G10587" s="24" t="s">
        <v>2418</v>
      </c>
    </row>
    <row r="10588" spans="2:7" x14ac:dyDescent="0.25">
      <c r="B10588" s="23" t="s">
        <v>57</v>
      </c>
      <c r="C10588" s="27" t="s">
        <v>620</v>
      </c>
      <c r="D10588" s="27" t="s">
        <v>8812</v>
      </c>
      <c r="E10588" s="27">
        <v>1000</v>
      </c>
      <c r="F10588" s="27">
        <v>99.996661000000003</v>
      </c>
      <c r="G10588" s="24" t="s">
        <v>2418</v>
      </c>
    </row>
    <row r="10589" spans="2:7" x14ac:dyDescent="0.25">
      <c r="B10589" s="23" t="s">
        <v>57</v>
      </c>
      <c r="C10589" s="27" t="s">
        <v>620</v>
      </c>
      <c r="D10589" s="27" t="s">
        <v>8813</v>
      </c>
      <c r="E10589" s="27">
        <v>1000</v>
      </c>
      <c r="F10589" s="27">
        <v>99.996661000000003</v>
      </c>
      <c r="G10589" s="24" t="s">
        <v>2418</v>
      </c>
    </row>
    <row r="10590" spans="2:7" x14ac:dyDescent="0.25">
      <c r="B10590" s="23" t="s">
        <v>57</v>
      </c>
      <c r="C10590" s="27" t="s">
        <v>620</v>
      </c>
      <c r="D10590" s="27" t="s">
        <v>8814</v>
      </c>
      <c r="E10590" s="27">
        <v>200</v>
      </c>
      <c r="F10590" s="27">
        <v>44.721072999999997</v>
      </c>
      <c r="G10590" s="24" t="s">
        <v>2418</v>
      </c>
    </row>
    <row r="10591" spans="2:7" x14ac:dyDescent="0.25">
      <c r="B10591" s="23" t="s">
        <v>57</v>
      </c>
      <c r="C10591" s="27" t="s">
        <v>620</v>
      </c>
      <c r="D10591" s="27" t="s">
        <v>6101</v>
      </c>
      <c r="E10591" s="27">
        <v>2100</v>
      </c>
      <c r="F10591" s="27">
        <v>144.90355299999999</v>
      </c>
      <c r="G10591" s="24" t="s">
        <v>2418</v>
      </c>
    </row>
    <row r="10592" spans="2:7" x14ac:dyDescent="0.25">
      <c r="B10592" s="23" t="s">
        <v>57</v>
      </c>
      <c r="C10592" s="27" t="s">
        <v>620</v>
      </c>
      <c r="D10592" s="27" t="s">
        <v>4197</v>
      </c>
      <c r="E10592" s="27">
        <v>680</v>
      </c>
      <c r="F10592" s="27">
        <v>82.460249000000005</v>
      </c>
      <c r="G10592" s="24" t="s">
        <v>2418</v>
      </c>
    </row>
    <row r="10593" spans="2:7" x14ac:dyDescent="0.25">
      <c r="B10593" s="23" t="s">
        <v>57</v>
      </c>
      <c r="C10593" s="27" t="s">
        <v>620</v>
      </c>
      <c r="D10593" s="27" t="s">
        <v>3360</v>
      </c>
      <c r="E10593" s="27">
        <v>460</v>
      </c>
      <c r="F10593" s="27">
        <v>67.822270000000003</v>
      </c>
      <c r="G10593" s="24" t="s">
        <v>2418</v>
      </c>
    </row>
    <row r="10594" spans="2:7" x14ac:dyDescent="0.25">
      <c r="B10594" s="23" t="s">
        <v>57</v>
      </c>
      <c r="C10594" s="27" t="s">
        <v>620</v>
      </c>
      <c r="D10594" s="27" t="s">
        <v>8815</v>
      </c>
      <c r="E10594" s="27">
        <v>160</v>
      </c>
      <c r="F10594" s="27">
        <v>39.999797999999998</v>
      </c>
      <c r="G10594" s="24" t="s">
        <v>2418</v>
      </c>
    </row>
    <row r="10595" spans="2:7" x14ac:dyDescent="0.25">
      <c r="B10595" s="23" t="s">
        <v>57</v>
      </c>
      <c r="C10595" s="27" t="s">
        <v>620</v>
      </c>
      <c r="D10595" s="27" t="s">
        <v>3571</v>
      </c>
      <c r="E10595" s="27">
        <v>1000</v>
      </c>
      <c r="F10595" s="27">
        <v>99.996661000000003</v>
      </c>
      <c r="G10595" s="24" t="s">
        <v>2418</v>
      </c>
    </row>
    <row r="10596" spans="2:7" x14ac:dyDescent="0.25">
      <c r="B10596" s="23" t="s">
        <v>57</v>
      </c>
      <c r="C10596" s="27" t="s">
        <v>620</v>
      </c>
      <c r="D10596" s="27" t="s">
        <v>8816</v>
      </c>
      <c r="E10596" s="27">
        <v>130</v>
      </c>
      <c r="F10596" s="27">
        <v>36.055366999999997</v>
      </c>
      <c r="G10596" s="24" t="s">
        <v>2418</v>
      </c>
    </row>
    <row r="10597" spans="2:7" x14ac:dyDescent="0.25">
      <c r="B10597" s="23" t="s">
        <v>57</v>
      </c>
      <c r="C10597" s="27" t="s">
        <v>620</v>
      </c>
      <c r="D10597" s="27" t="s">
        <v>8817</v>
      </c>
      <c r="E10597" s="27">
        <v>710</v>
      </c>
      <c r="F10597" s="27">
        <v>84.259507999999997</v>
      </c>
      <c r="G10597" s="24" t="s">
        <v>2418</v>
      </c>
    </row>
    <row r="10598" spans="2:7" x14ac:dyDescent="0.25">
      <c r="B10598" s="23" t="s">
        <v>57</v>
      </c>
      <c r="C10598" s="27" t="s">
        <v>620</v>
      </c>
      <c r="D10598" s="27" t="s">
        <v>8818</v>
      </c>
      <c r="E10598" s="27">
        <v>230</v>
      </c>
      <c r="F10598" s="27">
        <v>47.957959000000002</v>
      </c>
      <c r="G10598" s="24" t="s">
        <v>2418</v>
      </c>
    </row>
    <row r="10599" spans="2:7" x14ac:dyDescent="0.25">
      <c r="B10599" s="23" t="s">
        <v>57</v>
      </c>
      <c r="C10599" s="27" t="s">
        <v>620</v>
      </c>
      <c r="D10599" s="27" t="s">
        <v>3504</v>
      </c>
      <c r="E10599" s="27">
        <v>1000</v>
      </c>
      <c r="F10599" s="27">
        <v>99.996661000000003</v>
      </c>
      <c r="G10599" s="24" t="s">
        <v>2418</v>
      </c>
    </row>
    <row r="10600" spans="2:7" x14ac:dyDescent="0.25">
      <c r="B10600" s="23" t="s">
        <v>57</v>
      </c>
      <c r="C10600" s="27" t="s">
        <v>620</v>
      </c>
      <c r="D10600" s="27" t="s">
        <v>8819</v>
      </c>
      <c r="E10600" s="27">
        <v>770</v>
      </c>
      <c r="F10600" s="27">
        <v>87.747394999999997</v>
      </c>
      <c r="G10600" s="24" t="s">
        <v>2418</v>
      </c>
    </row>
    <row r="10601" spans="2:7" x14ac:dyDescent="0.25">
      <c r="B10601" s="23" t="s">
        <v>57</v>
      </c>
      <c r="C10601" s="27" t="s">
        <v>620</v>
      </c>
      <c r="D10601" s="27" t="s">
        <v>854</v>
      </c>
      <c r="E10601" s="27">
        <v>550</v>
      </c>
      <c r="F10601" s="27">
        <v>74.160634000000002</v>
      </c>
      <c r="G10601" s="24" t="s">
        <v>2418</v>
      </c>
    </row>
    <row r="10602" spans="2:7" x14ac:dyDescent="0.25">
      <c r="B10602" s="23" t="s">
        <v>57</v>
      </c>
      <c r="C10602" s="27" t="s">
        <v>620</v>
      </c>
      <c r="D10602" s="27" t="s">
        <v>8820</v>
      </c>
      <c r="E10602" s="27">
        <v>80</v>
      </c>
      <c r="F10602" s="27">
        <v>28.284203999999999</v>
      </c>
      <c r="G10602" s="24" t="s">
        <v>2418</v>
      </c>
    </row>
    <row r="10603" spans="2:7" x14ac:dyDescent="0.25">
      <c r="B10603" s="23" t="s">
        <v>57</v>
      </c>
      <c r="C10603" s="27" t="s">
        <v>620</v>
      </c>
      <c r="D10603" s="27" t="s">
        <v>4391</v>
      </c>
      <c r="E10603" s="27">
        <v>1000</v>
      </c>
      <c r="F10603" s="27">
        <v>99.996661000000003</v>
      </c>
      <c r="G10603" s="24" t="s">
        <v>2418</v>
      </c>
    </row>
    <row r="10604" spans="2:7" x14ac:dyDescent="0.25">
      <c r="B10604" s="23" t="s">
        <v>57</v>
      </c>
      <c r="C10604" s="27" t="s">
        <v>620</v>
      </c>
      <c r="D10604" s="27" t="s">
        <v>8821</v>
      </c>
      <c r="E10604" s="27">
        <v>970</v>
      </c>
      <c r="F10604" s="27">
        <v>98.485388999999998</v>
      </c>
      <c r="G10604" s="24" t="s">
        <v>2418</v>
      </c>
    </row>
    <row r="10605" spans="2:7" x14ac:dyDescent="0.25">
      <c r="B10605" s="23" t="s">
        <v>57</v>
      </c>
      <c r="C10605" s="27" t="s">
        <v>620</v>
      </c>
      <c r="D10605" s="27" t="s">
        <v>8822</v>
      </c>
      <c r="E10605" s="27">
        <v>10</v>
      </c>
      <c r="F10605" s="27">
        <v>10</v>
      </c>
      <c r="G10605" s="24" t="s">
        <v>2418</v>
      </c>
    </row>
    <row r="10606" spans="2:7" x14ac:dyDescent="0.25">
      <c r="B10606" s="23" t="s">
        <v>57</v>
      </c>
      <c r="C10606" s="27" t="s">
        <v>620</v>
      </c>
      <c r="D10606" s="27" t="s">
        <v>8823</v>
      </c>
      <c r="E10606" s="27">
        <v>1000</v>
      </c>
      <c r="F10606" s="27">
        <v>99.996661000000003</v>
      </c>
      <c r="G10606" s="24" t="s">
        <v>2418</v>
      </c>
    </row>
    <row r="10607" spans="2:7" x14ac:dyDescent="0.25">
      <c r="B10607" s="23" t="s">
        <v>57</v>
      </c>
      <c r="C10607" s="27" t="s">
        <v>620</v>
      </c>
      <c r="D10607" s="27" t="s">
        <v>8824</v>
      </c>
      <c r="E10607" s="27">
        <v>570</v>
      </c>
      <c r="F10607" s="27">
        <v>75.496917999999994</v>
      </c>
      <c r="G10607" s="24" t="s">
        <v>2418</v>
      </c>
    </row>
    <row r="10608" spans="2:7" x14ac:dyDescent="0.25">
      <c r="B10608" s="23" t="s">
        <v>57</v>
      </c>
      <c r="C10608" s="27" t="s">
        <v>620</v>
      </c>
      <c r="D10608" s="27" t="s">
        <v>8825</v>
      </c>
      <c r="E10608" s="27">
        <v>90</v>
      </c>
      <c r="F10608" s="27">
        <v>29.999918999999998</v>
      </c>
      <c r="G10608" s="24" t="s">
        <v>2418</v>
      </c>
    </row>
    <row r="10609" spans="2:7" x14ac:dyDescent="0.25">
      <c r="B10609" s="23" t="s">
        <v>57</v>
      </c>
      <c r="C10609" s="27" t="s">
        <v>620</v>
      </c>
      <c r="D10609" s="27" t="s">
        <v>8826</v>
      </c>
      <c r="E10609" s="27">
        <v>950</v>
      </c>
      <c r="F10609" s="27">
        <v>97.464853000000005</v>
      </c>
      <c r="G10609" s="24" t="s">
        <v>2418</v>
      </c>
    </row>
    <row r="10610" spans="2:7" x14ac:dyDescent="0.25">
      <c r="B10610" s="23" t="s">
        <v>57</v>
      </c>
      <c r="C10610" s="27" t="s">
        <v>620</v>
      </c>
      <c r="D10610" s="27" t="s">
        <v>1178</v>
      </c>
      <c r="E10610" s="27">
        <v>450</v>
      </c>
      <c r="F10610" s="27">
        <v>67.081044000000006</v>
      </c>
      <c r="G10610" s="24" t="s">
        <v>2418</v>
      </c>
    </row>
    <row r="10611" spans="2:7" x14ac:dyDescent="0.25">
      <c r="B10611" s="23" t="s">
        <v>57</v>
      </c>
      <c r="C10611" s="27" t="s">
        <v>620</v>
      </c>
      <c r="D10611" s="27" t="s">
        <v>3134</v>
      </c>
      <c r="E10611" s="27">
        <v>2000</v>
      </c>
      <c r="F10611" s="27">
        <v>141.41186500000001</v>
      </c>
      <c r="G10611" s="24" t="s">
        <v>2418</v>
      </c>
    </row>
    <row r="10612" spans="2:7" x14ac:dyDescent="0.25">
      <c r="B10612" s="23" t="s">
        <v>57</v>
      </c>
      <c r="C10612" s="27" t="s">
        <v>620</v>
      </c>
      <c r="D10612" s="27" t="s">
        <v>8827</v>
      </c>
      <c r="E10612" s="27">
        <v>1400</v>
      </c>
      <c r="F10612" s="27">
        <v>118.31604900000001</v>
      </c>
      <c r="G10612" s="24" t="s">
        <v>2418</v>
      </c>
    </row>
    <row r="10613" spans="2:7" x14ac:dyDescent="0.25">
      <c r="B10613" s="23" t="s">
        <v>57</v>
      </c>
      <c r="C10613" s="27" t="s">
        <v>620</v>
      </c>
      <c r="D10613" s="27" t="s">
        <v>8828</v>
      </c>
      <c r="E10613" s="27">
        <v>480</v>
      </c>
      <c r="F10613" s="27">
        <v>69.280934000000002</v>
      </c>
      <c r="G10613" s="24" t="s">
        <v>2418</v>
      </c>
    </row>
    <row r="10614" spans="2:7" x14ac:dyDescent="0.25">
      <c r="B10614" s="23" t="s">
        <v>57</v>
      </c>
      <c r="C10614" s="27" t="s">
        <v>620</v>
      </c>
      <c r="D10614" s="27" t="s">
        <v>8829</v>
      </c>
      <c r="E10614" s="27">
        <v>1000</v>
      </c>
      <c r="F10614" s="27">
        <v>99.996661000000003</v>
      </c>
      <c r="G10614" s="24" t="s">
        <v>2418</v>
      </c>
    </row>
    <row r="10615" spans="2:7" x14ac:dyDescent="0.25">
      <c r="B10615" s="23" t="s">
        <v>57</v>
      </c>
      <c r="C10615" s="27" t="s">
        <v>620</v>
      </c>
      <c r="D10615" s="27" t="s">
        <v>8830</v>
      </c>
      <c r="E10615" s="27">
        <v>580</v>
      </c>
      <c r="F10615" s="27">
        <v>76.156267</v>
      </c>
      <c r="G10615" s="24" t="s">
        <v>2418</v>
      </c>
    </row>
    <row r="10616" spans="2:7" x14ac:dyDescent="0.25">
      <c r="B10616" s="23" t="s">
        <v>57</v>
      </c>
      <c r="C10616" s="27" t="s">
        <v>620</v>
      </c>
      <c r="D10616" s="27" t="s">
        <v>8831</v>
      </c>
      <c r="E10616" s="27">
        <v>220</v>
      </c>
      <c r="F10616" s="27">
        <v>46.903824999999998</v>
      </c>
      <c r="G10616" s="24" t="s">
        <v>2418</v>
      </c>
    </row>
    <row r="10617" spans="2:7" x14ac:dyDescent="0.25">
      <c r="B10617" s="23" t="s">
        <v>57</v>
      </c>
      <c r="C10617" s="27" t="s">
        <v>692</v>
      </c>
      <c r="D10617" s="27" t="s">
        <v>5899</v>
      </c>
      <c r="E10617" s="27">
        <v>729</v>
      </c>
      <c r="F10617" s="27">
        <v>80.997815000000003</v>
      </c>
      <c r="G10617" s="24" t="s">
        <v>2418</v>
      </c>
    </row>
    <row r="10618" spans="2:7" x14ac:dyDescent="0.25">
      <c r="B10618" s="23" t="s">
        <v>57</v>
      </c>
      <c r="C10618" s="27" t="s">
        <v>692</v>
      </c>
      <c r="D10618" s="27" t="s">
        <v>8832</v>
      </c>
      <c r="E10618" s="27">
        <v>900</v>
      </c>
      <c r="F10618" s="27">
        <v>89.996994999999998</v>
      </c>
      <c r="G10618" s="24" t="s">
        <v>2418</v>
      </c>
    </row>
    <row r="10619" spans="2:7" x14ac:dyDescent="0.25">
      <c r="B10619" s="23" t="s">
        <v>57</v>
      </c>
      <c r="C10619" s="27" t="s">
        <v>692</v>
      </c>
      <c r="D10619" s="27" t="s">
        <v>8833</v>
      </c>
      <c r="E10619" s="27">
        <v>873</v>
      </c>
      <c r="F10619" s="27">
        <v>88.636849999999995</v>
      </c>
      <c r="G10619" s="24" t="s">
        <v>2418</v>
      </c>
    </row>
    <row r="10620" spans="2:7" x14ac:dyDescent="0.25">
      <c r="B10620" s="23" t="s">
        <v>57</v>
      </c>
      <c r="C10620" s="27" t="s">
        <v>692</v>
      </c>
      <c r="D10620" s="27" t="s">
        <v>8834</v>
      </c>
      <c r="E10620" s="27">
        <v>900</v>
      </c>
      <c r="F10620" s="27">
        <v>89.996994999999998</v>
      </c>
      <c r="G10620" s="24" t="s">
        <v>2418</v>
      </c>
    </row>
    <row r="10621" spans="2:7" x14ac:dyDescent="0.25">
      <c r="B10621" s="23" t="s">
        <v>57</v>
      </c>
      <c r="C10621" s="27" t="s">
        <v>692</v>
      </c>
      <c r="D10621" s="27" t="s">
        <v>3577</v>
      </c>
      <c r="E10621" s="27">
        <v>846</v>
      </c>
      <c r="F10621" s="27">
        <v>87.255500999999995</v>
      </c>
      <c r="G10621" s="24" t="s">
        <v>2418</v>
      </c>
    </row>
    <row r="10622" spans="2:7" x14ac:dyDescent="0.25">
      <c r="B10622" s="23" t="s">
        <v>57</v>
      </c>
      <c r="C10622" s="27" t="s">
        <v>692</v>
      </c>
      <c r="D10622" s="27" t="s">
        <v>8835</v>
      </c>
      <c r="E10622" s="27">
        <v>297</v>
      </c>
      <c r="F10622" s="27">
        <v>51.700505999999997</v>
      </c>
      <c r="G10622" s="24" t="s">
        <v>2418</v>
      </c>
    </row>
    <row r="10623" spans="2:7" x14ac:dyDescent="0.25">
      <c r="B10623" s="23" t="s">
        <v>57</v>
      </c>
      <c r="C10623" s="27" t="s">
        <v>692</v>
      </c>
      <c r="D10623" s="27" t="s">
        <v>8836</v>
      </c>
      <c r="E10623" s="27">
        <v>900</v>
      </c>
      <c r="F10623" s="27">
        <v>89.996994999999998</v>
      </c>
      <c r="G10623" s="24" t="s">
        <v>2418</v>
      </c>
    </row>
    <row r="10624" spans="2:7" x14ac:dyDescent="0.25">
      <c r="B10624" s="23" t="s">
        <v>57</v>
      </c>
      <c r="C10624" s="27" t="s">
        <v>692</v>
      </c>
      <c r="D10624" s="27" t="s">
        <v>8837</v>
      </c>
      <c r="E10624" s="27">
        <v>900</v>
      </c>
      <c r="F10624" s="27">
        <v>89.996994999999998</v>
      </c>
      <c r="G10624" s="24" t="s">
        <v>2418</v>
      </c>
    </row>
    <row r="10625" spans="2:7" x14ac:dyDescent="0.25">
      <c r="B10625" s="23" t="s">
        <v>57</v>
      </c>
      <c r="C10625" s="27" t="s">
        <v>692</v>
      </c>
      <c r="D10625" s="27" t="s">
        <v>8838</v>
      </c>
      <c r="E10625" s="27">
        <v>882</v>
      </c>
      <c r="F10625" s="27">
        <v>89.09254</v>
      </c>
      <c r="G10625" s="24" t="s">
        <v>2418</v>
      </c>
    </row>
    <row r="10626" spans="2:7" x14ac:dyDescent="0.25">
      <c r="B10626" s="23" t="s">
        <v>57</v>
      </c>
      <c r="C10626" s="27" t="s">
        <v>692</v>
      </c>
      <c r="D10626" s="27" t="s">
        <v>2996</v>
      </c>
      <c r="E10626" s="27">
        <v>837</v>
      </c>
      <c r="F10626" s="27">
        <v>86.790164000000004</v>
      </c>
      <c r="G10626" s="24" t="s">
        <v>2418</v>
      </c>
    </row>
    <row r="10627" spans="2:7" x14ac:dyDescent="0.25">
      <c r="B10627" s="23" t="s">
        <v>57</v>
      </c>
      <c r="C10627" s="27" t="s">
        <v>692</v>
      </c>
      <c r="D10627" s="27" t="s">
        <v>4764</v>
      </c>
      <c r="E10627" s="27">
        <v>594</v>
      </c>
      <c r="F10627" s="27">
        <v>73.114743000000004</v>
      </c>
      <c r="G10627" s="24" t="s">
        <v>2418</v>
      </c>
    </row>
    <row r="10628" spans="2:7" x14ac:dyDescent="0.25">
      <c r="B10628" s="23" t="s">
        <v>57</v>
      </c>
      <c r="C10628" s="27" t="s">
        <v>692</v>
      </c>
      <c r="D10628" s="27" t="s">
        <v>6450</v>
      </c>
      <c r="E10628" s="27">
        <v>891</v>
      </c>
      <c r="F10628" s="27">
        <v>89.545910000000006</v>
      </c>
      <c r="G10628" s="24" t="s">
        <v>2418</v>
      </c>
    </row>
    <row r="10629" spans="2:7" x14ac:dyDescent="0.25">
      <c r="B10629" s="23" t="s">
        <v>57</v>
      </c>
      <c r="C10629" s="27" t="s">
        <v>692</v>
      </c>
      <c r="D10629" s="27" t="s">
        <v>8839</v>
      </c>
      <c r="E10629" s="27">
        <v>801</v>
      </c>
      <c r="F10629" s="27">
        <v>84.903310000000005</v>
      </c>
      <c r="G10629" s="24" t="s">
        <v>2418</v>
      </c>
    </row>
    <row r="10630" spans="2:7" x14ac:dyDescent="0.25">
      <c r="B10630" s="23" t="s">
        <v>57</v>
      </c>
      <c r="C10630" s="27" t="s">
        <v>692</v>
      </c>
      <c r="D10630" s="27" t="s">
        <v>692</v>
      </c>
      <c r="E10630" s="27">
        <v>4284</v>
      </c>
      <c r="F10630" s="27">
        <v>196.32535999999999</v>
      </c>
      <c r="G10630" s="24" t="s">
        <v>2415</v>
      </c>
    </row>
    <row r="10631" spans="2:7" x14ac:dyDescent="0.25">
      <c r="B10631" s="23" t="s">
        <v>57</v>
      </c>
      <c r="C10631" s="27" t="s">
        <v>692</v>
      </c>
      <c r="D10631" s="27" t="s">
        <v>8840</v>
      </c>
      <c r="E10631" s="27">
        <v>891</v>
      </c>
      <c r="F10631" s="27">
        <v>89.545910000000006</v>
      </c>
      <c r="G10631" s="24" t="s">
        <v>2418</v>
      </c>
    </row>
    <row r="10632" spans="2:7" x14ac:dyDescent="0.25">
      <c r="B10632" s="23" t="s">
        <v>57</v>
      </c>
      <c r="C10632" s="27" t="s">
        <v>692</v>
      </c>
      <c r="D10632" s="27" t="s">
        <v>8841</v>
      </c>
      <c r="E10632" s="27">
        <v>207</v>
      </c>
      <c r="F10632" s="27">
        <v>43.162163</v>
      </c>
      <c r="G10632" s="24" t="s">
        <v>2418</v>
      </c>
    </row>
    <row r="10633" spans="2:7" x14ac:dyDescent="0.25">
      <c r="B10633" s="23" t="s">
        <v>57</v>
      </c>
      <c r="C10633" s="27" t="s">
        <v>692</v>
      </c>
      <c r="D10633" s="27" t="s">
        <v>3170</v>
      </c>
      <c r="E10633" s="27">
        <v>900</v>
      </c>
      <c r="F10633" s="27">
        <v>89.996994999999998</v>
      </c>
      <c r="G10633" s="24" t="s">
        <v>2418</v>
      </c>
    </row>
    <row r="10634" spans="2:7" x14ac:dyDescent="0.25">
      <c r="B10634" s="23" t="s">
        <v>57</v>
      </c>
      <c r="C10634" s="27" t="s">
        <v>692</v>
      </c>
      <c r="D10634" s="27" t="s">
        <v>3075</v>
      </c>
      <c r="E10634" s="27">
        <v>1800</v>
      </c>
      <c r="F10634" s="27">
        <v>127.270678</v>
      </c>
      <c r="G10634" s="24" t="s">
        <v>2418</v>
      </c>
    </row>
    <row r="10635" spans="2:7" x14ac:dyDescent="0.25">
      <c r="B10635" s="23" t="s">
        <v>57</v>
      </c>
      <c r="C10635" s="27" t="s">
        <v>692</v>
      </c>
      <c r="D10635" s="27" t="s">
        <v>3379</v>
      </c>
      <c r="E10635" s="27">
        <v>882</v>
      </c>
      <c r="F10635" s="27">
        <v>89.09254</v>
      </c>
      <c r="G10635" s="24" t="s">
        <v>2418</v>
      </c>
    </row>
    <row r="10636" spans="2:7" x14ac:dyDescent="0.25">
      <c r="B10636" s="23" t="s">
        <v>57</v>
      </c>
      <c r="C10636" s="27" t="s">
        <v>692</v>
      </c>
      <c r="D10636" s="27" t="s">
        <v>8823</v>
      </c>
      <c r="E10636" s="27">
        <v>900</v>
      </c>
      <c r="F10636" s="27">
        <v>89.996994999999998</v>
      </c>
      <c r="G10636" s="24" t="s">
        <v>2418</v>
      </c>
    </row>
    <row r="10637" spans="2:7" x14ac:dyDescent="0.25">
      <c r="B10637" s="23" t="s">
        <v>57</v>
      </c>
      <c r="C10637" s="27" t="s">
        <v>692</v>
      </c>
      <c r="D10637" s="27" t="s">
        <v>8842</v>
      </c>
      <c r="E10637" s="27">
        <v>279</v>
      </c>
      <c r="F10637" s="27">
        <v>50.109372</v>
      </c>
      <c r="G10637" s="24" t="s">
        <v>2418</v>
      </c>
    </row>
    <row r="10638" spans="2:7" x14ac:dyDescent="0.25">
      <c r="B10638" s="23" t="s">
        <v>57</v>
      </c>
      <c r="C10638" s="27" t="s">
        <v>692</v>
      </c>
      <c r="D10638" s="27" t="s">
        <v>8843</v>
      </c>
      <c r="E10638" s="27">
        <v>711</v>
      </c>
      <c r="F10638" s="27">
        <v>79.991645000000005</v>
      </c>
      <c r="G10638" s="24" t="s">
        <v>2418</v>
      </c>
    </row>
    <row r="10639" spans="2:7" x14ac:dyDescent="0.25">
      <c r="B10639" s="23" t="s">
        <v>57</v>
      </c>
      <c r="C10639" s="27" t="s">
        <v>692</v>
      </c>
      <c r="D10639" s="27" t="s">
        <v>8844</v>
      </c>
      <c r="E10639" s="27">
        <v>270</v>
      </c>
      <c r="F10639" s="27">
        <v>49.294547999999999</v>
      </c>
      <c r="G10639" s="24" t="s">
        <v>2418</v>
      </c>
    </row>
    <row r="10640" spans="2:7" x14ac:dyDescent="0.25">
      <c r="B10640" s="23" t="s">
        <v>57</v>
      </c>
      <c r="C10640" s="27" t="s">
        <v>692</v>
      </c>
      <c r="D10640" s="27" t="s">
        <v>8845</v>
      </c>
      <c r="E10640" s="27">
        <v>900</v>
      </c>
      <c r="F10640" s="27">
        <v>89.996994999999998</v>
      </c>
      <c r="G10640" s="24" t="s">
        <v>2418</v>
      </c>
    </row>
    <row r="10641" spans="2:7" x14ac:dyDescent="0.25">
      <c r="B10641" s="23" t="s">
        <v>57</v>
      </c>
      <c r="C10641" s="27" t="s">
        <v>692</v>
      </c>
      <c r="D10641" s="27" t="s">
        <v>8846</v>
      </c>
      <c r="E10641" s="27">
        <v>855</v>
      </c>
      <c r="F10641" s="27">
        <v>87.718367999999998</v>
      </c>
      <c r="G10641" s="24" t="s">
        <v>2418</v>
      </c>
    </row>
    <row r="10642" spans="2:7" x14ac:dyDescent="0.25">
      <c r="B10642" s="23" t="s">
        <v>57</v>
      </c>
      <c r="C10642" s="27" t="s">
        <v>692</v>
      </c>
      <c r="D10642" s="27" t="s">
        <v>5849</v>
      </c>
      <c r="E10642" s="27">
        <v>900</v>
      </c>
      <c r="F10642" s="27">
        <v>89.996994999999998</v>
      </c>
      <c r="G10642" s="24" t="s">
        <v>2418</v>
      </c>
    </row>
    <row r="10643" spans="2:7" x14ac:dyDescent="0.25">
      <c r="B10643" s="23" t="s">
        <v>57</v>
      </c>
      <c r="C10643" s="27" t="s">
        <v>692</v>
      </c>
      <c r="D10643" s="27" t="s">
        <v>8847</v>
      </c>
      <c r="E10643" s="27">
        <v>900</v>
      </c>
      <c r="F10643" s="27">
        <v>89.996994999999998</v>
      </c>
      <c r="G10643" s="24" t="s">
        <v>2418</v>
      </c>
    </row>
    <row r="10644" spans="2:7" x14ac:dyDescent="0.25">
      <c r="B10644" s="23" t="s">
        <v>57</v>
      </c>
      <c r="C10644" s="27" t="s">
        <v>692</v>
      </c>
      <c r="D10644" s="27" t="s">
        <v>8848</v>
      </c>
      <c r="E10644" s="27">
        <v>900</v>
      </c>
      <c r="F10644" s="27">
        <v>89.996994999999998</v>
      </c>
      <c r="G10644" s="24" t="s">
        <v>2418</v>
      </c>
    </row>
    <row r="10645" spans="2:7" x14ac:dyDescent="0.25">
      <c r="B10645" s="23" t="s">
        <v>57</v>
      </c>
      <c r="C10645" s="27" t="s">
        <v>692</v>
      </c>
      <c r="D10645" s="27" t="s">
        <v>2707</v>
      </c>
      <c r="E10645" s="27">
        <v>900</v>
      </c>
      <c r="F10645" s="27">
        <v>89.996994999999998</v>
      </c>
      <c r="G10645" s="24" t="s">
        <v>2418</v>
      </c>
    </row>
    <row r="10646" spans="2:7" x14ac:dyDescent="0.25">
      <c r="B10646" s="23" t="s">
        <v>57</v>
      </c>
      <c r="C10646" s="27" t="s">
        <v>692</v>
      </c>
      <c r="D10646" s="27" t="s">
        <v>1808</v>
      </c>
      <c r="E10646" s="27">
        <v>1368</v>
      </c>
      <c r="F10646" s="27">
        <v>110.953801</v>
      </c>
      <c r="G10646" s="24" t="s">
        <v>2418</v>
      </c>
    </row>
    <row r="10647" spans="2:7" x14ac:dyDescent="0.25">
      <c r="B10647" s="23" t="s">
        <v>57</v>
      </c>
      <c r="C10647" s="27" t="s">
        <v>692</v>
      </c>
      <c r="D10647" s="27" t="s">
        <v>8849</v>
      </c>
      <c r="E10647" s="27">
        <v>243</v>
      </c>
      <c r="F10647" s="27">
        <v>46.764961999999997</v>
      </c>
      <c r="G10647" s="24" t="s">
        <v>2418</v>
      </c>
    </row>
    <row r="10648" spans="2:7" x14ac:dyDescent="0.25">
      <c r="B10648" s="23" t="s">
        <v>57</v>
      </c>
      <c r="C10648" s="27" t="s">
        <v>919</v>
      </c>
      <c r="D10648" s="27" t="s">
        <v>8850</v>
      </c>
      <c r="E10648" s="27">
        <v>320</v>
      </c>
      <c r="F10648" s="27">
        <v>56.567951000000001</v>
      </c>
      <c r="G10648" s="24" t="s">
        <v>2418</v>
      </c>
    </row>
    <row r="10649" spans="2:7" x14ac:dyDescent="0.25">
      <c r="B10649" s="23" t="s">
        <v>57</v>
      </c>
      <c r="C10649" s="27" t="s">
        <v>919</v>
      </c>
      <c r="D10649" s="27" t="s">
        <v>8851</v>
      </c>
      <c r="E10649" s="27">
        <v>960</v>
      </c>
      <c r="F10649" s="27">
        <v>97.97645</v>
      </c>
      <c r="G10649" s="24" t="s">
        <v>2418</v>
      </c>
    </row>
    <row r="10650" spans="2:7" x14ac:dyDescent="0.25">
      <c r="B10650" s="23" t="s">
        <v>57</v>
      </c>
      <c r="C10650" s="27" t="s">
        <v>919</v>
      </c>
      <c r="D10650" s="27" t="s">
        <v>8852</v>
      </c>
      <c r="E10650" s="27">
        <v>90</v>
      </c>
      <c r="F10650" s="27">
        <v>29.999918999999998</v>
      </c>
      <c r="G10650" s="24" t="s">
        <v>2418</v>
      </c>
    </row>
    <row r="10651" spans="2:7" x14ac:dyDescent="0.25">
      <c r="B10651" s="23" t="s">
        <v>57</v>
      </c>
      <c r="C10651" s="27" t="s">
        <v>919</v>
      </c>
      <c r="D10651" s="27" t="s">
        <v>4886</v>
      </c>
      <c r="E10651" s="27">
        <v>200</v>
      </c>
      <c r="F10651" s="27">
        <v>44.721072999999997</v>
      </c>
      <c r="G10651" s="24" t="s">
        <v>2418</v>
      </c>
    </row>
    <row r="10652" spans="2:7" x14ac:dyDescent="0.25">
      <c r="B10652" s="23" t="s">
        <v>57</v>
      </c>
      <c r="C10652" s="27" t="s">
        <v>919</v>
      </c>
      <c r="D10652" s="27" t="s">
        <v>8853</v>
      </c>
      <c r="E10652" s="27">
        <v>660</v>
      </c>
      <c r="F10652" s="27">
        <v>81.238602999999998</v>
      </c>
      <c r="G10652" s="24" t="s">
        <v>2418</v>
      </c>
    </row>
    <row r="10653" spans="2:7" x14ac:dyDescent="0.25">
      <c r="B10653" s="23" t="s">
        <v>57</v>
      </c>
      <c r="C10653" s="27" t="s">
        <v>919</v>
      </c>
      <c r="D10653" s="27" t="s">
        <v>8854</v>
      </c>
      <c r="E10653" s="27">
        <v>160</v>
      </c>
      <c r="F10653" s="27">
        <v>39.999797999999998</v>
      </c>
      <c r="G10653" s="24" t="s">
        <v>2418</v>
      </c>
    </row>
    <row r="10654" spans="2:7" x14ac:dyDescent="0.25">
      <c r="B10654" s="23" t="s">
        <v>57</v>
      </c>
      <c r="C10654" s="27" t="s">
        <v>919</v>
      </c>
      <c r="D10654" s="27" t="s">
        <v>2996</v>
      </c>
      <c r="E10654" s="27">
        <v>790</v>
      </c>
      <c r="F10654" s="27">
        <v>88.879605999999995</v>
      </c>
      <c r="G10654" s="24" t="s">
        <v>2418</v>
      </c>
    </row>
    <row r="10655" spans="2:7" x14ac:dyDescent="0.25">
      <c r="B10655" s="23" t="s">
        <v>57</v>
      </c>
      <c r="C10655" s="27" t="s">
        <v>919</v>
      </c>
      <c r="D10655" s="27" t="s">
        <v>4796</v>
      </c>
      <c r="E10655" s="27">
        <v>190</v>
      </c>
      <c r="F10655" s="27">
        <v>43.588724999999997</v>
      </c>
      <c r="G10655" s="24" t="s">
        <v>2418</v>
      </c>
    </row>
    <row r="10656" spans="2:7" x14ac:dyDescent="0.25">
      <c r="B10656" s="23" t="s">
        <v>57</v>
      </c>
      <c r="C10656" s="27" t="s">
        <v>919</v>
      </c>
      <c r="D10656" s="27" t="s">
        <v>3110</v>
      </c>
      <c r="E10656" s="27">
        <v>970</v>
      </c>
      <c r="F10656" s="27">
        <v>98.485388999999998</v>
      </c>
      <c r="G10656" s="24" t="s">
        <v>2418</v>
      </c>
    </row>
    <row r="10657" spans="2:7" x14ac:dyDescent="0.25">
      <c r="B10657" s="23" t="s">
        <v>57</v>
      </c>
      <c r="C10657" s="27" t="s">
        <v>919</v>
      </c>
      <c r="D10657" s="27" t="s">
        <v>8855</v>
      </c>
      <c r="E10657" s="27">
        <v>990</v>
      </c>
      <c r="F10657" s="27">
        <v>99.495455000000007</v>
      </c>
      <c r="G10657" s="24" t="s">
        <v>2418</v>
      </c>
    </row>
    <row r="10658" spans="2:7" x14ac:dyDescent="0.25">
      <c r="B10658" s="23" t="s">
        <v>57</v>
      </c>
      <c r="C10658" s="27" t="s">
        <v>919</v>
      </c>
      <c r="D10658" s="27" t="s">
        <v>8856</v>
      </c>
      <c r="E10658" s="27">
        <v>510</v>
      </c>
      <c r="F10658" s="27">
        <v>71.413079999999994</v>
      </c>
      <c r="G10658" s="24" t="s">
        <v>2418</v>
      </c>
    </row>
    <row r="10659" spans="2:7" x14ac:dyDescent="0.25">
      <c r="B10659" s="23" t="s">
        <v>57</v>
      </c>
      <c r="C10659" s="27" t="s">
        <v>919</v>
      </c>
      <c r="D10659" s="27" t="s">
        <v>7048</v>
      </c>
      <c r="E10659" s="27">
        <v>940</v>
      </c>
      <c r="F10659" s="27">
        <v>96.950556000000006</v>
      </c>
      <c r="G10659" s="24" t="s">
        <v>2418</v>
      </c>
    </row>
    <row r="10660" spans="2:7" x14ac:dyDescent="0.25">
      <c r="B10660" s="23" t="s">
        <v>57</v>
      </c>
      <c r="C10660" s="27" t="s">
        <v>919</v>
      </c>
      <c r="D10660" s="27" t="s">
        <v>6272</v>
      </c>
      <c r="E10660" s="27">
        <v>1540</v>
      </c>
      <c r="F10660" s="27">
        <v>124.090333</v>
      </c>
      <c r="G10660" s="24" t="s">
        <v>2418</v>
      </c>
    </row>
    <row r="10661" spans="2:7" x14ac:dyDescent="0.25">
      <c r="B10661" s="23" t="s">
        <v>57</v>
      </c>
      <c r="C10661" s="27" t="s">
        <v>919</v>
      </c>
      <c r="D10661" s="27" t="s">
        <v>3232</v>
      </c>
      <c r="E10661" s="27">
        <v>630</v>
      </c>
      <c r="F10661" s="27">
        <v>79.37088</v>
      </c>
      <c r="G10661" s="24" t="s">
        <v>2418</v>
      </c>
    </row>
    <row r="10662" spans="2:7" x14ac:dyDescent="0.25">
      <c r="B10662" s="23" t="s">
        <v>57</v>
      </c>
      <c r="C10662" s="27" t="s">
        <v>919</v>
      </c>
      <c r="D10662" s="27" t="s">
        <v>8857</v>
      </c>
      <c r="E10662" s="27">
        <v>1000</v>
      </c>
      <c r="F10662" s="27">
        <v>99.996661000000003</v>
      </c>
      <c r="G10662" s="24" t="s">
        <v>2418</v>
      </c>
    </row>
    <row r="10663" spans="2:7" x14ac:dyDescent="0.25">
      <c r="B10663" s="23" t="s">
        <v>57</v>
      </c>
      <c r="C10663" s="27" t="s">
        <v>919</v>
      </c>
      <c r="D10663" s="27" t="s">
        <v>8858</v>
      </c>
      <c r="E10663" s="27">
        <v>50</v>
      </c>
      <c r="F10663" s="27">
        <v>22.36065</v>
      </c>
      <c r="G10663" s="24" t="s">
        <v>2418</v>
      </c>
    </row>
    <row r="10664" spans="2:7" x14ac:dyDescent="0.25">
      <c r="B10664" s="23" t="s">
        <v>57</v>
      </c>
      <c r="C10664" s="27" t="s">
        <v>919</v>
      </c>
      <c r="D10664" s="27" t="s">
        <v>3389</v>
      </c>
      <c r="E10664" s="27">
        <v>120</v>
      </c>
      <c r="F10664" s="27">
        <v>34.640887999999997</v>
      </c>
      <c r="G10664" s="24" t="s">
        <v>2418</v>
      </c>
    </row>
    <row r="10665" spans="2:7" x14ac:dyDescent="0.25">
      <c r="B10665" s="23" t="s">
        <v>57</v>
      </c>
      <c r="C10665" s="27" t="s">
        <v>919</v>
      </c>
      <c r="D10665" s="27" t="s">
        <v>6350</v>
      </c>
      <c r="E10665" s="27">
        <v>30</v>
      </c>
      <c r="F10665" s="27">
        <v>17.320495999999999</v>
      </c>
      <c r="G10665" s="24" t="s">
        <v>2418</v>
      </c>
    </row>
    <row r="10666" spans="2:7" x14ac:dyDescent="0.25">
      <c r="B10666" s="23" t="s">
        <v>57</v>
      </c>
      <c r="C10666" s="27" t="s">
        <v>919</v>
      </c>
      <c r="D10666" s="27" t="s">
        <v>3744</v>
      </c>
      <c r="E10666" s="27">
        <v>1370</v>
      </c>
      <c r="F10666" s="27">
        <v>117.04163</v>
      </c>
      <c r="G10666" s="24" t="s">
        <v>2418</v>
      </c>
    </row>
    <row r="10667" spans="2:7" x14ac:dyDescent="0.25">
      <c r="B10667" s="23" t="s">
        <v>57</v>
      </c>
      <c r="C10667" s="27" t="s">
        <v>919</v>
      </c>
      <c r="D10667" s="27" t="s">
        <v>854</v>
      </c>
      <c r="E10667" s="27">
        <v>1000</v>
      </c>
      <c r="F10667" s="27">
        <v>99.996661000000003</v>
      </c>
      <c r="G10667" s="24" t="s">
        <v>2418</v>
      </c>
    </row>
    <row r="10668" spans="2:7" x14ac:dyDescent="0.25">
      <c r="B10668" s="23" t="s">
        <v>57</v>
      </c>
      <c r="C10668" s="27" t="s">
        <v>919</v>
      </c>
      <c r="D10668" s="27" t="s">
        <v>8859</v>
      </c>
      <c r="E10668" s="27">
        <v>90</v>
      </c>
      <c r="F10668" s="27">
        <v>29.999918999999998</v>
      </c>
      <c r="G10668" s="24" t="s">
        <v>2418</v>
      </c>
    </row>
    <row r="10669" spans="2:7" x14ac:dyDescent="0.25">
      <c r="B10669" s="23" t="s">
        <v>57</v>
      </c>
      <c r="C10669" s="27" t="s">
        <v>919</v>
      </c>
      <c r="D10669" s="27" t="s">
        <v>8860</v>
      </c>
      <c r="E10669" s="27">
        <v>980</v>
      </c>
      <c r="F10669" s="27">
        <v>98.991710999999995</v>
      </c>
      <c r="G10669" s="24" t="s">
        <v>2418</v>
      </c>
    </row>
    <row r="10670" spans="2:7" x14ac:dyDescent="0.25">
      <c r="B10670" s="23" t="s">
        <v>57</v>
      </c>
      <c r="C10670" s="27" t="s">
        <v>919</v>
      </c>
      <c r="D10670" s="27" t="s">
        <v>8861</v>
      </c>
      <c r="E10670" s="27">
        <v>140</v>
      </c>
      <c r="F10670" s="27">
        <v>37.416409999999999</v>
      </c>
      <c r="G10670" s="24" t="s">
        <v>2418</v>
      </c>
    </row>
    <row r="10671" spans="2:7" x14ac:dyDescent="0.25">
      <c r="B10671" s="23" t="s">
        <v>57</v>
      </c>
      <c r="C10671" s="27" t="s">
        <v>919</v>
      </c>
      <c r="D10671" s="27" t="s">
        <v>8862</v>
      </c>
      <c r="E10671" s="27">
        <v>450</v>
      </c>
      <c r="F10671" s="27">
        <v>67.081044000000006</v>
      </c>
      <c r="G10671" s="24" t="s">
        <v>2418</v>
      </c>
    </row>
    <row r="10672" spans="2:7" x14ac:dyDescent="0.25">
      <c r="B10672" s="23" t="s">
        <v>57</v>
      </c>
      <c r="C10672" s="27" t="s">
        <v>919</v>
      </c>
      <c r="D10672" s="27" t="s">
        <v>8863</v>
      </c>
      <c r="E10672" s="27">
        <v>870</v>
      </c>
      <c r="F10672" s="27">
        <v>93.271084999999999</v>
      </c>
      <c r="G10672" s="24" t="s">
        <v>2418</v>
      </c>
    </row>
    <row r="10673" spans="2:7" x14ac:dyDescent="0.25">
      <c r="B10673" s="23" t="s">
        <v>57</v>
      </c>
      <c r="C10673" s="27" t="s">
        <v>919</v>
      </c>
      <c r="D10673" s="27" t="s">
        <v>919</v>
      </c>
      <c r="E10673" s="27">
        <v>26780</v>
      </c>
      <c r="F10673" s="27">
        <v>517.02653599999996</v>
      </c>
      <c r="G10673" s="24" t="s">
        <v>2415</v>
      </c>
    </row>
    <row r="10674" spans="2:7" x14ac:dyDescent="0.25">
      <c r="B10674" s="23" t="s">
        <v>57</v>
      </c>
      <c r="C10674" s="27" t="s">
        <v>919</v>
      </c>
      <c r="D10674" s="27" t="s">
        <v>8864</v>
      </c>
      <c r="E10674" s="27">
        <v>770</v>
      </c>
      <c r="F10674" s="27">
        <v>87.747394999999997</v>
      </c>
      <c r="G10674" s="24" t="s">
        <v>2418</v>
      </c>
    </row>
    <row r="10675" spans="2:7" x14ac:dyDescent="0.25">
      <c r="B10675" s="23" t="s">
        <v>57</v>
      </c>
      <c r="C10675" s="27" t="s">
        <v>919</v>
      </c>
      <c r="D10675" s="27" t="s">
        <v>1051</v>
      </c>
      <c r="E10675" s="27">
        <v>750</v>
      </c>
      <c r="F10675" s="27">
        <v>86.600379000000004</v>
      </c>
      <c r="G10675" s="24" t="s">
        <v>2418</v>
      </c>
    </row>
    <row r="10676" spans="2:7" x14ac:dyDescent="0.25">
      <c r="B10676" s="23" t="s">
        <v>57</v>
      </c>
      <c r="C10676" s="27" t="s">
        <v>919</v>
      </c>
      <c r="D10676" s="27" t="s">
        <v>8865</v>
      </c>
      <c r="E10676" s="27">
        <v>100</v>
      </c>
      <c r="F10676" s="27">
        <v>31.622681</v>
      </c>
      <c r="G10676" s="24" t="s">
        <v>2418</v>
      </c>
    </row>
    <row r="10677" spans="2:7" x14ac:dyDescent="0.25">
      <c r="B10677" s="23" t="s">
        <v>57</v>
      </c>
      <c r="C10677" s="27" t="s">
        <v>919</v>
      </c>
      <c r="D10677" s="27" t="s">
        <v>8866</v>
      </c>
      <c r="E10677" s="27">
        <v>1000</v>
      </c>
      <c r="F10677" s="27">
        <v>99.996661000000003</v>
      </c>
      <c r="G10677" s="24" t="s">
        <v>2418</v>
      </c>
    </row>
    <row r="10678" spans="2:7" x14ac:dyDescent="0.25">
      <c r="B10678" s="23" t="s">
        <v>57</v>
      </c>
      <c r="C10678" s="27" t="s">
        <v>919</v>
      </c>
      <c r="D10678" s="27" t="s">
        <v>5851</v>
      </c>
      <c r="E10678" s="27">
        <v>20</v>
      </c>
      <c r="F10678" s="27">
        <v>14.142130999999999</v>
      </c>
      <c r="G10678" s="24" t="s">
        <v>2418</v>
      </c>
    </row>
    <row r="10679" spans="2:7" x14ac:dyDescent="0.25">
      <c r="B10679" s="23" t="s">
        <v>57</v>
      </c>
      <c r="C10679" s="27" t="s">
        <v>919</v>
      </c>
      <c r="D10679" s="27" t="s">
        <v>4615</v>
      </c>
      <c r="E10679" s="27">
        <v>900</v>
      </c>
      <c r="F10679" s="27">
        <v>94.865482</v>
      </c>
      <c r="G10679" s="24" t="s">
        <v>2418</v>
      </c>
    </row>
    <row r="10680" spans="2:7" x14ac:dyDescent="0.25">
      <c r="B10680" s="23" t="s">
        <v>57</v>
      </c>
      <c r="C10680" s="27" t="s">
        <v>919</v>
      </c>
      <c r="D10680" s="27" t="s">
        <v>2445</v>
      </c>
      <c r="E10680" s="27">
        <v>660</v>
      </c>
      <c r="F10680" s="27">
        <v>81.238602999999998</v>
      </c>
      <c r="G10680" s="24" t="s">
        <v>2418</v>
      </c>
    </row>
    <row r="10681" spans="2:7" x14ac:dyDescent="0.25">
      <c r="B10681" s="23" t="s">
        <v>57</v>
      </c>
      <c r="C10681" s="27" t="s">
        <v>919</v>
      </c>
      <c r="D10681" s="27" t="s">
        <v>8867</v>
      </c>
      <c r="E10681" s="27">
        <v>760</v>
      </c>
      <c r="F10681" s="27">
        <v>87.175774000000004</v>
      </c>
      <c r="G10681" s="24" t="s">
        <v>2418</v>
      </c>
    </row>
    <row r="10682" spans="2:7" x14ac:dyDescent="0.25">
      <c r="B10682" s="23" t="s">
        <v>57</v>
      </c>
      <c r="C10682" s="27" t="s">
        <v>919</v>
      </c>
      <c r="D10682" s="27" t="s">
        <v>1941</v>
      </c>
      <c r="E10682" s="27">
        <v>990</v>
      </c>
      <c r="F10682" s="27">
        <v>99.495455000000007</v>
      </c>
      <c r="G10682" s="24" t="s">
        <v>2418</v>
      </c>
    </row>
    <row r="10683" spans="2:7" x14ac:dyDescent="0.25">
      <c r="B10683" s="23" t="s">
        <v>57</v>
      </c>
      <c r="C10683" s="27" t="s">
        <v>919</v>
      </c>
      <c r="D10683" s="27" t="s">
        <v>8868</v>
      </c>
      <c r="E10683" s="27">
        <v>950</v>
      </c>
      <c r="F10683" s="27">
        <v>97.464853000000005</v>
      </c>
      <c r="G10683" s="24" t="s">
        <v>2418</v>
      </c>
    </row>
    <row r="10684" spans="2:7" x14ac:dyDescent="0.25">
      <c r="B10684" s="23" t="s">
        <v>57</v>
      </c>
      <c r="C10684" s="27" t="s">
        <v>919</v>
      </c>
      <c r="D10684" s="27" t="s">
        <v>2070</v>
      </c>
      <c r="E10684" s="27">
        <v>4210</v>
      </c>
      <c r="F10684" s="27">
        <v>205.15377899999999</v>
      </c>
      <c r="G10684" s="24" t="s">
        <v>2415</v>
      </c>
    </row>
    <row r="10685" spans="2:7" x14ac:dyDescent="0.25">
      <c r="B10685" s="23" t="s">
        <v>57</v>
      </c>
      <c r="C10685" s="27" t="s">
        <v>919</v>
      </c>
      <c r="D10685" s="27" t="s">
        <v>8869</v>
      </c>
      <c r="E10685" s="27">
        <v>310</v>
      </c>
      <c r="F10685" s="27">
        <v>55.677079999999997</v>
      </c>
      <c r="G10685" s="24" t="s">
        <v>2418</v>
      </c>
    </row>
    <row r="10686" spans="2:7" x14ac:dyDescent="0.25">
      <c r="B10686" s="23" t="s">
        <v>57</v>
      </c>
      <c r="C10686" s="27" t="s">
        <v>949</v>
      </c>
      <c r="D10686" s="27">
        <v>777</v>
      </c>
      <c r="E10686" s="27">
        <v>500</v>
      </c>
      <c r="F10686" s="27">
        <v>70.709509999999995</v>
      </c>
      <c r="G10686" s="24" t="s">
        <v>2418</v>
      </c>
    </row>
    <row r="10687" spans="2:7" x14ac:dyDescent="0.25">
      <c r="B10687" s="23" t="s">
        <v>57</v>
      </c>
      <c r="C10687" s="27" t="s">
        <v>949</v>
      </c>
      <c r="D10687" s="27" t="s">
        <v>8870</v>
      </c>
      <c r="E10687" s="27">
        <v>170</v>
      </c>
      <c r="F10687" s="27">
        <v>41.230834000000002</v>
      </c>
      <c r="G10687" s="24" t="s">
        <v>2418</v>
      </c>
    </row>
    <row r="10688" spans="2:7" x14ac:dyDescent="0.25">
      <c r="B10688" s="23" t="s">
        <v>57</v>
      </c>
      <c r="C10688" s="27" t="s">
        <v>949</v>
      </c>
      <c r="D10688" s="27" t="s">
        <v>8871</v>
      </c>
      <c r="E10688" s="27">
        <v>770</v>
      </c>
      <c r="F10688" s="27">
        <v>87.747394999999997</v>
      </c>
      <c r="G10688" s="24" t="s">
        <v>2418</v>
      </c>
    </row>
    <row r="10689" spans="2:7" x14ac:dyDescent="0.25">
      <c r="B10689" s="23" t="s">
        <v>57</v>
      </c>
      <c r="C10689" s="27" t="s">
        <v>949</v>
      </c>
      <c r="D10689" s="27" t="s">
        <v>8872</v>
      </c>
      <c r="E10689" s="27">
        <v>970</v>
      </c>
      <c r="F10689" s="27">
        <v>98.485388999999998</v>
      </c>
      <c r="G10689" s="24" t="s">
        <v>2418</v>
      </c>
    </row>
    <row r="10690" spans="2:7" x14ac:dyDescent="0.25">
      <c r="B10690" s="23" t="s">
        <v>57</v>
      </c>
      <c r="C10690" s="27" t="s">
        <v>949</v>
      </c>
      <c r="D10690" s="27" t="s">
        <v>8873</v>
      </c>
      <c r="E10690" s="27">
        <v>110</v>
      </c>
      <c r="F10690" s="27">
        <v>33.166136000000002</v>
      </c>
      <c r="G10690" s="24" t="s">
        <v>2418</v>
      </c>
    </row>
    <row r="10691" spans="2:7" x14ac:dyDescent="0.25">
      <c r="B10691" s="23" t="s">
        <v>57</v>
      </c>
      <c r="C10691" s="27" t="s">
        <v>949</v>
      </c>
      <c r="D10691" s="27" t="s">
        <v>8810</v>
      </c>
      <c r="E10691" s="27">
        <v>990</v>
      </c>
      <c r="F10691" s="27">
        <v>99.495455000000007</v>
      </c>
      <c r="G10691" s="24" t="s">
        <v>2418</v>
      </c>
    </row>
    <row r="10692" spans="2:7" x14ac:dyDescent="0.25">
      <c r="B10692" s="23" t="s">
        <v>57</v>
      </c>
      <c r="C10692" s="27" t="s">
        <v>949</v>
      </c>
      <c r="D10692" s="27" t="s">
        <v>7228</v>
      </c>
      <c r="E10692" s="27">
        <v>1000</v>
      </c>
      <c r="F10692" s="27">
        <v>99.996661000000003</v>
      </c>
      <c r="G10692" s="24" t="s">
        <v>2418</v>
      </c>
    </row>
    <row r="10693" spans="2:7" x14ac:dyDescent="0.25">
      <c r="B10693" s="23" t="s">
        <v>57</v>
      </c>
      <c r="C10693" s="27" t="s">
        <v>949</v>
      </c>
      <c r="D10693" s="27" t="s">
        <v>8874</v>
      </c>
      <c r="E10693" s="27">
        <v>980</v>
      </c>
      <c r="F10693" s="27">
        <v>98.991710999999995</v>
      </c>
      <c r="G10693" s="24" t="s">
        <v>2418</v>
      </c>
    </row>
    <row r="10694" spans="2:7" x14ac:dyDescent="0.25">
      <c r="B10694" s="23" t="s">
        <v>57</v>
      </c>
      <c r="C10694" s="27" t="s">
        <v>949</v>
      </c>
      <c r="D10694" s="27" t="s">
        <v>8875</v>
      </c>
      <c r="E10694" s="27">
        <v>160</v>
      </c>
      <c r="F10694" s="27">
        <v>39.999797999999998</v>
      </c>
      <c r="G10694" s="24" t="s">
        <v>2418</v>
      </c>
    </row>
    <row r="10695" spans="2:7" x14ac:dyDescent="0.25">
      <c r="B10695" s="23" t="s">
        <v>57</v>
      </c>
      <c r="C10695" s="27" t="s">
        <v>949</v>
      </c>
      <c r="D10695" s="27" t="s">
        <v>8876</v>
      </c>
      <c r="E10695" s="27">
        <v>40</v>
      </c>
      <c r="F10695" s="27">
        <v>19.999980000000001</v>
      </c>
      <c r="G10695" s="24" t="s">
        <v>2418</v>
      </c>
    </row>
    <row r="10696" spans="2:7" x14ac:dyDescent="0.25">
      <c r="B10696" s="23" t="s">
        <v>57</v>
      </c>
      <c r="C10696" s="27" t="s">
        <v>949</v>
      </c>
      <c r="D10696" s="27" t="s">
        <v>4379</v>
      </c>
      <c r="E10696" s="27">
        <v>670</v>
      </c>
      <c r="F10696" s="27">
        <v>81.851705999999993</v>
      </c>
      <c r="G10696" s="24" t="s">
        <v>2418</v>
      </c>
    </row>
    <row r="10697" spans="2:7" x14ac:dyDescent="0.25">
      <c r="B10697" s="23" t="s">
        <v>57</v>
      </c>
      <c r="C10697" s="27" t="s">
        <v>949</v>
      </c>
      <c r="D10697" s="27" t="s">
        <v>8877</v>
      </c>
      <c r="E10697" s="27">
        <v>960</v>
      </c>
      <c r="F10697" s="27">
        <v>97.97645</v>
      </c>
      <c r="G10697" s="24" t="s">
        <v>2418</v>
      </c>
    </row>
    <row r="10698" spans="2:7" x14ac:dyDescent="0.25">
      <c r="B10698" s="23" t="s">
        <v>57</v>
      </c>
      <c r="C10698" s="27" t="s">
        <v>949</v>
      </c>
      <c r="D10698" s="27" t="s">
        <v>646</v>
      </c>
      <c r="E10698" s="27">
        <v>920</v>
      </c>
      <c r="F10698" s="27">
        <v>95.913686999999996</v>
      </c>
      <c r="G10698" s="24" t="s">
        <v>2418</v>
      </c>
    </row>
    <row r="10699" spans="2:7" x14ac:dyDescent="0.25">
      <c r="B10699" s="23" t="s">
        <v>57</v>
      </c>
      <c r="C10699" s="27" t="s">
        <v>949</v>
      </c>
      <c r="D10699" s="27" t="s">
        <v>3232</v>
      </c>
      <c r="E10699" s="27">
        <v>730</v>
      </c>
      <c r="F10699" s="27">
        <v>85.437962999999996</v>
      </c>
      <c r="G10699" s="24" t="s">
        <v>2418</v>
      </c>
    </row>
    <row r="10700" spans="2:7" x14ac:dyDescent="0.25">
      <c r="B10700" s="23" t="s">
        <v>57</v>
      </c>
      <c r="C10700" s="27" t="s">
        <v>949</v>
      </c>
      <c r="D10700" s="27" t="s">
        <v>7177</v>
      </c>
      <c r="E10700" s="27">
        <v>780</v>
      </c>
      <c r="F10700" s="27">
        <v>88.315314999999998</v>
      </c>
      <c r="G10700" s="24" t="s">
        <v>2418</v>
      </c>
    </row>
    <row r="10701" spans="2:7" x14ac:dyDescent="0.25">
      <c r="B10701" s="23" t="s">
        <v>57</v>
      </c>
      <c r="C10701" s="27" t="s">
        <v>949</v>
      </c>
      <c r="D10701" s="27" t="s">
        <v>6668</v>
      </c>
      <c r="E10701" s="27">
        <v>430</v>
      </c>
      <c r="F10701" s="27">
        <v>65.573455999999993</v>
      </c>
      <c r="G10701" s="24" t="s">
        <v>2418</v>
      </c>
    </row>
    <row r="10702" spans="2:7" x14ac:dyDescent="0.25">
      <c r="B10702" s="23" t="s">
        <v>57</v>
      </c>
      <c r="C10702" s="27" t="s">
        <v>949</v>
      </c>
      <c r="D10702" s="27" t="s">
        <v>3343</v>
      </c>
      <c r="E10702" s="27">
        <v>690</v>
      </c>
      <c r="F10702" s="27">
        <v>83.064334000000002</v>
      </c>
      <c r="G10702" s="24" t="s">
        <v>2418</v>
      </c>
    </row>
    <row r="10703" spans="2:7" x14ac:dyDescent="0.25">
      <c r="B10703" s="23" t="s">
        <v>57</v>
      </c>
      <c r="C10703" s="27" t="s">
        <v>949</v>
      </c>
      <c r="D10703" s="27" t="s">
        <v>6329</v>
      </c>
      <c r="E10703" s="27">
        <v>800</v>
      </c>
      <c r="F10703" s="27">
        <v>89.440336000000002</v>
      </c>
      <c r="G10703" s="24" t="s">
        <v>2418</v>
      </c>
    </row>
    <row r="10704" spans="2:7" x14ac:dyDescent="0.25">
      <c r="B10704" s="23" t="s">
        <v>57</v>
      </c>
      <c r="C10704" s="27" t="s">
        <v>949</v>
      </c>
      <c r="D10704" s="27" t="s">
        <v>5235</v>
      </c>
      <c r="E10704" s="27">
        <v>460</v>
      </c>
      <c r="F10704" s="27">
        <v>67.822270000000003</v>
      </c>
      <c r="G10704" s="24" t="s">
        <v>2418</v>
      </c>
    </row>
    <row r="10705" spans="2:7" x14ac:dyDescent="0.25">
      <c r="B10705" s="23" t="s">
        <v>57</v>
      </c>
      <c r="C10705" s="27" t="s">
        <v>949</v>
      </c>
      <c r="D10705" s="27" t="s">
        <v>8878</v>
      </c>
      <c r="E10705" s="27">
        <v>990</v>
      </c>
      <c r="F10705" s="27">
        <v>99.495455000000007</v>
      </c>
      <c r="G10705" s="24" t="s">
        <v>2418</v>
      </c>
    </row>
    <row r="10706" spans="2:7" x14ac:dyDescent="0.25">
      <c r="B10706" s="23" t="s">
        <v>57</v>
      </c>
      <c r="C10706" s="27" t="s">
        <v>949</v>
      </c>
      <c r="D10706" s="27" t="s">
        <v>8879</v>
      </c>
      <c r="E10706" s="27">
        <v>3950</v>
      </c>
      <c r="F10706" s="27">
        <v>198.71965800000001</v>
      </c>
      <c r="G10706" s="24" t="s">
        <v>2415</v>
      </c>
    </row>
    <row r="10707" spans="2:7" x14ac:dyDescent="0.25">
      <c r="B10707" s="23" t="s">
        <v>57</v>
      </c>
      <c r="C10707" s="27" t="s">
        <v>949</v>
      </c>
      <c r="D10707" s="27" t="s">
        <v>8880</v>
      </c>
      <c r="E10707" s="27">
        <v>990</v>
      </c>
      <c r="F10707" s="27">
        <v>99.495455000000007</v>
      </c>
      <c r="G10707" s="24" t="s">
        <v>2418</v>
      </c>
    </row>
    <row r="10708" spans="2:7" x14ac:dyDescent="0.25">
      <c r="B10708" s="23" t="s">
        <v>57</v>
      </c>
      <c r="C10708" s="27" t="s">
        <v>949</v>
      </c>
      <c r="D10708" s="27" t="s">
        <v>8881</v>
      </c>
      <c r="E10708" s="27">
        <v>140</v>
      </c>
      <c r="F10708" s="27">
        <v>37.416409999999999</v>
      </c>
      <c r="G10708" s="24" t="s">
        <v>2418</v>
      </c>
    </row>
    <row r="10709" spans="2:7" x14ac:dyDescent="0.25">
      <c r="B10709" s="23" t="s">
        <v>57</v>
      </c>
      <c r="C10709" s="27" t="s">
        <v>949</v>
      </c>
      <c r="D10709" s="27" t="s">
        <v>8882</v>
      </c>
      <c r="E10709" s="27">
        <v>520</v>
      </c>
      <c r="F10709" s="27">
        <v>72.109785000000002</v>
      </c>
      <c r="G10709" s="24" t="s">
        <v>2418</v>
      </c>
    </row>
    <row r="10710" spans="2:7" x14ac:dyDescent="0.25">
      <c r="B10710" s="23" t="s">
        <v>57</v>
      </c>
      <c r="C10710" s="27" t="s">
        <v>949</v>
      </c>
      <c r="D10710" s="27" t="s">
        <v>8883</v>
      </c>
      <c r="E10710" s="27">
        <v>940</v>
      </c>
      <c r="F10710" s="27">
        <v>96.950556000000006</v>
      </c>
      <c r="G10710" s="24" t="s">
        <v>2418</v>
      </c>
    </row>
    <row r="10711" spans="2:7" x14ac:dyDescent="0.25">
      <c r="B10711" s="23" t="s">
        <v>57</v>
      </c>
      <c r="C10711" s="27" t="s">
        <v>949</v>
      </c>
      <c r="D10711" s="27" t="s">
        <v>8884</v>
      </c>
      <c r="E10711" s="27">
        <v>90</v>
      </c>
      <c r="F10711" s="27">
        <v>29.999918999999998</v>
      </c>
      <c r="G10711" s="24" t="s">
        <v>2418</v>
      </c>
    </row>
    <row r="10712" spans="2:7" x14ac:dyDescent="0.25">
      <c r="B10712" s="23" t="s">
        <v>57</v>
      </c>
      <c r="C10712" s="27" t="s">
        <v>949</v>
      </c>
      <c r="D10712" s="27" t="s">
        <v>4756</v>
      </c>
      <c r="E10712" s="27">
        <v>400</v>
      </c>
      <c r="F10712" s="27">
        <v>63.244720999999998</v>
      </c>
      <c r="G10712" s="24" t="s">
        <v>2418</v>
      </c>
    </row>
    <row r="10713" spans="2:7" x14ac:dyDescent="0.25">
      <c r="B10713" s="23" t="s">
        <v>57</v>
      </c>
      <c r="C10713" s="27" t="s">
        <v>949</v>
      </c>
      <c r="D10713" s="27" t="s">
        <v>949</v>
      </c>
      <c r="E10713" s="27">
        <v>1260</v>
      </c>
      <c r="F10713" s="27">
        <v>112.244989</v>
      </c>
      <c r="G10713" s="24" t="s">
        <v>2418</v>
      </c>
    </row>
    <row r="10714" spans="2:7" x14ac:dyDescent="0.25">
      <c r="B10714" s="23" t="s">
        <v>57</v>
      </c>
      <c r="C10714" s="27" t="s">
        <v>949</v>
      </c>
      <c r="D10714" s="27" t="s">
        <v>8885</v>
      </c>
      <c r="E10714" s="27">
        <v>350</v>
      </c>
      <c r="F10714" s="27">
        <v>59.160119000000002</v>
      </c>
      <c r="G10714" s="24" t="s">
        <v>2418</v>
      </c>
    </row>
    <row r="10715" spans="2:7" x14ac:dyDescent="0.25">
      <c r="B10715" s="23" t="s">
        <v>57</v>
      </c>
      <c r="C10715" s="27" t="s">
        <v>949</v>
      </c>
      <c r="D10715" s="27" t="s">
        <v>8886</v>
      </c>
      <c r="E10715" s="27">
        <v>980</v>
      </c>
      <c r="F10715" s="27">
        <v>98.991710999999995</v>
      </c>
      <c r="G10715" s="24" t="s">
        <v>2418</v>
      </c>
    </row>
    <row r="10716" spans="2:7" x14ac:dyDescent="0.25">
      <c r="B10716" s="23" t="s">
        <v>57</v>
      </c>
      <c r="C10716" s="27" t="s">
        <v>949</v>
      </c>
      <c r="D10716" s="27" t="s">
        <v>8887</v>
      </c>
      <c r="E10716" s="27">
        <v>990</v>
      </c>
      <c r="F10716" s="27">
        <v>99.495455000000007</v>
      </c>
      <c r="G10716" s="24" t="s">
        <v>2418</v>
      </c>
    </row>
    <row r="10717" spans="2:7" x14ac:dyDescent="0.25">
      <c r="B10717" s="23" t="s">
        <v>57</v>
      </c>
      <c r="C10717" s="27" t="s">
        <v>949</v>
      </c>
      <c r="D10717" s="27" t="s">
        <v>8888</v>
      </c>
      <c r="E10717" s="27">
        <v>1000</v>
      </c>
      <c r="F10717" s="27">
        <v>99.996661000000003</v>
      </c>
      <c r="G10717" s="24" t="s">
        <v>2418</v>
      </c>
    </row>
    <row r="10718" spans="2:7" x14ac:dyDescent="0.25">
      <c r="B10718" s="23" t="s">
        <v>57</v>
      </c>
      <c r="C10718" s="27" t="s">
        <v>949</v>
      </c>
      <c r="D10718" s="27" t="s">
        <v>8889</v>
      </c>
      <c r="E10718" s="27">
        <v>730</v>
      </c>
      <c r="F10718" s="27">
        <v>85.437962999999996</v>
      </c>
      <c r="G10718" s="24" t="s">
        <v>2418</v>
      </c>
    </row>
    <row r="10719" spans="2:7" x14ac:dyDescent="0.25">
      <c r="B10719" s="23" t="s">
        <v>57</v>
      </c>
      <c r="C10719" s="27" t="s">
        <v>949</v>
      </c>
      <c r="D10719" s="27" t="s">
        <v>8890</v>
      </c>
      <c r="E10719" s="27">
        <v>1000</v>
      </c>
      <c r="F10719" s="27">
        <v>99.996661000000003</v>
      </c>
      <c r="G10719" s="24" t="s">
        <v>2418</v>
      </c>
    </row>
    <row r="10720" spans="2:7" x14ac:dyDescent="0.25">
      <c r="B10720" s="23" t="s">
        <v>57</v>
      </c>
      <c r="C10720" s="27" t="s">
        <v>949</v>
      </c>
      <c r="D10720" s="27" t="s">
        <v>3166</v>
      </c>
      <c r="E10720" s="27">
        <v>250</v>
      </c>
      <c r="F10720" s="27">
        <v>49.999594999999999</v>
      </c>
      <c r="G10720" s="24" t="s">
        <v>2418</v>
      </c>
    </row>
    <row r="10721" spans="2:7" x14ac:dyDescent="0.25">
      <c r="B10721" s="23" t="s">
        <v>57</v>
      </c>
      <c r="C10721" s="27" t="s">
        <v>949</v>
      </c>
      <c r="D10721" s="27" t="s">
        <v>8891</v>
      </c>
      <c r="E10721" s="27">
        <v>1000</v>
      </c>
      <c r="F10721" s="27">
        <v>99.996661000000003</v>
      </c>
      <c r="G10721" s="24" t="s">
        <v>2418</v>
      </c>
    </row>
    <row r="10722" spans="2:7" x14ac:dyDescent="0.25">
      <c r="B10722" s="23" t="s">
        <v>57</v>
      </c>
      <c r="C10722" s="27" t="s">
        <v>949</v>
      </c>
      <c r="D10722" s="27" t="s">
        <v>8892</v>
      </c>
      <c r="E10722" s="27">
        <v>150</v>
      </c>
      <c r="F10722" s="27">
        <v>38.729650999999997</v>
      </c>
      <c r="G10722" s="24" t="s">
        <v>2418</v>
      </c>
    </row>
    <row r="10723" spans="2:7" x14ac:dyDescent="0.25">
      <c r="B10723" s="23" t="s">
        <v>57</v>
      </c>
      <c r="C10723" s="27" t="s">
        <v>949</v>
      </c>
      <c r="D10723" s="27" t="s">
        <v>1374</v>
      </c>
      <c r="E10723" s="27">
        <v>230</v>
      </c>
      <c r="F10723" s="27">
        <v>47.957959000000002</v>
      </c>
      <c r="G10723" s="24" t="s">
        <v>2418</v>
      </c>
    </row>
    <row r="10724" spans="2:7" x14ac:dyDescent="0.25">
      <c r="B10724" s="23" t="s">
        <v>57</v>
      </c>
      <c r="C10724" s="27" t="s">
        <v>1266</v>
      </c>
      <c r="D10724" s="27" t="s">
        <v>4193</v>
      </c>
      <c r="E10724" s="27">
        <v>752</v>
      </c>
      <c r="F10724" s="27">
        <v>77.560445000000001</v>
      </c>
      <c r="G10724" s="24" t="s">
        <v>2418</v>
      </c>
    </row>
    <row r="10725" spans="2:7" x14ac:dyDescent="0.25">
      <c r="B10725" s="23" t="s">
        <v>57</v>
      </c>
      <c r="C10725" s="27" t="s">
        <v>1266</v>
      </c>
      <c r="D10725" s="27" t="s">
        <v>8893</v>
      </c>
      <c r="E10725" s="27">
        <v>760</v>
      </c>
      <c r="F10725" s="27">
        <v>77.971883000000005</v>
      </c>
      <c r="G10725" s="24" t="s">
        <v>2418</v>
      </c>
    </row>
    <row r="10726" spans="2:7" x14ac:dyDescent="0.25">
      <c r="B10726" s="23" t="s">
        <v>57</v>
      </c>
      <c r="C10726" s="27" t="s">
        <v>1266</v>
      </c>
      <c r="D10726" s="27" t="s">
        <v>8894</v>
      </c>
      <c r="E10726" s="27">
        <v>256</v>
      </c>
      <c r="F10726" s="27">
        <v>45.254361000000003</v>
      </c>
      <c r="G10726" s="24" t="s">
        <v>2418</v>
      </c>
    </row>
    <row r="10727" spans="2:7" x14ac:dyDescent="0.25">
      <c r="B10727" s="23" t="s">
        <v>57</v>
      </c>
      <c r="C10727" s="27" t="s">
        <v>1266</v>
      </c>
      <c r="D10727" s="27" t="s">
        <v>8895</v>
      </c>
      <c r="E10727" s="27">
        <v>800</v>
      </c>
      <c r="F10727" s="27">
        <v>79.997328999999993</v>
      </c>
      <c r="G10727" s="24" t="s">
        <v>2418</v>
      </c>
    </row>
    <row r="10728" spans="2:7" x14ac:dyDescent="0.25">
      <c r="B10728" s="23" t="s">
        <v>57</v>
      </c>
      <c r="C10728" s="27" t="s">
        <v>1266</v>
      </c>
      <c r="D10728" s="27" t="s">
        <v>8896</v>
      </c>
      <c r="E10728" s="27">
        <v>744</v>
      </c>
      <c r="F10728" s="27">
        <v>77.146811999999997</v>
      </c>
      <c r="G10728" s="24" t="s">
        <v>2418</v>
      </c>
    </row>
    <row r="10729" spans="2:7" x14ac:dyDescent="0.25">
      <c r="B10729" s="23" t="s">
        <v>57</v>
      </c>
      <c r="C10729" s="27" t="s">
        <v>1266</v>
      </c>
      <c r="D10729" s="27" t="s">
        <v>8897</v>
      </c>
      <c r="E10729" s="27">
        <v>688</v>
      </c>
      <c r="F10729" s="27">
        <v>74.186820999999995</v>
      </c>
      <c r="G10729" s="24" t="s">
        <v>2418</v>
      </c>
    </row>
    <row r="10730" spans="2:7" x14ac:dyDescent="0.25">
      <c r="B10730" s="23" t="s">
        <v>57</v>
      </c>
      <c r="C10730" s="27" t="s">
        <v>1266</v>
      </c>
      <c r="D10730" s="27" t="s">
        <v>8898</v>
      </c>
      <c r="E10730" s="27">
        <v>784</v>
      </c>
      <c r="F10730" s="27">
        <v>79.193369000000004</v>
      </c>
      <c r="G10730" s="24" t="s">
        <v>2418</v>
      </c>
    </row>
    <row r="10731" spans="2:7" x14ac:dyDescent="0.25">
      <c r="B10731" s="23" t="s">
        <v>57</v>
      </c>
      <c r="C10731" s="27" t="s">
        <v>1266</v>
      </c>
      <c r="D10731" s="27" t="s">
        <v>8899</v>
      </c>
      <c r="E10731" s="27">
        <v>728</v>
      </c>
      <c r="F10731" s="27">
        <v>76.312820000000002</v>
      </c>
      <c r="G10731" s="24" t="s">
        <v>2418</v>
      </c>
    </row>
    <row r="10732" spans="2:7" x14ac:dyDescent="0.25">
      <c r="B10732" s="23" t="s">
        <v>57</v>
      </c>
      <c r="C10732" s="27" t="s">
        <v>1266</v>
      </c>
      <c r="D10732" s="27" t="s">
        <v>8900</v>
      </c>
      <c r="E10732" s="27">
        <v>784</v>
      </c>
      <c r="F10732" s="27">
        <v>79.193369000000004</v>
      </c>
      <c r="G10732" s="24" t="s">
        <v>2418</v>
      </c>
    </row>
    <row r="10733" spans="2:7" x14ac:dyDescent="0.25">
      <c r="B10733" s="23" t="s">
        <v>57</v>
      </c>
      <c r="C10733" s="27" t="s">
        <v>1266</v>
      </c>
      <c r="D10733" s="27" t="s">
        <v>639</v>
      </c>
      <c r="E10733" s="27">
        <v>752</v>
      </c>
      <c r="F10733" s="27">
        <v>77.560445000000001</v>
      </c>
      <c r="G10733" s="24" t="s">
        <v>2418</v>
      </c>
    </row>
    <row r="10734" spans="2:7" x14ac:dyDescent="0.25">
      <c r="B10734" s="23" t="s">
        <v>57</v>
      </c>
      <c r="C10734" s="27" t="s">
        <v>1266</v>
      </c>
      <c r="D10734" s="27" t="s">
        <v>8901</v>
      </c>
      <c r="E10734" s="27">
        <v>56</v>
      </c>
      <c r="F10734" s="27">
        <v>21.165967999999999</v>
      </c>
      <c r="G10734" s="24" t="s">
        <v>2418</v>
      </c>
    </row>
    <row r="10735" spans="2:7" x14ac:dyDescent="0.25">
      <c r="B10735" s="23" t="s">
        <v>57</v>
      </c>
      <c r="C10735" s="27" t="s">
        <v>1266</v>
      </c>
      <c r="D10735" s="27" t="s">
        <v>7137</v>
      </c>
      <c r="E10735" s="27">
        <v>88</v>
      </c>
      <c r="F10735" s="27">
        <v>26.532909</v>
      </c>
      <c r="G10735" s="24" t="s">
        <v>2418</v>
      </c>
    </row>
    <row r="10736" spans="2:7" x14ac:dyDescent="0.25">
      <c r="B10736" s="23" t="s">
        <v>57</v>
      </c>
      <c r="C10736" s="27" t="s">
        <v>1266</v>
      </c>
      <c r="D10736" s="27" t="s">
        <v>2940</v>
      </c>
      <c r="E10736" s="27">
        <v>792</v>
      </c>
      <c r="F10736" s="27">
        <v>79.596363999999994</v>
      </c>
      <c r="G10736" s="24" t="s">
        <v>2418</v>
      </c>
    </row>
    <row r="10737" spans="2:7" x14ac:dyDescent="0.25">
      <c r="B10737" s="23" t="s">
        <v>57</v>
      </c>
      <c r="C10737" s="27" t="s">
        <v>1266</v>
      </c>
      <c r="D10737" s="27" t="s">
        <v>8902</v>
      </c>
      <c r="E10737" s="27">
        <v>312</v>
      </c>
      <c r="F10737" s="27">
        <v>49.959344000000002</v>
      </c>
      <c r="G10737" s="24" t="s">
        <v>2418</v>
      </c>
    </row>
    <row r="10738" spans="2:7" x14ac:dyDescent="0.25">
      <c r="B10738" s="23" t="s">
        <v>57</v>
      </c>
      <c r="C10738" s="27" t="s">
        <v>1266</v>
      </c>
      <c r="D10738" s="27" t="s">
        <v>2750</v>
      </c>
      <c r="E10738" s="27">
        <v>224</v>
      </c>
      <c r="F10738" s="27">
        <v>42.331636000000003</v>
      </c>
      <c r="G10738" s="24" t="s">
        <v>2418</v>
      </c>
    </row>
    <row r="10739" spans="2:7" x14ac:dyDescent="0.25">
      <c r="B10739" s="23" t="s">
        <v>57</v>
      </c>
      <c r="C10739" s="27" t="s">
        <v>1266</v>
      </c>
      <c r="D10739" s="27" t="s">
        <v>6171</v>
      </c>
      <c r="E10739" s="27">
        <v>768</v>
      </c>
      <c r="F10739" s="27">
        <v>78.381159999999994</v>
      </c>
      <c r="G10739" s="24" t="s">
        <v>2418</v>
      </c>
    </row>
    <row r="10740" spans="2:7" x14ac:dyDescent="0.25">
      <c r="B10740" s="23" t="s">
        <v>57</v>
      </c>
      <c r="C10740" s="27" t="s">
        <v>1266</v>
      </c>
      <c r="D10740" s="27" t="s">
        <v>8903</v>
      </c>
      <c r="E10740" s="27">
        <v>800</v>
      </c>
      <c r="F10740" s="27">
        <v>79.997328999999993</v>
      </c>
      <c r="G10740" s="24" t="s">
        <v>2418</v>
      </c>
    </row>
    <row r="10741" spans="2:7" x14ac:dyDescent="0.25">
      <c r="B10741" s="23" t="s">
        <v>57</v>
      </c>
      <c r="C10741" s="27" t="s">
        <v>1266</v>
      </c>
      <c r="D10741" s="27" t="s">
        <v>8904</v>
      </c>
      <c r="E10741" s="27">
        <v>784</v>
      </c>
      <c r="F10741" s="27">
        <v>79.193369000000004</v>
      </c>
      <c r="G10741" s="24" t="s">
        <v>2418</v>
      </c>
    </row>
    <row r="10742" spans="2:7" x14ac:dyDescent="0.25">
      <c r="B10742" s="23" t="s">
        <v>57</v>
      </c>
      <c r="C10742" s="27" t="s">
        <v>1266</v>
      </c>
      <c r="D10742" s="27" t="s">
        <v>8905</v>
      </c>
      <c r="E10742" s="27">
        <v>448</v>
      </c>
      <c r="F10742" s="27">
        <v>59.865408000000002</v>
      </c>
      <c r="G10742" s="24" t="s">
        <v>2418</v>
      </c>
    </row>
    <row r="10743" spans="2:7" x14ac:dyDescent="0.25">
      <c r="B10743" s="23" t="s">
        <v>57</v>
      </c>
      <c r="C10743" s="27" t="s">
        <v>1266</v>
      </c>
      <c r="D10743" s="27" t="s">
        <v>8906</v>
      </c>
      <c r="E10743" s="27">
        <v>568</v>
      </c>
      <c r="F10743" s="27">
        <v>67.407606999999999</v>
      </c>
      <c r="G10743" s="24" t="s">
        <v>2418</v>
      </c>
    </row>
    <row r="10744" spans="2:7" x14ac:dyDescent="0.25">
      <c r="B10744" s="23" t="s">
        <v>57</v>
      </c>
      <c r="C10744" s="27" t="s">
        <v>1266</v>
      </c>
      <c r="D10744" s="27" t="s">
        <v>3836</v>
      </c>
      <c r="E10744" s="27">
        <v>272</v>
      </c>
      <c r="F10744" s="27">
        <v>46.647095999999998</v>
      </c>
      <c r="G10744" s="24" t="s">
        <v>2418</v>
      </c>
    </row>
    <row r="10745" spans="2:7" x14ac:dyDescent="0.25">
      <c r="B10745" s="23" t="s">
        <v>57</v>
      </c>
      <c r="C10745" s="27" t="s">
        <v>1266</v>
      </c>
      <c r="D10745" s="27" t="s">
        <v>8907</v>
      </c>
      <c r="E10745" s="27">
        <v>64</v>
      </c>
      <c r="F10745" s="27">
        <v>22.627364</v>
      </c>
      <c r="G10745" s="24" t="s">
        <v>2418</v>
      </c>
    </row>
    <row r="10746" spans="2:7" x14ac:dyDescent="0.25">
      <c r="B10746" s="23" t="s">
        <v>57</v>
      </c>
      <c r="C10746" s="27" t="s">
        <v>1266</v>
      </c>
      <c r="D10746" s="27" t="s">
        <v>8908</v>
      </c>
      <c r="E10746" s="27">
        <v>72</v>
      </c>
      <c r="F10746" s="27">
        <v>23.999935000000001</v>
      </c>
      <c r="G10746" s="24" t="s">
        <v>2418</v>
      </c>
    </row>
    <row r="10747" spans="2:7" x14ac:dyDescent="0.25">
      <c r="B10747" s="23" t="s">
        <v>57</v>
      </c>
      <c r="C10747" s="27" t="s">
        <v>1266</v>
      </c>
      <c r="D10747" s="27" t="s">
        <v>8909</v>
      </c>
      <c r="E10747" s="27">
        <v>24</v>
      </c>
      <c r="F10747" s="27">
        <v>13.856396999999999</v>
      </c>
      <c r="G10747" s="24" t="s">
        <v>2418</v>
      </c>
    </row>
    <row r="10748" spans="2:7" x14ac:dyDescent="0.25">
      <c r="B10748" s="23" t="s">
        <v>57</v>
      </c>
      <c r="C10748" s="27" t="s">
        <v>1266</v>
      </c>
      <c r="D10748" s="27" t="s">
        <v>8910</v>
      </c>
      <c r="E10748" s="27">
        <v>680</v>
      </c>
      <c r="F10748" s="27">
        <v>73.754266000000001</v>
      </c>
      <c r="G10748" s="24" t="s">
        <v>2418</v>
      </c>
    </row>
    <row r="10749" spans="2:7" x14ac:dyDescent="0.25">
      <c r="B10749" s="23" t="s">
        <v>57</v>
      </c>
      <c r="C10749" s="27" t="s">
        <v>1266</v>
      </c>
      <c r="D10749" s="27" t="s">
        <v>1266</v>
      </c>
      <c r="E10749" s="27">
        <v>2304</v>
      </c>
      <c r="F10749" s="27">
        <v>135.75136000000001</v>
      </c>
      <c r="G10749" s="24" t="s">
        <v>2418</v>
      </c>
    </row>
    <row r="10750" spans="2:7" x14ac:dyDescent="0.25">
      <c r="B10750" s="23" t="s">
        <v>57</v>
      </c>
      <c r="C10750" s="27" t="s">
        <v>1266</v>
      </c>
      <c r="D10750" s="27" t="s">
        <v>1274</v>
      </c>
      <c r="E10750" s="27">
        <v>768</v>
      </c>
      <c r="F10750" s="27">
        <v>78.381159999999994</v>
      </c>
      <c r="G10750" s="24" t="s">
        <v>2418</v>
      </c>
    </row>
    <row r="10751" spans="2:7" x14ac:dyDescent="0.25">
      <c r="B10751" s="23" t="s">
        <v>57</v>
      </c>
      <c r="C10751" s="27" t="s">
        <v>1266</v>
      </c>
      <c r="D10751" s="27" t="s">
        <v>8911</v>
      </c>
      <c r="E10751" s="27">
        <v>16</v>
      </c>
      <c r="F10751" s="27">
        <v>11.313705000000001</v>
      </c>
      <c r="G10751" s="24" t="s">
        <v>2418</v>
      </c>
    </row>
    <row r="10752" spans="2:7" x14ac:dyDescent="0.25">
      <c r="B10752" s="23" t="s">
        <v>57</v>
      </c>
      <c r="C10752" s="27" t="s">
        <v>1266</v>
      </c>
      <c r="D10752" s="27" t="s">
        <v>2566</v>
      </c>
      <c r="E10752" s="27">
        <v>768</v>
      </c>
      <c r="F10752" s="27">
        <v>78.381159999999994</v>
      </c>
      <c r="G10752" s="24" t="s">
        <v>2418</v>
      </c>
    </row>
    <row r="10753" spans="2:7" x14ac:dyDescent="0.25">
      <c r="B10753" s="23" t="s">
        <v>57</v>
      </c>
      <c r="C10753" s="27" t="s">
        <v>1266</v>
      </c>
      <c r="D10753" s="27" t="s">
        <v>7396</v>
      </c>
      <c r="E10753" s="27">
        <v>400</v>
      </c>
      <c r="F10753" s="27">
        <v>56.567608</v>
      </c>
      <c r="G10753" s="24" t="s">
        <v>2418</v>
      </c>
    </row>
    <row r="10754" spans="2:7" x14ac:dyDescent="0.25">
      <c r="B10754" s="23" t="s">
        <v>57</v>
      </c>
      <c r="C10754" s="27" t="s">
        <v>57</v>
      </c>
      <c r="D10754" s="27" t="s">
        <v>5899</v>
      </c>
      <c r="E10754" s="27">
        <v>385</v>
      </c>
      <c r="F10754" s="27">
        <v>65.076131000000004</v>
      </c>
      <c r="G10754" s="24" t="s">
        <v>2418</v>
      </c>
    </row>
    <row r="10755" spans="2:7" x14ac:dyDescent="0.25">
      <c r="B10755" s="23" t="s">
        <v>57</v>
      </c>
      <c r="C10755" s="27" t="s">
        <v>57</v>
      </c>
      <c r="D10755" s="27" t="s">
        <v>8912</v>
      </c>
      <c r="E10755" s="27">
        <v>1100</v>
      </c>
      <c r="F10755" s="27">
        <v>109.99632699999999</v>
      </c>
      <c r="G10755" s="24" t="s">
        <v>2418</v>
      </c>
    </row>
    <row r="10756" spans="2:7" x14ac:dyDescent="0.25">
      <c r="B10756" s="23" t="s">
        <v>57</v>
      </c>
      <c r="C10756" s="27" t="s">
        <v>57</v>
      </c>
      <c r="D10756" s="27" t="s">
        <v>8913</v>
      </c>
      <c r="E10756" s="27">
        <v>528</v>
      </c>
      <c r="F10756" s="27">
        <v>76.209028000000004</v>
      </c>
      <c r="G10756" s="24" t="s">
        <v>2418</v>
      </c>
    </row>
    <row r="10757" spans="2:7" x14ac:dyDescent="0.25">
      <c r="B10757" s="23" t="s">
        <v>57</v>
      </c>
      <c r="C10757" s="27" t="s">
        <v>57</v>
      </c>
      <c r="D10757" s="27" t="s">
        <v>8914</v>
      </c>
      <c r="E10757" s="27">
        <v>1089</v>
      </c>
      <c r="F10757" s="27">
        <v>109.445001</v>
      </c>
      <c r="G10757" s="24" t="s">
        <v>2418</v>
      </c>
    </row>
    <row r="10758" spans="2:7" x14ac:dyDescent="0.25">
      <c r="B10758" s="23" t="s">
        <v>57</v>
      </c>
      <c r="C10758" s="27" t="s">
        <v>57</v>
      </c>
      <c r="D10758" s="27" t="s">
        <v>8915</v>
      </c>
      <c r="E10758" s="27">
        <v>198</v>
      </c>
      <c r="F10758" s="27">
        <v>46.668779999999998</v>
      </c>
      <c r="G10758" s="24" t="s">
        <v>2418</v>
      </c>
    </row>
    <row r="10759" spans="2:7" x14ac:dyDescent="0.25">
      <c r="B10759" s="23" t="s">
        <v>57</v>
      </c>
      <c r="C10759" s="27" t="s">
        <v>57</v>
      </c>
      <c r="D10759" s="27" t="s">
        <v>8916</v>
      </c>
      <c r="E10759" s="27">
        <v>1100</v>
      </c>
      <c r="F10759" s="27">
        <v>109.99632699999999</v>
      </c>
      <c r="G10759" s="24" t="s">
        <v>2418</v>
      </c>
    </row>
    <row r="10760" spans="2:7" x14ac:dyDescent="0.25">
      <c r="B10760" s="23" t="s">
        <v>57</v>
      </c>
      <c r="C10760" s="27" t="s">
        <v>57</v>
      </c>
      <c r="D10760" s="27" t="s">
        <v>8917</v>
      </c>
      <c r="E10760" s="27">
        <v>1100</v>
      </c>
      <c r="F10760" s="27">
        <v>109.99632699999999</v>
      </c>
      <c r="G10760" s="24" t="s">
        <v>2418</v>
      </c>
    </row>
    <row r="10761" spans="2:7" x14ac:dyDescent="0.25">
      <c r="B10761" s="23" t="s">
        <v>57</v>
      </c>
      <c r="C10761" s="27" t="s">
        <v>57</v>
      </c>
      <c r="D10761" s="27" t="s">
        <v>8918</v>
      </c>
      <c r="E10761" s="27">
        <v>1023</v>
      </c>
      <c r="F10761" s="27">
        <v>106.07686699999999</v>
      </c>
      <c r="G10761" s="24" t="s">
        <v>2418</v>
      </c>
    </row>
    <row r="10762" spans="2:7" x14ac:dyDescent="0.25">
      <c r="B10762" s="23" t="s">
        <v>57</v>
      </c>
      <c r="C10762" s="27" t="s">
        <v>57</v>
      </c>
      <c r="D10762" s="27" t="s">
        <v>5865</v>
      </c>
      <c r="E10762" s="27">
        <v>1100</v>
      </c>
      <c r="F10762" s="27">
        <v>109.99632699999999</v>
      </c>
      <c r="G10762" s="24" t="s">
        <v>2418</v>
      </c>
    </row>
    <row r="10763" spans="2:7" x14ac:dyDescent="0.25">
      <c r="B10763" s="23" t="s">
        <v>57</v>
      </c>
      <c r="C10763" s="27" t="s">
        <v>57</v>
      </c>
      <c r="D10763" s="27" t="s">
        <v>3585</v>
      </c>
      <c r="E10763" s="27">
        <v>561</v>
      </c>
      <c r="F10763" s="27">
        <v>78.554388000000003</v>
      </c>
      <c r="G10763" s="24" t="s">
        <v>2418</v>
      </c>
    </row>
    <row r="10764" spans="2:7" x14ac:dyDescent="0.25">
      <c r="B10764" s="23" t="s">
        <v>57</v>
      </c>
      <c r="C10764" s="27" t="s">
        <v>57</v>
      </c>
      <c r="D10764" s="27" t="s">
        <v>3667</v>
      </c>
      <c r="E10764" s="27">
        <v>253</v>
      </c>
      <c r="F10764" s="27">
        <v>52.753754999999998</v>
      </c>
      <c r="G10764" s="24" t="s">
        <v>2418</v>
      </c>
    </row>
    <row r="10765" spans="2:7" x14ac:dyDescent="0.25">
      <c r="B10765" s="23" t="s">
        <v>57</v>
      </c>
      <c r="C10765" s="27" t="s">
        <v>57</v>
      </c>
      <c r="D10765" s="27" t="s">
        <v>8919</v>
      </c>
      <c r="E10765" s="27">
        <v>1078</v>
      </c>
      <c r="F10765" s="27">
        <v>108.890882</v>
      </c>
      <c r="G10765" s="24" t="s">
        <v>2418</v>
      </c>
    </row>
    <row r="10766" spans="2:7" x14ac:dyDescent="0.25">
      <c r="B10766" s="23" t="s">
        <v>57</v>
      </c>
      <c r="C10766" s="27" t="s">
        <v>57</v>
      </c>
      <c r="D10766" s="27" t="s">
        <v>8920</v>
      </c>
      <c r="E10766" s="27">
        <v>759</v>
      </c>
      <c r="F10766" s="27">
        <v>91.370767000000001</v>
      </c>
      <c r="G10766" s="24" t="s">
        <v>2418</v>
      </c>
    </row>
    <row r="10767" spans="2:7" x14ac:dyDescent="0.25">
      <c r="B10767" s="23" t="s">
        <v>57</v>
      </c>
      <c r="C10767" s="27" t="s">
        <v>57</v>
      </c>
      <c r="D10767" s="27" t="s">
        <v>8921</v>
      </c>
      <c r="E10767" s="27">
        <v>253</v>
      </c>
      <c r="F10767" s="27">
        <v>52.753754999999998</v>
      </c>
      <c r="G10767" s="24" t="s">
        <v>2418</v>
      </c>
    </row>
    <row r="10768" spans="2:7" x14ac:dyDescent="0.25">
      <c r="B10768" s="23" t="s">
        <v>57</v>
      </c>
      <c r="C10768" s="27" t="s">
        <v>57</v>
      </c>
      <c r="D10768" s="27" t="s">
        <v>3111</v>
      </c>
      <c r="E10768" s="27">
        <v>990</v>
      </c>
      <c r="F10768" s="27">
        <v>104.35203</v>
      </c>
      <c r="G10768" s="24" t="s">
        <v>2418</v>
      </c>
    </row>
    <row r="10769" spans="2:7" x14ac:dyDescent="0.25">
      <c r="B10769" s="23" t="s">
        <v>57</v>
      </c>
      <c r="C10769" s="27" t="s">
        <v>57</v>
      </c>
      <c r="D10769" s="27" t="s">
        <v>8922</v>
      </c>
      <c r="E10769" s="27">
        <v>792</v>
      </c>
      <c r="F10769" s="27">
        <v>93.335859999999997</v>
      </c>
      <c r="G10769" s="24" t="s">
        <v>2418</v>
      </c>
    </row>
    <row r="10770" spans="2:7" x14ac:dyDescent="0.25">
      <c r="B10770" s="23" t="s">
        <v>57</v>
      </c>
      <c r="C10770" s="27" t="s">
        <v>57</v>
      </c>
      <c r="D10770" s="27" t="s">
        <v>3274</v>
      </c>
      <c r="E10770" s="27">
        <v>385</v>
      </c>
      <c r="F10770" s="27">
        <v>65.076131000000004</v>
      </c>
      <c r="G10770" s="24" t="s">
        <v>2418</v>
      </c>
    </row>
    <row r="10771" spans="2:7" x14ac:dyDescent="0.25">
      <c r="B10771" s="23" t="s">
        <v>57</v>
      </c>
      <c r="C10771" s="27" t="s">
        <v>57</v>
      </c>
      <c r="D10771" s="27" t="s">
        <v>8923</v>
      </c>
      <c r="E10771" s="27">
        <v>1012</v>
      </c>
      <c r="F10771" s="27">
        <v>105.505055</v>
      </c>
      <c r="G10771" s="24" t="s">
        <v>2418</v>
      </c>
    </row>
    <row r="10772" spans="2:7" x14ac:dyDescent="0.25">
      <c r="B10772" s="23" t="s">
        <v>57</v>
      </c>
      <c r="C10772" s="27" t="s">
        <v>57</v>
      </c>
      <c r="D10772" s="27" t="s">
        <v>8924</v>
      </c>
      <c r="E10772" s="27">
        <v>638</v>
      </c>
      <c r="F10772" s="27">
        <v>83.771894000000003</v>
      </c>
      <c r="G10772" s="24" t="s">
        <v>2418</v>
      </c>
    </row>
    <row r="10773" spans="2:7" x14ac:dyDescent="0.25">
      <c r="B10773" s="23" t="s">
        <v>57</v>
      </c>
      <c r="C10773" s="27" t="s">
        <v>57</v>
      </c>
      <c r="D10773" s="27" t="s">
        <v>8925</v>
      </c>
      <c r="E10773" s="27">
        <v>792</v>
      </c>
      <c r="F10773" s="27">
        <v>93.335859999999997</v>
      </c>
      <c r="G10773" s="24" t="s">
        <v>2418</v>
      </c>
    </row>
    <row r="10774" spans="2:7" x14ac:dyDescent="0.25">
      <c r="B10774" s="23" t="s">
        <v>57</v>
      </c>
      <c r="C10774" s="27" t="s">
        <v>57</v>
      </c>
      <c r="D10774" s="27" t="s">
        <v>8926</v>
      </c>
      <c r="E10774" s="27">
        <v>99</v>
      </c>
      <c r="F10774" s="27">
        <v>32.999910999999997</v>
      </c>
      <c r="G10774" s="24" t="s">
        <v>2418</v>
      </c>
    </row>
    <row r="10775" spans="2:7" x14ac:dyDescent="0.25">
      <c r="B10775" s="23" t="s">
        <v>57</v>
      </c>
      <c r="C10775" s="27" t="s">
        <v>57</v>
      </c>
      <c r="D10775" s="27" t="s">
        <v>3862</v>
      </c>
      <c r="E10775" s="27">
        <v>495</v>
      </c>
      <c r="F10775" s="27">
        <v>73.789147999999997</v>
      </c>
      <c r="G10775" s="24" t="s">
        <v>2418</v>
      </c>
    </row>
    <row r="10776" spans="2:7" x14ac:dyDescent="0.25">
      <c r="B10776" s="23" t="s">
        <v>57</v>
      </c>
      <c r="C10776" s="27" t="s">
        <v>57</v>
      </c>
      <c r="D10776" s="27" t="s">
        <v>8927</v>
      </c>
      <c r="E10776" s="27">
        <v>1100</v>
      </c>
      <c r="F10776" s="27">
        <v>109.99632699999999</v>
      </c>
      <c r="G10776" s="24" t="s">
        <v>2418</v>
      </c>
    </row>
    <row r="10777" spans="2:7" x14ac:dyDescent="0.25">
      <c r="B10777" s="23" t="s">
        <v>57</v>
      </c>
      <c r="C10777" s="27" t="s">
        <v>57</v>
      </c>
      <c r="D10777" s="27" t="s">
        <v>8777</v>
      </c>
      <c r="E10777" s="27">
        <v>88</v>
      </c>
      <c r="F10777" s="27">
        <v>31.112625000000001</v>
      </c>
      <c r="G10777" s="24" t="s">
        <v>2418</v>
      </c>
    </row>
    <row r="10778" spans="2:7" x14ac:dyDescent="0.25">
      <c r="B10778" s="23" t="s">
        <v>57</v>
      </c>
      <c r="C10778" s="27" t="s">
        <v>57</v>
      </c>
      <c r="D10778" s="27" t="s">
        <v>4154</v>
      </c>
      <c r="E10778" s="27">
        <v>132</v>
      </c>
      <c r="F10778" s="27">
        <v>38.104976000000001</v>
      </c>
      <c r="G10778" s="24" t="s">
        <v>2418</v>
      </c>
    </row>
    <row r="10779" spans="2:7" x14ac:dyDescent="0.25">
      <c r="B10779" s="23" t="s">
        <v>57</v>
      </c>
      <c r="C10779" s="27" t="s">
        <v>57</v>
      </c>
      <c r="D10779" s="27" t="s">
        <v>5255</v>
      </c>
      <c r="E10779" s="27">
        <v>902</v>
      </c>
      <c r="F10779" s="27">
        <v>99.606515000000002</v>
      </c>
      <c r="G10779" s="24" t="s">
        <v>2418</v>
      </c>
    </row>
    <row r="10780" spans="2:7" x14ac:dyDescent="0.25">
      <c r="B10780" s="23" t="s">
        <v>57</v>
      </c>
      <c r="C10780" s="27" t="s">
        <v>57</v>
      </c>
      <c r="D10780" s="27" t="s">
        <v>2652</v>
      </c>
      <c r="E10780" s="27">
        <v>55</v>
      </c>
      <c r="F10780" s="27">
        <v>24.596715</v>
      </c>
      <c r="G10780" s="24" t="s">
        <v>2418</v>
      </c>
    </row>
    <row r="10781" spans="2:7" x14ac:dyDescent="0.25">
      <c r="B10781" s="23" t="s">
        <v>57</v>
      </c>
      <c r="C10781" s="27" t="s">
        <v>57</v>
      </c>
      <c r="D10781" s="27" t="s">
        <v>8928</v>
      </c>
      <c r="E10781" s="27">
        <v>308</v>
      </c>
      <c r="F10781" s="27">
        <v>58.205998999999998</v>
      </c>
      <c r="G10781" s="24" t="s">
        <v>2418</v>
      </c>
    </row>
    <row r="10782" spans="2:7" x14ac:dyDescent="0.25">
      <c r="B10782" s="23" t="s">
        <v>57</v>
      </c>
      <c r="C10782" s="27" t="s">
        <v>57</v>
      </c>
      <c r="D10782" s="27" t="s">
        <v>8929</v>
      </c>
      <c r="E10782" s="27">
        <v>110</v>
      </c>
      <c r="F10782" s="27">
        <v>34.784948999999997</v>
      </c>
      <c r="G10782" s="24" t="s">
        <v>2418</v>
      </c>
    </row>
    <row r="10783" spans="2:7" x14ac:dyDescent="0.25">
      <c r="B10783" s="23" t="s">
        <v>57</v>
      </c>
      <c r="C10783" s="27" t="s">
        <v>57</v>
      </c>
      <c r="D10783" s="27" t="s">
        <v>8930</v>
      </c>
      <c r="E10783" s="27">
        <v>825</v>
      </c>
      <c r="F10783" s="27">
        <v>95.260417000000004</v>
      </c>
      <c r="G10783" s="24" t="s">
        <v>2418</v>
      </c>
    </row>
    <row r="10784" spans="2:7" x14ac:dyDescent="0.25">
      <c r="B10784" s="23" t="s">
        <v>57</v>
      </c>
      <c r="C10784" s="27" t="s">
        <v>57</v>
      </c>
      <c r="D10784" s="27" t="s">
        <v>8931</v>
      </c>
      <c r="E10784" s="27">
        <v>66</v>
      </c>
      <c r="F10784" s="27">
        <v>26.944341999999999</v>
      </c>
      <c r="G10784" s="24" t="s">
        <v>2418</v>
      </c>
    </row>
    <row r="10785" spans="2:7" x14ac:dyDescent="0.25">
      <c r="B10785" s="23" t="s">
        <v>57</v>
      </c>
      <c r="C10785" s="27" t="s">
        <v>57</v>
      </c>
      <c r="D10785" s="27" t="s">
        <v>8932</v>
      </c>
      <c r="E10785" s="27">
        <v>1100</v>
      </c>
      <c r="F10785" s="27">
        <v>109.99632699999999</v>
      </c>
      <c r="G10785" s="24" t="s">
        <v>2418</v>
      </c>
    </row>
    <row r="10786" spans="2:7" x14ac:dyDescent="0.25">
      <c r="B10786" s="23" t="s">
        <v>57</v>
      </c>
      <c r="C10786" s="27" t="s">
        <v>57</v>
      </c>
      <c r="D10786" s="27" t="s">
        <v>8933</v>
      </c>
      <c r="E10786" s="27">
        <v>110</v>
      </c>
      <c r="F10786" s="27">
        <v>34.784948999999997</v>
      </c>
      <c r="G10786" s="24" t="s">
        <v>2418</v>
      </c>
    </row>
    <row r="10787" spans="2:7" x14ac:dyDescent="0.25">
      <c r="B10787" s="23" t="s">
        <v>57</v>
      </c>
      <c r="C10787" s="27" t="s">
        <v>57</v>
      </c>
      <c r="D10787" s="27" t="s">
        <v>8934</v>
      </c>
      <c r="E10787" s="27">
        <v>880</v>
      </c>
      <c r="F10787" s="27">
        <v>98.384370000000004</v>
      </c>
      <c r="G10787" s="24" t="s">
        <v>2418</v>
      </c>
    </row>
    <row r="10788" spans="2:7" x14ac:dyDescent="0.25">
      <c r="B10788" s="23" t="s">
        <v>57</v>
      </c>
      <c r="C10788" s="27" t="s">
        <v>57</v>
      </c>
      <c r="D10788" s="27" t="s">
        <v>2573</v>
      </c>
      <c r="E10788" s="27">
        <v>1100</v>
      </c>
      <c r="F10788" s="27">
        <v>109.99632699999999</v>
      </c>
      <c r="G10788" s="24" t="s">
        <v>2418</v>
      </c>
    </row>
    <row r="10789" spans="2:7" x14ac:dyDescent="0.25">
      <c r="B10789" s="23" t="s">
        <v>57</v>
      </c>
      <c r="C10789" s="27" t="s">
        <v>57</v>
      </c>
      <c r="D10789" s="27" t="s">
        <v>8935</v>
      </c>
      <c r="E10789" s="27">
        <v>209</v>
      </c>
      <c r="F10789" s="27">
        <v>47.947597000000002</v>
      </c>
      <c r="G10789" s="24" t="s">
        <v>2418</v>
      </c>
    </row>
    <row r="10790" spans="2:7" x14ac:dyDescent="0.25">
      <c r="B10790" s="23" t="s">
        <v>57</v>
      </c>
      <c r="C10790" s="27" t="s">
        <v>57</v>
      </c>
      <c r="D10790" s="27" t="s">
        <v>1539</v>
      </c>
      <c r="E10790" s="27">
        <v>616</v>
      </c>
      <c r="F10790" s="27">
        <v>82.314936000000003</v>
      </c>
      <c r="G10790" s="24" t="s">
        <v>2418</v>
      </c>
    </row>
    <row r="10791" spans="2:7" x14ac:dyDescent="0.25">
      <c r="B10791" s="23" t="s">
        <v>57</v>
      </c>
      <c r="C10791" s="27" t="s">
        <v>57</v>
      </c>
      <c r="D10791" s="27" t="s">
        <v>8936</v>
      </c>
      <c r="E10791" s="27">
        <v>1100</v>
      </c>
      <c r="F10791" s="27">
        <v>109.99632699999999</v>
      </c>
      <c r="G10791" s="24" t="s">
        <v>2418</v>
      </c>
    </row>
    <row r="10792" spans="2:7" x14ac:dyDescent="0.25">
      <c r="B10792" s="23" t="s">
        <v>57</v>
      </c>
      <c r="C10792" s="27" t="s">
        <v>57</v>
      </c>
      <c r="D10792" s="27" t="s">
        <v>57</v>
      </c>
      <c r="E10792" s="27">
        <v>1925</v>
      </c>
      <c r="F10792" s="27">
        <v>145.50778299999999</v>
      </c>
      <c r="G10792" s="24" t="s">
        <v>2418</v>
      </c>
    </row>
    <row r="10793" spans="2:7" x14ac:dyDescent="0.25">
      <c r="B10793" s="23" t="s">
        <v>57</v>
      </c>
      <c r="C10793" s="27" t="s">
        <v>57</v>
      </c>
      <c r="D10793" s="27" t="s">
        <v>8937</v>
      </c>
      <c r="E10793" s="27">
        <v>759</v>
      </c>
      <c r="F10793" s="27">
        <v>91.370767000000001</v>
      </c>
      <c r="G10793" s="24" t="s">
        <v>2418</v>
      </c>
    </row>
    <row r="10794" spans="2:7" x14ac:dyDescent="0.25">
      <c r="B10794" s="23" t="s">
        <v>57</v>
      </c>
      <c r="C10794" s="27" t="s">
        <v>57</v>
      </c>
      <c r="D10794" s="27" t="s">
        <v>8938</v>
      </c>
      <c r="E10794" s="27">
        <v>297</v>
      </c>
      <c r="F10794" s="27">
        <v>57.157175000000002</v>
      </c>
      <c r="G10794" s="24" t="s">
        <v>2418</v>
      </c>
    </row>
    <row r="10795" spans="2:7" x14ac:dyDescent="0.25">
      <c r="B10795" s="23" t="s">
        <v>57</v>
      </c>
      <c r="C10795" s="27" t="s">
        <v>57</v>
      </c>
      <c r="D10795" s="27" t="s">
        <v>8939</v>
      </c>
      <c r="E10795" s="27">
        <v>66</v>
      </c>
      <c r="F10795" s="27">
        <v>26.944341999999999</v>
      </c>
      <c r="G10795" s="24" t="s">
        <v>2418</v>
      </c>
    </row>
    <row r="10796" spans="2:7" x14ac:dyDescent="0.25">
      <c r="B10796" s="23" t="s">
        <v>57</v>
      </c>
      <c r="C10796" s="27" t="s">
        <v>57</v>
      </c>
      <c r="D10796" s="27" t="s">
        <v>8940</v>
      </c>
      <c r="E10796" s="27">
        <v>198</v>
      </c>
      <c r="F10796" s="27">
        <v>46.668779999999998</v>
      </c>
      <c r="G10796" s="24" t="s">
        <v>2418</v>
      </c>
    </row>
    <row r="10797" spans="2:7" x14ac:dyDescent="0.25">
      <c r="B10797" s="23" t="s">
        <v>57</v>
      </c>
      <c r="C10797" s="27" t="s">
        <v>57</v>
      </c>
      <c r="D10797" s="27" t="s">
        <v>8806</v>
      </c>
      <c r="E10797" s="27">
        <v>209</v>
      </c>
      <c r="F10797" s="27">
        <v>47.947597000000002</v>
      </c>
      <c r="G10797" s="24" t="s">
        <v>2418</v>
      </c>
    </row>
    <row r="10798" spans="2:7" x14ac:dyDescent="0.25">
      <c r="B10798" s="23" t="s">
        <v>58</v>
      </c>
      <c r="C10798" s="27" t="s">
        <v>274</v>
      </c>
      <c r="D10798" s="27" t="s">
        <v>274</v>
      </c>
      <c r="E10798" s="27">
        <v>965</v>
      </c>
      <c r="F10798" s="27">
        <v>69.457722000000004</v>
      </c>
      <c r="G10798" s="24" t="s">
        <v>2418</v>
      </c>
    </row>
    <row r="10799" spans="2:7" x14ac:dyDescent="0.25">
      <c r="B10799" s="23" t="s">
        <v>58</v>
      </c>
      <c r="C10799" s="27" t="s">
        <v>274</v>
      </c>
      <c r="D10799" s="27" t="s">
        <v>3862</v>
      </c>
      <c r="E10799" s="27">
        <v>500</v>
      </c>
      <c r="F10799" s="27">
        <v>49.998331</v>
      </c>
      <c r="G10799" s="24" t="s">
        <v>2418</v>
      </c>
    </row>
    <row r="10800" spans="2:7" x14ac:dyDescent="0.25">
      <c r="B10800" s="23" t="s">
        <v>58</v>
      </c>
      <c r="C10800" s="27" t="s">
        <v>284</v>
      </c>
      <c r="D10800" s="27">
        <v>777</v>
      </c>
      <c r="E10800" s="27">
        <v>12</v>
      </c>
      <c r="F10800" s="27">
        <v>12</v>
      </c>
      <c r="G10800" s="24" t="s">
        <v>2418</v>
      </c>
    </row>
    <row r="10801" spans="2:7" x14ac:dyDescent="0.25">
      <c r="B10801" s="23" t="s">
        <v>58</v>
      </c>
      <c r="C10801" s="27" t="s">
        <v>284</v>
      </c>
      <c r="D10801" s="27" t="s">
        <v>284</v>
      </c>
      <c r="E10801" s="27">
        <v>4572</v>
      </c>
      <c r="F10801" s="27">
        <v>234.20063500000001</v>
      </c>
      <c r="G10801" s="24" t="s">
        <v>2415</v>
      </c>
    </row>
    <row r="10802" spans="2:7" x14ac:dyDescent="0.25">
      <c r="B10802" s="23" t="s">
        <v>58</v>
      </c>
      <c r="C10802" s="27" t="s">
        <v>284</v>
      </c>
      <c r="D10802" s="27" t="s">
        <v>5602</v>
      </c>
      <c r="E10802" s="27">
        <v>1200</v>
      </c>
      <c r="F10802" s="27">
        <v>119.995993</v>
      </c>
      <c r="G10802" s="24" t="s">
        <v>2418</v>
      </c>
    </row>
    <row r="10803" spans="2:7" x14ac:dyDescent="0.25">
      <c r="B10803" s="23" t="s">
        <v>58</v>
      </c>
      <c r="C10803" s="27" t="s">
        <v>284</v>
      </c>
      <c r="D10803" s="27" t="s">
        <v>2893</v>
      </c>
      <c r="E10803" s="27">
        <v>72</v>
      </c>
      <c r="F10803" s="27">
        <v>29.393827000000002</v>
      </c>
      <c r="G10803" s="24" t="s">
        <v>2418</v>
      </c>
    </row>
    <row r="10804" spans="2:7" x14ac:dyDescent="0.25">
      <c r="B10804" s="23" t="s">
        <v>58</v>
      </c>
      <c r="C10804" s="27" t="s">
        <v>284</v>
      </c>
      <c r="D10804" s="27" t="s">
        <v>8941</v>
      </c>
      <c r="E10804" s="27">
        <v>636</v>
      </c>
      <c r="F10804" s="27">
        <v>87.359786999999997</v>
      </c>
      <c r="G10804" s="24" t="s">
        <v>2418</v>
      </c>
    </row>
    <row r="10805" spans="2:7" x14ac:dyDescent="0.25">
      <c r="B10805" s="23" t="s">
        <v>58</v>
      </c>
      <c r="C10805" s="27" t="s">
        <v>308</v>
      </c>
      <c r="D10805" s="27" t="s">
        <v>308</v>
      </c>
      <c r="E10805" s="27">
        <v>1808</v>
      </c>
      <c r="F10805" s="27">
        <v>120.257244</v>
      </c>
      <c r="G10805" s="24" t="s">
        <v>2418</v>
      </c>
    </row>
    <row r="10806" spans="2:7" x14ac:dyDescent="0.25">
      <c r="B10806" s="23" t="s">
        <v>58</v>
      </c>
      <c r="C10806" s="27" t="s">
        <v>308</v>
      </c>
      <c r="D10806" s="27" t="s">
        <v>8942</v>
      </c>
      <c r="E10806" s="27">
        <v>224</v>
      </c>
      <c r="F10806" s="27">
        <v>42.331636000000003</v>
      </c>
      <c r="G10806" s="24" t="s">
        <v>2418</v>
      </c>
    </row>
    <row r="10807" spans="2:7" x14ac:dyDescent="0.25">
      <c r="B10807" s="23" t="s">
        <v>58</v>
      </c>
      <c r="C10807" s="27" t="s">
        <v>308</v>
      </c>
      <c r="D10807" s="27" t="s">
        <v>2572</v>
      </c>
      <c r="E10807" s="27">
        <v>32</v>
      </c>
      <c r="F10807" s="27">
        <v>15.999984</v>
      </c>
      <c r="G10807" s="24" t="s">
        <v>2418</v>
      </c>
    </row>
    <row r="10808" spans="2:7" x14ac:dyDescent="0.25">
      <c r="B10808" s="23" t="s">
        <v>58</v>
      </c>
      <c r="C10808" s="27" t="s">
        <v>308</v>
      </c>
      <c r="D10808" s="27" t="s">
        <v>8943</v>
      </c>
      <c r="E10808" s="27">
        <v>96</v>
      </c>
      <c r="F10808" s="27">
        <v>27.712710000000001</v>
      </c>
      <c r="G10808" s="24" t="s">
        <v>2418</v>
      </c>
    </row>
    <row r="10809" spans="2:7" x14ac:dyDescent="0.25">
      <c r="B10809" s="23" t="s">
        <v>58</v>
      </c>
      <c r="C10809" s="27" t="s">
        <v>308</v>
      </c>
      <c r="D10809" s="27" t="s">
        <v>8944</v>
      </c>
      <c r="E10809" s="27">
        <v>56</v>
      </c>
      <c r="F10809" s="27">
        <v>21.165967999999999</v>
      </c>
      <c r="G10809" s="24" t="s">
        <v>2418</v>
      </c>
    </row>
    <row r="10810" spans="2:7" x14ac:dyDescent="0.25">
      <c r="B10810" s="23" t="s">
        <v>58</v>
      </c>
      <c r="C10810" s="27" t="s">
        <v>344</v>
      </c>
      <c r="D10810" s="27" t="s">
        <v>344</v>
      </c>
      <c r="E10810" s="27">
        <v>1020</v>
      </c>
      <c r="F10810" s="27">
        <v>100.991609</v>
      </c>
      <c r="G10810" s="24" t="s">
        <v>2418</v>
      </c>
    </row>
    <row r="10811" spans="2:7" x14ac:dyDescent="0.25">
      <c r="B10811" s="23" t="s">
        <v>58</v>
      </c>
      <c r="C10811" s="27" t="s">
        <v>344</v>
      </c>
      <c r="D10811" s="27" t="s">
        <v>8945</v>
      </c>
      <c r="E10811" s="27">
        <v>430</v>
      </c>
      <c r="F10811" s="27">
        <v>65.573455999999993</v>
      </c>
      <c r="G10811" s="24" t="s">
        <v>2418</v>
      </c>
    </row>
    <row r="10812" spans="2:7" x14ac:dyDescent="0.25">
      <c r="B10812" s="23" t="s">
        <v>58</v>
      </c>
      <c r="C10812" s="27" t="s">
        <v>345</v>
      </c>
      <c r="D10812" s="27" t="s">
        <v>345</v>
      </c>
      <c r="E10812" s="27">
        <v>1764</v>
      </c>
      <c r="F10812" s="27">
        <v>125.991713</v>
      </c>
      <c r="G10812" s="24" t="s">
        <v>2418</v>
      </c>
    </row>
    <row r="10813" spans="2:7" x14ac:dyDescent="0.25">
      <c r="B10813" s="23" t="s">
        <v>58</v>
      </c>
      <c r="C10813" s="27" t="s">
        <v>345</v>
      </c>
      <c r="D10813" s="27" t="s">
        <v>8946</v>
      </c>
      <c r="E10813" s="27">
        <v>117</v>
      </c>
      <c r="F10813" s="27">
        <v>32.449829999999999</v>
      </c>
      <c r="G10813" s="24" t="s">
        <v>2418</v>
      </c>
    </row>
    <row r="10814" spans="2:7" x14ac:dyDescent="0.25">
      <c r="B10814" s="23" t="s">
        <v>58</v>
      </c>
      <c r="C10814" s="27" t="s">
        <v>345</v>
      </c>
      <c r="D10814" s="27" t="s">
        <v>3585</v>
      </c>
      <c r="E10814" s="27">
        <v>333</v>
      </c>
      <c r="F10814" s="27">
        <v>54.744197999999997</v>
      </c>
      <c r="G10814" s="24" t="s">
        <v>2418</v>
      </c>
    </row>
    <row r="10815" spans="2:7" x14ac:dyDescent="0.25">
      <c r="B10815" s="23" t="s">
        <v>58</v>
      </c>
      <c r="C10815" s="27" t="s">
        <v>345</v>
      </c>
      <c r="D10815" s="27" t="s">
        <v>8947</v>
      </c>
      <c r="E10815" s="27">
        <v>900</v>
      </c>
      <c r="F10815" s="27">
        <v>89.996994999999998</v>
      </c>
      <c r="G10815" s="24" t="s">
        <v>2418</v>
      </c>
    </row>
    <row r="10816" spans="2:7" x14ac:dyDescent="0.25">
      <c r="B10816" s="23" t="s">
        <v>58</v>
      </c>
      <c r="C10816" s="27" t="s">
        <v>345</v>
      </c>
      <c r="D10816" s="27" t="s">
        <v>806</v>
      </c>
      <c r="E10816" s="27">
        <v>279</v>
      </c>
      <c r="F10816" s="27">
        <v>50.109372</v>
      </c>
      <c r="G10816" s="24" t="s">
        <v>2418</v>
      </c>
    </row>
    <row r="10817" spans="2:7" x14ac:dyDescent="0.25">
      <c r="B10817" s="23" t="s">
        <v>58</v>
      </c>
      <c r="C10817" s="27" t="s">
        <v>345</v>
      </c>
      <c r="D10817" s="27" t="s">
        <v>8948</v>
      </c>
      <c r="E10817" s="27">
        <v>531</v>
      </c>
      <c r="F10817" s="27">
        <v>69.128958999999995</v>
      </c>
      <c r="G10817" s="24" t="s">
        <v>2418</v>
      </c>
    </row>
    <row r="10818" spans="2:7" x14ac:dyDescent="0.25">
      <c r="B10818" s="23" t="s">
        <v>58</v>
      </c>
      <c r="C10818" s="27" t="s">
        <v>345</v>
      </c>
      <c r="D10818" s="27" t="s">
        <v>4608</v>
      </c>
      <c r="E10818" s="27">
        <v>90</v>
      </c>
      <c r="F10818" s="27">
        <v>28.460412999999999</v>
      </c>
      <c r="G10818" s="24" t="s">
        <v>2418</v>
      </c>
    </row>
    <row r="10819" spans="2:7" x14ac:dyDescent="0.25">
      <c r="B10819" s="23" t="s">
        <v>58</v>
      </c>
      <c r="C10819" s="27" t="s">
        <v>345</v>
      </c>
      <c r="D10819" s="27" t="s">
        <v>1461</v>
      </c>
      <c r="E10819" s="27">
        <v>63</v>
      </c>
      <c r="F10819" s="27">
        <v>23.811713999999998</v>
      </c>
      <c r="G10819" s="24" t="s">
        <v>2418</v>
      </c>
    </row>
    <row r="10820" spans="2:7" x14ac:dyDescent="0.25">
      <c r="B10820" s="23" t="s">
        <v>58</v>
      </c>
      <c r="C10820" s="27" t="s">
        <v>345</v>
      </c>
      <c r="D10820" s="27" t="s">
        <v>8949</v>
      </c>
      <c r="E10820" s="27">
        <v>297</v>
      </c>
      <c r="F10820" s="27">
        <v>51.700505999999997</v>
      </c>
      <c r="G10820" s="24" t="s">
        <v>2418</v>
      </c>
    </row>
    <row r="10821" spans="2:7" x14ac:dyDescent="0.25">
      <c r="B10821" s="23" t="s">
        <v>58</v>
      </c>
      <c r="C10821" s="27" t="s">
        <v>368</v>
      </c>
      <c r="D10821" s="27" t="s">
        <v>368</v>
      </c>
      <c r="E10821" s="27">
        <v>531</v>
      </c>
      <c r="F10821" s="27">
        <v>39.910035000000001</v>
      </c>
      <c r="G10821" s="24" t="s">
        <v>2418</v>
      </c>
    </row>
    <row r="10822" spans="2:7" x14ac:dyDescent="0.25">
      <c r="B10822" s="23" t="s">
        <v>58</v>
      </c>
      <c r="C10822" s="27" t="s">
        <v>368</v>
      </c>
      <c r="D10822" s="27" t="s">
        <v>8950</v>
      </c>
      <c r="E10822" s="27">
        <v>21</v>
      </c>
      <c r="F10822" s="27">
        <v>7.9372379999999998</v>
      </c>
      <c r="G10822" s="24" t="s">
        <v>2418</v>
      </c>
    </row>
    <row r="10823" spans="2:7" x14ac:dyDescent="0.25">
      <c r="B10823" s="23" t="s">
        <v>58</v>
      </c>
      <c r="C10823" s="27" t="s">
        <v>400</v>
      </c>
      <c r="D10823" s="27" t="s">
        <v>400</v>
      </c>
      <c r="E10823" s="27">
        <v>768</v>
      </c>
      <c r="F10823" s="27">
        <v>55.422055</v>
      </c>
      <c r="G10823" s="24" t="s">
        <v>2418</v>
      </c>
    </row>
    <row r="10824" spans="2:7" x14ac:dyDescent="0.25">
      <c r="B10824" s="23" t="s">
        <v>58</v>
      </c>
      <c r="C10824" s="27" t="s">
        <v>400</v>
      </c>
      <c r="D10824" s="27" t="s">
        <v>8951</v>
      </c>
      <c r="E10824" s="27">
        <v>392</v>
      </c>
      <c r="F10824" s="27">
        <v>39.596684000000003</v>
      </c>
      <c r="G10824" s="24" t="s">
        <v>2418</v>
      </c>
    </row>
    <row r="10825" spans="2:7" x14ac:dyDescent="0.25">
      <c r="B10825" s="23" t="s">
        <v>58</v>
      </c>
      <c r="C10825" s="27" t="s">
        <v>401</v>
      </c>
      <c r="D10825" s="27" t="s">
        <v>401</v>
      </c>
      <c r="E10825" s="27">
        <v>1498</v>
      </c>
      <c r="F10825" s="27">
        <v>102.393816</v>
      </c>
      <c r="G10825" s="24" t="s">
        <v>2418</v>
      </c>
    </row>
    <row r="10826" spans="2:7" x14ac:dyDescent="0.25">
      <c r="B10826" s="23" t="s">
        <v>58</v>
      </c>
      <c r="C10826" s="27" t="s">
        <v>401</v>
      </c>
      <c r="D10826" s="27" t="s">
        <v>6283</v>
      </c>
      <c r="E10826" s="27">
        <v>231</v>
      </c>
      <c r="F10826" s="27">
        <v>40.211505000000002</v>
      </c>
      <c r="G10826" s="24" t="s">
        <v>2418</v>
      </c>
    </row>
    <row r="10827" spans="2:7" x14ac:dyDescent="0.25">
      <c r="B10827" s="23" t="s">
        <v>58</v>
      </c>
      <c r="C10827" s="27" t="s">
        <v>403</v>
      </c>
      <c r="D10827" s="27" t="s">
        <v>403</v>
      </c>
      <c r="E10827" s="27">
        <v>1200</v>
      </c>
      <c r="F10827" s="27">
        <v>84.847119000000006</v>
      </c>
      <c r="G10827" s="24" t="s">
        <v>2418</v>
      </c>
    </row>
    <row r="10828" spans="2:7" x14ac:dyDescent="0.25">
      <c r="B10828" s="23" t="s">
        <v>58</v>
      </c>
      <c r="C10828" s="27" t="s">
        <v>403</v>
      </c>
      <c r="D10828" s="27" t="s">
        <v>8952</v>
      </c>
      <c r="E10828" s="27">
        <v>510</v>
      </c>
      <c r="F10828" s="27">
        <v>55.3157</v>
      </c>
      <c r="G10828" s="24" t="s">
        <v>2418</v>
      </c>
    </row>
    <row r="10829" spans="2:7" x14ac:dyDescent="0.25">
      <c r="B10829" s="23" t="s">
        <v>58</v>
      </c>
      <c r="C10829" s="27" t="s">
        <v>403</v>
      </c>
      <c r="D10829" s="27" t="s">
        <v>2663</v>
      </c>
      <c r="E10829" s="27">
        <v>36</v>
      </c>
      <c r="F10829" s="27">
        <v>14.696914</v>
      </c>
      <c r="G10829" s="24" t="s">
        <v>2418</v>
      </c>
    </row>
    <row r="10830" spans="2:7" x14ac:dyDescent="0.25">
      <c r="B10830" s="23" t="s">
        <v>58</v>
      </c>
      <c r="C10830" s="27" t="s">
        <v>424</v>
      </c>
      <c r="D10830" s="27" t="s">
        <v>424</v>
      </c>
      <c r="E10830" s="27">
        <v>2000</v>
      </c>
      <c r="F10830" s="27">
        <v>141.41186500000001</v>
      </c>
      <c r="G10830" s="24" t="s">
        <v>2418</v>
      </c>
    </row>
    <row r="10831" spans="2:7" x14ac:dyDescent="0.25">
      <c r="B10831" s="23" t="s">
        <v>58</v>
      </c>
      <c r="C10831" s="27" t="s">
        <v>424</v>
      </c>
      <c r="D10831" s="27" t="s">
        <v>8953</v>
      </c>
      <c r="E10831" s="27">
        <v>1270</v>
      </c>
      <c r="F10831" s="27">
        <v>112.689488</v>
      </c>
      <c r="G10831" s="24" t="s">
        <v>2418</v>
      </c>
    </row>
    <row r="10832" spans="2:7" x14ac:dyDescent="0.25">
      <c r="B10832" s="23" t="s">
        <v>58</v>
      </c>
      <c r="C10832" s="27" t="s">
        <v>424</v>
      </c>
      <c r="D10832" s="27" t="s">
        <v>8954</v>
      </c>
      <c r="E10832" s="27">
        <v>1000</v>
      </c>
      <c r="F10832" s="27">
        <v>99.996661000000003</v>
      </c>
      <c r="G10832" s="24" t="s">
        <v>2418</v>
      </c>
    </row>
    <row r="10833" spans="2:7" x14ac:dyDescent="0.25">
      <c r="B10833" s="23" t="s">
        <v>58</v>
      </c>
      <c r="C10833" s="27" t="s">
        <v>424</v>
      </c>
      <c r="D10833" s="27" t="s">
        <v>8955</v>
      </c>
      <c r="E10833" s="27">
        <v>1000</v>
      </c>
      <c r="F10833" s="27">
        <v>99.996661000000003</v>
      </c>
      <c r="G10833" s="24" t="s">
        <v>2418</v>
      </c>
    </row>
    <row r="10834" spans="2:7" x14ac:dyDescent="0.25">
      <c r="B10834" s="23" t="s">
        <v>58</v>
      </c>
      <c r="C10834" s="27" t="s">
        <v>424</v>
      </c>
      <c r="D10834" s="27" t="s">
        <v>8956</v>
      </c>
      <c r="E10834" s="27">
        <v>960</v>
      </c>
      <c r="F10834" s="27">
        <v>97.97645</v>
      </c>
      <c r="G10834" s="24" t="s">
        <v>2418</v>
      </c>
    </row>
    <row r="10835" spans="2:7" x14ac:dyDescent="0.25">
      <c r="B10835" s="23" t="s">
        <v>58</v>
      </c>
      <c r="C10835" s="27" t="s">
        <v>407</v>
      </c>
      <c r="D10835" s="27" t="s">
        <v>8957</v>
      </c>
      <c r="E10835" s="27">
        <v>84</v>
      </c>
      <c r="F10835" s="27">
        <v>24.248621</v>
      </c>
      <c r="G10835" s="24" t="s">
        <v>2418</v>
      </c>
    </row>
    <row r="10836" spans="2:7" x14ac:dyDescent="0.25">
      <c r="B10836" s="23" t="s">
        <v>58</v>
      </c>
      <c r="C10836" s="27" t="s">
        <v>407</v>
      </c>
      <c r="D10836" s="27" t="s">
        <v>407</v>
      </c>
      <c r="E10836" s="27">
        <v>980</v>
      </c>
      <c r="F10836" s="27">
        <v>82.821234000000004</v>
      </c>
      <c r="G10836" s="24" t="s">
        <v>2418</v>
      </c>
    </row>
    <row r="10837" spans="2:7" x14ac:dyDescent="0.25">
      <c r="B10837" s="23" t="s">
        <v>58</v>
      </c>
      <c r="C10837" s="27" t="s">
        <v>407</v>
      </c>
      <c r="D10837" s="27" t="s">
        <v>8958</v>
      </c>
      <c r="E10837" s="27">
        <v>147</v>
      </c>
      <c r="F10837" s="27">
        <v>32.077812999999999</v>
      </c>
      <c r="G10837" s="24" t="s">
        <v>2418</v>
      </c>
    </row>
    <row r="10838" spans="2:7" x14ac:dyDescent="0.25">
      <c r="B10838" s="23" t="s">
        <v>58</v>
      </c>
      <c r="C10838" s="27" t="s">
        <v>407</v>
      </c>
      <c r="D10838" s="27" t="s">
        <v>8959</v>
      </c>
      <c r="E10838" s="27">
        <v>112</v>
      </c>
      <c r="F10838" s="27">
        <v>27.999858</v>
      </c>
      <c r="G10838" s="24" t="s">
        <v>2418</v>
      </c>
    </row>
    <row r="10839" spans="2:7" x14ac:dyDescent="0.25">
      <c r="B10839" s="23" t="s">
        <v>58</v>
      </c>
      <c r="C10839" s="27" t="s">
        <v>410</v>
      </c>
      <c r="D10839" s="27" t="s">
        <v>410</v>
      </c>
      <c r="E10839" s="27">
        <v>1448</v>
      </c>
      <c r="F10839" s="27">
        <v>107.62245799999999</v>
      </c>
      <c r="G10839" s="24" t="s">
        <v>2418</v>
      </c>
    </row>
    <row r="10840" spans="2:7" x14ac:dyDescent="0.25">
      <c r="B10840" s="23" t="s">
        <v>58</v>
      </c>
      <c r="C10840" s="27" t="s">
        <v>410</v>
      </c>
      <c r="D10840" s="27" t="s">
        <v>2921</v>
      </c>
      <c r="E10840" s="27">
        <v>720</v>
      </c>
      <c r="F10840" s="27">
        <v>75.892386000000002</v>
      </c>
      <c r="G10840" s="24" t="s">
        <v>2418</v>
      </c>
    </row>
    <row r="10841" spans="2:7" x14ac:dyDescent="0.25">
      <c r="B10841" s="23" t="s">
        <v>58</v>
      </c>
      <c r="C10841" s="27" t="s">
        <v>410</v>
      </c>
      <c r="D10841" s="27" t="s">
        <v>3073</v>
      </c>
      <c r="E10841" s="27">
        <v>184</v>
      </c>
      <c r="F10841" s="27">
        <v>38.366368000000001</v>
      </c>
      <c r="G10841" s="24" t="s">
        <v>2418</v>
      </c>
    </row>
    <row r="10842" spans="2:7" x14ac:dyDescent="0.25">
      <c r="B10842" s="23" t="s">
        <v>58</v>
      </c>
      <c r="C10842" s="27" t="s">
        <v>409</v>
      </c>
      <c r="D10842" s="27" t="s">
        <v>409</v>
      </c>
      <c r="E10842" s="27">
        <v>1386</v>
      </c>
      <c r="F10842" s="27">
        <v>98.492186000000004</v>
      </c>
      <c r="G10842" s="24" t="s">
        <v>2418</v>
      </c>
    </row>
    <row r="10843" spans="2:7" x14ac:dyDescent="0.25">
      <c r="B10843" s="23" t="s">
        <v>58</v>
      </c>
      <c r="C10843" s="27" t="s">
        <v>409</v>
      </c>
      <c r="D10843" s="27" t="s">
        <v>8960</v>
      </c>
      <c r="E10843" s="27">
        <v>77</v>
      </c>
      <c r="F10843" s="27">
        <v>23.216294999999999</v>
      </c>
      <c r="G10843" s="24" t="s">
        <v>2418</v>
      </c>
    </row>
    <row r="10844" spans="2:7" x14ac:dyDescent="0.25">
      <c r="B10844" s="23" t="s">
        <v>58</v>
      </c>
      <c r="C10844" s="27" t="s">
        <v>409</v>
      </c>
      <c r="D10844" s="27" t="s">
        <v>3208</v>
      </c>
      <c r="E10844" s="27">
        <v>693</v>
      </c>
      <c r="F10844" s="27">
        <v>69.646818999999994</v>
      </c>
      <c r="G10844" s="24" t="s">
        <v>2418</v>
      </c>
    </row>
    <row r="10845" spans="2:7" x14ac:dyDescent="0.25">
      <c r="B10845" s="23" t="s">
        <v>58</v>
      </c>
      <c r="C10845" s="27" t="s">
        <v>425</v>
      </c>
      <c r="D10845" s="27" t="s">
        <v>425</v>
      </c>
      <c r="E10845" s="27">
        <v>2232</v>
      </c>
      <c r="F10845" s="27">
        <v>133.61381600000001</v>
      </c>
      <c r="G10845" s="24" t="s">
        <v>2418</v>
      </c>
    </row>
    <row r="10846" spans="2:7" x14ac:dyDescent="0.25">
      <c r="B10846" s="23" t="s">
        <v>58</v>
      </c>
      <c r="C10846" s="27" t="s">
        <v>425</v>
      </c>
      <c r="D10846" s="27" t="s">
        <v>8961</v>
      </c>
      <c r="E10846" s="27">
        <v>800</v>
      </c>
      <c r="F10846" s="27">
        <v>79.997328999999993</v>
      </c>
      <c r="G10846" s="24" t="s">
        <v>2418</v>
      </c>
    </row>
    <row r="10847" spans="2:7" x14ac:dyDescent="0.25">
      <c r="B10847" s="23" t="s">
        <v>58</v>
      </c>
      <c r="C10847" s="27" t="s">
        <v>425</v>
      </c>
      <c r="D10847" s="27" t="s">
        <v>2947</v>
      </c>
      <c r="E10847" s="27">
        <v>792</v>
      </c>
      <c r="F10847" s="27">
        <v>79.596363999999994</v>
      </c>
      <c r="G10847" s="24" t="s">
        <v>2418</v>
      </c>
    </row>
    <row r="10848" spans="2:7" x14ac:dyDescent="0.25">
      <c r="B10848" s="23" t="s">
        <v>58</v>
      </c>
      <c r="C10848" s="27" t="s">
        <v>425</v>
      </c>
      <c r="D10848" s="27" t="s">
        <v>8962</v>
      </c>
      <c r="E10848" s="27">
        <v>784</v>
      </c>
      <c r="F10848" s="27">
        <v>79.193369000000004</v>
      </c>
      <c r="G10848" s="24" t="s">
        <v>2418</v>
      </c>
    </row>
    <row r="10849" spans="2:7" x14ac:dyDescent="0.25">
      <c r="B10849" s="23" t="s">
        <v>58</v>
      </c>
      <c r="C10849" s="27" t="s">
        <v>425</v>
      </c>
      <c r="D10849" s="27" t="s">
        <v>8963</v>
      </c>
      <c r="E10849" s="27">
        <v>576</v>
      </c>
      <c r="F10849" s="27">
        <v>67.880626000000007</v>
      </c>
      <c r="G10849" s="24" t="s">
        <v>2418</v>
      </c>
    </row>
    <row r="10850" spans="2:7" x14ac:dyDescent="0.25">
      <c r="B10850" s="23" t="s">
        <v>58</v>
      </c>
      <c r="C10850" s="27" t="s">
        <v>430</v>
      </c>
      <c r="D10850" s="27" t="s">
        <v>8964</v>
      </c>
      <c r="E10850" s="27">
        <v>424</v>
      </c>
      <c r="F10850" s="27">
        <v>58.239857999999998</v>
      </c>
      <c r="G10850" s="24" t="s">
        <v>2418</v>
      </c>
    </row>
    <row r="10851" spans="2:7" x14ac:dyDescent="0.25">
      <c r="B10851" s="23" t="s">
        <v>58</v>
      </c>
      <c r="C10851" s="27" t="s">
        <v>430</v>
      </c>
      <c r="D10851" s="27" t="s">
        <v>8965</v>
      </c>
      <c r="E10851" s="27">
        <v>416</v>
      </c>
      <c r="F10851" s="27">
        <v>57.687828000000003</v>
      </c>
      <c r="G10851" s="24" t="s">
        <v>2418</v>
      </c>
    </row>
    <row r="10852" spans="2:7" x14ac:dyDescent="0.25">
      <c r="B10852" s="23" t="s">
        <v>58</v>
      </c>
      <c r="C10852" s="27" t="s">
        <v>430</v>
      </c>
      <c r="D10852" s="27" t="s">
        <v>8966</v>
      </c>
      <c r="E10852" s="27">
        <v>800</v>
      </c>
      <c r="F10852" s="27">
        <v>79.997328999999993</v>
      </c>
      <c r="G10852" s="24" t="s">
        <v>2418</v>
      </c>
    </row>
    <row r="10853" spans="2:7" x14ac:dyDescent="0.25">
      <c r="B10853" s="23" t="s">
        <v>58</v>
      </c>
      <c r="C10853" s="27" t="s">
        <v>430</v>
      </c>
      <c r="D10853" s="27" t="s">
        <v>8967</v>
      </c>
      <c r="E10853" s="27">
        <v>768</v>
      </c>
      <c r="F10853" s="27">
        <v>78.381159999999994</v>
      </c>
      <c r="G10853" s="24" t="s">
        <v>2418</v>
      </c>
    </row>
    <row r="10854" spans="2:7" x14ac:dyDescent="0.25">
      <c r="B10854" s="23" t="s">
        <v>58</v>
      </c>
      <c r="C10854" s="27" t="s">
        <v>430</v>
      </c>
      <c r="D10854" s="27" t="s">
        <v>8968</v>
      </c>
      <c r="E10854" s="27">
        <v>768</v>
      </c>
      <c r="F10854" s="27">
        <v>78.381159999999994</v>
      </c>
      <c r="G10854" s="24" t="s">
        <v>2418</v>
      </c>
    </row>
    <row r="10855" spans="2:7" x14ac:dyDescent="0.25">
      <c r="B10855" s="23" t="s">
        <v>58</v>
      </c>
      <c r="C10855" s="27" t="s">
        <v>430</v>
      </c>
      <c r="D10855" s="27" t="s">
        <v>8969</v>
      </c>
      <c r="E10855" s="27">
        <v>1336</v>
      </c>
      <c r="F10855" s="27">
        <v>103.37699600000001</v>
      </c>
      <c r="G10855" s="24" t="s">
        <v>2418</v>
      </c>
    </row>
    <row r="10856" spans="2:7" x14ac:dyDescent="0.25">
      <c r="B10856" s="23" t="s">
        <v>58</v>
      </c>
      <c r="C10856" s="27" t="s">
        <v>430</v>
      </c>
      <c r="D10856" s="27" t="s">
        <v>8970</v>
      </c>
      <c r="E10856" s="27">
        <v>8016</v>
      </c>
      <c r="F10856" s="27">
        <v>253.149563</v>
      </c>
      <c r="G10856" s="24" t="s">
        <v>2415</v>
      </c>
    </row>
    <row r="10857" spans="2:7" x14ac:dyDescent="0.25">
      <c r="B10857" s="23" t="s">
        <v>58</v>
      </c>
      <c r="C10857" s="27" t="s">
        <v>430</v>
      </c>
      <c r="D10857" s="27" t="s">
        <v>8971</v>
      </c>
      <c r="E10857" s="27">
        <v>536</v>
      </c>
      <c r="F10857" s="27">
        <v>65.481364999999997</v>
      </c>
      <c r="G10857" s="24" t="s">
        <v>2418</v>
      </c>
    </row>
    <row r="10858" spans="2:7" x14ac:dyDescent="0.25">
      <c r="B10858" s="23" t="s">
        <v>58</v>
      </c>
      <c r="C10858" s="27" t="s">
        <v>430</v>
      </c>
      <c r="D10858" s="27" t="s">
        <v>8972</v>
      </c>
      <c r="E10858" s="27">
        <v>800</v>
      </c>
      <c r="F10858" s="27">
        <v>79.997328999999993</v>
      </c>
      <c r="G10858" s="24" t="s">
        <v>2418</v>
      </c>
    </row>
    <row r="10859" spans="2:7" x14ac:dyDescent="0.25">
      <c r="B10859" s="23" t="s">
        <v>58</v>
      </c>
      <c r="C10859" s="27" t="s">
        <v>442</v>
      </c>
      <c r="D10859" s="27" t="s">
        <v>8973</v>
      </c>
      <c r="E10859" s="27">
        <v>100</v>
      </c>
      <c r="F10859" s="27">
        <v>31.622681</v>
      </c>
      <c r="G10859" s="24" t="s">
        <v>2418</v>
      </c>
    </row>
    <row r="10860" spans="2:7" x14ac:dyDescent="0.25">
      <c r="B10860" s="23" t="s">
        <v>58</v>
      </c>
      <c r="C10860" s="27" t="s">
        <v>442</v>
      </c>
      <c r="D10860" s="27" t="s">
        <v>442</v>
      </c>
      <c r="E10860" s="27">
        <v>14720</v>
      </c>
      <c r="F10860" s="27">
        <v>383.476135</v>
      </c>
      <c r="G10860" s="24" t="s">
        <v>2415</v>
      </c>
    </row>
    <row r="10861" spans="2:7" x14ac:dyDescent="0.25">
      <c r="B10861" s="23" t="s">
        <v>58</v>
      </c>
      <c r="C10861" s="27" t="s">
        <v>442</v>
      </c>
      <c r="D10861" s="27" t="s">
        <v>842</v>
      </c>
      <c r="E10861" s="27">
        <v>110</v>
      </c>
      <c r="F10861" s="27">
        <v>33.166136000000002</v>
      </c>
      <c r="G10861" s="24" t="s">
        <v>2418</v>
      </c>
    </row>
    <row r="10862" spans="2:7" x14ac:dyDescent="0.25">
      <c r="B10862" s="23" t="s">
        <v>58</v>
      </c>
      <c r="C10862" s="27" t="s">
        <v>442</v>
      </c>
      <c r="D10862" s="27" t="s">
        <v>8974</v>
      </c>
      <c r="E10862" s="27">
        <v>2060</v>
      </c>
      <c r="F10862" s="27">
        <v>143.517077</v>
      </c>
      <c r="G10862" s="24" t="s">
        <v>2418</v>
      </c>
    </row>
    <row r="10863" spans="2:7" x14ac:dyDescent="0.25">
      <c r="B10863" s="23" t="s">
        <v>58</v>
      </c>
      <c r="C10863" s="27" t="s">
        <v>617</v>
      </c>
      <c r="D10863" s="27" t="s">
        <v>420</v>
      </c>
      <c r="E10863" s="27">
        <v>819</v>
      </c>
      <c r="F10863" s="27">
        <v>85.851922000000002</v>
      </c>
      <c r="G10863" s="24" t="s">
        <v>2418</v>
      </c>
    </row>
    <row r="10864" spans="2:7" x14ac:dyDescent="0.25">
      <c r="B10864" s="23" t="s">
        <v>58</v>
      </c>
      <c r="C10864" s="27" t="s">
        <v>617</v>
      </c>
      <c r="D10864" s="27" t="s">
        <v>617</v>
      </c>
      <c r="E10864" s="27">
        <v>2790</v>
      </c>
      <c r="F10864" s="27">
        <v>158.44483700000001</v>
      </c>
      <c r="G10864" s="24" t="s">
        <v>2415</v>
      </c>
    </row>
    <row r="10865" spans="2:7" x14ac:dyDescent="0.25">
      <c r="B10865" s="23" t="s">
        <v>58</v>
      </c>
      <c r="C10865" s="27" t="s">
        <v>617</v>
      </c>
      <c r="D10865" s="27" t="s">
        <v>8975</v>
      </c>
      <c r="E10865" s="27">
        <v>1737</v>
      </c>
      <c r="F10865" s="27">
        <v>125.023899</v>
      </c>
      <c r="G10865" s="24" t="s">
        <v>2418</v>
      </c>
    </row>
    <row r="10866" spans="2:7" x14ac:dyDescent="0.25">
      <c r="B10866" s="23" t="s">
        <v>58</v>
      </c>
      <c r="C10866" s="27" t="s">
        <v>617</v>
      </c>
      <c r="D10866" s="27" t="s">
        <v>657</v>
      </c>
      <c r="E10866" s="27">
        <v>999</v>
      </c>
      <c r="F10866" s="27">
        <v>94.817366000000007</v>
      </c>
      <c r="G10866" s="24" t="s">
        <v>2418</v>
      </c>
    </row>
    <row r="10867" spans="2:7" x14ac:dyDescent="0.25">
      <c r="B10867" s="23" t="s">
        <v>58</v>
      </c>
      <c r="C10867" s="27" t="s">
        <v>617</v>
      </c>
      <c r="D10867" s="27" t="s">
        <v>2620</v>
      </c>
      <c r="E10867" s="27">
        <v>900</v>
      </c>
      <c r="F10867" s="27">
        <v>89.996994999999998</v>
      </c>
      <c r="G10867" s="24" t="s">
        <v>2418</v>
      </c>
    </row>
    <row r="10868" spans="2:7" x14ac:dyDescent="0.25">
      <c r="B10868" s="23" t="s">
        <v>58</v>
      </c>
      <c r="C10868" s="27" t="s">
        <v>598</v>
      </c>
      <c r="D10868" s="27" t="s">
        <v>598</v>
      </c>
      <c r="E10868" s="27">
        <v>910</v>
      </c>
      <c r="F10868" s="27">
        <v>67.449569999999994</v>
      </c>
      <c r="G10868" s="24" t="s">
        <v>2418</v>
      </c>
    </row>
    <row r="10869" spans="2:7" x14ac:dyDescent="0.25">
      <c r="B10869" s="23" t="s">
        <v>58</v>
      </c>
      <c r="C10869" s="27" t="s">
        <v>598</v>
      </c>
      <c r="D10869" s="27" t="s">
        <v>2791</v>
      </c>
      <c r="E10869" s="27">
        <v>420</v>
      </c>
      <c r="F10869" s="27">
        <v>45.824474000000002</v>
      </c>
      <c r="G10869" s="24" t="s">
        <v>2418</v>
      </c>
    </row>
    <row r="10870" spans="2:7" x14ac:dyDescent="0.25">
      <c r="B10870" s="23" t="s">
        <v>58</v>
      </c>
      <c r="C10870" s="27" t="s">
        <v>598</v>
      </c>
      <c r="D10870" s="27" t="s">
        <v>3112</v>
      </c>
      <c r="E10870" s="27">
        <v>70</v>
      </c>
      <c r="F10870" s="27">
        <v>18.708205</v>
      </c>
      <c r="G10870" s="24" t="s">
        <v>2418</v>
      </c>
    </row>
    <row r="10871" spans="2:7" x14ac:dyDescent="0.25">
      <c r="B10871" s="23" t="s">
        <v>58</v>
      </c>
      <c r="C10871" s="27" t="s">
        <v>598</v>
      </c>
      <c r="D10871" s="27" t="s">
        <v>657</v>
      </c>
      <c r="E10871" s="27">
        <v>65</v>
      </c>
      <c r="F10871" s="27">
        <v>18.027683</v>
      </c>
      <c r="G10871" s="24" t="s">
        <v>2418</v>
      </c>
    </row>
    <row r="10872" spans="2:7" x14ac:dyDescent="0.25">
      <c r="B10872" s="23" t="s">
        <v>58</v>
      </c>
      <c r="C10872" s="27" t="s">
        <v>598</v>
      </c>
      <c r="D10872" s="27" t="s">
        <v>8976</v>
      </c>
      <c r="E10872" s="27">
        <v>15</v>
      </c>
      <c r="F10872" s="27">
        <v>8.6602479999999993</v>
      </c>
      <c r="G10872" s="24" t="s">
        <v>2418</v>
      </c>
    </row>
    <row r="10873" spans="2:7" x14ac:dyDescent="0.25">
      <c r="B10873" s="23" t="s">
        <v>58</v>
      </c>
      <c r="C10873" s="27" t="s">
        <v>598</v>
      </c>
      <c r="D10873" s="27" t="s">
        <v>8977</v>
      </c>
      <c r="E10873" s="27">
        <v>25</v>
      </c>
      <c r="F10873" s="27">
        <v>11.180325</v>
      </c>
      <c r="G10873" s="24" t="s">
        <v>2418</v>
      </c>
    </row>
    <row r="10874" spans="2:7" x14ac:dyDescent="0.25">
      <c r="B10874" s="23" t="s">
        <v>58</v>
      </c>
      <c r="C10874" s="27" t="s">
        <v>598</v>
      </c>
      <c r="D10874" s="27" t="s">
        <v>8978</v>
      </c>
      <c r="E10874" s="27">
        <v>125</v>
      </c>
      <c r="F10874" s="27">
        <v>24.999797999999998</v>
      </c>
      <c r="G10874" s="24" t="s">
        <v>2418</v>
      </c>
    </row>
    <row r="10875" spans="2:7" x14ac:dyDescent="0.25">
      <c r="B10875" s="23" t="s">
        <v>58</v>
      </c>
      <c r="C10875" s="27" t="s">
        <v>607</v>
      </c>
      <c r="D10875" s="27" t="s">
        <v>8970</v>
      </c>
      <c r="E10875" s="27">
        <v>891</v>
      </c>
      <c r="F10875" s="27">
        <v>89.545910000000006</v>
      </c>
      <c r="G10875" s="24" t="s">
        <v>2418</v>
      </c>
    </row>
    <row r="10876" spans="2:7" x14ac:dyDescent="0.25">
      <c r="B10876" s="23" t="s">
        <v>58</v>
      </c>
      <c r="C10876" s="27" t="s">
        <v>607</v>
      </c>
      <c r="D10876" s="27" t="s">
        <v>607</v>
      </c>
      <c r="E10876" s="27">
        <v>2475</v>
      </c>
      <c r="F10876" s="27">
        <v>149.23432299999999</v>
      </c>
      <c r="G10876" s="24" t="s">
        <v>2418</v>
      </c>
    </row>
    <row r="10877" spans="2:7" x14ac:dyDescent="0.25">
      <c r="B10877" s="23" t="s">
        <v>58</v>
      </c>
      <c r="C10877" s="27" t="s">
        <v>607</v>
      </c>
      <c r="D10877" s="27" t="s">
        <v>2921</v>
      </c>
      <c r="E10877" s="27">
        <v>315</v>
      </c>
      <c r="F10877" s="27">
        <v>53.244107</v>
      </c>
      <c r="G10877" s="24" t="s">
        <v>2418</v>
      </c>
    </row>
    <row r="10878" spans="2:7" x14ac:dyDescent="0.25">
      <c r="B10878" s="23" t="s">
        <v>58</v>
      </c>
      <c r="C10878" s="27" t="s">
        <v>607</v>
      </c>
      <c r="D10878" s="27" t="s">
        <v>8979</v>
      </c>
      <c r="E10878" s="27">
        <v>117</v>
      </c>
      <c r="F10878" s="27">
        <v>32.449829999999999</v>
      </c>
      <c r="G10878" s="24" t="s">
        <v>2418</v>
      </c>
    </row>
    <row r="10879" spans="2:7" x14ac:dyDescent="0.25">
      <c r="B10879" s="23" t="s">
        <v>58</v>
      </c>
      <c r="C10879" s="27" t="s">
        <v>607</v>
      </c>
      <c r="D10879" s="27" t="s">
        <v>5307</v>
      </c>
      <c r="E10879" s="27">
        <v>900</v>
      </c>
      <c r="F10879" s="27">
        <v>89.996994999999998</v>
      </c>
      <c r="G10879" s="24" t="s">
        <v>2418</v>
      </c>
    </row>
    <row r="10880" spans="2:7" x14ac:dyDescent="0.25">
      <c r="B10880" s="23" t="s">
        <v>58</v>
      </c>
      <c r="C10880" s="27" t="s">
        <v>607</v>
      </c>
      <c r="D10880" s="27" t="s">
        <v>8980</v>
      </c>
      <c r="E10880" s="27">
        <v>81</v>
      </c>
      <c r="F10880" s="27">
        <v>26.999927</v>
      </c>
      <c r="G10880" s="24" t="s">
        <v>2418</v>
      </c>
    </row>
    <row r="10881" spans="2:7" x14ac:dyDescent="0.25">
      <c r="B10881" s="23" t="s">
        <v>58</v>
      </c>
      <c r="C10881" s="27" t="s">
        <v>607</v>
      </c>
      <c r="D10881" s="27" t="s">
        <v>2555</v>
      </c>
      <c r="E10881" s="27">
        <v>765</v>
      </c>
      <c r="F10881" s="27">
        <v>82.973549000000006</v>
      </c>
      <c r="G10881" s="24" t="s">
        <v>2418</v>
      </c>
    </row>
    <row r="10882" spans="2:7" x14ac:dyDescent="0.25">
      <c r="B10882" s="23" t="s">
        <v>58</v>
      </c>
      <c r="C10882" s="27" t="s">
        <v>666</v>
      </c>
      <c r="D10882" s="27" t="s">
        <v>8981</v>
      </c>
      <c r="E10882" s="27">
        <v>245</v>
      </c>
      <c r="F10882" s="27">
        <v>41.412084</v>
      </c>
      <c r="G10882" s="24" t="s">
        <v>2418</v>
      </c>
    </row>
    <row r="10883" spans="2:7" x14ac:dyDescent="0.25">
      <c r="B10883" s="23" t="s">
        <v>58</v>
      </c>
      <c r="C10883" s="27" t="s">
        <v>666</v>
      </c>
      <c r="D10883" s="27" t="s">
        <v>8982</v>
      </c>
      <c r="E10883" s="27">
        <v>203</v>
      </c>
      <c r="F10883" s="27">
        <v>37.695798000000003</v>
      </c>
      <c r="G10883" s="24" t="s">
        <v>2418</v>
      </c>
    </row>
    <row r="10884" spans="2:7" x14ac:dyDescent="0.25">
      <c r="B10884" s="23" t="s">
        <v>58</v>
      </c>
      <c r="C10884" s="27" t="s">
        <v>666</v>
      </c>
      <c r="D10884" s="27" t="s">
        <v>6177</v>
      </c>
      <c r="E10884" s="27">
        <v>483</v>
      </c>
      <c r="F10884" s="27">
        <v>58.145034000000003</v>
      </c>
      <c r="G10884" s="24" t="s">
        <v>2418</v>
      </c>
    </row>
    <row r="10885" spans="2:7" x14ac:dyDescent="0.25">
      <c r="B10885" s="23" t="s">
        <v>58</v>
      </c>
      <c r="C10885" s="27" t="s">
        <v>666</v>
      </c>
      <c r="D10885" s="27" t="s">
        <v>8983</v>
      </c>
      <c r="E10885" s="27">
        <v>665</v>
      </c>
      <c r="F10885" s="27">
        <v>68.225397000000001</v>
      </c>
      <c r="G10885" s="24" t="s">
        <v>2418</v>
      </c>
    </row>
    <row r="10886" spans="2:7" x14ac:dyDescent="0.25">
      <c r="B10886" s="23" t="s">
        <v>58</v>
      </c>
      <c r="C10886" s="27" t="s">
        <v>666</v>
      </c>
      <c r="D10886" s="27" t="s">
        <v>666</v>
      </c>
      <c r="E10886" s="27">
        <v>1183</v>
      </c>
      <c r="F10886" s="27">
        <v>90.994844000000001</v>
      </c>
      <c r="G10886" s="24" t="s">
        <v>2418</v>
      </c>
    </row>
    <row r="10887" spans="2:7" x14ac:dyDescent="0.25">
      <c r="B10887" s="23" t="s">
        <v>58</v>
      </c>
      <c r="C10887" s="27" t="s">
        <v>666</v>
      </c>
      <c r="D10887" s="27" t="s">
        <v>3123</v>
      </c>
      <c r="E10887" s="27">
        <v>77</v>
      </c>
      <c r="F10887" s="27">
        <v>23.216294999999999</v>
      </c>
      <c r="G10887" s="24" t="s">
        <v>2418</v>
      </c>
    </row>
    <row r="10888" spans="2:7" x14ac:dyDescent="0.25">
      <c r="B10888" s="23" t="s">
        <v>58</v>
      </c>
      <c r="C10888" s="27" t="s">
        <v>679</v>
      </c>
      <c r="D10888" s="27" t="s">
        <v>679</v>
      </c>
      <c r="E10888" s="27">
        <v>1026</v>
      </c>
      <c r="F10888" s="27">
        <v>78.455681999999996</v>
      </c>
      <c r="G10888" s="24" t="s">
        <v>2418</v>
      </c>
    </row>
    <row r="10889" spans="2:7" x14ac:dyDescent="0.25">
      <c r="B10889" s="23" t="s">
        <v>58</v>
      </c>
      <c r="C10889" s="27" t="s">
        <v>693</v>
      </c>
      <c r="D10889" s="27" t="s">
        <v>6063</v>
      </c>
      <c r="E10889" s="27">
        <v>800</v>
      </c>
      <c r="F10889" s="27">
        <v>79.997328999999993</v>
      </c>
      <c r="G10889" s="24" t="s">
        <v>2418</v>
      </c>
    </row>
    <row r="10890" spans="2:7" x14ac:dyDescent="0.25">
      <c r="B10890" s="23" t="s">
        <v>58</v>
      </c>
      <c r="C10890" s="27" t="s">
        <v>693</v>
      </c>
      <c r="D10890" s="27" t="s">
        <v>8984</v>
      </c>
      <c r="E10890" s="27">
        <v>800</v>
      </c>
      <c r="F10890" s="27">
        <v>79.997328999999993</v>
      </c>
      <c r="G10890" s="24" t="s">
        <v>2418</v>
      </c>
    </row>
    <row r="10891" spans="2:7" x14ac:dyDescent="0.25">
      <c r="B10891" s="23" t="s">
        <v>58</v>
      </c>
      <c r="C10891" s="27" t="s">
        <v>693</v>
      </c>
      <c r="D10891" s="27" t="s">
        <v>8985</v>
      </c>
      <c r="E10891" s="27">
        <v>2856</v>
      </c>
      <c r="F10891" s="27">
        <v>151.13740000000001</v>
      </c>
      <c r="G10891" s="24" t="s">
        <v>2415</v>
      </c>
    </row>
    <row r="10892" spans="2:7" x14ac:dyDescent="0.25">
      <c r="B10892" s="23" t="s">
        <v>58</v>
      </c>
      <c r="C10892" s="27" t="s">
        <v>693</v>
      </c>
      <c r="D10892" s="27" t="s">
        <v>8986</v>
      </c>
      <c r="E10892" s="27">
        <v>1600</v>
      </c>
      <c r="F10892" s="27">
        <v>113.129492</v>
      </c>
      <c r="G10892" s="24" t="s">
        <v>2418</v>
      </c>
    </row>
    <row r="10893" spans="2:7" x14ac:dyDescent="0.25">
      <c r="B10893" s="23" t="s">
        <v>58</v>
      </c>
      <c r="C10893" s="27" t="s">
        <v>693</v>
      </c>
      <c r="D10893" s="27" t="s">
        <v>3372</v>
      </c>
      <c r="E10893" s="27">
        <v>592</v>
      </c>
      <c r="F10893" s="27">
        <v>68.816907999999998</v>
      </c>
      <c r="G10893" s="24" t="s">
        <v>2418</v>
      </c>
    </row>
    <row r="10894" spans="2:7" x14ac:dyDescent="0.25">
      <c r="B10894" s="23" t="s">
        <v>58</v>
      </c>
      <c r="C10894" s="27" t="s">
        <v>693</v>
      </c>
      <c r="D10894" s="27" t="s">
        <v>8987</v>
      </c>
      <c r="E10894" s="27">
        <v>800</v>
      </c>
      <c r="F10894" s="27">
        <v>79.997328999999993</v>
      </c>
      <c r="G10894" s="24" t="s">
        <v>2418</v>
      </c>
    </row>
    <row r="10895" spans="2:7" x14ac:dyDescent="0.25">
      <c r="B10895" s="23" t="s">
        <v>58</v>
      </c>
      <c r="C10895" s="27" t="s">
        <v>693</v>
      </c>
      <c r="D10895" s="27" t="s">
        <v>8988</v>
      </c>
      <c r="E10895" s="27">
        <v>704</v>
      </c>
      <c r="F10895" s="27">
        <v>75.044449999999998</v>
      </c>
      <c r="G10895" s="24" t="s">
        <v>2418</v>
      </c>
    </row>
    <row r="10896" spans="2:7" x14ac:dyDescent="0.25">
      <c r="B10896" s="23" t="s">
        <v>58</v>
      </c>
      <c r="C10896" s="27" t="s">
        <v>693</v>
      </c>
      <c r="D10896" s="27" t="s">
        <v>8989</v>
      </c>
      <c r="E10896" s="27">
        <v>9720</v>
      </c>
      <c r="F10896" s="27">
        <v>278.74060600000001</v>
      </c>
      <c r="G10896" s="24" t="s">
        <v>2415</v>
      </c>
    </row>
    <row r="10897" spans="2:7" x14ac:dyDescent="0.25">
      <c r="B10897" s="23" t="s">
        <v>58</v>
      </c>
      <c r="C10897" s="27" t="s">
        <v>693</v>
      </c>
      <c r="D10897" s="27" t="s">
        <v>8990</v>
      </c>
      <c r="E10897" s="27">
        <v>1568</v>
      </c>
      <c r="F10897" s="27">
        <v>111.992634</v>
      </c>
      <c r="G10897" s="24" t="s">
        <v>2418</v>
      </c>
    </row>
    <row r="10898" spans="2:7" x14ac:dyDescent="0.25">
      <c r="B10898" s="23" t="s">
        <v>58</v>
      </c>
      <c r="C10898" s="27" t="s">
        <v>701</v>
      </c>
      <c r="D10898" s="27" t="s">
        <v>8991</v>
      </c>
      <c r="E10898" s="27">
        <v>510</v>
      </c>
      <c r="F10898" s="27">
        <v>71.413079999999994</v>
      </c>
      <c r="G10898" s="24" t="s">
        <v>2418</v>
      </c>
    </row>
    <row r="10899" spans="2:7" x14ac:dyDescent="0.25">
      <c r="B10899" s="23" t="s">
        <v>58</v>
      </c>
      <c r="C10899" s="27" t="s">
        <v>701</v>
      </c>
      <c r="D10899" s="27" t="s">
        <v>8992</v>
      </c>
      <c r="E10899" s="27">
        <v>200</v>
      </c>
      <c r="F10899" s="27">
        <v>44.721072999999997</v>
      </c>
      <c r="G10899" s="24" t="s">
        <v>2418</v>
      </c>
    </row>
    <row r="10900" spans="2:7" x14ac:dyDescent="0.25">
      <c r="B10900" s="23" t="s">
        <v>58</v>
      </c>
      <c r="C10900" s="27" t="s">
        <v>701</v>
      </c>
      <c r="D10900" s="27" t="s">
        <v>8993</v>
      </c>
      <c r="E10900" s="27">
        <v>770</v>
      </c>
      <c r="F10900" s="27">
        <v>87.747394999999997</v>
      </c>
      <c r="G10900" s="24" t="s">
        <v>2418</v>
      </c>
    </row>
    <row r="10901" spans="2:7" x14ac:dyDescent="0.25">
      <c r="B10901" s="23" t="s">
        <v>58</v>
      </c>
      <c r="C10901" s="27" t="s">
        <v>701</v>
      </c>
      <c r="D10901" s="27" t="s">
        <v>8994</v>
      </c>
      <c r="E10901" s="27">
        <v>130</v>
      </c>
      <c r="F10901" s="27">
        <v>36.055366999999997</v>
      </c>
      <c r="G10901" s="24" t="s">
        <v>2418</v>
      </c>
    </row>
    <row r="10902" spans="2:7" x14ac:dyDescent="0.25">
      <c r="B10902" s="23" t="s">
        <v>58</v>
      </c>
      <c r="C10902" s="27" t="s">
        <v>701</v>
      </c>
      <c r="D10902" s="27" t="s">
        <v>5991</v>
      </c>
      <c r="E10902" s="27">
        <v>1000</v>
      </c>
      <c r="F10902" s="27">
        <v>99.996661000000003</v>
      </c>
      <c r="G10902" s="24" t="s">
        <v>2418</v>
      </c>
    </row>
    <row r="10903" spans="2:7" x14ac:dyDescent="0.25">
      <c r="B10903" s="23" t="s">
        <v>58</v>
      </c>
      <c r="C10903" s="27" t="s">
        <v>701</v>
      </c>
      <c r="D10903" s="27" t="s">
        <v>4552</v>
      </c>
      <c r="E10903" s="27">
        <v>380</v>
      </c>
      <c r="F10903" s="27">
        <v>61.643371000000002</v>
      </c>
      <c r="G10903" s="24" t="s">
        <v>2418</v>
      </c>
    </row>
    <row r="10904" spans="2:7" x14ac:dyDescent="0.25">
      <c r="B10904" s="23" t="s">
        <v>58</v>
      </c>
      <c r="C10904" s="27" t="s">
        <v>701</v>
      </c>
      <c r="D10904" s="27" t="s">
        <v>701</v>
      </c>
      <c r="E10904" s="27">
        <v>17820</v>
      </c>
      <c r="F10904" s="27">
        <v>421.883782</v>
      </c>
      <c r="G10904" s="24" t="s">
        <v>2415</v>
      </c>
    </row>
    <row r="10905" spans="2:7" x14ac:dyDescent="0.25">
      <c r="B10905" s="23" t="s">
        <v>58</v>
      </c>
      <c r="C10905" s="27" t="s">
        <v>701</v>
      </c>
      <c r="D10905" s="27" t="s">
        <v>8995</v>
      </c>
      <c r="E10905" s="27">
        <v>370</v>
      </c>
      <c r="F10905" s="27">
        <v>60.826886999999999</v>
      </c>
      <c r="G10905" s="24" t="s">
        <v>2418</v>
      </c>
    </row>
    <row r="10906" spans="2:7" x14ac:dyDescent="0.25">
      <c r="B10906" s="23" t="s">
        <v>58</v>
      </c>
      <c r="C10906" s="27" t="s">
        <v>701</v>
      </c>
      <c r="D10906" s="27" t="s">
        <v>3133</v>
      </c>
      <c r="E10906" s="27">
        <v>110</v>
      </c>
      <c r="F10906" s="27">
        <v>33.166136000000002</v>
      </c>
      <c r="G10906" s="24" t="s">
        <v>2418</v>
      </c>
    </row>
    <row r="10907" spans="2:7" x14ac:dyDescent="0.25">
      <c r="B10907" s="23" t="s">
        <v>58</v>
      </c>
      <c r="C10907" s="27" t="s">
        <v>701</v>
      </c>
      <c r="D10907" s="27" t="s">
        <v>8996</v>
      </c>
      <c r="E10907" s="27">
        <v>1000</v>
      </c>
      <c r="F10907" s="27">
        <v>99.996661000000003</v>
      </c>
      <c r="G10907" s="24" t="s">
        <v>2418</v>
      </c>
    </row>
    <row r="10908" spans="2:7" x14ac:dyDescent="0.25">
      <c r="B10908" s="23" t="s">
        <v>58</v>
      </c>
      <c r="C10908" s="27" t="s">
        <v>701</v>
      </c>
      <c r="D10908" s="27" t="s">
        <v>4722</v>
      </c>
      <c r="E10908" s="27">
        <v>100</v>
      </c>
      <c r="F10908" s="27">
        <v>31.622681</v>
      </c>
      <c r="G10908" s="24" t="s">
        <v>2418</v>
      </c>
    </row>
    <row r="10909" spans="2:7" x14ac:dyDescent="0.25">
      <c r="B10909" s="23" t="s">
        <v>58</v>
      </c>
      <c r="C10909" s="27" t="s">
        <v>701</v>
      </c>
      <c r="D10909" s="27" t="s">
        <v>8997</v>
      </c>
      <c r="E10909" s="27">
        <v>320</v>
      </c>
      <c r="F10909" s="27">
        <v>56.567951000000001</v>
      </c>
      <c r="G10909" s="24" t="s">
        <v>2418</v>
      </c>
    </row>
    <row r="10910" spans="2:7" x14ac:dyDescent="0.25">
      <c r="B10910" s="23" t="s">
        <v>58</v>
      </c>
      <c r="C10910" s="27" t="s">
        <v>701</v>
      </c>
      <c r="D10910" s="27" t="s">
        <v>1214</v>
      </c>
      <c r="E10910" s="27">
        <v>270</v>
      </c>
      <c r="F10910" s="27">
        <v>51.961069000000002</v>
      </c>
      <c r="G10910" s="24" t="s">
        <v>2418</v>
      </c>
    </row>
    <row r="10911" spans="2:7" x14ac:dyDescent="0.25">
      <c r="B10911" s="23" t="s">
        <v>58</v>
      </c>
      <c r="C10911" s="27" t="s">
        <v>701</v>
      </c>
      <c r="D10911" s="27" t="s">
        <v>2847</v>
      </c>
      <c r="E10911" s="27">
        <v>180</v>
      </c>
      <c r="F10911" s="27">
        <v>42.426164</v>
      </c>
      <c r="G10911" s="24" t="s">
        <v>2418</v>
      </c>
    </row>
    <row r="10912" spans="2:7" x14ac:dyDescent="0.25">
      <c r="B10912" s="23" t="s">
        <v>58</v>
      </c>
      <c r="C10912" s="27" t="s">
        <v>701</v>
      </c>
      <c r="D10912" s="27" t="s">
        <v>1567</v>
      </c>
      <c r="E10912" s="27">
        <v>110</v>
      </c>
      <c r="F10912" s="27">
        <v>33.166136000000002</v>
      </c>
      <c r="G10912" s="24" t="s">
        <v>2418</v>
      </c>
    </row>
    <row r="10913" spans="2:7" x14ac:dyDescent="0.25">
      <c r="B10913" s="23" t="s">
        <v>58</v>
      </c>
      <c r="C10913" s="27" t="s">
        <v>701</v>
      </c>
      <c r="D10913" s="27" t="s">
        <v>2497</v>
      </c>
      <c r="E10913" s="27">
        <v>150</v>
      </c>
      <c r="F10913" s="27">
        <v>38.729650999999997</v>
      </c>
      <c r="G10913" s="24" t="s">
        <v>2418</v>
      </c>
    </row>
    <row r="10914" spans="2:7" x14ac:dyDescent="0.25">
      <c r="B10914" s="23" t="s">
        <v>58</v>
      </c>
      <c r="C10914" s="27" t="s">
        <v>701</v>
      </c>
      <c r="D10914" s="27" t="s">
        <v>8998</v>
      </c>
      <c r="E10914" s="27">
        <v>590</v>
      </c>
      <c r="F10914" s="27">
        <v>76.809955000000002</v>
      </c>
      <c r="G10914" s="24" t="s">
        <v>2418</v>
      </c>
    </row>
    <row r="10915" spans="2:7" x14ac:dyDescent="0.25">
      <c r="B10915" s="23" t="s">
        <v>58</v>
      </c>
      <c r="C10915" s="27" t="s">
        <v>701</v>
      </c>
      <c r="D10915" s="27" t="s">
        <v>3496</v>
      </c>
      <c r="E10915" s="27">
        <v>950</v>
      </c>
      <c r="F10915" s="27">
        <v>97.464853000000005</v>
      </c>
      <c r="G10915" s="24" t="s">
        <v>2418</v>
      </c>
    </row>
    <row r="10916" spans="2:7" x14ac:dyDescent="0.25">
      <c r="B10916" s="23" t="s">
        <v>58</v>
      </c>
      <c r="C10916" s="27" t="s">
        <v>711</v>
      </c>
      <c r="D10916" s="27" t="s">
        <v>8999</v>
      </c>
      <c r="E10916" s="27">
        <v>300</v>
      </c>
      <c r="F10916" s="27">
        <v>42.425705999999998</v>
      </c>
      <c r="G10916" s="24" t="s">
        <v>2418</v>
      </c>
    </row>
    <row r="10917" spans="2:7" x14ac:dyDescent="0.25">
      <c r="B10917" s="23" t="s">
        <v>58</v>
      </c>
      <c r="C10917" s="27" t="s">
        <v>711</v>
      </c>
      <c r="D10917" s="27" t="s">
        <v>711</v>
      </c>
      <c r="E10917" s="27">
        <v>642</v>
      </c>
      <c r="F10917" s="27">
        <v>62.062263999999999</v>
      </c>
      <c r="G10917" s="24" t="s">
        <v>2418</v>
      </c>
    </row>
    <row r="10918" spans="2:7" x14ac:dyDescent="0.25">
      <c r="B10918" s="23" t="s">
        <v>58</v>
      </c>
      <c r="C10918" s="27" t="s">
        <v>711</v>
      </c>
      <c r="D10918" s="27" t="s">
        <v>9000</v>
      </c>
      <c r="E10918" s="27">
        <v>60</v>
      </c>
      <c r="F10918" s="27">
        <v>18.973607999999999</v>
      </c>
      <c r="G10918" s="24" t="s">
        <v>2418</v>
      </c>
    </row>
    <row r="10919" spans="2:7" x14ac:dyDescent="0.25">
      <c r="B10919" s="23" t="s">
        <v>58</v>
      </c>
      <c r="C10919" s="27" t="s">
        <v>711</v>
      </c>
      <c r="D10919" s="27" t="s">
        <v>9001</v>
      </c>
      <c r="E10919" s="27">
        <v>162</v>
      </c>
      <c r="F10919" s="27">
        <v>31.176641</v>
      </c>
      <c r="G10919" s="24" t="s">
        <v>2418</v>
      </c>
    </row>
    <row r="10920" spans="2:7" x14ac:dyDescent="0.25">
      <c r="B10920" s="23" t="s">
        <v>58</v>
      </c>
      <c r="C10920" s="27" t="s">
        <v>756</v>
      </c>
      <c r="D10920" s="27" t="s">
        <v>2643</v>
      </c>
      <c r="E10920" s="27">
        <v>180</v>
      </c>
      <c r="F10920" s="27">
        <v>29.999645999999998</v>
      </c>
      <c r="G10920" s="24" t="s">
        <v>2418</v>
      </c>
    </row>
    <row r="10921" spans="2:7" x14ac:dyDescent="0.25">
      <c r="B10921" s="23" t="s">
        <v>58</v>
      </c>
      <c r="C10921" s="27" t="s">
        <v>756</v>
      </c>
      <c r="D10921" s="27" t="s">
        <v>756</v>
      </c>
      <c r="E10921" s="27">
        <v>995</v>
      </c>
      <c r="F10921" s="27">
        <v>70.528970000000001</v>
      </c>
      <c r="G10921" s="24" t="s">
        <v>2418</v>
      </c>
    </row>
    <row r="10922" spans="2:7" x14ac:dyDescent="0.25">
      <c r="B10922" s="23" t="s">
        <v>58</v>
      </c>
      <c r="C10922" s="27" t="s">
        <v>756</v>
      </c>
      <c r="D10922" s="27" t="s">
        <v>9002</v>
      </c>
      <c r="E10922" s="27">
        <v>105</v>
      </c>
      <c r="F10922" s="27">
        <v>22.912724000000001</v>
      </c>
      <c r="G10922" s="24" t="s">
        <v>2418</v>
      </c>
    </row>
    <row r="10923" spans="2:7" x14ac:dyDescent="0.25">
      <c r="B10923" s="23" t="s">
        <v>58</v>
      </c>
      <c r="C10923" s="27" t="s">
        <v>757</v>
      </c>
      <c r="D10923" s="27">
        <v>777</v>
      </c>
      <c r="E10923" s="27">
        <v>42</v>
      </c>
      <c r="F10923" s="27">
        <v>15.874476</v>
      </c>
      <c r="G10923" s="24" t="s">
        <v>2418</v>
      </c>
    </row>
    <row r="10924" spans="2:7" x14ac:dyDescent="0.25">
      <c r="B10924" s="23" t="s">
        <v>58</v>
      </c>
      <c r="C10924" s="27" t="s">
        <v>757</v>
      </c>
      <c r="D10924" s="27" t="s">
        <v>757</v>
      </c>
      <c r="E10924" s="27">
        <v>1188</v>
      </c>
      <c r="F10924" s="27">
        <v>84.421874000000003</v>
      </c>
      <c r="G10924" s="24" t="s">
        <v>2418</v>
      </c>
    </row>
    <row r="10925" spans="2:7" x14ac:dyDescent="0.25">
      <c r="B10925" s="23" t="s">
        <v>58</v>
      </c>
      <c r="C10925" s="27" t="s">
        <v>762</v>
      </c>
      <c r="D10925" s="27" t="s">
        <v>9003</v>
      </c>
      <c r="E10925" s="27">
        <v>456</v>
      </c>
      <c r="F10925" s="27">
        <v>52.305464000000001</v>
      </c>
      <c r="G10925" s="24" t="s">
        <v>2418</v>
      </c>
    </row>
    <row r="10926" spans="2:7" x14ac:dyDescent="0.25">
      <c r="B10926" s="23" t="s">
        <v>58</v>
      </c>
      <c r="C10926" s="27" t="s">
        <v>762</v>
      </c>
      <c r="D10926" s="27" t="s">
        <v>9004</v>
      </c>
      <c r="E10926" s="27">
        <v>138</v>
      </c>
      <c r="F10926" s="27">
        <v>28.774775999999999</v>
      </c>
      <c r="G10926" s="24" t="s">
        <v>2418</v>
      </c>
    </row>
    <row r="10927" spans="2:7" x14ac:dyDescent="0.25">
      <c r="B10927" s="23" t="s">
        <v>58</v>
      </c>
      <c r="C10927" s="27" t="s">
        <v>762</v>
      </c>
      <c r="D10927" s="27" t="s">
        <v>9005</v>
      </c>
      <c r="E10927" s="27">
        <v>54</v>
      </c>
      <c r="F10927" s="27">
        <v>17.999950999999999</v>
      </c>
      <c r="G10927" s="24" t="s">
        <v>2418</v>
      </c>
    </row>
    <row r="10928" spans="2:7" x14ac:dyDescent="0.25">
      <c r="B10928" s="23" t="s">
        <v>58</v>
      </c>
      <c r="C10928" s="27" t="s">
        <v>762</v>
      </c>
      <c r="D10928" s="27" t="s">
        <v>9006</v>
      </c>
      <c r="E10928" s="27">
        <v>84</v>
      </c>
      <c r="F10928" s="27">
        <v>22.449846000000001</v>
      </c>
      <c r="G10928" s="24" t="s">
        <v>2418</v>
      </c>
    </row>
    <row r="10929" spans="2:7" x14ac:dyDescent="0.25">
      <c r="B10929" s="23" t="s">
        <v>58</v>
      </c>
      <c r="C10929" s="27" t="s">
        <v>762</v>
      </c>
      <c r="D10929" s="27" t="s">
        <v>9007</v>
      </c>
      <c r="E10929" s="27">
        <v>54</v>
      </c>
      <c r="F10929" s="27">
        <v>17.999950999999999</v>
      </c>
      <c r="G10929" s="24" t="s">
        <v>2418</v>
      </c>
    </row>
    <row r="10930" spans="2:7" x14ac:dyDescent="0.25">
      <c r="B10930" s="23" t="s">
        <v>58</v>
      </c>
      <c r="C10930" s="27" t="s">
        <v>762</v>
      </c>
      <c r="D10930" s="27" t="s">
        <v>762</v>
      </c>
      <c r="E10930" s="27">
        <v>1194</v>
      </c>
      <c r="F10930" s="27">
        <v>84.634764000000004</v>
      </c>
      <c r="G10930" s="24" t="s">
        <v>2418</v>
      </c>
    </row>
    <row r="10931" spans="2:7" x14ac:dyDescent="0.25">
      <c r="B10931" s="23" t="s">
        <v>58</v>
      </c>
      <c r="C10931" s="27" t="s">
        <v>762</v>
      </c>
      <c r="D10931" s="27" t="s">
        <v>2448</v>
      </c>
      <c r="E10931" s="27">
        <v>366</v>
      </c>
      <c r="F10931" s="27">
        <v>46.860550000000003</v>
      </c>
      <c r="G10931" s="24" t="s">
        <v>2418</v>
      </c>
    </row>
    <row r="10932" spans="2:7" x14ac:dyDescent="0.25">
      <c r="B10932" s="23" t="s">
        <v>58</v>
      </c>
      <c r="C10932" s="27" t="s">
        <v>762</v>
      </c>
      <c r="D10932" s="27" t="s">
        <v>9008</v>
      </c>
      <c r="E10932" s="27">
        <v>360</v>
      </c>
      <c r="F10932" s="27">
        <v>46.474874999999997</v>
      </c>
      <c r="G10932" s="24" t="s">
        <v>2418</v>
      </c>
    </row>
    <row r="10933" spans="2:7" x14ac:dyDescent="0.25">
      <c r="B10933" s="23" t="s">
        <v>58</v>
      </c>
      <c r="C10933" s="27" t="s">
        <v>762</v>
      </c>
      <c r="D10933" s="27" t="s">
        <v>1918</v>
      </c>
      <c r="E10933" s="27">
        <v>396</v>
      </c>
      <c r="F10933" s="27">
        <v>48.743161999999998</v>
      </c>
      <c r="G10933" s="24" t="s">
        <v>2418</v>
      </c>
    </row>
    <row r="10934" spans="2:7" x14ac:dyDescent="0.25">
      <c r="B10934" s="23" t="s">
        <v>58</v>
      </c>
      <c r="C10934" s="27" t="s">
        <v>843</v>
      </c>
      <c r="D10934" s="27" t="s">
        <v>843</v>
      </c>
      <c r="E10934" s="27">
        <v>1390</v>
      </c>
      <c r="F10934" s="27">
        <v>117.892774</v>
      </c>
      <c r="G10934" s="24" t="s">
        <v>2418</v>
      </c>
    </row>
    <row r="10935" spans="2:7" x14ac:dyDescent="0.25">
      <c r="B10935" s="23" t="s">
        <v>58</v>
      </c>
      <c r="C10935" s="27" t="s">
        <v>843</v>
      </c>
      <c r="D10935" s="27" t="s">
        <v>2458</v>
      </c>
      <c r="E10935" s="27">
        <v>100</v>
      </c>
      <c r="F10935" s="27">
        <v>31.622681</v>
      </c>
      <c r="G10935" s="24" t="s">
        <v>2418</v>
      </c>
    </row>
    <row r="10936" spans="2:7" x14ac:dyDescent="0.25">
      <c r="B10936" s="23" t="s">
        <v>58</v>
      </c>
      <c r="C10936" s="27" t="s">
        <v>843</v>
      </c>
      <c r="D10936" s="27" t="s">
        <v>9009</v>
      </c>
      <c r="E10936" s="27">
        <v>640</v>
      </c>
      <c r="F10936" s="27">
        <v>79.9983</v>
      </c>
      <c r="G10936" s="24" t="s">
        <v>2418</v>
      </c>
    </row>
    <row r="10937" spans="2:7" x14ac:dyDescent="0.25">
      <c r="B10937" s="23" t="s">
        <v>58</v>
      </c>
      <c r="C10937" s="27" t="s">
        <v>843</v>
      </c>
      <c r="D10937" s="27" t="s">
        <v>9010</v>
      </c>
      <c r="E10937" s="27">
        <v>200</v>
      </c>
      <c r="F10937" s="27">
        <v>44.721072999999997</v>
      </c>
      <c r="G10937" s="24" t="s">
        <v>2418</v>
      </c>
    </row>
    <row r="10938" spans="2:7" x14ac:dyDescent="0.25">
      <c r="B10938" s="23" t="s">
        <v>58</v>
      </c>
      <c r="C10938" s="27" t="s">
        <v>843</v>
      </c>
      <c r="D10938" s="27" t="s">
        <v>9011</v>
      </c>
      <c r="E10938" s="27">
        <v>210</v>
      </c>
      <c r="F10938" s="27">
        <v>45.825448000000002</v>
      </c>
      <c r="G10938" s="24" t="s">
        <v>2418</v>
      </c>
    </row>
    <row r="10939" spans="2:7" x14ac:dyDescent="0.25">
      <c r="B10939" s="23" t="s">
        <v>58</v>
      </c>
      <c r="C10939" s="27" t="s">
        <v>847</v>
      </c>
      <c r="D10939" s="27" t="s">
        <v>847</v>
      </c>
      <c r="E10939" s="27">
        <v>1610</v>
      </c>
      <c r="F10939" s="27">
        <v>106.152057</v>
      </c>
      <c r="G10939" s="24" t="s">
        <v>2418</v>
      </c>
    </row>
    <row r="10940" spans="2:7" x14ac:dyDescent="0.25">
      <c r="B10940" s="23" t="s">
        <v>58</v>
      </c>
      <c r="C10940" s="27" t="s">
        <v>847</v>
      </c>
      <c r="D10940" s="27" t="s">
        <v>9012</v>
      </c>
      <c r="E10940" s="27">
        <v>574</v>
      </c>
      <c r="F10940" s="27">
        <v>63.385964000000001</v>
      </c>
      <c r="G10940" s="24" t="s">
        <v>2418</v>
      </c>
    </row>
    <row r="10941" spans="2:7" x14ac:dyDescent="0.25">
      <c r="B10941" s="23" t="s">
        <v>58</v>
      </c>
      <c r="C10941" s="27" t="s">
        <v>884</v>
      </c>
      <c r="D10941" s="27" t="s">
        <v>884</v>
      </c>
      <c r="E10941" s="27">
        <v>4504</v>
      </c>
      <c r="F10941" s="27">
        <v>189.784986</v>
      </c>
      <c r="G10941" s="24" t="s">
        <v>2415</v>
      </c>
    </row>
    <row r="10942" spans="2:7" x14ac:dyDescent="0.25">
      <c r="B10942" s="23" t="s">
        <v>58</v>
      </c>
      <c r="C10942" s="27" t="s">
        <v>884</v>
      </c>
      <c r="D10942" s="27" t="s">
        <v>1356</v>
      </c>
      <c r="E10942" s="27">
        <v>744</v>
      </c>
      <c r="F10942" s="27">
        <v>77.146811999999997</v>
      </c>
      <c r="G10942" s="24" t="s">
        <v>2418</v>
      </c>
    </row>
    <row r="10943" spans="2:7" x14ac:dyDescent="0.25">
      <c r="B10943" s="23" t="s">
        <v>58</v>
      </c>
      <c r="C10943" s="27" t="s">
        <v>921</v>
      </c>
      <c r="D10943" s="27" t="s">
        <v>2488</v>
      </c>
      <c r="E10943" s="27">
        <v>45</v>
      </c>
      <c r="F10943" s="27">
        <v>14.99996</v>
      </c>
      <c r="G10943" s="24" t="s">
        <v>2418</v>
      </c>
    </row>
    <row r="10944" spans="2:7" x14ac:dyDescent="0.25">
      <c r="B10944" s="23" t="s">
        <v>58</v>
      </c>
      <c r="C10944" s="27" t="s">
        <v>921</v>
      </c>
      <c r="D10944" s="27" t="s">
        <v>9013</v>
      </c>
      <c r="E10944" s="27">
        <v>220</v>
      </c>
      <c r="F10944" s="27">
        <v>33.165767000000002</v>
      </c>
      <c r="G10944" s="24" t="s">
        <v>2418</v>
      </c>
    </row>
    <row r="10945" spans="2:7" x14ac:dyDescent="0.25">
      <c r="B10945" s="23" t="s">
        <v>58</v>
      </c>
      <c r="C10945" s="27" t="s">
        <v>921</v>
      </c>
      <c r="D10945" s="27" t="s">
        <v>921</v>
      </c>
      <c r="E10945" s="27">
        <v>605</v>
      </c>
      <c r="F10945" s="27">
        <v>54.997774</v>
      </c>
      <c r="G10945" s="24" t="s">
        <v>2418</v>
      </c>
    </row>
    <row r="10946" spans="2:7" x14ac:dyDescent="0.25">
      <c r="B10946" s="23" t="s">
        <v>58</v>
      </c>
      <c r="C10946" s="27" t="s">
        <v>950</v>
      </c>
      <c r="D10946" s="27" t="s">
        <v>5925</v>
      </c>
      <c r="E10946" s="27">
        <v>77</v>
      </c>
      <c r="F10946" s="27">
        <v>23.216294999999999</v>
      </c>
      <c r="G10946" s="24" t="s">
        <v>2418</v>
      </c>
    </row>
    <row r="10947" spans="2:7" x14ac:dyDescent="0.25">
      <c r="B10947" s="23" t="s">
        <v>58</v>
      </c>
      <c r="C10947" s="27" t="s">
        <v>950</v>
      </c>
      <c r="D10947" s="27" t="s">
        <v>3281</v>
      </c>
      <c r="E10947" s="27">
        <v>21</v>
      </c>
      <c r="F10947" s="27">
        <v>12.124347</v>
      </c>
      <c r="G10947" s="24" t="s">
        <v>2418</v>
      </c>
    </row>
    <row r="10948" spans="2:7" x14ac:dyDescent="0.25">
      <c r="B10948" s="23" t="s">
        <v>58</v>
      </c>
      <c r="C10948" s="27" t="s">
        <v>950</v>
      </c>
      <c r="D10948" s="27" t="s">
        <v>854</v>
      </c>
      <c r="E10948" s="27">
        <v>28</v>
      </c>
      <c r="F10948" s="27">
        <v>13.999986</v>
      </c>
      <c r="G10948" s="24" t="s">
        <v>2418</v>
      </c>
    </row>
    <row r="10949" spans="2:7" x14ac:dyDescent="0.25">
      <c r="B10949" s="23" t="s">
        <v>58</v>
      </c>
      <c r="C10949" s="27" t="s">
        <v>950</v>
      </c>
      <c r="D10949" s="27" t="s">
        <v>2942</v>
      </c>
      <c r="E10949" s="27">
        <v>84</v>
      </c>
      <c r="F10949" s="27">
        <v>24.248621</v>
      </c>
      <c r="G10949" s="24" t="s">
        <v>2418</v>
      </c>
    </row>
    <row r="10950" spans="2:7" x14ac:dyDescent="0.25">
      <c r="B10950" s="23" t="s">
        <v>58</v>
      </c>
      <c r="C10950" s="27" t="s">
        <v>950</v>
      </c>
      <c r="D10950" s="27" t="s">
        <v>950</v>
      </c>
      <c r="E10950" s="27">
        <v>2492</v>
      </c>
      <c r="F10950" s="27">
        <v>132.059922</v>
      </c>
      <c r="G10950" s="24" t="s">
        <v>2418</v>
      </c>
    </row>
    <row r="10951" spans="2:7" x14ac:dyDescent="0.25">
      <c r="B10951" s="23" t="s">
        <v>58</v>
      </c>
      <c r="C10951" s="27" t="s">
        <v>950</v>
      </c>
      <c r="D10951" s="27" t="s">
        <v>9014</v>
      </c>
      <c r="E10951" s="27">
        <v>140</v>
      </c>
      <c r="F10951" s="27">
        <v>31.304751</v>
      </c>
      <c r="G10951" s="24" t="s">
        <v>2418</v>
      </c>
    </row>
    <row r="10952" spans="2:7" x14ac:dyDescent="0.25">
      <c r="B10952" s="23" t="s">
        <v>58</v>
      </c>
      <c r="C10952" s="27" t="s">
        <v>968</v>
      </c>
      <c r="D10952" s="27" t="s">
        <v>9015</v>
      </c>
      <c r="E10952" s="27">
        <v>234</v>
      </c>
      <c r="F10952" s="27">
        <v>37.469507999999998</v>
      </c>
      <c r="G10952" s="24" t="s">
        <v>2418</v>
      </c>
    </row>
    <row r="10953" spans="2:7" x14ac:dyDescent="0.25">
      <c r="B10953" s="23" t="s">
        <v>58</v>
      </c>
      <c r="C10953" s="27" t="s">
        <v>968</v>
      </c>
      <c r="D10953" s="27" t="s">
        <v>968</v>
      </c>
      <c r="E10953" s="27">
        <v>258</v>
      </c>
      <c r="F10953" s="27">
        <v>39.344073999999999</v>
      </c>
      <c r="G10953" s="24" t="s">
        <v>2418</v>
      </c>
    </row>
    <row r="10954" spans="2:7" x14ac:dyDescent="0.25">
      <c r="B10954" s="23" t="s">
        <v>58</v>
      </c>
      <c r="C10954" s="27" t="s">
        <v>968</v>
      </c>
      <c r="D10954" s="27" t="s">
        <v>1356</v>
      </c>
      <c r="E10954" s="27">
        <v>42</v>
      </c>
      <c r="F10954" s="27">
        <v>15.874476</v>
      </c>
      <c r="G10954" s="24" t="s">
        <v>2418</v>
      </c>
    </row>
    <row r="10955" spans="2:7" x14ac:dyDescent="0.25">
      <c r="B10955" s="23" t="s">
        <v>58</v>
      </c>
      <c r="C10955" s="27" t="s">
        <v>1011</v>
      </c>
      <c r="D10955" s="27" t="s">
        <v>9016</v>
      </c>
      <c r="E10955" s="27">
        <v>235</v>
      </c>
      <c r="F10955" s="27">
        <v>34.277740999999999</v>
      </c>
      <c r="G10955" s="24" t="s">
        <v>2418</v>
      </c>
    </row>
    <row r="10956" spans="2:7" x14ac:dyDescent="0.25">
      <c r="B10956" s="23" t="s">
        <v>58</v>
      </c>
      <c r="C10956" s="27" t="s">
        <v>1011</v>
      </c>
      <c r="D10956" s="27" t="s">
        <v>1011</v>
      </c>
      <c r="E10956" s="27">
        <v>995</v>
      </c>
      <c r="F10956" s="27">
        <v>70.528970000000001</v>
      </c>
      <c r="G10956" s="24" t="s">
        <v>2418</v>
      </c>
    </row>
    <row r="10957" spans="2:7" x14ac:dyDescent="0.25">
      <c r="B10957" s="23" t="s">
        <v>58</v>
      </c>
      <c r="C10957" s="27" t="s">
        <v>1011</v>
      </c>
      <c r="D10957" s="27" t="s">
        <v>5179</v>
      </c>
      <c r="E10957" s="27">
        <v>375</v>
      </c>
      <c r="F10957" s="27">
        <v>43.300190000000001</v>
      </c>
      <c r="G10957" s="24" t="s">
        <v>2418</v>
      </c>
    </row>
    <row r="10958" spans="2:7" x14ac:dyDescent="0.25">
      <c r="B10958" s="23" t="s">
        <v>58</v>
      </c>
      <c r="C10958" s="27" t="s">
        <v>978</v>
      </c>
      <c r="D10958" s="27" t="s">
        <v>9017</v>
      </c>
      <c r="E10958" s="27">
        <v>63</v>
      </c>
      <c r="F10958" s="27">
        <v>23.811713999999998</v>
      </c>
      <c r="G10958" s="24" t="s">
        <v>2418</v>
      </c>
    </row>
    <row r="10959" spans="2:7" x14ac:dyDescent="0.25">
      <c r="B10959" s="23" t="s">
        <v>58</v>
      </c>
      <c r="C10959" s="27" t="s">
        <v>978</v>
      </c>
      <c r="D10959" s="27" t="s">
        <v>978</v>
      </c>
      <c r="E10959" s="27">
        <v>5544</v>
      </c>
      <c r="F10959" s="27">
        <v>223.32778999999999</v>
      </c>
      <c r="G10959" s="24" t="s">
        <v>2415</v>
      </c>
    </row>
    <row r="10960" spans="2:7" x14ac:dyDescent="0.25">
      <c r="B10960" s="23" t="s">
        <v>58</v>
      </c>
      <c r="C10960" s="27" t="s">
        <v>1000</v>
      </c>
      <c r="D10960" s="27" t="s">
        <v>9018</v>
      </c>
      <c r="E10960" s="27">
        <v>120</v>
      </c>
      <c r="F10960" s="27">
        <v>30.983720000000002</v>
      </c>
      <c r="G10960" s="24" t="s">
        <v>2418</v>
      </c>
    </row>
    <row r="10961" spans="2:7" x14ac:dyDescent="0.25">
      <c r="B10961" s="23" t="s">
        <v>58</v>
      </c>
      <c r="C10961" s="27" t="s">
        <v>1000</v>
      </c>
      <c r="D10961" s="27" t="s">
        <v>842</v>
      </c>
      <c r="E10961" s="27">
        <v>280</v>
      </c>
      <c r="F10961" s="27">
        <v>47.328096000000002</v>
      </c>
      <c r="G10961" s="24" t="s">
        <v>2418</v>
      </c>
    </row>
    <row r="10962" spans="2:7" x14ac:dyDescent="0.25">
      <c r="B10962" s="23" t="s">
        <v>58</v>
      </c>
      <c r="C10962" s="27" t="s">
        <v>1000</v>
      </c>
      <c r="D10962" s="27" t="s">
        <v>1000</v>
      </c>
      <c r="E10962" s="27">
        <v>13640</v>
      </c>
      <c r="F10962" s="27">
        <v>330.14327200000002</v>
      </c>
      <c r="G10962" s="24" t="s">
        <v>2415</v>
      </c>
    </row>
    <row r="10963" spans="2:7" x14ac:dyDescent="0.25">
      <c r="B10963" s="23" t="s">
        <v>58</v>
      </c>
      <c r="C10963" s="27" t="s">
        <v>1000</v>
      </c>
      <c r="D10963" s="27" t="s">
        <v>9019</v>
      </c>
      <c r="E10963" s="27">
        <v>456</v>
      </c>
      <c r="F10963" s="27">
        <v>60.397534999999998</v>
      </c>
      <c r="G10963" s="24" t="s">
        <v>2418</v>
      </c>
    </row>
    <row r="10964" spans="2:7" x14ac:dyDescent="0.25">
      <c r="B10964" s="23" t="s">
        <v>58</v>
      </c>
      <c r="C10964" s="27" t="s">
        <v>1000</v>
      </c>
      <c r="D10964" s="27" t="s">
        <v>4939</v>
      </c>
      <c r="E10964" s="27">
        <v>496</v>
      </c>
      <c r="F10964" s="27">
        <v>62.990766999999998</v>
      </c>
      <c r="G10964" s="24" t="s">
        <v>2418</v>
      </c>
    </row>
    <row r="10965" spans="2:7" x14ac:dyDescent="0.25">
      <c r="B10965" s="23" t="s">
        <v>58</v>
      </c>
      <c r="C10965" s="27" t="s">
        <v>1000</v>
      </c>
      <c r="D10965" s="27" t="s">
        <v>9020</v>
      </c>
      <c r="E10965" s="27">
        <v>72</v>
      </c>
      <c r="F10965" s="27">
        <v>23.999935000000001</v>
      </c>
      <c r="G10965" s="24" t="s">
        <v>2418</v>
      </c>
    </row>
    <row r="10966" spans="2:7" x14ac:dyDescent="0.25">
      <c r="B10966" s="23" t="s">
        <v>58</v>
      </c>
      <c r="C10966" s="27" t="s">
        <v>1010</v>
      </c>
      <c r="D10966" s="27" t="s">
        <v>9021</v>
      </c>
      <c r="E10966" s="27">
        <v>136</v>
      </c>
      <c r="F10966" s="27">
        <v>32.984667000000002</v>
      </c>
      <c r="G10966" s="24" t="s">
        <v>2418</v>
      </c>
    </row>
    <row r="10967" spans="2:7" x14ac:dyDescent="0.25">
      <c r="B10967" s="23" t="s">
        <v>58</v>
      </c>
      <c r="C10967" s="27" t="s">
        <v>1010</v>
      </c>
      <c r="D10967" s="27" t="s">
        <v>1010</v>
      </c>
      <c r="E10967" s="27">
        <v>976</v>
      </c>
      <c r="F10967" s="27">
        <v>88.359281999999993</v>
      </c>
      <c r="G10967" s="24" t="s">
        <v>2418</v>
      </c>
    </row>
    <row r="10968" spans="2:7" x14ac:dyDescent="0.25">
      <c r="B10968" s="23" t="s">
        <v>58</v>
      </c>
      <c r="C10968" s="27" t="s">
        <v>1010</v>
      </c>
      <c r="D10968" s="27" t="s">
        <v>9022</v>
      </c>
      <c r="E10968" s="27">
        <v>304</v>
      </c>
      <c r="F10968" s="27">
        <v>49.314697000000002</v>
      </c>
      <c r="G10968" s="24" t="s">
        <v>2418</v>
      </c>
    </row>
    <row r="10969" spans="2:7" x14ac:dyDescent="0.25">
      <c r="B10969" s="23" t="s">
        <v>58</v>
      </c>
      <c r="C10969" s="27" t="s">
        <v>1030</v>
      </c>
      <c r="D10969" s="27" t="s">
        <v>1030</v>
      </c>
      <c r="E10969" s="27">
        <v>576</v>
      </c>
      <c r="F10969" s="27">
        <v>47.997684999999997</v>
      </c>
      <c r="G10969" s="24" t="s">
        <v>2418</v>
      </c>
    </row>
    <row r="10970" spans="2:7" x14ac:dyDescent="0.25">
      <c r="B10970" s="23" t="s">
        <v>58</v>
      </c>
      <c r="C10970" s="27" t="s">
        <v>1032</v>
      </c>
      <c r="D10970" s="27" t="s">
        <v>9023</v>
      </c>
      <c r="E10970" s="27">
        <v>104</v>
      </c>
      <c r="F10970" s="27">
        <v>28.844293</v>
      </c>
      <c r="G10970" s="24" t="s">
        <v>2418</v>
      </c>
    </row>
    <row r="10971" spans="2:7" x14ac:dyDescent="0.25">
      <c r="B10971" s="23" t="s">
        <v>58</v>
      </c>
      <c r="C10971" s="27" t="s">
        <v>1032</v>
      </c>
      <c r="D10971" s="27" t="s">
        <v>9024</v>
      </c>
      <c r="E10971" s="27">
        <v>400</v>
      </c>
      <c r="F10971" s="27">
        <v>56.567608</v>
      </c>
      <c r="G10971" s="24" t="s">
        <v>2418</v>
      </c>
    </row>
    <row r="10972" spans="2:7" x14ac:dyDescent="0.25">
      <c r="B10972" s="23" t="s">
        <v>58</v>
      </c>
      <c r="C10972" s="27" t="s">
        <v>1032</v>
      </c>
      <c r="D10972" s="27" t="s">
        <v>1032</v>
      </c>
      <c r="E10972" s="27">
        <v>1648</v>
      </c>
      <c r="F10972" s="27">
        <v>114.81366199999999</v>
      </c>
      <c r="G10972" s="24" t="s">
        <v>2418</v>
      </c>
    </row>
    <row r="10973" spans="2:7" x14ac:dyDescent="0.25">
      <c r="B10973" s="23" t="s">
        <v>58</v>
      </c>
      <c r="C10973" s="27" t="s">
        <v>1032</v>
      </c>
      <c r="D10973" s="27" t="s">
        <v>1353</v>
      </c>
      <c r="E10973" s="27">
        <v>392</v>
      </c>
      <c r="F10973" s="27">
        <v>55.999093000000002</v>
      </c>
      <c r="G10973" s="24" t="s">
        <v>2418</v>
      </c>
    </row>
    <row r="10974" spans="2:7" x14ac:dyDescent="0.25">
      <c r="B10974" s="23" t="s">
        <v>58</v>
      </c>
      <c r="C10974" s="27" t="s">
        <v>1033</v>
      </c>
      <c r="D10974" s="27" t="s">
        <v>9025</v>
      </c>
      <c r="E10974" s="27">
        <v>12</v>
      </c>
      <c r="F10974" s="27">
        <v>4.8989710000000004</v>
      </c>
      <c r="G10974" s="24" t="s">
        <v>2418</v>
      </c>
    </row>
    <row r="10975" spans="2:7" x14ac:dyDescent="0.25">
      <c r="B10975" s="23" t="s">
        <v>58</v>
      </c>
      <c r="C10975" s="27" t="s">
        <v>1033</v>
      </c>
      <c r="D10975" s="27" t="s">
        <v>7048</v>
      </c>
      <c r="E10975" s="27">
        <v>188</v>
      </c>
      <c r="F10975" s="27">
        <v>19.390111000000001</v>
      </c>
      <c r="G10975" s="24" t="s">
        <v>2418</v>
      </c>
    </row>
    <row r="10976" spans="2:7" x14ac:dyDescent="0.25">
      <c r="B10976" s="23" t="s">
        <v>58</v>
      </c>
      <c r="C10976" s="27" t="s">
        <v>1033</v>
      </c>
      <c r="D10976" s="27" t="s">
        <v>9026</v>
      </c>
      <c r="E10976" s="27">
        <v>12</v>
      </c>
      <c r="F10976" s="27">
        <v>4.8989710000000004</v>
      </c>
      <c r="G10976" s="24" t="s">
        <v>2418</v>
      </c>
    </row>
    <row r="10977" spans="2:7" x14ac:dyDescent="0.25">
      <c r="B10977" s="23" t="s">
        <v>58</v>
      </c>
      <c r="C10977" s="27" t="s">
        <v>1033</v>
      </c>
      <c r="D10977" s="27" t="s">
        <v>1033</v>
      </c>
      <c r="E10977" s="27">
        <v>336</v>
      </c>
      <c r="F10977" s="27">
        <v>25.921503000000001</v>
      </c>
      <c r="G10977" s="24" t="s">
        <v>2418</v>
      </c>
    </row>
    <row r="10978" spans="2:7" x14ac:dyDescent="0.25">
      <c r="B10978" s="23" t="s">
        <v>58</v>
      </c>
      <c r="C10978" s="27" t="s">
        <v>1033</v>
      </c>
      <c r="D10978" s="27" t="s">
        <v>1353</v>
      </c>
      <c r="E10978" s="27">
        <v>100</v>
      </c>
      <c r="F10978" s="27">
        <v>14.141902</v>
      </c>
      <c r="G10978" s="24" t="s">
        <v>2418</v>
      </c>
    </row>
    <row r="10979" spans="2:7" x14ac:dyDescent="0.25">
      <c r="B10979" s="23" t="s">
        <v>58</v>
      </c>
      <c r="C10979" s="27" t="s">
        <v>1080</v>
      </c>
      <c r="D10979" s="27" t="s">
        <v>9027</v>
      </c>
      <c r="E10979" s="27">
        <v>100</v>
      </c>
      <c r="F10979" s="27">
        <v>31.622681</v>
      </c>
      <c r="G10979" s="24" t="s">
        <v>2418</v>
      </c>
    </row>
    <row r="10980" spans="2:7" x14ac:dyDescent="0.25">
      <c r="B10980" s="23" t="s">
        <v>58</v>
      </c>
      <c r="C10980" s="27" t="s">
        <v>1080</v>
      </c>
      <c r="D10980" s="27" t="s">
        <v>1080</v>
      </c>
      <c r="E10980" s="27">
        <v>6730</v>
      </c>
      <c r="F10980" s="27">
        <v>259.36363399999999</v>
      </c>
      <c r="G10980" s="24" t="s">
        <v>2415</v>
      </c>
    </row>
    <row r="10981" spans="2:7" x14ac:dyDescent="0.25">
      <c r="B10981" s="23" t="s">
        <v>58</v>
      </c>
      <c r="C10981" s="27" t="s">
        <v>1113</v>
      </c>
      <c r="D10981" s="27" t="s">
        <v>9028</v>
      </c>
      <c r="E10981" s="27">
        <v>700</v>
      </c>
      <c r="F10981" s="27">
        <v>69.997663000000003</v>
      </c>
      <c r="G10981" s="24" t="s">
        <v>2418</v>
      </c>
    </row>
    <row r="10982" spans="2:7" x14ac:dyDescent="0.25">
      <c r="B10982" s="23" t="s">
        <v>58</v>
      </c>
      <c r="C10982" s="27" t="s">
        <v>1113</v>
      </c>
      <c r="D10982" s="27" t="s">
        <v>2453</v>
      </c>
      <c r="E10982" s="27">
        <v>658</v>
      </c>
      <c r="F10982" s="27">
        <v>67.865388999999993</v>
      </c>
      <c r="G10982" s="24" t="s">
        <v>2418</v>
      </c>
    </row>
    <row r="10983" spans="2:7" x14ac:dyDescent="0.25">
      <c r="B10983" s="23" t="s">
        <v>58</v>
      </c>
      <c r="C10983" s="27" t="s">
        <v>1113</v>
      </c>
      <c r="D10983" s="27" t="s">
        <v>9029</v>
      </c>
      <c r="E10983" s="27">
        <v>686</v>
      </c>
      <c r="F10983" s="27">
        <v>69.294197999999994</v>
      </c>
      <c r="G10983" s="24" t="s">
        <v>2418</v>
      </c>
    </row>
    <row r="10984" spans="2:7" x14ac:dyDescent="0.25">
      <c r="B10984" s="23" t="s">
        <v>58</v>
      </c>
      <c r="C10984" s="27" t="s">
        <v>1113</v>
      </c>
      <c r="D10984" s="27" t="s">
        <v>9030</v>
      </c>
      <c r="E10984" s="27">
        <v>700</v>
      </c>
      <c r="F10984" s="27">
        <v>69.997663000000003</v>
      </c>
      <c r="G10984" s="24" t="s">
        <v>2418</v>
      </c>
    </row>
    <row r="10985" spans="2:7" x14ac:dyDescent="0.25">
      <c r="B10985" s="23" t="s">
        <v>58</v>
      </c>
      <c r="C10985" s="27" t="s">
        <v>1113</v>
      </c>
      <c r="D10985" s="27" t="s">
        <v>1113</v>
      </c>
      <c r="E10985" s="27">
        <v>1246</v>
      </c>
      <c r="F10985" s="27">
        <v>93.386072999999996</v>
      </c>
      <c r="G10985" s="24" t="s">
        <v>2418</v>
      </c>
    </row>
    <row r="10986" spans="2:7" x14ac:dyDescent="0.25">
      <c r="B10986" s="23" t="s">
        <v>58</v>
      </c>
      <c r="C10986" s="27" t="s">
        <v>1113</v>
      </c>
      <c r="D10986" s="27" t="s">
        <v>9031</v>
      </c>
      <c r="E10986" s="27">
        <v>14</v>
      </c>
      <c r="F10986" s="27">
        <v>9.8994920000000004</v>
      </c>
      <c r="G10986" s="24" t="s">
        <v>2418</v>
      </c>
    </row>
    <row r="10987" spans="2:7" x14ac:dyDescent="0.25">
      <c r="B10987" s="23" t="s">
        <v>58</v>
      </c>
      <c r="C10987" s="27" t="s">
        <v>1118</v>
      </c>
      <c r="D10987" s="27" t="s">
        <v>3433</v>
      </c>
      <c r="E10987" s="27">
        <v>24</v>
      </c>
      <c r="F10987" s="27">
        <v>13.856396999999999</v>
      </c>
      <c r="G10987" s="24" t="s">
        <v>2418</v>
      </c>
    </row>
    <row r="10988" spans="2:7" x14ac:dyDescent="0.25">
      <c r="B10988" s="23" t="s">
        <v>58</v>
      </c>
      <c r="C10988" s="27" t="s">
        <v>1118</v>
      </c>
      <c r="D10988" s="27" t="s">
        <v>6350</v>
      </c>
      <c r="E10988" s="27">
        <v>32</v>
      </c>
      <c r="F10988" s="27">
        <v>15.999984</v>
      </c>
      <c r="G10988" s="24" t="s">
        <v>2418</v>
      </c>
    </row>
    <row r="10989" spans="2:7" x14ac:dyDescent="0.25">
      <c r="B10989" s="23" t="s">
        <v>58</v>
      </c>
      <c r="C10989" s="27" t="s">
        <v>1118</v>
      </c>
      <c r="D10989" s="27" t="s">
        <v>9032</v>
      </c>
      <c r="E10989" s="27">
        <v>24</v>
      </c>
      <c r="F10989" s="27">
        <v>13.856396999999999</v>
      </c>
      <c r="G10989" s="24" t="s">
        <v>2418</v>
      </c>
    </row>
    <row r="10990" spans="2:7" x14ac:dyDescent="0.25">
      <c r="B10990" s="23" t="s">
        <v>58</v>
      </c>
      <c r="C10990" s="27" t="s">
        <v>1118</v>
      </c>
      <c r="D10990" s="27" t="s">
        <v>1118</v>
      </c>
      <c r="E10990" s="27">
        <v>1544</v>
      </c>
      <c r="F10990" s="27">
        <v>111.132355</v>
      </c>
      <c r="G10990" s="24" t="s">
        <v>2418</v>
      </c>
    </row>
    <row r="10991" spans="2:7" x14ac:dyDescent="0.25">
      <c r="B10991" s="23" t="s">
        <v>58</v>
      </c>
      <c r="C10991" s="27" t="s">
        <v>1131</v>
      </c>
      <c r="D10991" s="27" t="s">
        <v>4712</v>
      </c>
      <c r="E10991" s="27">
        <v>143</v>
      </c>
      <c r="F10991" s="27">
        <v>39.660904000000002</v>
      </c>
      <c r="G10991" s="24" t="s">
        <v>2418</v>
      </c>
    </row>
    <row r="10992" spans="2:7" x14ac:dyDescent="0.25">
      <c r="B10992" s="23" t="s">
        <v>58</v>
      </c>
      <c r="C10992" s="27" t="s">
        <v>1131</v>
      </c>
      <c r="D10992" s="27" t="s">
        <v>1131</v>
      </c>
      <c r="E10992" s="27">
        <v>1100</v>
      </c>
      <c r="F10992" s="27">
        <v>109.99632699999999</v>
      </c>
      <c r="G10992" s="24" t="s">
        <v>2418</v>
      </c>
    </row>
    <row r="10993" spans="2:7" x14ac:dyDescent="0.25">
      <c r="B10993" s="23" t="s">
        <v>58</v>
      </c>
      <c r="C10993" s="27" t="s">
        <v>1232</v>
      </c>
      <c r="D10993" s="27" t="s">
        <v>3892</v>
      </c>
      <c r="E10993" s="27">
        <v>588</v>
      </c>
      <c r="F10993" s="27">
        <v>41.997238000000003</v>
      </c>
      <c r="G10993" s="24" t="s">
        <v>2418</v>
      </c>
    </row>
    <row r="10994" spans="2:7" x14ac:dyDescent="0.25">
      <c r="B10994" s="23" t="s">
        <v>58</v>
      </c>
      <c r="C10994" s="27" t="s">
        <v>1266</v>
      </c>
      <c r="D10994" s="27" t="s">
        <v>1266</v>
      </c>
      <c r="E10994" s="27">
        <v>138</v>
      </c>
      <c r="F10994" s="27">
        <v>28.774775999999999</v>
      </c>
      <c r="G10994" s="24" t="s">
        <v>2418</v>
      </c>
    </row>
    <row r="10995" spans="2:7" x14ac:dyDescent="0.25">
      <c r="B10995" s="23" t="s">
        <v>58</v>
      </c>
      <c r="C10995" s="27" t="s">
        <v>1266</v>
      </c>
      <c r="D10995" s="27" t="s">
        <v>9033</v>
      </c>
      <c r="E10995" s="27">
        <v>588</v>
      </c>
      <c r="F10995" s="27">
        <v>59.395026000000001</v>
      </c>
      <c r="G10995" s="24" t="s">
        <v>2418</v>
      </c>
    </row>
    <row r="10996" spans="2:7" x14ac:dyDescent="0.25">
      <c r="B10996" s="23" t="s">
        <v>58</v>
      </c>
      <c r="C10996" s="27" t="s">
        <v>1274</v>
      </c>
      <c r="D10996" s="27" t="s">
        <v>9034</v>
      </c>
      <c r="E10996" s="27">
        <v>21</v>
      </c>
      <c r="F10996" s="27">
        <v>12.124347</v>
      </c>
      <c r="G10996" s="24" t="s">
        <v>2418</v>
      </c>
    </row>
    <row r="10997" spans="2:7" x14ac:dyDescent="0.25">
      <c r="B10997" s="23" t="s">
        <v>58</v>
      </c>
      <c r="C10997" s="27" t="s">
        <v>1274</v>
      </c>
      <c r="D10997" s="27" t="s">
        <v>9035</v>
      </c>
      <c r="E10997" s="27">
        <v>483</v>
      </c>
      <c r="F10997" s="27">
        <v>58.145034000000003</v>
      </c>
      <c r="G10997" s="24" t="s">
        <v>2418</v>
      </c>
    </row>
    <row r="10998" spans="2:7" x14ac:dyDescent="0.25">
      <c r="B10998" s="23" t="s">
        <v>58</v>
      </c>
      <c r="C10998" s="27" t="s">
        <v>1274</v>
      </c>
      <c r="D10998" s="27" t="s">
        <v>1274</v>
      </c>
      <c r="E10998" s="27">
        <v>406</v>
      </c>
      <c r="F10998" s="27">
        <v>53.309387000000001</v>
      </c>
      <c r="G10998" s="24" t="s">
        <v>2418</v>
      </c>
    </row>
    <row r="10999" spans="2:7" x14ac:dyDescent="0.25">
      <c r="B10999" s="23" t="s">
        <v>58</v>
      </c>
      <c r="C10999" s="27" t="s">
        <v>1274</v>
      </c>
      <c r="D10999" s="27" t="s">
        <v>1374</v>
      </c>
      <c r="E10999" s="27">
        <v>28</v>
      </c>
      <c r="F10999" s="27">
        <v>13.999986</v>
      </c>
      <c r="G10999" s="24" t="s">
        <v>2418</v>
      </c>
    </row>
    <row r="11000" spans="2:7" x14ac:dyDescent="0.25">
      <c r="B11000" s="23" t="s">
        <v>58</v>
      </c>
      <c r="C11000" s="27" t="s">
        <v>1436</v>
      </c>
      <c r="D11000" s="27" t="s">
        <v>420</v>
      </c>
      <c r="E11000" s="27">
        <v>30</v>
      </c>
      <c r="F11000" s="27">
        <v>17.320495999999999</v>
      </c>
      <c r="G11000" s="24" t="s">
        <v>2418</v>
      </c>
    </row>
    <row r="11001" spans="2:7" x14ac:dyDescent="0.25">
      <c r="B11001" s="23" t="s">
        <v>58</v>
      </c>
      <c r="C11001" s="27" t="s">
        <v>1436</v>
      </c>
      <c r="D11001" s="27" t="s">
        <v>9036</v>
      </c>
      <c r="E11001" s="27">
        <v>550</v>
      </c>
      <c r="F11001" s="27">
        <v>74.160634000000002</v>
      </c>
      <c r="G11001" s="24" t="s">
        <v>2418</v>
      </c>
    </row>
    <row r="11002" spans="2:7" x14ac:dyDescent="0.25">
      <c r="B11002" s="23" t="s">
        <v>58</v>
      </c>
      <c r="C11002" s="27" t="s">
        <v>1436</v>
      </c>
      <c r="D11002" s="27" t="s">
        <v>9037</v>
      </c>
      <c r="E11002" s="27">
        <v>130</v>
      </c>
      <c r="F11002" s="27">
        <v>36.055366999999997</v>
      </c>
      <c r="G11002" s="24" t="s">
        <v>2418</v>
      </c>
    </row>
    <row r="11003" spans="2:7" x14ac:dyDescent="0.25">
      <c r="B11003" s="23" t="s">
        <v>58</v>
      </c>
      <c r="C11003" s="27" t="s">
        <v>1436</v>
      </c>
      <c r="D11003" s="27" t="s">
        <v>3133</v>
      </c>
      <c r="E11003" s="27">
        <v>890</v>
      </c>
      <c r="F11003" s="27">
        <v>94.337011000000004</v>
      </c>
      <c r="G11003" s="24" t="s">
        <v>2418</v>
      </c>
    </row>
    <row r="11004" spans="2:7" x14ac:dyDescent="0.25">
      <c r="B11004" s="23" t="s">
        <v>58</v>
      </c>
      <c r="C11004" s="27" t="s">
        <v>1436</v>
      </c>
      <c r="D11004" s="27" t="s">
        <v>9038</v>
      </c>
      <c r="E11004" s="27">
        <v>940</v>
      </c>
      <c r="F11004" s="27">
        <v>96.950556000000006</v>
      </c>
      <c r="G11004" s="24" t="s">
        <v>2418</v>
      </c>
    </row>
    <row r="11005" spans="2:7" x14ac:dyDescent="0.25">
      <c r="B11005" s="23" t="s">
        <v>58</v>
      </c>
      <c r="C11005" s="27" t="s">
        <v>1436</v>
      </c>
      <c r="D11005" s="27" t="s">
        <v>9039</v>
      </c>
      <c r="E11005" s="27">
        <v>110</v>
      </c>
      <c r="F11005" s="27">
        <v>33.166136000000002</v>
      </c>
      <c r="G11005" s="24" t="s">
        <v>2418</v>
      </c>
    </row>
    <row r="11006" spans="2:7" x14ac:dyDescent="0.25">
      <c r="B11006" s="23" t="s">
        <v>58</v>
      </c>
      <c r="C11006" s="27" t="s">
        <v>1436</v>
      </c>
      <c r="D11006" s="27" t="s">
        <v>1436</v>
      </c>
      <c r="E11006" s="27">
        <v>1670</v>
      </c>
      <c r="F11006" s="27">
        <v>129.22124500000001</v>
      </c>
      <c r="G11006" s="24" t="s">
        <v>2418</v>
      </c>
    </row>
    <row r="11007" spans="2:7" x14ac:dyDescent="0.25">
      <c r="B11007" s="23" t="s">
        <v>58</v>
      </c>
      <c r="C11007" s="27" t="s">
        <v>1567</v>
      </c>
      <c r="D11007" s="27" t="s">
        <v>1567</v>
      </c>
      <c r="E11007" s="27">
        <v>1014</v>
      </c>
      <c r="F11007" s="27">
        <v>77.995580000000004</v>
      </c>
      <c r="G11007" s="24" t="s">
        <v>2418</v>
      </c>
    </row>
    <row r="11008" spans="2:7" x14ac:dyDescent="0.25">
      <c r="B11008" s="23" t="s">
        <v>58</v>
      </c>
      <c r="C11008" s="27" t="s">
        <v>1798</v>
      </c>
      <c r="D11008" s="27" t="s">
        <v>9040</v>
      </c>
      <c r="E11008" s="27">
        <v>500</v>
      </c>
      <c r="F11008" s="27">
        <v>49.998331</v>
      </c>
      <c r="G11008" s="24" t="s">
        <v>2418</v>
      </c>
    </row>
    <row r="11009" spans="2:7" x14ac:dyDescent="0.25">
      <c r="B11009" s="23" t="s">
        <v>58</v>
      </c>
      <c r="C11009" s="27" t="s">
        <v>1798</v>
      </c>
      <c r="D11009" s="27" t="s">
        <v>9041</v>
      </c>
      <c r="E11009" s="27">
        <v>75</v>
      </c>
      <c r="F11009" s="27">
        <v>19.364825</v>
      </c>
      <c r="G11009" s="24" t="s">
        <v>2418</v>
      </c>
    </row>
    <row r="11010" spans="2:7" x14ac:dyDescent="0.25">
      <c r="B11010" s="23" t="s">
        <v>58</v>
      </c>
      <c r="C11010" s="27" t="s">
        <v>1798</v>
      </c>
      <c r="D11010" s="27" t="s">
        <v>9042</v>
      </c>
      <c r="E11010" s="27">
        <v>275</v>
      </c>
      <c r="F11010" s="27">
        <v>37.080317000000001</v>
      </c>
      <c r="G11010" s="24" t="s">
        <v>2418</v>
      </c>
    </row>
    <row r="11011" spans="2:7" x14ac:dyDescent="0.25">
      <c r="B11011" s="23" t="s">
        <v>58</v>
      </c>
      <c r="C11011" s="27" t="s">
        <v>1798</v>
      </c>
      <c r="D11011" s="27" t="s">
        <v>1798</v>
      </c>
      <c r="E11011" s="27">
        <v>465</v>
      </c>
      <c r="F11011" s="27">
        <v>48.216757999999999</v>
      </c>
      <c r="G11011" s="24" t="s">
        <v>2418</v>
      </c>
    </row>
    <row r="11012" spans="2:7" x14ac:dyDescent="0.25">
      <c r="B11012" s="23" t="s">
        <v>58</v>
      </c>
      <c r="C11012" s="27" t="s">
        <v>1798</v>
      </c>
      <c r="D11012" s="27" t="s">
        <v>9043</v>
      </c>
      <c r="E11012" s="27">
        <v>500</v>
      </c>
      <c r="F11012" s="27">
        <v>49.998331</v>
      </c>
      <c r="G11012" s="24" t="s">
        <v>2418</v>
      </c>
    </row>
    <row r="11013" spans="2:7" x14ac:dyDescent="0.25">
      <c r="B11013" s="23" t="s">
        <v>58</v>
      </c>
      <c r="C11013" s="27" t="s">
        <v>1788</v>
      </c>
      <c r="D11013" s="27" t="s">
        <v>9044</v>
      </c>
      <c r="E11013" s="27">
        <v>600</v>
      </c>
      <c r="F11013" s="27">
        <v>59.997996999999998</v>
      </c>
      <c r="G11013" s="24" t="s">
        <v>2418</v>
      </c>
    </row>
    <row r="11014" spans="2:7" x14ac:dyDescent="0.25">
      <c r="B11014" s="23" t="s">
        <v>58</v>
      </c>
      <c r="C11014" s="27" t="s">
        <v>1788</v>
      </c>
      <c r="D11014" s="27" t="s">
        <v>1788</v>
      </c>
      <c r="E11014" s="27">
        <v>972</v>
      </c>
      <c r="F11014" s="27">
        <v>76.363386000000006</v>
      </c>
      <c r="G11014" s="24" t="s">
        <v>2418</v>
      </c>
    </row>
    <row r="11015" spans="2:7" x14ac:dyDescent="0.25">
      <c r="B11015" s="23" t="s">
        <v>58</v>
      </c>
      <c r="C11015" s="27" t="s">
        <v>1789</v>
      </c>
      <c r="D11015" s="27" t="s">
        <v>1789</v>
      </c>
      <c r="E11015" s="27">
        <v>392</v>
      </c>
      <c r="F11015" s="27">
        <v>27.998159000000001</v>
      </c>
      <c r="G11015" s="24" t="s">
        <v>2418</v>
      </c>
    </row>
    <row r="11016" spans="2:7" x14ac:dyDescent="0.25">
      <c r="B11016" s="23" t="s">
        <v>58</v>
      </c>
      <c r="C11016" s="27" t="s">
        <v>1801</v>
      </c>
      <c r="D11016" s="27" t="s">
        <v>6815</v>
      </c>
      <c r="E11016" s="27">
        <v>140</v>
      </c>
      <c r="F11016" s="27">
        <v>31.304751</v>
      </c>
      <c r="G11016" s="24" t="s">
        <v>2418</v>
      </c>
    </row>
    <row r="11017" spans="2:7" x14ac:dyDescent="0.25">
      <c r="B11017" s="23" t="s">
        <v>58</v>
      </c>
      <c r="C11017" s="27" t="s">
        <v>1801</v>
      </c>
      <c r="D11017" s="27" t="s">
        <v>3275</v>
      </c>
      <c r="E11017" s="27">
        <v>700</v>
      </c>
      <c r="F11017" s="27">
        <v>69.997663000000003</v>
      </c>
      <c r="G11017" s="24" t="s">
        <v>2418</v>
      </c>
    </row>
    <row r="11018" spans="2:7" x14ac:dyDescent="0.25">
      <c r="B11018" s="23" t="s">
        <v>58</v>
      </c>
      <c r="C11018" s="27" t="s">
        <v>1801</v>
      </c>
      <c r="D11018" s="27" t="s">
        <v>3834</v>
      </c>
      <c r="E11018" s="27">
        <v>350</v>
      </c>
      <c r="F11018" s="27">
        <v>49.496656999999999</v>
      </c>
      <c r="G11018" s="24" t="s">
        <v>2418</v>
      </c>
    </row>
    <row r="11019" spans="2:7" x14ac:dyDescent="0.25">
      <c r="B11019" s="23" t="s">
        <v>58</v>
      </c>
      <c r="C11019" s="27" t="s">
        <v>1801</v>
      </c>
      <c r="D11019" s="27" t="s">
        <v>1801</v>
      </c>
      <c r="E11019" s="27">
        <v>868</v>
      </c>
      <c r="F11019" s="27">
        <v>77.945466999999994</v>
      </c>
      <c r="G11019" s="24" t="s">
        <v>2418</v>
      </c>
    </row>
    <row r="11020" spans="2:7" x14ac:dyDescent="0.25">
      <c r="B11020" s="23" t="s">
        <v>58</v>
      </c>
      <c r="C11020" s="27" t="s">
        <v>2013</v>
      </c>
      <c r="D11020" s="27" t="s">
        <v>9045</v>
      </c>
      <c r="E11020" s="27">
        <v>52</v>
      </c>
      <c r="F11020" s="27">
        <v>14.422147000000001</v>
      </c>
      <c r="G11020" s="24" t="s">
        <v>2418</v>
      </c>
    </row>
    <row r="11021" spans="2:7" x14ac:dyDescent="0.25">
      <c r="B11021" s="23" t="s">
        <v>58</v>
      </c>
      <c r="C11021" s="27" t="s">
        <v>2013</v>
      </c>
      <c r="D11021" s="27" t="s">
        <v>9046</v>
      </c>
      <c r="E11021" s="27">
        <v>400</v>
      </c>
      <c r="F11021" s="27">
        <v>39.998663999999998</v>
      </c>
      <c r="G11021" s="24" t="s">
        <v>2418</v>
      </c>
    </row>
    <row r="11022" spans="2:7" x14ac:dyDescent="0.25">
      <c r="B11022" s="23" t="s">
        <v>58</v>
      </c>
      <c r="C11022" s="27" t="s">
        <v>2013</v>
      </c>
      <c r="D11022" s="27" t="s">
        <v>9047</v>
      </c>
      <c r="E11022" s="27">
        <v>24</v>
      </c>
      <c r="F11022" s="27">
        <v>9.7979420000000008</v>
      </c>
      <c r="G11022" s="24" t="s">
        <v>2418</v>
      </c>
    </row>
    <row r="11023" spans="2:7" x14ac:dyDescent="0.25">
      <c r="B11023" s="23" t="s">
        <v>58</v>
      </c>
      <c r="C11023" s="27" t="s">
        <v>2013</v>
      </c>
      <c r="D11023" s="27" t="s">
        <v>1119</v>
      </c>
      <c r="E11023" s="27">
        <v>400</v>
      </c>
      <c r="F11023" s="27">
        <v>39.998663999999998</v>
      </c>
      <c r="G11023" s="24" t="s">
        <v>2418</v>
      </c>
    </row>
    <row r="11024" spans="2:7" x14ac:dyDescent="0.25">
      <c r="B11024" s="23" t="s">
        <v>58</v>
      </c>
      <c r="C11024" s="27" t="s">
        <v>2013</v>
      </c>
      <c r="D11024" s="27" t="s">
        <v>2013</v>
      </c>
      <c r="E11024" s="27">
        <v>688</v>
      </c>
      <c r="F11024" s="27">
        <v>52.456482999999999</v>
      </c>
      <c r="G11024" s="24" t="s">
        <v>2418</v>
      </c>
    </row>
    <row r="11025" spans="2:7" x14ac:dyDescent="0.25">
      <c r="B11025" s="23" t="s">
        <v>58</v>
      </c>
      <c r="C11025" s="27" t="s">
        <v>2013</v>
      </c>
      <c r="D11025" s="27" t="s">
        <v>9048</v>
      </c>
      <c r="E11025" s="27">
        <v>156</v>
      </c>
      <c r="F11025" s="27">
        <v>24.979672000000001</v>
      </c>
      <c r="G11025" s="24" t="s">
        <v>2418</v>
      </c>
    </row>
    <row r="11026" spans="2:7" x14ac:dyDescent="0.25">
      <c r="B11026" s="23" t="s">
        <v>58</v>
      </c>
      <c r="C11026" s="27" t="s">
        <v>2037</v>
      </c>
      <c r="D11026" s="27" t="s">
        <v>683</v>
      </c>
      <c r="E11026" s="27">
        <v>1023</v>
      </c>
      <c r="F11026" s="27">
        <v>106.07686699999999</v>
      </c>
      <c r="G11026" s="24" t="s">
        <v>2418</v>
      </c>
    </row>
    <row r="11027" spans="2:7" x14ac:dyDescent="0.25">
      <c r="B11027" s="23" t="s">
        <v>58</v>
      </c>
      <c r="C11027" s="27" t="s">
        <v>2037</v>
      </c>
      <c r="D11027" s="27" t="s">
        <v>9049</v>
      </c>
      <c r="E11027" s="27">
        <v>2970</v>
      </c>
      <c r="F11027" s="27">
        <v>180.732045</v>
      </c>
      <c r="G11027" s="24" t="s">
        <v>2415</v>
      </c>
    </row>
    <row r="11028" spans="2:7" x14ac:dyDescent="0.25">
      <c r="B11028" s="23" t="s">
        <v>58</v>
      </c>
      <c r="C11028" s="27" t="s">
        <v>2037</v>
      </c>
      <c r="D11028" s="27" t="s">
        <v>9050</v>
      </c>
      <c r="E11028" s="27">
        <v>1078</v>
      </c>
      <c r="F11028" s="27">
        <v>108.890882</v>
      </c>
      <c r="G11028" s="24" t="s">
        <v>2418</v>
      </c>
    </row>
    <row r="11029" spans="2:7" x14ac:dyDescent="0.25">
      <c r="B11029" s="23" t="s">
        <v>58</v>
      </c>
      <c r="C11029" s="27" t="s">
        <v>2037</v>
      </c>
      <c r="D11029" s="27" t="s">
        <v>1295</v>
      </c>
      <c r="E11029" s="27">
        <v>99</v>
      </c>
      <c r="F11029" s="27">
        <v>32.999910999999997</v>
      </c>
      <c r="G11029" s="24" t="s">
        <v>2418</v>
      </c>
    </row>
    <row r="11030" spans="2:7" x14ac:dyDescent="0.25">
      <c r="B11030" s="23" t="s">
        <v>58</v>
      </c>
      <c r="C11030" s="27" t="s">
        <v>2037</v>
      </c>
      <c r="D11030" s="27" t="s">
        <v>2497</v>
      </c>
      <c r="E11030" s="27">
        <v>572</v>
      </c>
      <c r="F11030" s="27">
        <v>79.320763999999997</v>
      </c>
      <c r="G11030" s="24" t="s">
        <v>2418</v>
      </c>
    </row>
    <row r="11031" spans="2:7" x14ac:dyDescent="0.25">
      <c r="B11031" s="23" t="s">
        <v>58</v>
      </c>
      <c r="C11031" s="27" t="s">
        <v>2037</v>
      </c>
      <c r="D11031" s="27" t="s">
        <v>9051</v>
      </c>
      <c r="E11031" s="27">
        <v>319</v>
      </c>
      <c r="F11031" s="27">
        <v>59.236252999999998</v>
      </c>
      <c r="G11031" s="24" t="s">
        <v>2418</v>
      </c>
    </row>
    <row r="11032" spans="2:7" x14ac:dyDescent="0.25">
      <c r="B11032" s="23" t="s">
        <v>58</v>
      </c>
      <c r="C11032" s="27" t="s">
        <v>2075</v>
      </c>
      <c r="D11032" s="27" t="s">
        <v>9052</v>
      </c>
      <c r="E11032" s="27">
        <v>24</v>
      </c>
      <c r="F11032" s="27">
        <v>13.856396999999999</v>
      </c>
      <c r="G11032" s="24" t="s">
        <v>2418</v>
      </c>
    </row>
    <row r="11033" spans="2:7" x14ac:dyDescent="0.25">
      <c r="B11033" s="23" t="s">
        <v>58</v>
      </c>
      <c r="C11033" s="27" t="s">
        <v>2075</v>
      </c>
      <c r="D11033" s="27" t="s">
        <v>4786</v>
      </c>
      <c r="E11033" s="27">
        <v>128</v>
      </c>
      <c r="F11033" s="27">
        <v>31.999838</v>
      </c>
      <c r="G11033" s="24" t="s">
        <v>2418</v>
      </c>
    </row>
    <row r="11034" spans="2:7" x14ac:dyDescent="0.25">
      <c r="B11034" s="23" t="s">
        <v>58</v>
      </c>
      <c r="C11034" s="27" t="s">
        <v>2075</v>
      </c>
      <c r="D11034" s="27" t="s">
        <v>8777</v>
      </c>
      <c r="E11034" s="27">
        <v>104</v>
      </c>
      <c r="F11034" s="27">
        <v>28.844293</v>
      </c>
      <c r="G11034" s="24" t="s">
        <v>2418</v>
      </c>
    </row>
    <row r="11035" spans="2:7" x14ac:dyDescent="0.25">
      <c r="B11035" s="23" t="s">
        <v>58</v>
      </c>
      <c r="C11035" s="27" t="s">
        <v>2075</v>
      </c>
      <c r="D11035" s="27" t="s">
        <v>9053</v>
      </c>
      <c r="E11035" s="27">
        <v>272</v>
      </c>
      <c r="F11035" s="27">
        <v>46.647095999999998</v>
      </c>
      <c r="G11035" s="24" t="s">
        <v>2418</v>
      </c>
    </row>
    <row r="11036" spans="2:7" x14ac:dyDescent="0.25">
      <c r="B11036" s="23" t="s">
        <v>58</v>
      </c>
      <c r="C11036" s="27" t="s">
        <v>2075</v>
      </c>
      <c r="D11036" s="27" t="s">
        <v>9054</v>
      </c>
      <c r="E11036" s="27">
        <v>504</v>
      </c>
      <c r="F11036" s="27">
        <v>63.496704000000001</v>
      </c>
      <c r="G11036" s="24" t="s">
        <v>2418</v>
      </c>
    </row>
    <row r="11037" spans="2:7" x14ac:dyDescent="0.25">
      <c r="B11037" s="23" t="s">
        <v>58</v>
      </c>
      <c r="C11037" s="27" t="s">
        <v>2075</v>
      </c>
      <c r="D11037" s="27" t="s">
        <v>9055</v>
      </c>
      <c r="E11037" s="27">
        <v>112</v>
      </c>
      <c r="F11037" s="27">
        <v>29.933128</v>
      </c>
      <c r="G11037" s="24" t="s">
        <v>2418</v>
      </c>
    </row>
    <row r="11038" spans="2:7" x14ac:dyDescent="0.25">
      <c r="B11038" s="23" t="s">
        <v>58</v>
      </c>
      <c r="C11038" s="27" t="s">
        <v>2075</v>
      </c>
      <c r="D11038" s="27" t="s">
        <v>1178</v>
      </c>
      <c r="E11038" s="27">
        <v>144</v>
      </c>
      <c r="F11038" s="27">
        <v>33.940930999999999</v>
      </c>
      <c r="G11038" s="24" t="s">
        <v>2418</v>
      </c>
    </row>
    <row r="11039" spans="2:7" x14ac:dyDescent="0.25">
      <c r="B11039" s="23" t="s">
        <v>58</v>
      </c>
      <c r="C11039" s="27" t="s">
        <v>2075</v>
      </c>
      <c r="D11039" s="27" t="s">
        <v>1461</v>
      </c>
      <c r="E11039" s="27">
        <v>384</v>
      </c>
      <c r="F11039" s="27">
        <v>55.424747000000004</v>
      </c>
      <c r="G11039" s="24" t="s">
        <v>2418</v>
      </c>
    </row>
    <row r="11040" spans="2:7" x14ac:dyDescent="0.25">
      <c r="B11040" s="23" t="s">
        <v>58</v>
      </c>
      <c r="C11040" s="27" t="s">
        <v>2075</v>
      </c>
      <c r="D11040" s="27" t="s">
        <v>2075</v>
      </c>
      <c r="E11040" s="27">
        <v>1656</v>
      </c>
      <c r="F11040" s="27">
        <v>115.09196</v>
      </c>
      <c r="G11040" s="24" t="s">
        <v>2418</v>
      </c>
    </row>
    <row r="11041" spans="2:7" x14ac:dyDescent="0.25">
      <c r="B11041" s="23" t="s">
        <v>58</v>
      </c>
      <c r="C11041" s="27" t="s">
        <v>2078</v>
      </c>
      <c r="D11041" s="27" t="s">
        <v>9056</v>
      </c>
      <c r="E11041" s="27">
        <v>1664</v>
      </c>
      <c r="F11041" s="27">
        <v>115.369586</v>
      </c>
      <c r="G11041" s="24" t="s">
        <v>2418</v>
      </c>
    </row>
    <row r="11042" spans="2:7" x14ac:dyDescent="0.25">
      <c r="B11042" s="23" t="s">
        <v>58</v>
      </c>
      <c r="C11042" s="27" t="s">
        <v>2078</v>
      </c>
      <c r="D11042" s="27" t="s">
        <v>9057</v>
      </c>
      <c r="E11042" s="27">
        <v>208</v>
      </c>
      <c r="F11042" s="27">
        <v>40.791812</v>
      </c>
      <c r="G11042" s="24" t="s">
        <v>2418</v>
      </c>
    </row>
    <row r="11043" spans="2:7" x14ac:dyDescent="0.25">
      <c r="B11043" s="23" t="s">
        <v>58</v>
      </c>
      <c r="C11043" s="27" t="s">
        <v>2078</v>
      </c>
      <c r="D11043" s="27" t="s">
        <v>9058</v>
      </c>
      <c r="E11043" s="27">
        <v>40</v>
      </c>
      <c r="F11043" s="27">
        <v>17.88852</v>
      </c>
      <c r="G11043" s="24" t="s">
        <v>2418</v>
      </c>
    </row>
    <row r="11044" spans="2:7" x14ac:dyDescent="0.25">
      <c r="B11044" s="23" t="s">
        <v>58</v>
      </c>
      <c r="C11044" s="27" t="s">
        <v>2078</v>
      </c>
      <c r="D11044" s="27" t="s">
        <v>2078</v>
      </c>
      <c r="E11044" s="27">
        <v>1536</v>
      </c>
      <c r="F11044" s="27">
        <v>110.844111</v>
      </c>
      <c r="G11044" s="24" t="s">
        <v>2418</v>
      </c>
    </row>
    <row r="11045" spans="2:7" x14ac:dyDescent="0.25">
      <c r="B11045" s="23" t="s">
        <v>58</v>
      </c>
      <c r="C11045" s="27" t="s">
        <v>2069</v>
      </c>
      <c r="D11045" s="27" t="s">
        <v>9059</v>
      </c>
      <c r="E11045" s="27">
        <v>588</v>
      </c>
      <c r="F11045" s="27">
        <v>59.395026000000001</v>
      </c>
      <c r="G11045" s="24" t="s">
        <v>2418</v>
      </c>
    </row>
    <row r="11046" spans="2:7" x14ac:dyDescent="0.25">
      <c r="B11046" s="23" t="s">
        <v>58</v>
      </c>
      <c r="C11046" s="27" t="s">
        <v>2069</v>
      </c>
      <c r="D11046" s="27" t="s">
        <v>2069</v>
      </c>
      <c r="E11046" s="27">
        <v>1068</v>
      </c>
      <c r="F11046" s="27">
        <v>80.045205999999993</v>
      </c>
      <c r="G11046" s="24" t="s">
        <v>2418</v>
      </c>
    </row>
    <row r="11047" spans="2:7" x14ac:dyDescent="0.25">
      <c r="B11047" s="23" t="s">
        <v>58</v>
      </c>
      <c r="C11047" s="27" t="s">
        <v>2116</v>
      </c>
      <c r="D11047" s="27" t="s">
        <v>2858</v>
      </c>
      <c r="E11047" s="27">
        <v>308</v>
      </c>
      <c r="F11047" s="27">
        <v>46.432074</v>
      </c>
      <c r="G11047" s="24" t="s">
        <v>2418</v>
      </c>
    </row>
    <row r="11048" spans="2:7" x14ac:dyDescent="0.25">
      <c r="B11048" s="23" t="s">
        <v>58</v>
      </c>
      <c r="C11048" s="27" t="s">
        <v>2116</v>
      </c>
      <c r="D11048" s="27" t="s">
        <v>9060</v>
      </c>
      <c r="E11048" s="27">
        <v>378</v>
      </c>
      <c r="F11048" s="27">
        <v>51.438364999999997</v>
      </c>
      <c r="G11048" s="24" t="s">
        <v>2418</v>
      </c>
    </row>
    <row r="11049" spans="2:7" x14ac:dyDescent="0.25">
      <c r="B11049" s="23" t="s">
        <v>58</v>
      </c>
      <c r="C11049" s="27" t="s">
        <v>2116</v>
      </c>
      <c r="D11049" s="27" t="s">
        <v>9061</v>
      </c>
      <c r="E11049" s="27">
        <v>693</v>
      </c>
      <c r="F11049" s="27">
        <v>69.646818999999994</v>
      </c>
      <c r="G11049" s="24" t="s">
        <v>2418</v>
      </c>
    </row>
    <row r="11050" spans="2:7" x14ac:dyDescent="0.25">
      <c r="B11050" s="23" t="s">
        <v>58</v>
      </c>
      <c r="C11050" s="27" t="s">
        <v>2116</v>
      </c>
      <c r="D11050" s="27" t="s">
        <v>2693</v>
      </c>
      <c r="E11050" s="27">
        <v>679</v>
      </c>
      <c r="F11050" s="27">
        <v>68.939772000000005</v>
      </c>
      <c r="G11050" s="24" t="s">
        <v>2418</v>
      </c>
    </row>
    <row r="11051" spans="2:7" x14ac:dyDescent="0.25">
      <c r="B11051" s="23" t="s">
        <v>58</v>
      </c>
      <c r="C11051" s="27" t="s">
        <v>2116</v>
      </c>
      <c r="D11051" s="27" t="s">
        <v>3614</v>
      </c>
      <c r="E11051" s="27">
        <v>672</v>
      </c>
      <c r="F11051" s="27">
        <v>68.583515000000006</v>
      </c>
      <c r="G11051" s="24" t="s">
        <v>2418</v>
      </c>
    </row>
    <row r="11052" spans="2:7" x14ac:dyDescent="0.25">
      <c r="B11052" s="23" t="s">
        <v>58</v>
      </c>
      <c r="C11052" s="27" t="s">
        <v>2116</v>
      </c>
      <c r="D11052" s="27" t="s">
        <v>2116</v>
      </c>
      <c r="E11052" s="27">
        <v>427</v>
      </c>
      <c r="F11052" s="27">
        <v>54.670641000000003</v>
      </c>
      <c r="G11052" s="24" t="s">
        <v>2418</v>
      </c>
    </row>
    <row r="11053" spans="2:7" x14ac:dyDescent="0.25">
      <c r="B11053" s="23" t="s">
        <v>59</v>
      </c>
      <c r="C11053" s="27" t="s">
        <v>405</v>
      </c>
      <c r="D11053" s="27" t="s">
        <v>405</v>
      </c>
      <c r="E11053" s="27">
        <v>1809</v>
      </c>
      <c r="F11053" s="27">
        <v>127.588415</v>
      </c>
      <c r="G11053" s="24" t="s">
        <v>2418</v>
      </c>
    </row>
    <row r="11054" spans="2:7" x14ac:dyDescent="0.25">
      <c r="B11054" s="23" t="s">
        <v>59</v>
      </c>
      <c r="C11054" s="27" t="s">
        <v>405</v>
      </c>
      <c r="D11054" s="27" t="s">
        <v>637</v>
      </c>
      <c r="E11054" s="27">
        <v>882</v>
      </c>
      <c r="F11054" s="27">
        <v>89.09254</v>
      </c>
      <c r="G11054" s="24" t="s">
        <v>2418</v>
      </c>
    </row>
    <row r="11055" spans="2:7" x14ac:dyDescent="0.25">
      <c r="B11055" s="23" t="s">
        <v>59</v>
      </c>
      <c r="C11055" s="27" t="s">
        <v>405</v>
      </c>
      <c r="D11055" s="27" t="s">
        <v>9062</v>
      </c>
      <c r="E11055" s="27">
        <v>900</v>
      </c>
      <c r="F11055" s="27">
        <v>89.996994999999998</v>
      </c>
      <c r="G11055" s="24" t="s">
        <v>2418</v>
      </c>
    </row>
    <row r="11056" spans="2:7" x14ac:dyDescent="0.25">
      <c r="B11056" s="23" t="s">
        <v>59</v>
      </c>
      <c r="C11056" s="27" t="s">
        <v>405</v>
      </c>
      <c r="D11056" s="27" t="s">
        <v>9063</v>
      </c>
      <c r="E11056" s="27">
        <v>900</v>
      </c>
      <c r="F11056" s="27">
        <v>89.996994999999998</v>
      </c>
      <c r="G11056" s="24" t="s">
        <v>2418</v>
      </c>
    </row>
    <row r="11057" spans="2:7" x14ac:dyDescent="0.25">
      <c r="B11057" s="23" t="s">
        <v>59</v>
      </c>
      <c r="C11057" s="27" t="s">
        <v>405</v>
      </c>
      <c r="D11057" s="27" t="s">
        <v>9064</v>
      </c>
      <c r="E11057" s="27">
        <v>873</v>
      </c>
      <c r="F11057" s="27">
        <v>88.636849999999995</v>
      </c>
      <c r="G11057" s="24" t="s">
        <v>2418</v>
      </c>
    </row>
    <row r="11058" spans="2:7" x14ac:dyDescent="0.25">
      <c r="B11058" s="23" t="s">
        <v>59</v>
      </c>
      <c r="C11058" s="27" t="s">
        <v>405</v>
      </c>
      <c r="D11058" s="27" t="s">
        <v>9065</v>
      </c>
      <c r="E11058" s="27">
        <v>117</v>
      </c>
      <c r="F11058" s="27">
        <v>32.449829999999999</v>
      </c>
      <c r="G11058" s="24" t="s">
        <v>2418</v>
      </c>
    </row>
    <row r="11059" spans="2:7" x14ac:dyDescent="0.25">
      <c r="B11059" s="23" t="s">
        <v>59</v>
      </c>
      <c r="C11059" s="27" t="s">
        <v>616</v>
      </c>
      <c r="D11059" s="27">
        <v>777</v>
      </c>
      <c r="E11059" s="27">
        <v>702</v>
      </c>
      <c r="F11059" s="27">
        <v>79.483784</v>
      </c>
      <c r="G11059" s="24" t="s">
        <v>2418</v>
      </c>
    </row>
    <row r="11060" spans="2:7" x14ac:dyDescent="0.25">
      <c r="B11060" s="23" t="s">
        <v>59</v>
      </c>
      <c r="C11060" s="27" t="s">
        <v>616</v>
      </c>
      <c r="D11060" s="27" t="s">
        <v>3654</v>
      </c>
      <c r="E11060" s="27">
        <v>828</v>
      </c>
      <c r="F11060" s="27">
        <v>86.322317999999996</v>
      </c>
      <c r="G11060" s="24" t="s">
        <v>2418</v>
      </c>
    </row>
    <row r="11061" spans="2:7" x14ac:dyDescent="0.25">
      <c r="B11061" s="23" t="s">
        <v>59</v>
      </c>
      <c r="C11061" s="27" t="s">
        <v>616</v>
      </c>
      <c r="D11061" s="27" t="s">
        <v>9066</v>
      </c>
      <c r="E11061" s="27">
        <v>891</v>
      </c>
      <c r="F11061" s="27">
        <v>89.545910000000006</v>
      </c>
      <c r="G11061" s="24" t="s">
        <v>2418</v>
      </c>
    </row>
    <row r="11062" spans="2:7" x14ac:dyDescent="0.25">
      <c r="B11062" s="23" t="s">
        <v>59</v>
      </c>
      <c r="C11062" s="27" t="s">
        <v>616</v>
      </c>
      <c r="D11062" s="27" t="s">
        <v>9067</v>
      </c>
      <c r="E11062" s="27">
        <v>891</v>
      </c>
      <c r="F11062" s="27">
        <v>89.545910000000006</v>
      </c>
      <c r="G11062" s="24" t="s">
        <v>2418</v>
      </c>
    </row>
    <row r="11063" spans="2:7" x14ac:dyDescent="0.25">
      <c r="B11063" s="23" t="s">
        <v>59</v>
      </c>
      <c r="C11063" s="27" t="s">
        <v>616</v>
      </c>
      <c r="D11063" s="27" t="s">
        <v>616</v>
      </c>
      <c r="E11063" s="27">
        <v>1809</v>
      </c>
      <c r="F11063" s="27">
        <v>127.588415</v>
      </c>
      <c r="G11063" s="24" t="s">
        <v>2418</v>
      </c>
    </row>
    <row r="11064" spans="2:7" x14ac:dyDescent="0.25">
      <c r="B11064" s="23" t="s">
        <v>59</v>
      </c>
      <c r="C11064" s="27" t="s">
        <v>616</v>
      </c>
      <c r="D11064" s="27" t="s">
        <v>9068</v>
      </c>
      <c r="E11064" s="27">
        <v>657</v>
      </c>
      <c r="F11064" s="27">
        <v>76.894165999999998</v>
      </c>
      <c r="G11064" s="24" t="s">
        <v>2418</v>
      </c>
    </row>
    <row r="11065" spans="2:7" x14ac:dyDescent="0.25">
      <c r="B11065" s="23" t="s">
        <v>59</v>
      </c>
      <c r="C11065" s="27" t="s">
        <v>616</v>
      </c>
      <c r="D11065" s="27" t="s">
        <v>45</v>
      </c>
      <c r="E11065" s="27">
        <v>270</v>
      </c>
      <c r="F11065" s="27">
        <v>49.294547999999999</v>
      </c>
      <c r="G11065" s="24" t="s">
        <v>2418</v>
      </c>
    </row>
    <row r="11066" spans="2:7" x14ac:dyDescent="0.25">
      <c r="B11066" s="23" t="s">
        <v>59</v>
      </c>
      <c r="C11066" s="27" t="s">
        <v>616</v>
      </c>
      <c r="D11066" s="27" t="s">
        <v>9069</v>
      </c>
      <c r="E11066" s="27">
        <v>900</v>
      </c>
      <c r="F11066" s="27">
        <v>89.996994999999998</v>
      </c>
      <c r="G11066" s="24" t="s">
        <v>2418</v>
      </c>
    </row>
    <row r="11067" spans="2:7" x14ac:dyDescent="0.25">
      <c r="B11067" s="23" t="s">
        <v>59</v>
      </c>
      <c r="C11067" s="27" t="s">
        <v>616</v>
      </c>
      <c r="D11067" s="27" t="s">
        <v>9070</v>
      </c>
      <c r="E11067" s="27">
        <v>900</v>
      </c>
      <c r="F11067" s="27">
        <v>89.996994999999998</v>
      </c>
      <c r="G11067" s="24" t="s">
        <v>2418</v>
      </c>
    </row>
    <row r="11068" spans="2:7" x14ac:dyDescent="0.25">
      <c r="B11068" s="23" t="s">
        <v>59</v>
      </c>
      <c r="C11068" s="27" t="s">
        <v>616</v>
      </c>
      <c r="D11068" s="27" t="s">
        <v>9071</v>
      </c>
      <c r="E11068" s="27">
        <v>1764</v>
      </c>
      <c r="F11068" s="27">
        <v>125.991713</v>
      </c>
      <c r="G11068" s="24" t="s">
        <v>2418</v>
      </c>
    </row>
    <row r="11069" spans="2:7" x14ac:dyDescent="0.25">
      <c r="B11069" s="23" t="s">
        <v>59</v>
      </c>
      <c r="C11069" s="27" t="s">
        <v>616</v>
      </c>
      <c r="D11069" s="27" t="s">
        <v>9072</v>
      </c>
      <c r="E11069" s="27">
        <v>810</v>
      </c>
      <c r="F11069" s="27">
        <v>85.378934000000001</v>
      </c>
      <c r="G11069" s="24" t="s">
        <v>2418</v>
      </c>
    </row>
    <row r="11070" spans="2:7" x14ac:dyDescent="0.25">
      <c r="B11070" s="23" t="s">
        <v>59</v>
      </c>
      <c r="C11070" s="27" t="s">
        <v>616</v>
      </c>
      <c r="D11070" s="27" t="s">
        <v>9073</v>
      </c>
      <c r="E11070" s="27">
        <v>900</v>
      </c>
      <c r="F11070" s="27">
        <v>89.996994999999998</v>
      </c>
      <c r="G11070" s="24" t="s">
        <v>2418</v>
      </c>
    </row>
    <row r="11071" spans="2:7" x14ac:dyDescent="0.25">
      <c r="B11071" s="23" t="s">
        <v>59</v>
      </c>
      <c r="C11071" s="27" t="s">
        <v>616</v>
      </c>
      <c r="D11071" s="27" t="s">
        <v>1539</v>
      </c>
      <c r="E11071" s="27">
        <v>882</v>
      </c>
      <c r="F11071" s="27">
        <v>89.09254</v>
      </c>
      <c r="G11071" s="24" t="s">
        <v>2418</v>
      </c>
    </row>
    <row r="11072" spans="2:7" x14ac:dyDescent="0.25">
      <c r="B11072" s="23" t="s">
        <v>59</v>
      </c>
      <c r="C11072" s="27" t="s">
        <v>616</v>
      </c>
      <c r="D11072" s="27" t="s">
        <v>9074</v>
      </c>
      <c r="E11072" s="27">
        <v>882</v>
      </c>
      <c r="F11072" s="27">
        <v>89.09254</v>
      </c>
      <c r="G11072" s="24" t="s">
        <v>2418</v>
      </c>
    </row>
    <row r="11073" spans="2:7" x14ac:dyDescent="0.25">
      <c r="B11073" s="23" t="s">
        <v>59</v>
      </c>
      <c r="C11073" s="27" t="s">
        <v>463</v>
      </c>
      <c r="D11073" s="27" t="s">
        <v>302</v>
      </c>
      <c r="E11073" s="27">
        <v>1990</v>
      </c>
      <c r="F11073" s="27">
        <v>141.057939</v>
      </c>
      <c r="G11073" s="24" t="s">
        <v>2418</v>
      </c>
    </row>
    <row r="11074" spans="2:7" x14ac:dyDescent="0.25">
      <c r="B11074" s="23" t="s">
        <v>59</v>
      </c>
      <c r="C11074" s="27" t="s">
        <v>463</v>
      </c>
      <c r="D11074" s="27" t="s">
        <v>2160</v>
      </c>
      <c r="E11074" s="27">
        <v>5540</v>
      </c>
      <c r="F11074" s="27">
        <v>235.32814400000001</v>
      </c>
      <c r="G11074" s="24" t="s">
        <v>2415</v>
      </c>
    </row>
    <row r="11075" spans="2:7" x14ac:dyDescent="0.25">
      <c r="B11075" s="23" t="s">
        <v>59</v>
      </c>
      <c r="C11075" s="27" t="s">
        <v>463</v>
      </c>
      <c r="D11075" s="27" t="s">
        <v>9075</v>
      </c>
      <c r="E11075" s="27">
        <v>520</v>
      </c>
      <c r="F11075" s="27">
        <v>72.109785000000002</v>
      </c>
      <c r="G11075" s="24" t="s">
        <v>2418</v>
      </c>
    </row>
    <row r="11076" spans="2:7" x14ac:dyDescent="0.25">
      <c r="B11076" s="23" t="s">
        <v>59</v>
      </c>
      <c r="C11076" s="27" t="s">
        <v>463</v>
      </c>
      <c r="D11076" s="27" t="s">
        <v>9076</v>
      </c>
      <c r="E11076" s="27">
        <v>2570</v>
      </c>
      <c r="F11076" s="27">
        <v>160.29835399999999</v>
      </c>
      <c r="G11076" s="24" t="s">
        <v>2415</v>
      </c>
    </row>
    <row r="11077" spans="2:7" x14ac:dyDescent="0.25">
      <c r="B11077" s="23" t="s">
        <v>59</v>
      </c>
      <c r="C11077" s="27" t="s">
        <v>463</v>
      </c>
      <c r="D11077" s="27" t="s">
        <v>591</v>
      </c>
      <c r="E11077" s="27">
        <v>1990</v>
      </c>
      <c r="F11077" s="27">
        <v>141.057939</v>
      </c>
      <c r="G11077" s="24" t="s">
        <v>2418</v>
      </c>
    </row>
    <row r="11078" spans="2:7" x14ac:dyDescent="0.25">
      <c r="B11078" s="23" t="s">
        <v>59</v>
      </c>
      <c r="C11078" s="27" t="s">
        <v>463</v>
      </c>
      <c r="D11078" s="27" t="s">
        <v>9077</v>
      </c>
      <c r="E11078" s="27">
        <v>990</v>
      </c>
      <c r="F11078" s="27">
        <v>99.495455000000007</v>
      </c>
      <c r="G11078" s="24" t="s">
        <v>2418</v>
      </c>
    </row>
    <row r="11079" spans="2:7" x14ac:dyDescent="0.25">
      <c r="B11079" s="23" t="s">
        <v>59</v>
      </c>
      <c r="C11079" s="27" t="s">
        <v>463</v>
      </c>
      <c r="D11079" s="27" t="s">
        <v>9078</v>
      </c>
      <c r="E11079" s="27">
        <v>780</v>
      </c>
      <c r="F11079" s="27">
        <v>88.315314999999998</v>
      </c>
      <c r="G11079" s="24" t="s">
        <v>2418</v>
      </c>
    </row>
    <row r="11080" spans="2:7" x14ac:dyDescent="0.25">
      <c r="B11080" s="23" t="s">
        <v>59</v>
      </c>
      <c r="C11080" s="27" t="s">
        <v>463</v>
      </c>
      <c r="D11080" s="27" t="s">
        <v>9079</v>
      </c>
      <c r="E11080" s="27">
        <v>720</v>
      </c>
      <c r="F11080" s="27">
        <v>84.850781999999995</v>
      </c>
      <c r="G11080" s="24" t="s">
        <v>2418</v>
      </c>
    </row>
    <row r="11081" spans="2:7" x14ac:dyDescent="0.25">
      <c r="B11081" s="23" t="s">
        <v>59</v>
      </c>
      <c r="C11081" s="27" t="s">
        <v>463</v>
      </c>
      <c r="D11081" s="27" t="s">
        <v>662</v>
      </c>
      <c r="E11081" s="27">
        <v>590</v>
      </c>
      <c r="F11081" s="27">
        <v>76.809955000000002</v>
      </c>
      <c r="G11081" s="24" t="s">
        <v>2418</v>
      </c>
    </row>
    <row r="11082" spans="2:7" x14ac:dyDescent="0.25">
      <c r="B11082" s="23" t="s">
        <v>59</v>
      </c>
      <c r="C11082" s="27" t="s">
        <v>463</v>
      </c>
      <c r="D11082" s="27" t="s">
        <v>9080</v>
      </c>
      <c r="E11082" s="27">
        <v>150</v>
      </c>
      <c r="F11082" s="27">
        <v>38.729650999999997</v>
      </c>
      <c r="G11082" s="24" t="s">
        <v>2418</v>
      </c>
    </row>
    <row r="11083" spans="2:7" x14ac:dyDescent="0.25">
      <c r="B11083" s="23" t="s">
        <v>59</v>
      </c>
      <c r="C11083" s="27" t="s">
        <v>463</v>
      </c>
      <c r="D11083" s="27" t="s">
        <v>7123</v>
      </c>
      <c r="E11083" s="27">
        <v>300</v>
      </c>
      <c r="F11083" s="27">
        <v>54.771720000000002</v>
      </c>
      <c r="G11083" s="24" t="s">
        <v>2418</v>
      </c>
    </row>
    <row r="11084" spans="2:7" x14ac:dyDescent="0.25">
      <c r="B11084" s="23" t="s">
        <v>59</v>
      </c>
      <c r="C11084" s="27" t="s">
        <v>463</v>
      </c>
      <c r="D11084" s="27" t="s">
        <v>9081</v>
      </c>
      <c r="E11084" s="27">
        <v>900</v>
      </c>
      <c r="F11084" s="27">
        <v>94.865482</v>
      </c>
      <c r="G11084" s="24" t="s">
        <v>2418</v>
      </c>
    </row>
    <row r="11085" spans="2:7" x14ac:dyDescent="0.25">
      <c r="B11085" s="23" t="s">
        <v>59</v>
      </c>
      <c r="C11085" s="27" t="s">
        <v>463</v>
      </c>
      <c r="D11085" s="27" t="s">
        <v>2053</v>
      </c>
      <c r="E11085" s="27">
        <v>2290</v>
      </c>
      <c r="F11085" s="27">
        <v>151.31582299999999</v>
      </c>
      <c r="G11085" s="24" t="s">
        <v>2418</v>
      </c>
    </row>
    <row r="11086" spans="2:7" x14ac:dyDescent="0.25">
      <c r="B11086" s="23" t="s">
        <v>59</v>
      </c>
      <c r="C11086" s="27" t="s">
        <v>464</v>
      </c>
      <c r="D11086" s="27">
        <v>777</v>
      </c>
      <c r="E11086" s="27">
        <v>7220</v>
      </c>
      <c r="F11086" s="27">
        <v>268.63523099999998</v>
      </c>
      <c r="G11086" s="24" t="s">
        <v>2415</v>
      </c>
    </row>
    <row r="11087" spans="2:7" x14ac:dyDescent="0.25">
      <c r="B11087" s="23" t="s">
        <v>59</v>
      </c>
      <c r="C11087" s="27" t="s">
        <v>464</v>
      </c>
      <c r="D11087" s="27" t="s">
        <v>9082</v>
      </c>
      <c r="E11087" s="27">
        <v>970</v>
      </c>
      <c r="F11087" s="27">
        <v>98.485388999999998</v>
      </c>
      <c r="G11087" s="24" t="s">
        <v>2418</v>
      </c>
    </row>
    <row r="11088" spans="2:7" x14ac:dyDescent="0.25">
      <c r="B11088" s="23" t="s">
        <v>59</v>
      </c>
      <c r="C11088" s="27" t="s">
        <v>464</v>
      </c>
      <c r="D11088" s="27" t="s">
        <v>9083</v>
      </c>
      <c r="E11088" s="27">
        <v>330</v>
      </c>
      <c r="F11088" s="27">
        <v>57.445005999999999</v>
      </c>
      <c r="G11088" s="24" t="s">
        <v>2418</v>
      </c>
    </row>
    <row r="11089" spans="2:7" x14ac:dyDescent="0.25">
      <c r="B11089" s="23" t="s">
        <v>59</v>
      </c>
      <c r="C11089" s="27" t="s">
        <v>464</v>
      </c>
      <c r="D11089" s="27" t="s">
        <v>313</v>
      </c>
      <c r="E11089" s="27">
        <v>1000</v>
      </c>
      <c r="F11089" s="27">
        <v>99.996661000000003</v>
      </c>
      <c r="G11089" s="24" t="s">
        <v>2418</v>
      </c>
    </row>
    <row r="11090" spans="2:7" x14ac:dyDescent="0.25">
      <c r="B11090" s="23" t="s">
        <v>59</v>
      </c>
      <c r="C11090" s="27" t="s">
        <v>464</v>
      </c>
      <c r="D11090" s="27" t="s">
        <v>9084</v>
      </c>
      <c r="E11090" s="27">
        <v>2980</v>
      </c>
      <c r="F11090" s="27">
        <v>172.60947300000001</v>
      </c>
      <c r="G11090" s="24" t="s">
        <v>2415</v>
      </c>
    </row>
    <row r="11091" spans="2:7" x14ac:dyDescent="0.25">
      <c r="B11091" s="23" t="s">
        <v>59</v>
      </c>
      <c r="C11091" s="27" t="s">
        <v>464</v>
      </c>
      <c r="D11091" s="27" t="s">
        <v>9085</v>
      </c>
      <c r="E11091" s="27">
        <v>1970</v>
      </c>
      <c r="F11091" s="27">
        <v>140.34741</v>
      </c>
      <c r="G11091" s="24" t="s">
        <v>2418</v>
      </c>
    </row>
    <row r="11092" spans="2:7" x14ac:dyDescent="0.25">
      <c r="B11092" s="23" t="s">
        <v>59</v>
      </c>
      <c r="C11092" s="27" t="s">
        <v>464</v>
      </c>
      <c r="D11092" s="27" t="s">
        <v>8226</v>
      </c>
      <c r="E11092" s="27">
        <v>920</v>
      </c>
      <c r="F11092" s="27">
        <v>95.913686999999996</v>
      </c>
      <c r="G11092" s="24" t="s">
        <v>2418</v>
      </c>
    </row>
    <row r="11093" spans="2:7" x14ac:dyDescent="0.25">
      <c r="B11093" s="23" t="s">
        <v>59</v>
      </c>
      <c r="C11093" s="27" t="s">
        <v>464</v>
      </c>
      <c r="D11093" s="27" t="s">
        <v>9086</v>
      </c>
      <c r="E11093" s="27">
        <v>1000</v>
      </c>
      <c r="F11093" s="27">
        <v>99.996661000000003</v>
      </c>
      <c r="G11093" s="24" t="s">
        <v>2418</v>
      </c>
    </row>
    <row r="11094" spans="2:7" x14ac:dyDescent="0.25">
      <c r="B11094" s="23" t="s">
        <v>59</v>
      </c>
      <c r="C11094" s="27" t="s">
        <v>464</v>
      </c>
      <c r="D11094" s="27" t="s">
        <v>9087</v>
      </c>
      <c r="E11094" s="27">
        <v>610</v>
      </c>
      <c r="F11094" s="27">
        <v>78.100915999999998</v>
      </c>
      <c r="G11094" s="24" t="s">
        <v>2418</v>
      </c>
    </row>
    <row r="11095" spans="2:7" x14ac:dyDescent="0.25">
      <c r="B11095" s="23" t="s">
        <v>59</v>
      </c>
      <c r="C11095" s="27" t="s">
        <v>464</v>
      </c>
      <c r="D11095" s="27" t="s">
        <v>9088</v>
      </c>
      <c r="E11095" s="27">
        <v>960</v>
      </c>
      <c r="F11095" s="27">
        <v>97.97645</v>
      </c>
      <c r="G11095" s="24" t="s">
        <v>2418</v>
      </c>
    </row>
    <row r="11096" spans="2:7" x14ac:dyDescent="0.25">
      <c r="B11096" s="23" t="s">
        <v>59</v>
      </c>
      <c r="C11096" s="27" t="s">
        <v>464</v>
      </c>
      <c r="D11096" s="27" t="s">
        <v>9089</v>
      </c>
      <c r="E11096" s="27">
        <v>980</v>
      </c>
      <c r="F11096" s="27">
        <v>98.991710999999995</v>
      </c>
      <c r="G11096" s="24" t="s">
        <v>2418</v>
      </c>
    </row>
    <row r="11097" spans="2:7" x14ac:dyDescent="0.25">
      <c r="B11097" s="23" t="s">
        <v>59</v>
      </c>
      <c r="C11097" s="27" t="s">
        <v>464</v>
      </c>
      <c r="D11097" s="27" t="s">
        <v>9090</v>
      </c>
      <c r="E11097" s="27">
        <v>1000</v>
      </c>
      <c r="F11097" s="27">
        <v>99.996661000000003</v>
      </c>
      <c r="G11097" s="24" t="s">
        <v>2418</v>
      </c>
    </row>
    <row r="11098" spans="2:7" x14ac:dyDescent="0.25">
      <c r="B11098" s="23" t="s">
        <v>59</v>
      </c>
      <c r="C11098" s="27" t="s">
        <v>464</v>
      </c>
      <c r="D11098" s="27" t="s">
        <v>9091</v>
      </c>
      <c r="E11098" s="27">
        <v>900</v>
      </c>
      <c r="F11098" s="27">
        <v>94.865482</v>
      </c>
      <c r="G11098" s="24" t="s">
        <v>2418</v>
      </c>
    </row>
    <row r="11099" spans="2:7" x14ac:dyDescent="0.25">
      <c r="B11099" s="23" t="s">
        <v>59</v>
      </c>
      <c r="C11099" s="27" t="s">
        <v>464</v>
      </c>
      <c r="D11099" s="27" t="s">
        <v>591</v>
      </c>
      <c r="E11099" s="27">
        <v>430</v>
      </c>
      <c r="F11099" s="27">
        <v>65.573455999999993</v>
      </c>
      <c r="G11099" s="24" t="s">
        <v>2418</v>
      </c>
    </row>
    <row r="11100" spans="2:7" x14ac:dyDescent="0.25">
      <c r="B11100" s="23" t="s">
        <v>59</v>
      </c>
      <c r="C11100" s="27" t="s">
        <v>464</v>
      </c>
      <c r="D11100" s="27" t="s">
        <v>9092</v>
      </c>
      <c r="E11100" s="27">
        <v>1000</v>
      </c>
      <c r="F11100" s="27">
        <v>99.996661000000003</v>
      </c>
      <c r="G11100" s="24" t="s">
        <v>2418</v>
      </c>
    </row>
    <row r="11101" spans="2:7" x14ac:dyDescent="0.25">
      <c r="B11101" s="23" t="s">
        <v>59</v>
      </c>
      <c r="C11101" s="27" t="s">
        <v>464</v>
      </c>
      <c r="D11101" s="27" t="s">
        <v>9093</v>
      </c>
      <c r="E11101" s="27">
        <v>310</v>
      </c>
      <c r="F11101" s="27">
        <v>55.677079999999997</v>
      </c>
      <c r="G11101" s="24" t="s">
        <v>2418</v>
      </c>
    </row>
    <row r="11102" spans="2:7" x14ac:dyDescent="0.25">
      <c r="B11102" s="23" t="s">
        <v>59</v>
      </c>
      <c r="C11102" s="27" t="s">
        <v>464</v>
      </c>
      <c r="D11102" s="27" t="s">
        <v>778</v>
      </c>
      <c r="E11102" s="27">
        <v>930</v>
      </c>
      <c r="F11102" s="27">
        <v>96.433515</v>
      </c>
      <c r="G11102" s="24" t="s">
        <v>2418</v>
      </c>
    </row>
    <row r="11103" spans="2:7" x14ac:dyDescent="0.25">
      <c r="B11103" s="23" t="s">
        <v>59</v>
      </c>
      <c r="C11103" s="27" t="s">
        <v>464</v>
      </c>
      <c r="D11103" s="27" t="s">
        <v>9094</v>
      </c>
      <c r="E11103" s="27">
        <v>890</v>
      </c>
      <c r="F11103" s="27">
        <v>94.337011000000004</v>
      </c>
      <c r="G11103" s="24" t="s">
        <v>2418</v>
      </c>
    </row>
    <row r="11104" spans="2:7" x14ac:dyDescent="0.25">
      <c r="B11104" s="23" t="s">
        <v>59</v>
      </c>
      <c r="C11104" s="27" t="s">
        <v>464</v>
      </c>
      <c r="D11104" s="27" t="s">
        <v>9095</v>
      </c>
      <c r="E11104" s="27">
        <v>440</v>
      </c>
      <c r="F11104" s="27">
        <v>66.331534000000005</v>
      </c>
      <c r="G11104" s="24" t="s">
        <v>2418</v>
      </c>
    </row>
    <row r="11105" spans="2:7" x14ac:dyDescent="0.25">
      <c r="B11105" s="23" t="s">
        <v>59</v>
      </c>
      <c r="C11105" s="27" t="s">
        <v>464</v>
      </c>
      <c r="D11105" s="27" t="s">
        <v>9096</v>
      </c>
      <c r="E11105" s="27">
        <v>960</v>
      </c>
      <c r="F11105" s="27">
        <v>97.97645</v>
      </c>
      <c r="G11105" s="24" t="s">
        <v>2418</v>
      </c>
    </row>
    <row r="11106" spans="2:7" x14ac:dyDescent="0.25">
      <c r="B11106" s="23" t="s">
        <v>59</v>
      </c>
      <c r="C11106" s="27" t="s">
        <v>464</v>
      </c>
      <c r="D11106" s="27" t="s">
        <v>9097</v>
      </c>
      <c r="E11106" s="27">
        <v>890</v>
      </c>
      <c r="F11106" s="27">
        <v>94.337011000000004</v>
      </c>
      <c r="G11106" s="24" t="s">
        <v>2418</v>
      </c>
    </row>
    <row r="11107" spans="2:7" x14ac:dyDescent="0.25">
      <c r="B11107" s="23" t="s">
        <v>59</v>
      </c>
      <c r="C11107" s="27" t="s">
        <v>464</v>
      </c>
      <c r="D11107" s="27" t="s">
        <v>9098</v>
      </c>
      <c r="E11107" s="27">
        <v>610</v>
      </c>
      <c r="F11107" s="27">
        <v>78.100915999999998</v>
      </c>
      <c r="G11107" s="24" t="s">
        <v>2418</v>
      </c>
    </row>
    <row r="11108" spans="2:7" x14ac:dyDescent="0.25">
      <c r="B11108" s="23" t="s">
        <v>59</v>
      </c>
      <c r="C11108" s="27" t="s">
        <v>464</v>
      </c>
      <c r="D11108" s="27" t="s">
        <v>9099</v>
      </c>
      <c r="E11108" s="27">
        <v>1000</v>
      </c>
      <c r="F11108" s="27">
        <v>99.996661000000003</v>
      </c>
      <c r="G11108" s="24" t="s">
        <v>2418</v>
      </c>
    </row>
    <row r="11109" spans="2:7" x14ac:dyDescent="0.25">
      <c r="B11109" s="23" t="s">
        <v>59</v>
      </c>
      <c r="C11109" s="27" t="s">
        <v>464</v>
      </c>
      <c r="D11109" s="27" t="s">
        <v>9100</v>
      </c>
      <c r="E11109" s="27">
        <v>900</v>
      </c>
      <c r="F11109" s="27">
        <v>94.865482</v>
      </c>
      <c r="G11109" s="24" t="s">
        <v>2418</v>
      </c>
    </row>
    <row r="11110" spans="2:7" x14ac:dyDescent="0.25">
      <c r="B11110" s="23" t="s">
        <v>59</v>
      </c>
      <c r="C11110" s="27" t="s">
        <v>464</v>
      </c>
      <c r="D11110" s="27" t="s">
        <v>7494</v>
      </c>
      <c r="E11110" s="27">
        <v>1000</v>
      </c>
      <c r="F11110" s="27">
        <v>99.996661000000003</v>
      </c>
      <c r="G11110" s="24" t="s">
        <v>2418</v>
      </c>
    </row>
    <row r="11111" spans="2:7" x14ac:dyDescent="0.25">
      <c r="B11111" s="23" t="s">
        <v>59</v>
      </c>
      <c r="C11111" s="27" t="s">
        <v>464</v>
      </c>
      <c r="D11111" s="27" t="s">
        <v>9101</v>
      </c>
      <c r="E11111" s="27">
        <v>990</v>
      </c>
      <c r="F11111" s="27">
        <v>99.495455000000007</v>
      </c>
      <c r="G11111" s="24" t="s">
        <v>2418</v>
      </c>
    </row>
    <row r="11112" spans="2:7" x14ac:dyDescent="0.25">
      <c r="B11112" s="23" t="s">
        <v>59</v>
      </c>
      <c r="C11112" s="27" t="s">
        <v>464</v>
      </c>
      <c r="D11112" s="27" t="s">
        <v>9102</v>
      </c>
      <c r="E11112" s="27">
        <v>970</v>
      </c>
      <c r="F11112" s="27">
        <v>98.485388999999998</v>
      </c>
      <c r="G11112" s="24" t="s">
        <v>2418</v>
      </c>
    </row>
    <row r="11113" spans="2:7" x14ac:dyDescent="0.25">
      <c r="B11113" s="23" t="s">
        <v>59</v>
      </c>
      <c r="C11113" s="27" t="s">
        <v>464</v>
      </c>
      <c r="D11113" s="27" t="s">
        <v>1135</v>
      </c>
      <c r="E11113" s="27">
        <v>1000</v>
      </c>
      <c r="F11113" s="27">
        <v>99.996661000000003</v>
      </c>
      <c r="G11113" s="24" t="s">
        <v>2418</v>
      </c>
    </row>
    <row r="11114" spans="2:7" x14ac:dyDescent="0.25">
      <c r="B11114" s="23" t="s">
        <v>59</v>
      </c>
      <c r="C11114" s="27" t="s">
        <v>464</v>
      </c>
      <c r="D11114" s="27" t="s">
        <v>1556</v>
      </c>
      <c r="E11114" s="27">
        <v>580</v>
      </c>
      <c r="F11114" s="27">
        <v>76.156267</v>
      </c>
      <c r="G11114" s="24" t="s">
        <v>2418</v>
      </c>
    </row>
    <row r="11115" spans="2:7" x14ac:dyDescent="0.25">
      <c r="B11115" s="23" t="s">
        <v>59</v>
      </c>
      <c r="C11115" s="27" t="s">
        <v>464</v>
      </c>
      <c r="D11115" s="27" t="s">
        <v>9103</v>
      </c>
      <c r="E11115" s="27">
        <v>310</v>
      </c>
      <c r="F11115" s="27">
        <v>55.677079999999997</v>
      </c>
      <c r="G11115" s="24" t="s">
        <v>2418</v>
      </c>
    </row>
    <row r="11116" spans="2:7" x14ac:dyDescent="0.25">
      <c r="B11116" s="23" t="s">
        <v>59</v>
      </c>
      <c r="C11116" s="27" t="s">
        <v>464</v>
      </c>
      <c r="D11116" s="27" t="s">
        <v>9104</v>
      </c>
      <c r="E11116" s="27">
        <v>2070</v>
      </c>
      <c r="F11116" s="27">
        <v>143.86494999999999</v>
      </c>
      <c r="G11116" s="24" t="s">
        <v>2418</v>
      </c>
    </row>
    <row r="11117" spans="2:7" x14ac:dyDescent="0.25">
      <c r="B11117" s="23" t="s">
        <v>59</v>
      </c>
      <c r="C11117" s="27" t="s">
        <v>464</v>
      </c>
      <c r="D11117" s="27" t="s">
        <v>9105</v>
      </c>
      <c r="E11117" s="27">
        <v>790</v>
      </c>
      <c r="F11117" s="27">
        <v>88.879605999999995</v>
      </c>
      <c r="G11117" s="24" t="s">
        <v>2418</v>
      </c>
    </row>
    <row r="11118" spans="2:7" x14ac:dyDescent="0.25">
      <c r="B11118" s="23" t="s">
        <v>59</v>
      </c>
      <c r="C11118" s="27" t="s">
        <v>464</v>
      </c>
      <c r="D11118" s="27" t="s">
        <v>9106</v>
      </c>
      <c r="E11118" s="27">
        <v>210</v>
      </c>
      <c r="F11118" s="27">
        <v>45.825448000000002</v>
      </c>
      <c r="G11118" s="24" t="s">
        <v>2418</v>
      </c>
    </row>
    <row r="11119" spans="2:7" x14ac:dyDescent="0.25">
      <c r="B11119" s="23" t="s">
        <v>59</v>
      </c>
      <c r="C11119" s="27" t="s">
        <v>464</v>
      </c>
      <c r="D11119" s="27" t="s">
        <v>9107</v>
      </c>
      <c r="E11119" s="27">
        <v>520</v>
      </c>
      <c r="F11119" s="27">
        <v>72.109785000000002</v>
      </c>
      <c r="G11119" s="24" t="s">
        <v>2418</v>
      </c>
    </row>
    <row r="11120" spans="2:7" x14ac:dyDescent="0.25">
      <c r="B11120" s="23" t="s">
        <v>59</v>
      </c>
      <c r="C11120" s="27" t="s">
        <v>464</v>
      </c>
      <c r="D11120" s="27" t="s">
        <v>3004</v>
      </c>
      <c r="E11120" s="27">
        <v>13240</v>
      </c>
      <c r="F11120" s="27">
        <v>363.705716</v>
      </c>
      <c r="G11120" s="24" t="s">
        <v>2415</v>
      </c>
    </row>
    <row r="11121" spans="2:7" x14ac:dyDescent="0.25">
      <c r="B11121" s="23" t="s">
        <v>59</v>
      </c>
      <c r="C11121" s="27" t="s">
        <v>554</v>
      </c>
      <c r="D11121" s="27" t="s">
        <v>9108</v>
      </c>
      <c r="E11121" s="27">
        <v>882</v>
      </c>
      <c r="F11121" s="27">
        <v>89.09254</v>
      </c>
      <c r="G11121" s="24" t="s">
        <v>2418</v>
      </c>
    </row>
    <row r="11122" spans="2:7" x14ac:dyDescent="0.25">
      <c r="B11122" s="23" t="s">
        <v>59</v>
      </c>
      <c r="C11122" s="27" t="s">
        <v>554</v>
      </c>
      <c r="D11122" s="27" t="s">
        <v>299</v>
      </c>
      <c r="E11122" s="27">
        <v>882</v>
      </c>
      <c r="F11122" s="27">
        <v>89.09254</v>
      </c>
      <c r="G11122" s="24" t="s">
        <v>2418</v>
      </c>
    </row>
    <row r="11123" spans="2:7" x14ac:dyDescent="0.25">
      <c r="B11123" s="23" t="s">
        <v>59</v>
      </c>
      <c r="C11123" s="27" t="s">
        <v>554</v>
      </c>
      <c r="D11123" s="27" t="s">
        <v>9109</v>
      </c>
      <c r="E11123" s="27">
        <v>900</v>
      </c>
      <c r="F11123" s="27">
        <v>89.996994999999998</v>
      </c>
      <c r="G11123" s="24" t="s">
        <v>2418</v>
      </c>
    </row>
    <row r="11124" spans="2:7" x14ac:dyDescent="0.25">
      <c r="B11124" s="23" t="s">
        <v>59</v>
      </c>
      <c r="C11124" s="27" t="s">
        <v>554</v>
      </c>
      <c r="D11124" s="27" t="s">
        <v>9110</v>
      </c>
      <c r="E11124" s="27">
        <v>1539</v>
      </c>
      <c r="F11124" s="27">
        <v>117.68352400000001</v>
      </c>
      <c r="G11124" s="24" t="s">
        <v>2418</v>
      </c>
    </row>
    <row r="11125" spans="2:7" x14ac:dyDescent="0.25">
      <c r="B11125" s="23" t="s">
        <v>59</v>
      </c>
      <c r="C11125" s="27" t="s">
        <v>554</v>
      </c>
      <c r="D11125" s="27" t="s">
        <v>9111</v>
      </c>
      <c r="E11125" s="27">
        <v>657</v>
      </c>
      <c r="F11125" s="27">
        <v>76.894165999999998</v>
      </c>
      <c r="G11125" s="24" t="s">
        <v>2418</v>
      </c>
    </row>
    <row r="11126" spans="2:7" x14ac:dyDescent="0.25">
      <c r="B11126" s="23" t="s">
        <v>59</v>
      </c>
      <c r="C11126" s="27" t="s">
        <v>554</v>
      </c>
      <c r="D11126" s="27" t="s">
        <v>554</v>
      </c>
      <c r="E11126" s="27">
        <v>3420</v>
      </c>
      <c r="F11126" s="27">
        <v>175.419872</v>
      </c>
      <c r="G11126" s="24" t="s">
        <v>2415</v>
      </c>
    </row>
    <row r="11127" spans="2:7" x14ac:dyDescent="0.25">
      <c r="B11127" s="23" t="s">
        <v>59</v>
      </c>
      <c r="C11127" s="27" t="s">
        <v>554</v>
      </c>
      <c r="D11127" s="27" t="s">
        <v>9112</v>
      </c>
      <c r="E11127" s="27">
        <v>864</v>
      </c>
      <c r="F11127" s="27">
        <v>88.178804999999997</v>
      </c>
      <c r="G11127" s="24" t="s">
        <v>2418</v>
      </c>
    </row>
    <row r="11128" spans="2:7" x14ac:dyDescent="0.25">
      <c r="B11128" s="23" t="s">
        <v>59</v>
      </c>
      <c r="C11128" s="27" t="s">
        <v>554</v>
      </c>
      <c r="D11128" s="27" t="s">
        <v>9113</v>
      </c>
      <c r="E11128" s="27">
        <v>864</v>
      </c>
      <c r="F11128" s="27">
        <v>88.178804999999997</v>
      </c>
      <c r="G11128" s="24" t="s">
        <v>2418</v>
      </c>
    </row>
    <row r="11129" spans="2:7" x14ac:dyDescent="0.25">
      <c r="B11129" s="23" t="s">
        <v>59</v>
      </c>
      <c r="C11129" s="27" t="s">
        <v>554</v>
      </c>
      <c r="D11129" s="27" t="s">
        <v>9114</v>
      </c>
      <c r="E11129" s="27">
        <v>810</v>
      </c>
      <c r="F11129" s="27">
        <v>85.378934000000001</v>
      </c>
      <c r="G11129" s="24" t="s">
        <v>2418</v>
      </c>
    </row>
    <row r="11130" spans="2:7" x14ac:dyDescent="0.25">
      <c r="B11130" s="23" t="s">
        <v>59</v>
      </c>
      <c r="C11130" s="27" t="s">
        <v>554</v>
      </c>
      <c r="D11130" s="27" t="s">
        <v>2941</v>
      </c>
      <c r="E11130" s="27">
        <v>873</v>
      </c>
      <c r="F11130" s="27">
        <v>88.636849999999995</v>
      </c>
      <c r="G11130" s="24" t="s">
        <v>2418</v>
      </c>
    </row>
    <row r="11131" spans="2:7" x14ac:dyDescent="0.25">
      <c r="B11131" s="23" t="s">
        <v>59</v>
      </c>
      <c r="C11131" s="27" t="s">
        <v>554</v>
      </c>
      <c r="D11131" s="27" t="s">
        <v>9115</v>
      </c>
      <c r="E11131" s="27">
        <v>891</v>
      </c>
      <c r="F11131" s="27">
        <v>89.545910000000006</v>
      </c>
      <c r="G11131" s="24" t="s">
        <v>2418</v>
      </c>
    </row>
    <row r="11132" spans="2:7" x14ac:dyDescent="0.25">
      <c r="B11132" s="23" t="s">
        <v>59</v>
      </c>
      <c r="C11132" s="27" t="s">
        <v>554</v>
      </c>
      <c r="D11132" s="27" t="s">
        <v>9116</v>
      </c>
      <c r="E11132" s="27">
        <v>882</v>
      </c>
      <c r="F11132" s="27">
        <v>89.09254</v>
      </c>
      <c r="G11132" s="24" t="s">
        <v>2418</v>
      </c>
    </row>
    <row r="11133" spans="2:7" x14ac:dyDescent="0.25">
      <c r="B11133" s="23" t="s">
        <v>59</v>
      </c>
      <c r="C11133" s="27" t="s">
        <v>554</v>
      </c>
      <c r="D11133" s="27" t="s">
        <v>9117</v>
      </c>
      <c r="E11133" s="27">
        <v>900</v>
      </c>
      <c r="F11133" s="27">
        <v>89.996994999999998</v>
      </c>
      <c r="G11133" s="24" t="s">
        <v>2418</v>
      </c>
    </row>
    <row r="11134" spans="2:7" x14ac:dyDescent="0.25">
      <c r="B11134" s="23" t="s">
        <v>59</v>
      </c>
      <c r="C11134" s="27" t="s">
        <v>554</v>
      </c>
      <c r="D11134" s="27" t="s">
        <v>9118</v>
      </c>
      <c r="E11134" s="27">
        <v>828</v>
      </c>
      <c r="F11134" s="27">
        <v>86.322317999999996</v>
      </c>
      <c r="G11134" s="24" t="s">
        <v>2418</v>
      </c>
    </row>
    <row r="11135" spans="2:7" x14ac:dyDescent="0.25">
      <c r="B11135" s="23" t="s">
        <v>59</v>
      </c>
      <c r="C11135" s="27" t="s">
        <v>554</v>
      </c>
      <c r="D11135" s="27" t="s">
        <v>9119</v>
      </c>
      <c r="E11135" s="27">
        <v>900</v>
      </c>
      <c r="F11135" s="27">
        <v>89.996994999999998</v>
      </c>
      <c r="G11135" s="24" t="s">
        <v>2418</v>
      </c>
    </row>
    <row r="11136" spans="2:7" x14ac:dyDescent="0.25">
      <c r="B11136" s="23" t="s">
        <v>59</v>
      </c>
      <c r="C11136" s="27" t="s">
        <v>554</v>
      </c>
      <c r="D11136" s="27" t="s">
        <v>9120</v>
      </c>
      <c r="E11136" s="27">
        <v>837</v>
      </c>
      <c r="F11136" s="27">
        <v>86.790164000000004</v>
      </c>
      <c r="G11136" s="24" t="s">
        <v>2418</v>
      </c>
    </row>
    <row r="11137" spans="2:7" x14ac:dyDescent="0.25">
      <c r="B11137" s="23" t="s">
        <v>59</v>
      </c>
      <c r="C11137" s="27" t="s">
        <v>554</v>
      </c>
      <c r="D11137" s="27" t="s">
        <v>9121</v>
      </c>
      <c r="E11137" s="27">
        <v>1665</v>
      </c>
      <c r="F11137" s="27">
        <v>122.405638</v>
      </c>
      <c r="G11137" s="24" t="s">
        <v>2418</v>
      </c>
    </row>
    <row r="11138" spans="2:7" x14ac:dyDescent="0.25">
      <c r="B11138" s="23" t="s">
        <v>59</v>
      </c>
      <c r="C11138" s="27" t="s">
        <v>554</v>
      </c>
      <c r="D11138" s="27" t="s">
        <v>9122</v>
      </c>
      <c r="E11138" s="27">
        <v>180</v>
      </c>
      <c r="F11138" s="27">
        <v>40.248966000000003</v>
      </c>
      <c r="G11138" s="24" t="s">
        <v>2418</v>
      </c>
    </row>
    <row r="11139" spans="2:7" x14ac:dyDescent="0.25">
      <c r="B11139" s="23" t="s">
        <v>59</v>
      </c>
      <c r="C11139" s="27" t="s">
        <v>554</v>
      </c>
      <c r="D11139" s="27" t="s">
        <v>9123</v>
      </c>
      <c r="E11139" s="27">
        <v>1800</v>
      </c>
      <c r="F11139" s="27">
        <v>127.270678</v>
      </c>
      <c r="G11139" s="24" t="s">
        <v>2418</v>
      </c>
    </row>
    <row r="11140" spans="2:7" x14ac:dyDescent="0.25">
      <c r="B11140" s="23" t="s">
        <v>59</v>
      </c>
      <c r="C11140" s="27" t="s">
        <v>609</v>
      </c>
      <c r="D11140" s="27" t="s">
        <v>9124</v>
      </c>
      <c r="E11140" s="27">
        <v>736</v>
      </c>
      <c r="F11140" s="27">
        <v>76.730948999999995</v>
      </c>
      <c r="G11140" s="24" t="s">
        <v>2418</v>
      </c>
    </row>
    <row r="11141" spans="2:7" x14ac:dyDescent="0.25">
      <c r="B11141" s="23" t="s">
        <v>59</v>
      </c>
      <c r="C11141" s="27" t="s">
        <v>609</v>
      </c>
      <c r="D11141" s="27" t="s">
        <v>9125</v>
      </c>
      <c r="E11141" s="27">
        <v>704</v>
      </c>
      <c r="F11141" s="27">
        <v>75.044449999999998</v>
      </c>
      <c r="G11141" s="24" t="s">
        <v>2418</v>
      </c>
    </row>
    <row r="11142" spans="2:7" x14ac:dyDescent="0.25">
      <c r="B11142" s="23" t="s">
        <v>59</v>
      </c>
      <c r="C11142" s="27" t="s">
        <v>609</v>
      </c>
      <c r="D11142" s="27" t="s">
        <v>609</v>
      </c>
      <c r="E11142" s="27">
        <v>3272</v>
      </c>
      <c r="F11142" s="27">
        <v>161.76772299999999</v>
      </c>
      <c r="G11142" s="24" t="s">
        <v>2415</v>
      </c>
    </row>
    <row r="11143" spans="2:7" x14ac:dyDescent="0.25">
      <c r="B11143" s="23" t="s">
        <v>59</v>
      </c>
      <c r="C11143" s="27" t="s">
        <v>609</v>
      </c>
      <c r="D11143" s="27" t="s">
        <v>9126</v>
      </c>
      <c r="E11143" s="27">
        <v>768</v>
      </c>
      <c r="F11143" s="27">
        <v>78.381159999999994</v>
      </c>
      <c r="G11143" s="24" t="s">
        <v>2418</v>
      </c>
    </row>
    <row r="11144" spans="2:7" x14ac:dyDescent="0.25">
      <c r="B11144" s="23" t="s">
        <v>59</v>
      </c>
      <c r="C11144" s="27" t="s">
        <v>609</v>
      </c>
      <c r="D11144" s="27" t="s">
        <v>9127</v>
      </c>
      <c r="E11144" s="27">
        <v>800</v>
      </c>
      <c r="F11144" s="27">
        <v>79.997328999999993</v>
      </c>
      <c r="G11144" s="24" t="s">
        <v>2418</v>
      </c>
    </row>
    <row r="11145" spans="2:7" x14ac:dyDescent="0.25">
      <c r="B11145" s="23" t="s">
        <v>59</v>
      </c>
      <c r="C11145" s="27" t="s">
        <v>609</v>
      </c>
      <c r="D11145" s="27" t="s">
        <v>5421</v>
      </c>
      <c r="E11145" s="27">
        <v>776</v>
      </c>
      <c r="F11145" s="27">
        <v>78.788310999999993</v>
      </c>
      <c r="G11145" s="24" t="s">
        <v>2418</v>
      </c>
    </row>
    <row r="11146" spans="2:7" x14ac:dyDescent="0.25">
      <c r="B11146" s="23" t="s">
        <v>59</v>
      </c>
      <c r="C11146" s="27" t="s">
        <v>609</v>
      </c>
      <c r="D11146" s="27" t="s">
        <v>9128</v>
      </c>
      <c r="E11146" s="27">
        <v>800</v>
      </c>
      <c r="F11146" s="27">
        <v>79.997328999999993</v>
      </c>
      <c r="G11146" s="24" t="s">
        <v>2418</v>
      </c>
    </row>
    <row r="11147" spans="2:7" x14ac:dyDescent="0.25">
      <c r="B11147" s="23" t="s">
        <v>59</v>
      </c>
      <c r="C11147" s="27" t="s">
        <v>609</v>
      </c>
      <c r="D11147" s="27" t="s">
        <v>49</v>
      </c>
      <c r="E11147" s="27">
        <v>672</v>
      </c>
      <c r="F11147" s="27">
        <v>73.319158999999999</v>
      </c>
      <c r="G11147" s="24" t="s">
        <v>2418</v>
      </c>
    </row>
    <row r="11148" spans="2:7" x14ac:dyDescent="0.25">
      <c r="B11148" s="23" t="s">
        <v>59</v>
      </c>
      <c r="C11148" s="27" t="s">
        <v>609</v>
      </c>
      <c r="D11148" s="27" t="s">
        <v>9129</v>
      </c>
      <c r="E11148" s="27">
        <v>800</v>
      </c>
      <c r="F11148" s="27">
        <v>79.997328999999993</v>
      </c>
      <c r="G11148" s="24" t="s">
        <v>2418</v>
      </c>
    </row>
    <row r="11149" spans="2:7" x14ac:dyDescent="0.25">
      <c r="B11149" s="23" t="s">
        <v>59</v>
      </c>
      <c r="C11149" s="27" t="s">
        <v>609</v>
      </c>
      <c r="D11149" s="27" t="s">
        <v>9130</v>
      </c>
      <c r="E11149" s="27">
        <v>1584</v>
      </c>
      <c r="F11149" s="27">
        <v>112.562499</v>
      </c>
      <c r="G11149" s="24" t="s">
        <v>2418</v>
      </c>
    </row>
    <row r="11150" spans="2:7" x14ac:dyDescent="0.25">
      <c r="B11150" s="23" t="s">
        <v>59</v>
      </c>
      <c r="C11150" s="27" t="s">
        <v>609</v>
      </c>
      <c r="D11150" s="27" t="s">
        <v>5204</v>
      </c>
      <c r="E11150" s="27">
        <v>800</v>
      </c>
      <c r="F11150" s="27">
        <v>79.997328999999993</v>
      </c>
      <c r="G11150" s="24" t="s">
        <v>2418</v>
      </c>
    </row>
    <row r="11151" spans="2:7" x14ac:dyDescent="0.25">
      <c r="B11151" s="23" t="s">
        <v>59</v>
      </c>
      <c r="C11151" s="27" t="s">
        <v>649</v>
      </c>
      <c r="D11151" s="27" t="s">
        <v>2643</v>
      </c>
      <c r="E11151" s="27">
        <v>700</v>
      </c>
      <c r="F11151" s="27">
        <v>69.997663000000003</v>
      </c>
      <c r="G11151" s="24" t="s">
        <v>2418</v>
      </c>
    </row>
    <row r="11152" spans="2:7" x14ac:dyDescent="0.25">
      <c r="B11152" s="23" t="s">
        <v>59</v>
      </c>
      <c r="C11152" s="27" t="s">
        <v>649</v>
      </c>
      <c r="D11152" s="27" t="s">
        <v>649</v>
      </c>
      <c r="E11152" s="27">
        <v>2674</v>
      </c>
      <c r="F11152" s="27">
        <v>136.79616100000001</v>
      </c>
      <c r="G11152" s="24" t="s">
        <v>2415</v>
      </c>
    </row>
    <row r="11153" spans="2:7" x14ac:dyDescent="0.25">
      <c r="B11153" s="23" t="s">
        <v>59</v>
      </c>
      <c r="C11153" s="27" t="s">
        <v>649</v>
      </c>
      <c r="D11153" s="27" t="s">
        <v>9131</v>
      </c>
      <c r="E11153" s="27">
        <v>203</v>
      </c>
      <c r="F11153" s="27">
        <v>37.695798000000003</v>
      </c>
      <c r="G11153" s="24" t="s">
        <v>2418</v>
      </c>
    </row>
    <row r="11154" spans="2:7" x14ac:dyDescent="0.25">
      <c r="B11154" s="23" t="s">
        <v>59</v>
      </c>
      <c r="C11154" s="27" t="s">
        <v>649</v>
      </c>
      <c r="D11154" s="27" t="s">
        <v>9132</v>
      </c>
      <c r="E11154" s="27">
        <v>700</v>
      </c>
      <c r="F11154" s="27">
        <v>69.997663000000003</v>
      </c>
      <c r="G11154" s="24" t="s">
        <v>2418</v>
      </c>
    </row>
    <row r="11155" spans="2:7" x14ac:dyDescent="0.25">
      <c r="B11155" s="23" t="s">
        <v>59</v>
      </c>
      <c r="C11155" s="27" t="s">
        <v>748</v>
      </c>
      <c r="D11155" s="27" t="s">
        <v>3654</v>
      </c>
      <c r="E11155" s="27">
        <v>800</v>
      </c>
      <c r="F11155" s="27">
        <v>79.997328999999993</v>
      </c>
      <c r="G11155" s="24" t="s">
        <v>2418</v>
      </c>
    </row>
    <row r="11156" spans="2:7" x14ac:dyDescent="0.25">
      <c r="B11156" s="23" t="s">
        <v>59</v>
      </c>
      <c r="C11156" s="27" t="s">
        <v>748</v>
      </c>
      <c r="D11156" s="27" t="s">
        <v>9133</v>
      </c>
      <c r="E11156" s="27">
        <v>800</v>
      </c>
      <c r="F11156" s="27">
        <v>79.997328999999993</v>
      </c>
      <c r="G11156" s="24" t="s">
        <v>2418</v>
      </c>
    </row>
    <row r="11157" spans="2:7" x14ac:dyDescent="0.25">
      <c r="B11157" s="23" t="s">
        <v>59</v>
      </c>
      <c r="C11157" s="27" t="s">
        <v>748</v>
      </c>
      <c r="D11157" s="27" t="s">
        <v>9134</v>
      </c>
      <c r="E11157" s="27">
        <v>776</v>
      </c>
      <c r="F11157" s="27">
        <v>78.788310999999993</v>
      </c>
      <c r="G11157" s="24" t="s">
        <v>2418</v>
      </c>
    </row>
    <row r="11158" spans="2:7" x14ac:dyDescent="0.25">
      <c r="B11158" s="23" t="s">
        <v>59</v>
      </c>
      <c r="C11158" s="27" t="s">
        <v>748</v>
      </c>
      <c r="D11158" s="27" t="s">
        <v>9135</v>
      </c>
      <c r="E11158" s="27">
        <v>728</v>
      </c>
      <c r="F11158" s="27">
        <v>76.312820000000002</v>
      </c>
      <c r="G11158" s="24" t="s">
        <v>2418</v>
      </c>
    </row>
    <row r="11159" spans="2:7" x14ac:dyDescent="0.25">
      <c r="B11159" s="23" t="s">
        <v>59</v>
      </c>
      <c r="C11159" s="27" t="s">
        <v>748</v>
      </c>
      <c r="D11159" s="27" t="s">
        <v>9127</v>
      </c>
      <c r="E11159" s="27">
        <v>768</v>
      </c>
      <c r="F11159" s="27">
        <v>78.381159999999994</v>
      </c>
      <c r="G11159" s="24" t="s">
        <v>2418</v>
      </c>
    </row>
    <row r="11160" spans="2:7" x14ac:dyDescent="0.25">
      <c r="B11160" s="23" t="s">
        <v>59</v>
      </c>
      <c r="C11160" s="27" t="s">
        <v>748</v>
      </c>
      <c r="D11160" s="27" t="s">
        <v>748</v>
      </c>
      <c r="E11160" s="27">
        <v>2352</v>
      </c>
      <c r="F11160" s="27">
        <v>137.15787</v>
      </c>
      <c r="G11160" s="24" t="s">
        <v>2418</v>
      </c>
    </row>
    <row r="11161" spans="2:7" x14ac:dyDescent="0.25">
      <c r="B11161" s="23" t="s">
        <v>59</v>
      </c>
      <c r="C11161" s="27" t="s">
        <v>748</v>
      </c>
      <c r="D11161" s="27" t="s">
        <v>851</v>
      </c>
      <c r="E11161" s="27">
        <v>800</v>
      </c>
      <c r="F11161" s="27">
        <v>79.997328999999993</v>
      </c>
      <c r="G11161" s="24" t="s">
        <v>2418</v>
      </c>
    </row>
    <row r="11162" spans="2:7" x14ac:dyDescent="0.25">
      <c r="B11162" s="23" t="s">
        <v>59</v>
      </c>
      <c r="C11162" s="27" t="s">
        <v>748</v>
      </c>
      <c r="D11162" s="27" t="s">
        <v>4655</v>
      </c>
      <c r="E11162" s="27">
        <v>800</v>
      </c>
      <c r="F11162" s="27">
        <v>79.997328999999993</v>
      </c>
      <c r="G11162" s="24" t="s">
        <v>2418</v>
      </c>
    </row>
    <row r="11163" spans="2:7" x14ac:dyDescent="0.25">
      <c r="B11163" s="23" t="s">
        <v>59</v>
      </c>
      <c r="C11163" s="27" t="s">
        <v>748</v>
      </c>
      <c r="D11163" s="27" t="s">
        <v>9136</v>
      </c>
      <c r="E11163" s="27">
        <v>800</v>
      </c>
      <c r="F11163" s="27">
        <v>79.997328999999993</v>
      </c>
      <c r="G11163" s="24" t="s">
        <v>2418</v>
      </c>
    </row>
    <row r="11164" spans="2:7" x14ac:dyDescent="0.25">
      <c r="B11164" s="23" t="s">
        <v>59</v>
      </c>
      <c r="C11164" s="27" t="s">
        <v>748</v>
      </c>
      <c r="D11164" s="27" t="s">
        <v>9137</v>
      </c>
      <c r="E11164" s="27">
        <v>776</v>
      </c>
      <c r="F11164" s="27">
        <v>78.788310999999993</v>
      </c>
      <c r="G11164" s="24" t="s">
        <v>2418</v>
      </c>
    </row>
    <row r="11165" spans="2:7" x14ac:dyDescent="0.25">
      <c r="B11165" s="23" t="s">
        <v>59</v>
      </c>
      <c r="C11165" s="27" t="s">
        <v>748</v>
      </c>
      <c r="D11165" s="27" t="s">
        <v>3001</v>
      </c>
      <c r="E11165" s="27">
        <v>776</v>
      </c>
      <c r="F11165" s="27">
        <v>78.788310999999993</v>
      </c>
      <c r="G11165" s="24" t="s">
        <v>2418</v>
      </c>
    </row>
    <row r="11166" spans="2:7" x14ac:dyDescent="0.25">
      <c r="B11166" s="23" t="s">
        <v>59</v>
      </c>
      <c r="C11166" s="27" t="s">
        <v>748</v>
      </c>
      <c r="D11166" s="27" t="s">
        <v>9138</v>
      </c>
      <c r="E11166" s="27">
        <v>768</v>
      </c>
      <c r="F11166" s="27">
        <v>78.381159999999994</v>
      </c>
      <c r="G11166" s="24" t="s">
        <v>2418</v>
      </c>
    </row>
    <row r="11167" spans="2:7" x14ac:dyDescent="0.25">
      <c r="B11167" s="23" t="s">
        <v>59</v>
      </c>
      <c r="C11167" s="27" t="s">
        <v>748</v>
      </c>
      <c r="D11167" s="27" t="s">
        <v>9139</v>
      </c>
      <c r="E11167" s="27">
        <v>800</v>
      </c>
      <c r="F11167" s="27">
        <v>79.997328999999993</v>
      </c>
      <c r="G11167" s="24" t="s">
        <v>2418</v>
      </c>
    </row>
    <row r="11168" spans="2:7" x14ac:dyDescent="0.25">
      <c r="B11168" s="23" t="s">
        <v>59</v>
      </c>
      <c r="C11168" s="27" t="s">
        <v>748</v>
      </c>
      <c r="D11168" s="27" t="s">
        <v>9140</v>
      </c>
      <c r="E11168" s="27">
        <v>752</v>
      </c>
      <c r="F11168" s="27">
        <v>77.560445000000001</v>
      </c>
      <c r="G11168" s="24" t="s">
        <v>2418</v>
      </c>
    </row>
    <row r="11169" spans="2:7" x14ac:dyDescent="0.25">
      <c r="B11169" s="23" t="s">
        <v>59</v>
      </c>
      <c r="C11169" s="27" t="s">
        <v>748</v>
      </c>
      <c r="D11169" s="27" t="s">
        <v>1942</v>
      </c>
      <c r="E11169" s="27">
        <v>648</v>
      </c>
      <c r="F11169" s="27">
        <v>71.998057000000003</v>
      </c>
      <c r="G11169" s="24" t="s">
        <v>2418</v>
      </c>
    </row>
    <row r="11170" spans="2:7" x14ac:dyDescent="0.25">
      <c r="B11170" s="23" t="s">
        <v>59</v>
      </c>
      <c r="C11170" s="27" t="s">
        <v>748</v>
      </c>
      <c r="D11170" s="27" t="s">
        <v>2060</v>
      </c>
      <c r="E11170" s="27">
        <v>736</v>
      </c>
      <c r="F11170" s="27">
        <v>76.730948999999995</v>
      </c>
      <c r="G11170" s="24" t="s">
        <v>2418</v>
      </c>
    </row>
    <row r="11171" spans="2:7" x14ac:dyDescent="0.25">
      <c r="B11171" s="23" t="s">
        <v>59</v>
      </c>
      <c r="C11171" s="27" t="s">
        <v>796</v>
      </c>
      <c r="D11171" s="27" t="s">
        <v>9141</v>
      </c>
      <c r="E11171" s="27">
        <v>315</v>
      </c>
      <c r="F11171" s="27">
        <v>53.244107</v>
      </c>
      <c r="G11171" s="24" t="s">
        <v>2418</v>
      </c>
    </row>
    <row r="11172" spans="2:7" x14ac:dyDescent="0.25">
      <c r="B11172" s="23" t="s">
        <v>59</v>
      </c>
      <c r="C11172" s="27" t="s">
        <v>796</v>
      </c>
      <c r="D11172" s="27" t="s">
        <v>9142</v>
      </c>
      <c r="E11172" s="27">
        <v>882</v>
      </c>
      <c r="F11172" s="27">
        <v>89.09254</v>
      </c>
      <c r="G11172" s="24" t="s">
        <v>2418</v>
      </c>
    </row>
    <row r="11173" spans="2:7" x14ac:dyDescent="0.25">
      <c r="B11173" s="23" t="s">
        <v>59</v>
      </c>
      <c r="C11173" s="27" t="s">
        <v>796</v>
      </c>
      <c r="D11173" s="27" t="s">
        <v>9143</v>
      </c>
      <c r="E11173" s="27">
        <v>900</v>
      </c>
      <c r="F11173" s="27">
        <v>89.996994999999998</v>
      </c>
      <c r="G11173" s="24" t="s">
        <v>2418</v>
      </c>
    </row>
    <row r="11174" spans="2:7" x14ac:dyDescent="0.25">
      <c r="B11174" s="23" t="s">
        <v>59</v>
      </c>
      <c r="C11174" s="27" t="s">
        <v>796</v>
      </c>
      <c r="D11174" s="27" t="s">
        <v>2733</v>
      </c>
      <c r="E11174" s="27">
        <v>900</v>
      </c>
      <c r="F11174" s="27">
        <v>89.996994999999998</v>
      </c>
      <c r="G11174" s="24" t="s">
        <v>2418</v>
      </c>
    </row>
    <row r="11175" spans="2:7" x14ac:dyDescent="0.25">
      <c r="B11175" s="23" t="s">
        <v>59</v>
      </c>
      <c r="C11175" s="27" t="s">
        <v>796</v>
      </c>
      <c r="D11175" s="27" t="s">
        <v>9144</v>
      </c>
      <c r="E11175" s="27">
        <v>900</v>
      </c>
      <c r="F11175" s="27">
        <v>89.996994999999998</v>
      </c>
      <c r="G11175" s="24" t="s">
        <v>2418</v>
      </c>
    </row>
    <row r="11176" spans="2:7" x14ac:dyDescent="0.25">
      <c r="B11176" s="23" t="s">
        <v>59</v>
      </c>
      <c r="C11176" s="27" t="s">
        <v>796</v>
      </c>
      <c r="D11176" s="27" t="s">
        <v>9145</v>
      </c>
      <c r="E11176" s="27">
        <v>900</v>
      </c>
      <c r="F11176" s="27">
        <v>89.996994999999998</v>
      </c>
      <c r="G11176" s="24" t="s">
        <v>2418</v>
      </c>
    </row>
    <row r="11177" spans="2:7" x14ac:dyDescent="0.25">
      <c r="B11177" s="23" t="s">
        <v>59</v>
      </c>
      <c r="C11177" s="27" t="s">
        <v>796</v>
      </c>
      <c r="D11177" s="27" t="s">
        <v>796</v>
      </c>
      <c r="E11177" s="27">
        <v>2412</v>
      </c>
      <c r="F11177" s="27">
        <v>147.323082</v>
      </c>
      <c r="G11177" s="24" t="s">
        <v>2418</v>
      </c>
    </row>
    <row r="11178" spans="2:7" x14ac:dyDescent="0.25">
      <c r="B11178" s="23" t="s">
        <v>59</v>
      </c>
      <c r="C11178" s="27" t="s">
        <v>796</v>
      </c>
      <c r="D11178" s="27" t="s">
        <v>7901</v>
      </c>
      <c r="E11178" s="27">
        <v>900</v>
      </c>
      <c r="F11178" s="27">
        <v>89.996994999999998</v>
      </c>
      <c r="G11178" s="24" t="s">
        <v>2418</v>
      </c>
    </row>
    <row r="11179" spans="2:7" x14ac:dyDescent="0.25">
      <c r="B11179" s="23" t="s">
        <v>59</v>
      </c>
      <c r="C11179" s="27" t="s">
        <v>796</v>
      </c>
      <c r="D11179" s="27" t="s">
        <v>9146</v>
      </c>
      <c r="E11179" s="27">
        <v>594</v>
      </c>
      <c r="F11179" s="27">
        <v>73.114743000000004</v>
      </c>
      <c r="G11179" s="24" t="s">
        <v>2418</v>
      </c>
    </row>
    <row r="11180" spans="2:7" x14ac:dyDescent="0.25">
      <c r="B11180" s="23" t="s">
        <v>59</v>
      </c>
      <c r="C11180" s="27" t="s">
        <v>796</v>
      </c>
      <c r="D11180" s="27" t="s">
        <v>9147</v>
      </c>
      <c r="E11180" s="27">
        <v>855</v>
      </c>
      <c r="F11180" s="27">
        <v>87.718367999999998</v>
      </c>
      <c r="G11180" s="24" t="s">
        <v>2418</v>
      </c>
    </row>
    <row r="11181" spans="2:7" x14ac:dyDescent="0.25">
      <c r="B11181" s="23" t="s">
        <v>59</v>
      </c>
      <c r="C11181" s="27" t="s">
        <v>796</v>
      </c>
      <c r="D11181" s="27" t="s">
        <v>9148</v>
      </c>
      <c r="E11181" s="27">
        <v>900</v>
      </c>
      <c r="F11181" s="27">
        <v>89.996994999999998</v>
      </c>
      <c r="G11181" s="24" t="s">
        <v>2418</v>
      </c>
    </row>
    <row r="11182" spans="2:7" x14ac:dyDescent="0.25">
      <c r="B11182" s="23" t="s">
        <v>59</v>
      </c>
      <c r="C11182" s="27" t="s">
        <v>796</v>
      </c>
      <c r="D11182" s="27" t="s">
        <v>1916</v>
      </c>
      <c r="E11182" s="27">
        <v>18</v>
      </c>
      <c r="F11182" s="27">
        <v>12.727918000000001</v>
      </c>
      <c r="G11182" s="24" t="s">
        <v>2418</v>
      </c>
    </row>
    <row r="11183" spans="2:7" x14ac:dyDescent="0.25">
      <c r="B11183" s="23" t="s">
        <v>59</v>
      </c>
      <c r="C11183" s="27" t="s">
        <v>798</v>
      </c>
      <c r="D11183" s="27" t="s">
        <v>319</v>
      </c>
      <c r="E11183" s="27">
        <v>792</v>
      </c>
      <c r="F11183" s="27">
        <v>79.596363999999994</v>
      </c>
      <c r="G11183" s="24" t="s">
        <v>2418</v>
      </c>
    </row>
    <row r="11184" spans="2:7" x14ac:dyDescent="0.25">
      <c r="B11184" s="23" t="s">
        <v>59</v>
      </c>
      <c r="C11184" s="27" t="s">
        <v>798</v>
      </c>
      <c r="D11184" s="27" t="s">
        <v>412</v>
      </c>
      <c r="E11184" s="27">
        <v>760</v>
      </c>
      <c r="F11184" s="27">
        <v>77.971883000000005</v>
      </c>
      <c r="G11184" s="24" t="s">
        <v>2418</v>
      </c>
    </row>
    <row r="11185" spans="2:7" x14ac:dyDescent="0.25">
      <c r="B11185" s="23" t="s">
        <v>59</v>
      </c>
      <c r="C11185" s="27" t="s">
        <v>798</v>
      </c>
      <c r="D11185" s="27" t="s">
        <v>2956</v>
      </c>
      <c r="E11185" s="27">
        <v>616</v>
      </c>
      <c r="F11185" s="27">
        <v>70.197916000000006</v>
      </c>
      <c r="G11185" s="24" t="s">
        <v>2418</v>
      </c>
    </row>
    <row r="11186" spans="2:7" x14ac:dyDescent="0.25">
      <c r="B11186" s="23" t="s">
        <v>59</v>
      </c>
      <c r="C11186" s="27" t="s">
        <v>798</v>
      </c>
      <c r="D11186" s="27" t="s">
        <v>9149</v>
      </c>
      <c r="E11186" s="27">
        <v>392</v>
      </c>
      <c r="F11186" s="27">
        <v>55.999093000000002</v>
      </c>
      <c r="G11186" s="24" t="s">
        <v>2418</v>
      </c>
    </row>
    <row r="11187" spans="2:7" x14ac:dyDescent="0.25">
      <c r="B11187" s="23" t="s">
        <v>59</v>
      </c>
      <c r="C11187" s="27" t="s">
        <v>798</v>
      </c>
      <c r="D11187" s="27" t="s">
        <v>3465</v>
      </c>
      <c r="E11187" s="27">
        <v>1576</v>
      </c>
      <c r="F11187" s="27">
        <v>112.277928</v>
      </c>
      <c r="G11187" s="24" t="s">
        <v>2418</v>
      </c>
    </row>
    <row r="11188" spans="2:7" x14ac:dyDescent="0.25">
      <c r="B11188" s="23" t="s">
        <v>59</v>
      </c>
      <c r="C11188" s="27" t="s">
        <v>798</v>
      </c>
      <c r="D11188" s="27" t="s">
        <v>9114</v>
      </c>
      <c r="E11188" s="27">
        <v>488</v>
      </c>
      <c r="F11188" s="27">
        <v>62.480733000000001</v>
      </c>
      <c r="G11188" s="24" t="s">
        <v>2418</v>
      </c>
    </row>
    <row r="11189" spans="2:7" x14ac:dyDescent="0.25">
      <c r="B11189" s="23" t="s">
        <v>59</v>
      </c>
      <c r="C11189" s="27" t="s">
        <v>798</v>
      </c>
      <c r="D11189" s="27" t="s">
        <v>700</v>
      </c>
      <c r="E11189" s="27">
        <v>800</v>
      </c>
      <c r="F11189" s="27">
        <v>79.997328999999993</v>
      </c>
      <c r="G11189" s="24" t="s">
        <v>2418</v>
      </c>
    </row>
    <row r="11190" spans="2:7" x14ac:dyDescent="0.25">
      <c r="B11190" s="23" t="s">
        <v>59</v>
      </c>
      <c r="C11190" s="27" t="s">
        <v>798</v>
      </c>
      <c r="D11190" s="27" t="s">
        <v>9127</v>
      </c>
      <c r="E11190" s="27">
        <v>720</v>
      </c>
      <c r="F11190" s="27">
        <v>75.892386000000002</v>
      </c>
      <c r="G11190" s="24" t="s">
        <v>2418</v>
      </c>
    </row>
    <row r="11191" spans="2:7" x14ac:dyDescent="0.25">
      <c r="B11191" s="23" t="s">
        <v>59</v>
      </c>
      <c r="C11191" s="27" t="s">
        <v>798</v>
      </c>
      <c r="D11191" s="27" t="s">
        <v>9150</v>
      </c>
      <c r="E11191" s="27">
        <v>784</v>
      </c>
      <c r="F11191" s="27">
        <v>79.193369000000004</v>
      </c>
      <c r="G11191" s="24" t="s">
        <v>2418</v>
      </c>
    </row>
    <row r="11192" spans="2:7" x14ac:dyDescent="0.25">
      <c r="B11192" s="23" t="s">
        <v>59</v>
      </c>
      <c r="C11192" s="27" t="s">
        <v>798</v>
      </c>
      <c r="D11192" s="27" t="s">
        <v>9151</v>
      </c>
      <c r="E11192" s="27">
        <v>760</v>
      </c>
      <c r="F11192" s="27">
        <v>77.971883000000005</v>
      </c>
      <c r="G11192" s="24" t="s">
        <v>2418</v>
      </c>
    </row>
    <row r="11193" spans="2:7" x14ac:dyDescent="0.25">
      <c r="B11193" s="23" t="s">
        <v>59</v>
      </c>
      <c r="C11193" s="27" t="s">
        <v>798</v>
      </c>
      <c r="D11193" s="27" t="s">
        <v>9152</v>
      </c>
      <c r="E11193" s="27">
        <v>736</v>
      </c>
      <c r="F11193" s="27">
        <v>76.730948999999995</v>
      </c>
      <c r="G11193" s="24" t="s">
        <v>2418</v>
      </c>
    </row>
    <row r="11194" spans="2:7" x14ac:dyDescent="0.25">
      <c r="B11194" s="23" t="s">
        <v>59</v>
      </c>
      <c r="C11194" s="27" t="s">
        <v>798</v>
      </c>
      <c r="D11194" s="27" t="s">
        <v>993</v>
      </c>
      <c r="E11194" s="27">
        <v>728</v>
      </c>
      <c r="F11194" s="27">
        <v>76.312820000000002</v>
      </c>
      <c r="G11194" s="24" t="s">
        <v>2418</v>
      </c>
    </row>
    <row r="11195" spans="2:7" x14ac:dyDescent="0.25">
      <c r="B11195" s="23" t="s">
        <v>59</v>
      </c>
      <c r="C11195" s="27" t="s">
        <v>798</v>
      </c>
      <c r="D11195" s="27" t="s">
        <v>9153</v>
      </c>
      <c r="E11195" s="27">
        <v>576</v>
      </c>
      <c r="F11195" s="27">
        <v>67.880626000000007</v>
      </c>
      <c r="G11195" s="24" t="s">
        <v>2418</v>
      </c>
    </row>
    <row r="11196" spans="2:7" x14ac:dyDescent="0.25">
      <c r="B11196" s="23" t="s">
        <v>59</v>
      </c>
      <c r="C11196" s="27" t="s">
        <v>798</v>
      </c>
      <c r="D11196" s="27" t="s">
        <v>2053</v>
      </c>
      <c r="E11196" s="27">
        <v>792</v>
      </c>
      <c r="F11196" s="27">
        <v>79.596363999999994</v>
      </c>
      <c r="G11196" s="24" t="s">
        <v>2418</v>
      </c>
    </row>
    <row r="11197" spans="2:7" x14ac:dyDescent="0.25">
      <c r="B11197" s="23" t="s">
        <v>59</v>
      </c>
      <c r="C11197" s="27" t="s">
        <v>821</v>
      </c>
      <c r="D11197" s="27" t="s">
        <v>319</v>
      </c>
      <c r="E11197" s="27">
        <v>702</v>
      </c>
      <c r="F11197" s="27">
        <v>95.528391999999997</v>
      </c>
      <c r="G11197" s="24" t="s">
        <v>2418</v>
      </c>
    </row>
    <row r="11198" spans="2:7" x14ac:dyDescent="0.25">
      <c r="B11198" s="23" t="s">
        <v>59</v>
      </c>
      <c r="C11198" s="27" t="s">
        <v>821</v>
      </c>
      <c r="D11198" s="27" t="s">
        <v>9154</v>
      </c>
      <c r="E11198" s="27">
        <v>546</v>
      </c>
      <c r="F11198" s="27">
        <v>84.248463999999998</v>
      </c>
      <c r="G11198" s="24" t="s">
        <v>2418</v>
      </c>
    </row>
    <row r="11199" spans="2:7" x14ac:dyDescent="0.25">
      <c r="B11199" s="23" t="s">
        <v>59</v>
      </c>
      <c r="C11199" s="27" t="s">
        <v>821</v>
      </c>
      <c r="D11199" s="27" t="s">
        <v>821</v>
      </c>
      <c r="E11199" s="27">
        <v>1820</v>
      </c>
      <c r="F11199" s="27">
        <v>153.81086300000001</v>
      </c>
      <c r="G11199" s="24" t="s">
        <v>2418</v>
      </c>
    </row>
    <row r="11200" spans="2:7" x14ac:dyDescent="0.25">
      <c r="B11200" s="23" t="s">
        <v>59</v>
      </c>
      <c r="C11200" s="27" t="s">
        <v>821</v>
      </c>
      <c r="D11200" s="27" t="s">
        <v>9155</v>
      </c>
      <c r="E11200" s="27">
        <v>377</v>
      </c>
      <c r="F11200" s="27">
        <v>70.006480999999994</v>
      </c>
      <c r="G11200" s="24" t="s">
        <v>2418</v>
      </c>
    </row>
    <row r="11201" spans="2:7" x14ac:dyDescent="0.25">
      <c r="B11201" s="23" t="s">
        <v>59</v>
      </c>
      <c r="C11201" s="27" t="s">
        <v>821</v>
      </c>
      <c r="D11201" s="27" t="s">
        <v>9156</v>
      </c>
      <c r="E11201" s="27">
        <v>585</v>
      </c>
      <c r="F11201" s="27">
        <v>87.205357000000006</v>
      </c>
      <c r="G11201" s="24" t="s">
        <v>2418</v>
      </c>
    </row>
    <row r="11202" spans="2:7" x14ac:dyDescent="0.25">
      <c r="B11202" s="23" t="s">
        <v>59</v>
      </c>
      <c r="C11202" s="27" t="s">
        <v>821</v>
      </c>
      <c r="D11202" s="27" t="s">
        <v>9157</v>
      </c>
      <c r="E11202" s="27">
        <v>1300</v>
      </c>
      <c r="F11202" s="27">
        <v>129.99565899999999</v>
      </c>
      <c r="G11202" s="24" t="s">
        <v>2418</v>
      </c>
    </row>
    <row r="11203" spans="2:7" x14ac:dyDescent="0.25">
      <c r="B11203" s="23" t="s">
        <v>59</v>
      </c>
      <c r="C11203" s="27" t="s">
        <v>882</v>
      </c>
      <c r="D11203" s="27">
        <v>777</v>
      </c>
      <c r="E11203" s="27">
        <v>864</v>
      </c>
      <c r="F11203" s="27">
        <v>88.178804999999997</v>
      </c>
      <c r="G11203" s="24" t="s">
        <v>2418</v>
      </c>
    </row>
    <row r="11204" spans="2:7" x14ac:dyDescent="0.25">
      <c r="B11204" s="23" t="s">
        <v>59</v>
      </c>
      <c r="C11204" s="27" t="s">
        <v>882</v>
      </c>
      <c r="D11204" s="27" t="s">
        <v>9158</v>
      </c>
      <c r="E11204" s="27">
        <v>828</v>
      </c>
      <c r="F11204" s="27">
        <v>86.322317999999996</v>
      </c>
      <c r="G11204" s="24" t="s">
        <v>2418</v>
      </c>
    </row>
    <row r="11205" spans="2:7" x14ac:dyDescent="0.25">
      <c r="B11205" s="23" t="s">
        <v>59</v>
      </c>
      <c r="C11205" s="27" t="s">
        <v>882</v>
      </c>
      <c r="D11205" s="27" t="s">
        <v>9159</v>
      </c>
      <c r="E11205" s="27">
        <v>900</v>
      </c>
      <c r="F11205" s="27">
        <v>89.996994999999998</v>
      </c>
      <c r="G11205" s="24" t="s">
        <v>2418</v>
      </c>
    </row>
    <row r="11206" spans="2:7" x14ac:dyDescent="0.25">
      <c r="B11206" s="23" t="s">
        <v>59</v>
      </c>
      <c r="C11206" s="27" t="s">
        <v>882</v>
      </c>
      <c r="D11206" s="27" t="s">
        <v>9160</v>
      </c>
      <c r="E11206" s="27">
        <v>864</v>
      </c>
      <c r="F11206" s="27">
        <v>88.178804999999997</v>
      </c>
      <c r="G11206" s="24" t="s">
        <v>2418</v>
      </c>
    </row>
    <row r="11207" spans="2:7" x14ac:dyDescent="0.25">
      <c r="B11207" s="23" t="s">
        <v>59</v>
      </c>
      <c r="C11207" s="27" t="s">
        <v>882</v>
      </c>
      <c r="D11207" s="27" t="s">
        <v>9161</v>
      </c>
      <c r="E11207" s="27">
        <v>837</v>
      </c>
      <c r="F11207" s="27">
        <v>86.790164000000004</v>
      </c>
      <c r="G11207" s="24" t="s">
        <v>2418</v>
      </c>
    </row>
    <row r="11208" spans="2:7" x14ac:dyDescent="0.25">
      <c r="B11208" s="23" t="s">
        <v>59</v>
      </c>
      <c r="C11208" s="27" t="s">
        <v>882</v>
      </c>
      <c r="D11208" s="27" t="s">
        <v>9162</v>
      </c>
      <c r="E11208" s="27">
        <v>900</v>
      </c>
      <c r="F11208" s="27">
        <v>89.996994999999998</v>
      </c>
      <c r="G11208" s="24" t="s">
        <v>2418</v>
      </c>
    </row>
    <row r="11209" spans="2:7" x14ac:dyDescent="0.25">
      <c r="B11209" s="23" t="s">
        <v>59</v>
      </c>
      <c r="C11209" s="27" t="s">
        <v>882</v>
      </c>
      <c r="D11209" s="27" t="s">
        <v>9163</v>
      </c>
      <c r="E11209" s="27">
        <v>864</v>
      </c>
      <c r="F11209" s="27">
        <v>88.178804999999997</v>
      </c>
      <c r="G11209" s="24" t="s">
        <v>2418</v>
      </c>
    </row>
    <row r="11210" spans="2:7" x14ac:dyDescent="0.25">
      <c r="B11210" s="23" t="s">
        <v>59</v>
      </c>
      <c r="C11210" s="27" t="s">
        <v>882</v>
      </c>
      <c r="D11210" s="27" t="s">
        <v>9164</v>
      </c>
      <c r="E11210" s="27">
        <v>900</v>
      </c>
      <c r="F11210" s="27">
        <v>89.996994999999998</v>
      </c>
      <c r="G11210" s="24" t="s">
        <v>2418</v>
      </c>
    </row>
    <row r="11211" spans="2:7" x14ac:dyDescent="0.25">
      <c r="B11211" s="23" t="s">
        <v>59</v>
      </c>
      <c r="C11211" s="27" t="s">
        <v>882</v>
      </c>
      <c r="D11211" s="27" t="s">
        <v>591</v>
      </c>
      <c r="E11211" s="27">
        <v>1719</v>
      </c>
      <c r="F11211" s="27">
        <v>124.374504</v>
      </c>
      <c r="G11211" s="24" t="s">
        <v>2418</v>
      </c>
    </row>
    <row r="11212" spans="2:7" x14ac:dyDescent="0.25">
      <c r="B11212" s="23" t="s">
        <v>59</v>
      </c>
      <c r="C11212" s="27" t="s">
        <v>882</v>
      </c>
      <c r="D11212" s="27" t="s">
        <v>9165</v>
      </c>
      <c r="E11212" s="27">
        <v>882</v>
      </c>
      <c r="F11212" s="27">
        <v>89.09254</v>
      </c>
      <c r="G11212" s="24" t="s">
        <v>2418</v>
      </c>
    </row>
    <row r="11213" spans="2:7" x14ac:dyDescent="0.25">
      <c r="B11213" s="23" t="s">
        <v>59</v>
      </c>
      <c r="C11213" s="27" t="s">
        <v>882</v>
      </c>
      <c r="D11213" s="27" t="s">
        <v>9068</v>
      </c>
      <c r="E11213" s="27">
        <v>450</v>
      </c>
      <c r="F11213" s="27">
        <v>63.638559000000001</v>
      </c>
      <c r="G11213" s="24" t="s">
        <v>2418</v>
      </c>
    </row>
    <row r="11214" spans="2:7" x14ac:dyDescent="0.25">
      <c r="B11214" s="23" t="s">
        <v>59</v>
      </c>
      <c r="C11214" s="27" t="s">
        <v>882</v>
      </c>
      <c r="D11214" s="27" t="s">
        <v>9166</v>
      </c>
      <c r="E11214" s="27">
        <v>1998</v>
      </c>
      <c r="F11214" s="27">
        <v>134.086985</v>
      </c>
      <c r="G11214" s="24" t="s">
        <v>2418</v>
      </c>
    </row>
    <row r="11215" spans="2:7" x14ac:dyDescent="0.25">
      <c r="B11215" s="23" t="s">
        <v>59</v>
      </c>
      <c r="C11215" s="27" t="s">
        <v>882</v>
      </c>
      <c r="D11215" s="27" t="s">
        <v>9114</v>
      </c>
      <c r="E11215" s="27">
        <v>873</v>
      </c>
      <c r="F11215" s="27">
        <v>88.636849999999995</v>
      </c>
      <c r="G11215" s="24" t="s">
        <v>2418</v>
      </c>
    </row>
    <row r="11216" spans="2:7" x14ac:dyDescent="0.25">
      <c r="B11216" s="23" t="s">
        <v>59</v>
      </c>
      <c r="C11216" s="27" t="s">
        <v>882</v>
      </c>
      <c r="D11216" s="27" t="s">
        <v>9167</v>
      </c>
      <c r="E11216" s="27">
        <v>792</v>
      </c>
      <c r="F11216" s="27">
        <v>84.425005999999996</v>
      </c>
      <c r="G11216" s="24" t="s">
        <v>2418</v>
      </c>
    </row>
    <row r="11217" spans="2:7" x14ac:dyDescent="0.25">
      <c r="B11217" s="23" t="s">
        <v>59</v>
      </c>
      <c r="C11217" s="27" t="s">
        <v>882</v>
      </c>
      <c r="D11217" s="27" t="s">
        <v>8881</v>
      </c>
      <c r="E11217" s="27">
        <v>900</v>
      </c>
      <c r="F11217" s="27">
        <v>89.996994999999998</v>
      </c>
      <c r="G11217" s="24" t="s">
        <v>2418</v>
      </c>
    </row>
    <row r="11218" spans="2:7" x14ac:dyDescent="0.25">
      <c r="B11218" s="23" t="s">
        <v>59</v>
      </c>
      <c r="C11218" s="27" t="s">
        <v>882</v>
      </c>
      <c r="D11218" s="27" t="s">
        <v>882</v>
      </c>
      <c r="E11218" s="27">
        <v>2565</v>
      </c>
      <c r="F11218" s="27">
        <v>151.922934</v>
      </c>
      <c r="G11218" s="24" t="s">
        <v>2415</v>
      </c>
    </row>
    <row r="11219" spans="2:7" x14ac:dyDescent="0.25">
      <c r="B11219" s="23" t="s">
        <v>59</v>
      </c>
      <c r="C11219" s="27" t="s">
        <v>882</v>
      </c>
      <c r="D11219" s="27" t="s">
        <v>9168</v>
      </c>
      <c r="E11219" s="27">
        <v>855</v>
      </c>
      <c r="F11219" s="27">
        <v>87.718367999999998</v>
      </c>
      <c r="G11219" s="24" t="s">
        <v>2418</v>
      </c>
    </row>
    <row r="11220" spans="2:7" x14ac:dyDescent="0.25">
      <c r="B11220" s="23" t="s">
        <v>59</v>
      </c>
      <c r="C11220" s="27" t="s">
        <v>882</v>
      </c>
      <c r="D11220" s="27" t="s">
        <v>5878</v>
      </c>
      <c r="E11220" s="27">
        <v>882</v>
      </c>
      <c r="F11220" s="27">
        <v>89.09254</v>
      </c>
      <c r="G11220" s="24" t="s">
        <v>2418</v>
      </c>
    </row>
    <row r="11221" spans="2:7" x14ac:dyDescent="0.25">
      <c r="B11221" s="23" t="s">
        <v>59</v>
      </c>
      <c r="C11221" s="27" t="s">
        <v>882</v>
      </c>
      <c r="D11221" s="27" t="s">
        <v>49</v>
      </c>
      <c r="E11221" s="27">
        <v>1782</v>
      </c>
      <c r="F11221" s="27">
        <v>126.632811</v>
      </c>
      <c r="G11221" s="24" t="s">
        <v>2418</v>
      </c>
    </row>
    <row r="11222" spans="2:7" x14ac:dyDescent="0.25">
      <c r="B11222" s="23" t="s">
        <v>59</v>
      </c>
      <c r="C11222" s="27" t="s">
        <v>882</v>
      </c>
      <c r="D11222" s="27" t="s">
        <v>9169</v>
      </c>
      <c r="E11222" s="27">
        <v>882</v>
      </c>
      <c r="F11222" s="27">
        <v>89.09254</v>
      </c>
      <c r="G11222" s="24" t="s">
        <v>2418</v>
      </c>
    </row>
    <row r="11223" spans="2:7" x14ac:dyDescent="0.25">
      <c r="B11223" s="23" t="s">
        <v>59</v>
      </c>
      <c r="C11223" s="27" t="s">
        <v>882</v>
      </c>
      <c r="D11223" s="27" t="s">
        <v>9170</v>
      </c>
      <c r="E11223" s="27">
        <v>855</v>
      </c>
      <c r="F11223" s="27">
        <v>87.718367999999998</v>
      </c>
      <c r="G11223" s="24" t="s">
        <v>2418</v>
      </c>
    </row>
    <row r="11224" spans="2:7" x14ac:dyDescent="0.25">
      <c r="B11224" s="23" t="s">
        <v>59</v>
      </c>
      <c r="C11224" s="27" t="s">
        <v>882</v>
      </c>
      <c r="D11224" s="27" t="s">
        <v>9171</v>
      </c>
      <c r="E11224" s="27">
        <v>855</v>
      </c>
      <c r="F11224" s="27">
        <v>87.718367999999998</v>
      </c>
      <c r="G11224" s="24" t="s">
        <v>2418</v>
      </c>
    </row>
    <row r="11225" spans="2:7" x14ac:dyDescent="0.25">
      <c r="B11225" s="23" t="s">
        <v>59</v>
      </c>
      <c r="C11225" s="27" t="s">
        <v>882</v>
      </c>
      <c r="D11225" s="27" t="s">
        <v>9172</v>
      </c>
      <c r="E11225" s="27">
        <v>333</v>
      </c>
      <c r="F11225" s="27">
        <v>54.744197999999997</v>
      </c>
      <c r="G11225" s="24" t="s">
        <v>2418</v>
      </c>
    </row>
    <row r="11226" spans="2:7" x14ac:dyDescent="0.25">
      <c r="B11226" s="23" t="s">
        <v>59</v>
      </c>
      <c r="C11226" s="27" t="s">
        <v>977</v>
      </c>
      <c r="D11226" s="27">
        <v>777</v>
      </c>
      <c r="E11226" s="27">
        <v>860</v>
      </c>
      <c r="F11226" s="27">
        <v>92.733525999999998</v>
      </c>
      <c r="G11226" s="24" t="s">
        <v>2418</v>
      </c>
    </row>
    <row r="11227" spans="2:7" x14ac:dyDescent="0.25">
      <c r="B11227" s="23" t="s">
        <v>59</v>
      </c>
      <c r="C11227" s="27" t="s">
        <v>977</v>
      </c>
      <c r="D11227" s="27" t="s">
        <v>9173</v>
      </c>
      <c r="E11227" s="27">
        <v>980</v>
      </c>
      <c r="F11227" s="27">
        <v>98.991710999999995</v>
      </c>
      <c r="G11227" s="24" t="s">
        <v>2418</v>
      </c>
    </row>
    <row r="11228" spans="2:7" x14ac:dyDescent="0.25">
      <c r="B11228" s="23" t="s">
        <v>59</v>
      </c>
      <c r="C11228" s="27" t="s">
        <v>977</v>
      </c>
      <c r="D11228" s="27" t="s">
        <v>9174</v>
      </c>
      <c r="E11228" s="27">
        <v>930</v>
      </c>
      <c r="F11228" s="27">
        <v>96.433515</v>
      </c>
      <c r="G11228" s="24" t="s">
        <v>2418</v>
      </c>
    </row>
    <row r="11229" spans="2:7" x14ac:dyDescent="0.25">
      <c r="B11229" s="23" t="s">
        <v>59</v>
      </c>
      <c r="C11229" s="27" t="s">
        <v>977</v>
      </c>
      <c r="D11229" s="27" t="s">
        <v>846</v>
      </c>
      <c r="E11229" s="27">
        <v>900</v>
      </c>
      <c r="F11229" s="27">
        <v>94.865482</v>
      </c>
      <c r="G11229" s="24" t="s">
        <v>2418</v>
      </c>
    </row>
    <row r="11230" spans="2:7" x14ac:dyDescent="0.25">
      <c r="B11230" s="23" t="s">
        <v>59</v>
      </c>
      <c r="C11230" s="27" t="s">
        <v>977</v>
      </c>
      <c r="D11230" s="27" t="s">
        <v>9175</v>
      </c>
      <c r="E11230" s="27">
        <v>540</v>
      </c>
      <c r="F11230" s="27">
        <v>73.483378999999999</v>
      </c>
      <c r="G11230" s="24" t="s">
        <v>2418</v>
      </c>
    </row>
    <row r="11231" spans="2:7" x14ac:dyDescent="0.25">
      <c r="B11231" s="23" t="s">
        <v>59</v>
      </c>
      <c r="C11231" s="27" t="s">
        <v>977</v>
      </c>
      <c r="D11231" s="27" t="s">
        <v>977</v>
      </c>
      <c r="E11231" s="27">
        <v>2500</v>
      </c>
      <c r="F11231" s="27">
        <v>158.100604</v>
      </c>
      <c r="G11231" s="24" t="s">
        <v>2415</v>
      </c>
    </row>
    <row r="11232" spans="2:7" x14ac:dyDescent="0.25">
      <c r="B11232" s="23" t="s">
        <v>59</v>
      </c>
      <c r="C11232" s="27" t="s">
        <v>977</v>
      </c>
      <c r="D11232" s="27" t="s">
        <v>9176</v>
      </c>
      <c r="E11232" s="27">
        <v>990</v>
      </c>
      <c r="F11232" s="27">
        <v>99.495455000000007</v>
      </c>
      <c r="G11232" s="24" t="s">
        <v>2418</v>
      </c>
    </row>
    <row r="11233" spans="2:7" x14ac:dyDescent="0.25">
      <c r="B11233" s="23" t="s">
        <v>59</v>
      </c>
      <c r="C11233" s="27" t="s">
        <v>977</v>
      </c>
      <c r="D11233" s="27" t="s">
        <v>9177</v>
      </c>
      <c r="E11233" s="27">
        <v>1000</v>
      </c>
      <c r="F11233" s="27">
        <v>99.996661000000003</v>
      </c>
      <c r="G11233" s="24" t="s">
        <v>2418</v>
      </c>
    </row>
    <row r="11234" spans="2:7" x14ac:dyDescent="0.25">
      <c r="B11234" s="23" t="s">
        <v>59</v>
      </c>
      <c r="C11234" s="27" t="s">
        <v>977</v>
      </c>
      <c r="D11234" s="27" t="s">
        <v>9178</v>
      </c>
      <c r="E11234" s="27">
        <v>440</v>
      </c>
      <c r="F11234" s="27">
        <v>66.331534000000005</v>
      </c>
      <c r="G11234" s="24" t="s">
        <v>2418</v>
      </c>
    </row>
    <row r="11235" spans="2:7" x14ac:dyDescent="0.25">
      <c r="B11235" s="23" t="s">
        <v>59</v>
      </c>
      <c r="C11235" s="27" t="s">
        <v>977</v>
      </c>
      <c r="D11235" s="27" t="s">
        <v>8266</v>
      </c>
      <c r="E11235" s="27">
        <v>970</v>
      </c>
      <c r="F11235" s="27">
        <v>98.485388999999998</v>
      </c>
      <c r="G11235" s="24" t="s">
        <v>2418</v>
      </c>
    </row>
    <row r="11236" spans="2:7" x14ac:dyDescent="0.25">
      <c r="B11236" s="23" t="s">
        <v>59</v>
      </c>
      <c r="C11236" s="27" t="s">
        <v>977</v>
      </c>
      <c r="D11236" s="27" t="s">
        <v>1843</v>
      </c>
      <c r="E11236" s="27">
        <v>990</v>
      </c>
      <c r="F11236" s="27">
        <v>99.495455000000007</v>
      </c>
      <c r="G11236" s="24" t="s">
        <v>2418</v>
      </c>
    </row>
    <row r="11237" spans="2:7" x14ac:dyDescent="0.25">
      <c r="B11237" s="23" t="s">
        <v>59</v>
      </c>
      <c r="C11237" s="27" t="s">
        <v>977</v>
      </c>
      <c r="D11237" s="27" t="s">
        <v>9179</v>
      </c>
      <c r="E11237" s="27">
        <v>210</v>
      </c>
      <c r="F11237" s="27">
        <v>45.825448000000002</v>
      </c>
      <c r="G11237" s="24" t="s">
        <v>2418</v>
      </c>
    </row>
    <row r="11238" spans="2:7" x14ac:dyDescent="0.25">
      <c r="B11238" s="23" t="s">
        <v>59</v>
      </c>
      <c r="C11238" s="27" t="s">
        <v>1060</v>
      </c>
      <c r="D11238" s="27" t="s">
        <v>3982</v>
      </c>
      <c r="E11238" s="27">
        <v>420</v>
      </c>
      <c r="F11238" s="27">
        <v>64.806511</v>
      </c>
      <c r="G11238" s="24" t="s">
        <v>2418</v>
      </c>
    </row>
    <row r="11239" spans="2:7" x14ac:dyDescent="0.25">
      <c r="B11239" s="23" t="s">
        <v>59</v>
      </c>
      <c r="C11239" s="27" t="s">
        <v>1060</v>
      </c>
      <c r="D11239" s="27" t="s">
        <v>642</v>
      </c>
      <c r="E11239" s="27">
        <v>140</v>
      </c>
      <c r="F11239" s="27">
        <v>37.416409999999999</v>
      </c>
      <c r="G11239" s="24" t="s">
        <v>2418</v>
      </c>
    </row>
    <row r="11240" spans="2:7" x14ac:dyDescent="0.25">
      <c r="B11240" s="23" t="s">
        <v>59</v>
      </c>
      <c r="C11240" s="27" t="s">
        <v>1060</v>
      </c>
      <c r="D11240" s="27" t="s">
        <v>2612</v>
      </c>
      <c r="E11240" s="27">
        <v>690</v>
      </c>
      <c r="F11240" s="27">
        <v>83.064334000000002</v>
      </c>
      <c r="G11240" s="24" t="s">
        <v>2418</v>
      </c>
    </row>
    <row r="11241" spans="2:7" x14ac:dyDescent="0.25">
      <c r="B11241" s="23" t="s">
        <v>59</v>
      </c>
      <c r="C11241" s="27" t="s">
        <v>1060</v>
      </c>
      <c r="D11241" s="27" t="s">
        <v>9180</v>
      </c>
      <c r="E11241" s="27">
        <v>970</v>
      </c>
      <c r="F11241" s="27">
        <v>98.485388999999998</v>
      </c>
      <c r="G11241" s="24" t="s">
        <v>2418</v>
      </c>
    </row>
    <row r="11242" spans="2:7" x14ac:dyDescent="0.25">
      <c r="B11242" s="23" t="s">
        <v>59</v>
      </c>
      <c r="C11242" s="27" t="s">
        <v>1060</v>
      </c>
      <c r="D11242" s="27" t="s">
        <v>8881</v>
      </c>
      <c r="E11242" s="27">
        <v>150</v>
      </c>
      <c r="F11242" s="27">
        <v>38.729650999999997</v>
      </c>
      <c r="G11242" s="24" t="s">
        <v>2418</v>
      </c>
    </row>
    <row r="11243" spans="2:7" x14ac:dyDescent="0.25">
      <c r="B11243" s="23" t="s">
        <v>59</v>
      </c>
      <c r="C11243" s="27" t="s">
        <v>1060</v>
      </c>
      <c r="D11243" s="27" t="s">
        <v>9118</v>
      </c>
      <c r="E11243" s="27">
        <v>760</v>
      </c>
      <c r="F11243" s="27">
        <v>87.175774000000004</v>
      </c>
      <c r="G11243" s="24" t="s">
        <v>2418</v>
      </c>
    </row>
    <row r="11244" spans="2:7" x14ac:dyDescent="0.25">
      <c r="B11244" s="23" t="s">
        <v>59</v>
      </c>
      <c r="C11244" s="27" t="s">
        <v>1060</v>
      </c>
      <c r="D11244" s="27" t="s">
        <v>1060</v>
      </c>
      <c r="E11244" s="27">
        <v>2710</v>
      </c>
      <c r="F11244" s="27">
        <v>164.605785</v>
      </c>
      <c r="G11244" s="24" t="s">
        <v>2415</v>
      </c>
    </row>
    <row r="11245" spans="2:7" x14ac:dyDescent="0.25">
      <c r="B11245" s="23" t="s">
        <v>59</v>
      </c>
      <c r="C11245" s="27" t="s">
        <v>1060</v>
      </c>
      <c r="D11245" s="27" t="s">
        <v>9181</v>
      </c>
      <c r="E11245" s="27">
        <v>1920</v>
      </c>
      <c r="F11245" s="27">
        <v>138.555139</v>
      </c>
      <c r="G11245" s="24" t="s">
        <v>2418</v>
      </c>
    </row>
    <row r="11246" spans="2:7" x14ac:dyDescent="0.25">
      <c r="B11246" s="23" t="s">
        <v>59</v>
      </c>
      <c r="C11246" s="27" t="s">
        <v>1060</v>
      </c>
      <c r="D11246" s="27" t="s">
        <v>9182</v>
      </c>
      <c r="E11246" s="27">
        <v>610</v>
      </c>
      <c r="F11246" s="27">
        <v>78.100915999999998</v>
      </c>
      <c r="G11246" s="24" t="s">
        <v>2418</v>
      </c>
    </row>
    <row r="11247" spans="2:7" x14ac:dyDescent="0.25">
      <c r="B11247" s="23" t="s">
        <v>59</v>
      </c>
      <c r="C11247" s="27" t="s">
        <v>1060</v>
      </c>
      <c r="D11247" s="27" t="s">
        <v>1800</v>
      </c>
      <c r="E11247" s="27">
        <v>410</v>
      </c>
      <c r="F11247" s="27">
        <v>64.030378999999996</v>
      </c>
      <c r="G11247" s="24" t="s">
        <v>2418</v>
      </c>
    </row>
    <row r="11248" spans="2:7" x14ac:dyDescent="0.25">
      <c r="B11248" s="23" t="s">
        <v>59</v>
      </c>
      <c r="C11248" s="27" t="s">
        <v>1060</v>
      </c>
      <c r="D11248" s="27" t="s">
        <v>9157</v>
      </c>
      <c r="E11248" s="27">
        <v>900</v>
      </c>
      <c r="F11248" s="27">
        <v>94.865482</v>
      </c>
      <c r="G11248" s="24" t="s">
        <v>2418</v>
      </c>
    </row>
    <row r="11249" spans="2:7" x14ac:dyDescent="0.25">
      <c r="B11249" s="23" t="s">
        <v>59</v>
      </c>
      <c r="C11249" s="27" t="s">
        <v>1060</v>
      </c>
      <c r="D11249" s="27" t="s">
        <v>9183</v>
      </c>
      <c r="E11249" s="27">
        <v>480</v>
      </c>
      <c r="F11249" s="27">
        <v>69.280934000000002</v>
      </c>
      <c r="G11249" s="24" t="s">
        <v>2418</v>
      </c>
    </row>
    <row r="11250" spans="2:7" x14ac:dyDescent="0.25">
      <c r="B11250" s="23" t="s">
        <v>59</v>
      </c>
      <c r="C11250" s="27" t="s">
        <v>1800</v>
      </c>
      <c r="D11250" s="27" t="s">
        <v>9184</v>
      </c>
      <c r="E11250" s="27">
        <v>270</v>
      </c>
      <c r="F11250" s="27">
        <v>51.961069000000002</v>
      </c>
      <c r="G11250" s="24" t="s">
        <v>2418</v>
      </c>
    </row>
    <row r="11251" spans="2:7" x14ac:dyDescent="0.25">
      <c r="B11251" s="23" t="s">
        <v>59</v>
      </c>
      <c r="C11251" s="27" t="s">
        <v>1800</v>
      </c>
      <c r="D11251" s="27" t="s">
        <v>3026</v>
      </c>
      <c r="E11251" s="27">
        <v>350</v>
      </c>
      <c r="F11251" s="27">
        <v>59.160119000000002</v>
      </c>
      <c r="G11251" s="24" t="s">
        <v>2418</v>
      </c>
    </row>
    <row r="11252" spans="2:7" x14ac:dyDescent="0.25">
      <c r="B11252" s="23" t="s">
        <v>59</v>
      </c>
      <c r="C11252" s="27" t="s">
        <v>1800</v>
      </c>
      <c r="D11252" s="27" t="s">
        <v>9185</v>
      </c>
      <c r="E11252" s="27">
        <v>420</v>
      </c>
      <c r="F11252" s="27">
        <v>64.806511</v>
      </c>
      <c r="G11252" s="24" t="s">
        <v>2418</v>
      </c>
    </row>
    <row r="11253" spans="2:7" x14ac:dyDescent="0.25">
      <c r="B11253" s="23" t="s">
        <v>59</v>
      </c>
      <c r="C11253" s="27" t="s">
        <v>1800</v>
      </c>
      <c r="D11253" s="27" t="s">
        <v>9186</v>
      </c>
      <c r="E11253" s="27">
        <v>830</v>
      </c>
      <c r="F11253" s="27">
        <v>91.101815999999999</v>
      </c>
      <c r="G11253" s="24" t="s">
        <v>2418</v>
      </c>
    </row>
    <row r="11254" spans="2:7" x14ac:dyDescent="0.25">
      <c r="B11254" s="23" t="s">
        <v>59</v>
      </c>
      <c r="C11254" s="27" t="s">
        <v>1800</v>
      </c>
      <c r="D11254" s="27" t="s">
        <v>9187</v>
      </c>
      <c r="E11254" s="27">
        <v>990</v>
      </c>
      <c r="F11254" s="27">
        <v>99.495455000000007</v>
      </c>
      <c r="G11254" s="24" t="s">
        <v>2418</v>
      </c>
    </row>
    <row r="11255" spans="2:7" x14ac:dyDescent="0.25">
      <c r="B11255" s="23" t="s">
        <v>59</v>
      </c>
      <c r="C11255" s="27" t="s">
        <v>1800</v>
      </c>
      <c r="D11255" s="27" t="s">
        <v>1178</v>
      </c>
      <c r="E11255" s="27">
        <v>220</v>
      </c>
      <c r="F11255" s="27">
        <v>46.903824999999998</v>
      </c>
      <c r="G11255" s="24" t="s">
        <v>2418</v>
      </c>
    </row>
    <row r="11256" spans="2:7" x14ac:dyDescent="0.25">
      <c r="B11256" s="23" t="s">
        <v>59</v>
      </c>
      <c r="C11256" s="27" t="s">
        <v>1800</v>
      </c>
      <c r="D11256" s="27" t="s">
        <v>9121</v>
      </c>
      <c r="E11256" s="27">
        <v>1000</v>
      </c>
      <c r="F11256" s="27">
        <v>99.996661000000003</v>
      </c>
      <c r="G11256" s="24" t="s">
        <v>2418</v>
      </c>
    </row>
    <row r="11257" spans="2:7" x14ac:dyDescent="0.25">
      <c r="B11257" s="23" t="s">
        <v>59</v>
      </c>
      <c r="C11257" s="27" t="s">
        <v>1800</v>
      </c>
      <c r="D11257" s="27" t="s">
        <v>1800</v>
      </c>
      <c r="E11257" s="27">
        <v>820</v>
      </c>
      <c r="F11257" s="27">
        <v>90.551378</v>
      </c>
      <c r="G11257" s="24" t="s">
        <v>2418</v>
      </c>
    </row>
    <row r="11258" spans="2:7" x14ac:dyDescent="0.25">
      <c r="B11258" s="23" t="s">
        <v>59</v>
      </c>
      <c r="C11258" s="27" t="s">
        <v>1800</v>
      </c>
      <c r="D11258" s="27" t="s">
        <v>9188</v>
      </c>
      <c r="E11258" s="27">
        <v>910</v>
      </c>
      <c r="F11258" s="27">
        <v>95.391024999999999</v>
      </c>
      <c r="G11258" s="24" t="s">
        <v>2418</v>
      </c>
    </row>
    <row r="11259" spans="2:7" x14ac:dyDescent="0.25">
      <c r="B11259" s="23" t="s">
        <v>59</v>
      </c>
      <c r="C11259" s="27" t="s">
        <v>1800</v>
      </c>
      <c r="D11259" s="27" t="s">
        <v>9189</v>
      </c>
      <c r="E11259" s="27">
        <v>1420</v>
      </c>
      <c r="F11259" s="27">
        <v>119.158086</v>
      </c>
      <c r="G11259" s="24" t="s">
        <v>2418</v>
      </c>
    </row>
    <row r="11260" spans="2:7" x14ac:dyDescent="0.25">
      <c r="B11260" s="23" t="s">
        <v>59</v>
      </c>
      <c r="C11260" s="27" t="s">
        <v>1837</v>
      </c>
      <c r="D11260" s="27">
        <v>777</v>
      </c>
      <c r="E11260" s="27">
        <v>350</v>
      </c>
      <c r="F11260" s="27">
        <v>59.160119000000002</v>
      </c>
      <c r="G11260" s="24" t="s">
        <v>2418</v>
      </c>
    </row>
    <row r="11261" spans="2:7" x14ac:dyDescent="0.25">
      <c r="B11261" s="23" t="s">
        <v>59</v>
      </c>
      <c r="C11261" s="27" t="s">
        <v>1837</v>
      </c>
      <c r="D11261" s="27" t="s">
        <v>700</v>
      </c>
      <c r="E11261" s="27">
        <v>990</v>
      </c>
      <c r="F11261" s="27">
        <v>99.495455000000007</v>
      </c>
      <c r="G11261" s="24" t="s">
        <v>2418</v>
      </c>
    </row>
    <row r="11262" spans="2:7" x14ac:dyDescent="0.25">
      <c r="B11262" s="23" t="s">
        <v>59</v>
      </c>
      <c r="C11262" s="27" t="s">
        <v>1837</v>
      </c>
      <c r="D11262" s="27" t="s">
        <v>9190</v>
      </c>
      <c r="E11262" s="27">
        <v>610</v>
      </c>
      <c r="F11262" s="27">
        <v>78.100915999999998</v>
      </c>
      <c r="G11262" s="24" t="s">
        <v>2418</v>
      </c>
    </row>
    <row r="11263" spans="2:7" x14ac:dyDescent="0.25">
      <c r="B11263" s="23" t="s">
        <v>59</v>
      </c>
      <c r="C11263" s="27" t="s">
        <v>1837</v>
      </c>
      <c r="D11263" s="27" t="s">
        <v>9191</v>
      </c>
      <c r="E11263" s="27">
        <v>190</v>
      </c>
      <c r="F11263" s="27">
        <v>43.588724999999997</v>
      </c>
      <c r="G11263" s="24" t="s">
        <v>2418</v>
      </c>
    </row>
    <row r="11264" spans="2:7" x14ac:dyDescent="0.25">
      <c r="B11264" s="23" t="s">
        <v>59</v>
      </c>
      <c r="C11264" s="27" t="s">
        <v>1837</v>
      </c>
      <c r="D11264" s="27" t="s">
        <v>9192</v>
      </c>
      <c r="E11264" s="27">
        <v>510</v>
      </c>
      <c r="F11264" s="27">
        <v>71.413079999999994</v>
      </c>
      <c r="G11264" s="24" t="s">
        <v>2418</v>
      </c>
    </row>
    <row r="11265" spans="2:7" x14ac:dyDescent="0.25">
      <c r="B11265" s="23" t="s">
        <v>59</v>
      </c>
      <c r="C11265" s="27" t="s">
        <v>1837</v>
      </c>
      <c r="D11265" s="27" t="s">
        <v>9193</v>
      </c>
      <c r="E11265" s="27">
        <v>760</v>
      </c>
      <c r="F11265" s="27">
        <v>87.175774000000004</v>
      </c>
      <c r="G11265" s="24" t="s">
        <v>2418</v>
      </c>
    </row>
    <row r="11266" spans="2:7" x14ac:dyDescent="0.25">
      <c r="B11266" s="23" t="s">
        <v>59</v>
      </c>
      <c r="C11266" s="27" t="s">
        <v>1837</v>
      </c>
      <c r="D11266" s="27" t="s">
        <v>1837</v>
      </c>
      <c r="E11266" s="27">
        <v>1350</v>
      </c>
      <c r="F11266" s="27">
        <v>116.18424899999999</v>
      </c>
      <c r="G11266" s="24" t="s">
        <v>2418</v>
      </c>
    </row>
    <row r="11267" spans="2:7" x14ac:dyDescent="0.25">
      <c r="B11267" s="23" t="s">
        <v>59</v>
      </c>
      <c r="C11267" s="27" t="s">
        <v>1837</v>
      </c>
      <c r="D11267" s="27" t="s">
        <v>2053</v>
      </c>
      <c r="E11267" s="27">
        <v>1000</v>
      </c>
      <c r="F11267" s="27">
        <v>99.996661000000003</v>
      </c>
      <c r="G11267" s="24" t="s">
        <v>2418</v>
      </c>
    </row>
    <row r="11268" spans="2:7" x14ac:dyDescent="0.25">
      <c r="B11268" s="23" t="s">
        <v>59</v>
      </c>
      <c r="C11268" s="27" t="s">
        <v>1879</v>
      </c>
      <c r="D11268" s="27">
        <v>777</v>
      </c>
      <c r="E11268" s="27">
        <v>999</v>
      </c>
      <c r="F11268" s="27">
        <v>94.817366000000007</v>
      </c>
      <c r="G11268" s="24" t="s">
        <v>2418</v>
      </c>
    </row>
    <row r="11269" spans="2:7" x14ac:dyDescent="0.25">
      <c r="B11269" s="23" t="s">
        <v>59</v>
      </c>
      <c r="C11269" s="27" t="s">
        <v>1879</v>
      </c>
      <c r="D11269" s="27" t="s">
        <v>4877</v>
      </c>
      <c r="E11269" s="27">
        <v>864</v>
      </c>
      <c r="F11269" s="27">
        <v>88.178804999999997</v>
      </c>
      <c r="G11269" s="24" t="s">
        <v>2418</v>
      </c>
    </row>
    <row r="11270" spans="2:7" x14ac:dyDescent="0.25">
      <c r="B11270" s="23" t="s">
        <v>59</v>
      </c>
      <c r="C11270" s="27" t="s">
        <v>1879</v>
      </c>
      <c r="D11270" s="27" t="s">
        <v>9194</v>
      </c>
      <c r="E11270" s="27">
        <v>891</v>
      </c>
      <c r="F11270" s="27">
        <v>89.545910000000006</v>
      </c>
      <c r="G11270" s="24" t="s">
        <v>2418</v>
      </c>
    </row>
    <row r="11271" spans="2:7" x14ac:dyDescent="0.25">
      <c r="B11271" s="23" t="s">
        <v>59</v>
      </c>
      <c r="C11271" s="27" t="s">
        <v>1879</v>
      </c>
      <c r="D11271" s="27" t="s">
        <v>1879</v>
      </c>
      <c r="E11271" s="27">
        <v>1053</v>
      </c>
      <c r="F11271" s="27">
        <v>97.346075999999996</v>
      </c>
      <c r="G11271" s="24" t="s">
        <v>2418</v>
      </c>
    </row>
    <row r="11272" spans="2:7" x14ac:dyDescent="0.25">
      <c r="B11272" s="23" t="s">
        <v>59</v>
      </c>
      <c r="C11272" s="27" t="s">
        <v>1879</v>
      </c>
      <c r="D11272" s="27" t="s">
        <v>9195</v>
      </c>
      <c r="E11272" s="27">
        <v>900</v>
      </c>
      <c r="F11272" s="27">
        <v>89.996994999999998</v>
      </c>
      <c r="G11272" s="24" t="s">
        <v>2418</v>
      </c>
    </row>
    <row r="11273" spans="2:7" x14ac:dyDescent="0.25">
      <c r="B11273" s="23" t="s">
        <v>60</v>
      </c>
      <c r="C11273" s="27" t="s">
        <v>254</v>
      </c>
      <c r="D11273" s="27" t="s">
        <v>254</v>
      </c>
      <c r="E11273" s="27">
        <v>875</v>
      </c>
      <c r="F11273" s="27">
        <v>78.259106000000003</v>
      </c>
      <c r="G11273" s="24" t="s">
        <v>2418</v>
      </c>
    </row>
    <row r="11274" spans="2:7" x14ac:dyDescent="0.25">
      <c r="B11274" s="23" t="s">
        <v>60</v>
      </c>
      <c r="C11274" s="27" t="s">
        <v>254</v>
      </c>
      <c r="D11274" s="27" t="s">
        <v>9196</v>
      </c>
      <c r="E11274" s="27">
        <v>49</v>
      </c>
      <c r="F11274" s="27">
        <v>18.520222</v>
      </c>
      <c r="G11274" s="24" t="s">
        <v>2418</v>
      </c>
    </row>
    <row r="11275" spans="2:7" x14ac:dyDescent="0.25">
      <c r="B11275" s="23" t="s">
        <v>60</v>
      </c>
      <c r="C11275" s="27" t="s">
        <v>254</v>
      </c>
      <c r="D11275" s="27" t="s">
        <v>1138</v>
      </c>
      <c r="E11275" s="27">
        <v>84</v>
      </c>
      <c r="F11275" s="27">
        <v>24.248621</v>
      </c>
      <c r="G11275" s="24" t="s">
        <v>2418</v>
      </c>
    </row>
    <row r="11276" spans="2:7" x14ac:dyDescent="0.25">
      <c r="B11276" s="23" t="s">
        <v>60</v>
      </c>
      <c r="C11276" s="27" t="s">
        <v>299</v>
      </c>
      <c r="D11276" s="27" t="s">
        <v>299</v>
      </c>
      <c r="E11276" s="27">
        <v>1939</v>
      </c>
      <c r="F11276" s="27">
        <v>116.492374</v>
      </c>
      <c r="G11276" s="24" t="s">
        <v>2418</v>
      </c>
    </row>
    <row r="11277" spans="2:7" x14ac:dyDescent="0.25">
      <c r="B11277" s="23" t="s">
        <v>60</v>
      </c>
      <c r="C11277" s="27" t="s">
        <v>299</v>
      </c>
      <c r="D11277" s="27" t="s">
        <v>3584</v>
      </c>
      <c r="E11277" s="27">
        <v>602</v>
      </c>
      <c r="F11277" s="27">
        <v>64.913469000000006</v>
      </c>
      <c r="G11277" s="24" t="s">
        <v>2418</v>
      </c>
    </row>
    <row r="11278" spans="2:7" x14ac:dyDescent="0.25">
      <c r="B11278" s="23" t="s">
        <v>60</v>
      </c>
      <c r="C11278" s="27" t="s">
        <v>299</v>
      </c>
      <c r="D11278" s="27" t="s">
        <v>9197</v>
      </c>
      <c r="E11278" s="27">
        <v>140</v>
      </c>
      <c r="F11278" s="27">
        <v>31.304751</v>
      </c>
      <c r="G11278" s="24" t="s">
        <v>2418</v>
      </c>
    </row>
    <row r="11279" spans="2:7" x14ac:dyDescent="0.25">
      <c r="B11279" s="23" t="s">
        <v>60</v>
      </c>
      <c r="C11279" s="27" t="s">
        <v>299</v>
      </c>
      <c r="D11279" s="27" t="s">
        <v>2858</v>
      </c>
      <c r="E11279" s="27">
        <v>399</v>
      </c>
      <c r="F11279" s="27">
        <v>52.847842999999997</v>
      </c>
      <c r="G11279" s="24" t="s">
        <v>2418</v>
      </c>
    </row>
    <row r="11280" spans="2:7" x14ac:dyDescent="0.25">
      <c r="B11280" s="23" t="s">
        <v>60</v>
      </c>
      <c r="C11280" s="27" t="s">
        <v>299</v>
      </c>
      <c r="D11280" s="27" t="s">
        <v>9198</v>
      </c>
      <c r="E11280" s="27">
        <v>651</v>
      </c>
      <c r="F11280" s="27">
        <v>67.503461000000001</v>
      </c>
      <c r="G11280" s="24" t="s">
        <v>2418</v>
      </c>
    </row>
    <row r="11281" spans="2:7" x14ac:dyDescent="0.25">
      <c r="B11281" s="23" t="s">
        <v>60</v>
      </c>
      <c r="C11281" s="27" t="s">
        <v>299</v>
      </c>
      <c r="D11281" s="27" t="s">
        <v>9199</v>
      </c>
      <c r="E11281" s="27">
        <v>567</v>
      </c>
      <c r="F11281" s="27">
        <v>62.9983</v>
      </c>
      <c r="G11281" s="24" t="s">
        <v>2418</v>
      </c>
    </row>
    <row r="11282" spans="2:7" x14ac:dyDescent="0.25">
      <c r="B11282" s="23" t="s">
        <v>60</v>
      </c>
      <c r="C11282" s="27" t="s">
        <v>299</v>
      </c>
      <c r="D11282" s="27" t="s">
        <v>9200</v>
      </c>
      <c r="E11282" s="27">
        <v>161</v>
      </c>
      <c r="F11282" s="27">
        <v>33.570571999999999</v>
      </c>
      <c r="G11282" s="24" t="s">
        <v>2418</v>
      </c>
    </row>
    <row r="11283" spans="2:7" x14ac:dyDescent="0.25">
      <c r="B11283" s="23" t="s">
        <v>60</v>
      </c>
      <c r="C11283" s="27" t="s">
        <v>299</v>
      </c>
      <c r="D11283" s="27" t="s">
        <v>9201</v>
      </c>
      <c r="E11283" s="27">
        <v>329</v>
      </c>
      <c r="F11283" s="27">
        <v>47.988838000000001</v>
      </c>
      <c r="G11283" s="24" t="s">
        <v>2418</v>
      </c>
    </row>
    <row r="11284" spans="2:7" x14ac:dyDescent="0.25">
      <c r="B11284" s="23" t="s">
        <v>60</v>
      </c>
      <c r="C11284" s="27" t="s">
        <v>299</v>
      </c>
      <c r="D11284" s="27" t="s">
        <v>2727</v>
      </c>
      <c r="E11284" s="27">
        <v>280</v>
      </c>
      <c r="F11284" s="27">
        <v>44.271304999999998</v>
      </c>
      <c r="G11284" s="24" t="s">
        <v>2418</v>
      </c>
    </row>
    <row r="11285" spans="2:7" x14ac:dyDescent="0.25">
      <c r="B11285" s="23" t="s">
        <v>60</v>
      </c>
      <c r="C11285" s="27" t="s">
        <v>299</v>
      </c>
      <c r="D11285" s="27" t="s">
        <v>9074</v>
      </c>
      <c r="E11285" s="27">
        <v>350</v>
      </c>
      <c r="F11285" s="27">
        <v>49.496656999999999</v>
      </c>
      <c r="G11285" s="24" t="s">
        <v>2418</v>
      </c>
    </row>
    <row r="11286" spans="2:7" x14ac:dyDescent="0.25">
      <c r="B11286" s="23" t="s">
        <v>60</v>
      </c>
      <c r="C11286" s="27" t="s">
        <v>307</v>
      </c>
      <c r="D11286" s="27" t="s">
        <v>307</v>
      </c>
      <c r="E11286" s="27">
        <v>1602</v>
      </c>
      <c r="F11286" s="27">
        <v>120.067809</v>
      </c>
      <c r="G11286" s="24" t="s">
        <v>2418</v>
      </c>
    </row>
    <row r="11287" spans="2:7" x14ac:dyDescent="0.25">
      <c r="B11287" s="23" t="s">
        <v>60</v>
      </c>
      <c r="C11287" s="27" t="s">
        <v>307</v>
      </c>
      <c r="D11287" s="27" t="s">
        <v>9202</v>
      </c>
      <c r="E11287" s="27">
        <v>792</v>
      </c>
      <c r="F11287" s="27">
        <v>84.425005999999996</v>
      </c>
      <c r="G11287" s="24" t="s">
        <v>2418</v>
      </c>
    </row>
    <row r="11288" spans="2:7" x14ac:dyDescent="0.25">
      <c r="B11288" s="23" t="s">
        <v>60</v>
      </c>
      <c r="C11288" s="27" t="s">
        <v>307</v>
      </c>
      <c r="D11288" s="27" t="s">
        <v>591</v>
      </c>
      <c r="E11288" s="27">
        <v>900</v>
      </c>
      <c r="F11288" s="27">
        <v>89.996994999999998</v>
      </c>
      <c r="G11288" s="24" t="s">
        <v>2418</v>
      </c>
    </row>
    <row r="11289" spans="2:7" x14ac:dyDescent="0.25">
      <c r="B11289" s="23" t="s">
        <v>60</v>
      </c>
      <c r="C11289" s="27" t="s">
        <v>307</v>
      </c>
      <c r="D11289" s="27" t="s">
        <v>7121</v>
      </c>
      <c r="E11289" s="27">
        <v>765</v>
      </c>
      <c r="F11289" s="27">
        <v>82.973549000000006</v>
      </c>
      <c r="G11289" s="24" t="s">
        <v>2418</v>
      </c>
    </row>
    <row r="11290" spans="2:7" x14ac:dyDescent="0.25">
      <c r="B11290" s="23" t="s">
        <v>60</v>
      </c>
      <c r="C11290" s="27" t="s">
        <v>307</v>
      </c>
      <c r="D11290" s="27" t="s">
        <v>4706</v>
      </c>
      <c r="E11290" s="27">
        <v>900</v>
      </c>
      <c r="F11290" s="27">
        <v>89.996994999999998</v>
      </c>
      <c r="G11290" s="24" t="s">
        <v>2418</v>
      </c>
    </row>
    <row r="11291" spans="2:7" x14ac:dyDescent="0.25">
      <c r="B11291" s="23" t="s">
        <v>60</v>
      </c>
      <c r="C11291" s="27" t="s">
        <v>307</v>
      </c>
      <c r="D11291" s="27" t="s">
        <v>9203</v>
      </c>
      <c r="E11291" s="27">
        <v>540</v>
      </c>
      <c r="F11291" s="27">
        <v>69.712312999999995</v>
      </c>
      <c r="G11291" s="24" t="s">
        <v>2418</v>
      </c>
    </row>
    <row r="11292" spans="2:7" x14ac:dyDescent="0.25">
      <c r="B11292" s="23" t="s">
        <v>60</v>
      </c>
      <c r="C11292" s="27" t="s">
        <v>307</v>
      </c>
      <c r="D11292" s="27" t="s">
        <v>9204</v>
      </c>
      <c r="E11292" s="27">
        <v>810</v>
      </c>
      <c r="F11292" s="27">
        <v>85.378934000000001</v>
      </c>
      <c r="G11292" s="24" t="s">
        <v>2418</v>
      </c>
    </row>
    <row r="11293" spans="2:7" x14ac:dyDescent="0.25">
      <c r="B11293" s="23" t="s">
        <v>60</v>
      </c>
      <c r="C11293" s="27" t="s">
        <v>307</v>
      </c>
      <c r="D11293" s="27" t="s">
        <v>2622</v>
      </c>
      <c r="E11293" s="27">
        <v>882</v>
      </c>
      <c r="F11293" s="27">
        <v>89.09254</v>
      </c>
      <c r="G11293" s="24" t="s">
        <v>2418</v>
      </c>
    </row>
    <row r="11294" spans="2:7" x14ac:dyDescent="0.25">
      <c r="B11294" s="23" t="s">
        <v>60</v>
      </c>
      <c r="C11294" s="27" t="s">
        <v>329</v>
      </c>
      <c r="D11294" s="27" t="s">
        <v>329</v>
      </c>
      <c r="E11294" s="27">
        <v>1460</v>
      </c>
      <c r="F11294" s="27">
        <v>120.824551</v>
      </c>
      <c r="G11294" s="24" t="s">
        <v>2418</v>
      </c>
    </row>
    <row r="11295" spans="2:7" x14ac:dyDescent="0.25">
      <c r="B11295" s="23" t="s">
        <v>60</v>
      </c>
      <c r="C11295" s="27" t="s">
        <v>329</v>
      </c>
      <c r="D11295" s="27" t="s">
        <v>9205</v>
      </c>
      <c r="E11295" s="27">
        <v>110</v>
      </c>
      <c r="F11295" s="27">
        <v>33.166136000000002</v>
      </c>
      <c r="G11295" s="24" t="s">
        <v>2418</v>
      </c>
    </row>
    <row r="11296" spans="2:7" x14ac:dyDescent="0.25">
      <c r="B11296" s="23" t="s">
        <v>60</v>
      </c>
      <c r="C11296" s="27" t="s">
        <v>329</v>
      </c>
      <c r="D11296" s="27" t="s">
        <v>6298</v>
      </c>
      <c r="E11296" s="27">
        <v>250</v>
      </c>
      <c r="F11296" s="27">
        <v>49.999594999999999</v>
      </c>
      <c r="G11296" s="24" t="s">
        <v>2418</v>
      </c>
    </row>
    <row r="11297" spans="2:7" x14ac:dyDescent="0.25">
      <c r="B11297" s="23" t="s">
        <v>60</v>
      </c>
      <c r="C11297" s="27" t="s">
        <v>329</v>
      </c>
      <c r="D11297" s="27" t="s">
        <v>4706</v>
      </c>
      <c r="E11297" s="27">
        <v>330</v>
      </c>
      <c r="F11297" s="27">
        <v>57.445005999999999</v>
      </c>
      <c r="G11297" s="24" t="s">
        <v>2418</v>
      </c>
    </row>
    <row r="11298" spans="2:7" x14ac:dyDescent="0.25">
      <c r="B11298" s="23" t="s">
        <v>60</v>
      </c>
      <c r="C11298" s="27" t="s">
        <v>329</v>
      </c>
      <c r="D11298" s="27" t="s">
        <v>9206</v>
      </c>
      <c r="E11298" s="27">
        <v>850</v>
      </c>
      <c r="F11298" s="27">
        <v>92.192832999999993</v>
      </c>
      <c r="G11298" s="24" t="s">
        <v>2418</v>
      </c>
    </row>
    <row r="11299" spans="2:7" x14ac:dyDescent="0.25">
      <c r="B11299" s="23" t="s">
        <v>60</v>
      </c>
      <c r="C11299" s="27" t="s">
        <v>329</v>
      </c>
      <c r="D11299" s="27" t="s">
        <v>2998</v>
      </c>
      <c r="E11299" s="27">
        <v>170</v>
      </c>
      <c r="F11299" s="27">
        <v>41.230834000000002</v>
      </c>
      <c r="G11299" s="24" t="s">
        <v>2418</v>
      </c>
    </row>
    <row r="11300" spans="2:7" x14ac:dyDescent="0.25">
      <c r="B11300" s="23" t="s">
        <v>60</v>
      </c>
      <c r="C11300" s="27" t="s">
        <v>329</v>
      </c>
      <c r="D11300" s="27" t="s">
        <v>1374</v>
      </c>
      <c r="E11300" s="27">
        <v>160</v>
      </c>
      <c r="F11300" s="27">
        <v>39.999797999999998</v>
      </c>
      <c r="G11300" s="24" t="s">
        <v>2418</v>
      </c>
    </row>
    <row r="11301" spans="2:7" x14ac:dyDescent="0.25">
      <c r="B11301" s="23" t="s">
        <v>60</v>
      </c>
      <c r="C11301" s="27" t="s">
        <v>422</v>
      </c>
      <c r="D11301" s="27" t="s">
        <v>422</v>
      </c>
      <c r="E11301" s="27">
        <v>1267</v>
      </c>
      <c r="F11301" s="27">
        <v>94.169651000000002</v>
      </c>
      <c r="G11301" s="24" t="s">
        <v>2418</v>
      </c>
    </row>
    <row r="11302" spans="2:7" x14ac:dyDescent="0.25">
      <c r="B11302" s="23" t="s">
        <v>60</v>
      </c>
      <c r="C11302" s="27" t="s">
        <v>422</v>
      </c>
      <c r="D11302" s="27" t="s">
        <v>9207</v>
      </c>
      <c r="E11302" s="27">
        <v>154</v>
      </c>
      <c r="F11302" s="27">
        <v>32.832678000000001</v>
      </c>
      <c r="G11302" s="24" t="s">
        <v>2418</v>
      </c>
    </row>
    <row r="11303" spans="2:7" x14ac:dyDescent="0.25">
      <c r="B11303" s="23" t="s">
        <v>60</v>
      </c>
      <c r="C11303" s="27" t="s">
        <v>422</v>
      </c>
      <c r="D11303" s="27" t="s">
        <v>5234</v>
      </c>
      <c r="E11303" s="27">
        <v>63</v>
      </c>
      <c r="F11303" s="27">
        <v>20.999942999999998</v>
      </c>
      <c r="G11303" s="24" t="s">
        <v>2418</v>
      </c>
    </row>
    <row r="11304" spans="2:7" x14ac:dyDescent="0.25">
      <c r="B11304" s="23" t="s">
        <v>60</v>
      </c>
      <c r="C11304" s="27" t="s">
        <v>422</v>
      </c>
      <c r="D11304" s="27" t="s">
        <v>9194</v>
      </c>
      <c r="E11304" s="27">
        <v>112</v>
      </c>
      <c r="F11304" s="27">
        <v>27.999858</v>
      </c>
      <c r="G11304" s="24" t="s">
        <v>2418</v>
      </c>
    </row>
    <row r="11305" spans="2:7" x14ac:dyDescent="0.25">
      <c r="B11305" s="23" t="s">
        <v>60</v>
      </c>
      <c r="C11305" s="27" t="s">
        <v>422</v>
      </c>
      <c r="D11305" s="27" t="s">
        <v>9208</v>
      </c>
      <c r="E11305" s="27">
        <v>280</v>
      </c>
      <c r="F11305" s="27">
        <v>44.271304999999998</v>
      </c>
      <c r="G11305" s="24" t="s">
        <v>2418</v>
      </c>
    </row>
    <row r="11306" spans="2:7" x14ac:dyDescent="0.25">
      <c r="B11306" s="23" t="s">
        <v>60</v>
      </c>
      <c r="C11306" s="27" t="s">
        <v>422</v>
      </c>
      <c r="D11306" s="27" t="s">
        <v>9209</v>
      </c>
      <c r="E11306" s="27">
        <v>357</v>
      </c>
      <c r="F11306" s="27">
        <v>49.989156000000001</v>
      </c>
      <c r="G11306" s="24" t="s">
        <v>2418</v>
      </c>
    </row>
    <row r="11307" spans="2:7" x14ac:dyDescent="0.25">
      <c r="B11307" s="23" t="s">
        <v>60</v>
      </c>
      <c r="C11307" s="27" t="s">
        <v>422</v>
      </c>
      <c r="D11307" s="27" t="s">
        <v>2651</v>
      </c>
      <c r="E11307" s="27">
        <v>98</v>
      </c>
      <c r="F11307" s="27">
        <v>26.191486999999999</v>
      </c>
      <c r="G11307" s="24" t="s">
        <v>2418</v>
      </c>
    </row>
    <row r="11308" spans="2:7" x14ac:dyDescent="0.25">
      <c r="B11308" s="23" t="s">
        <v>60</v>
      </c>
      <c r="C11308" s="27" t="s">
        <v>422</v>
      </c>
      <c r="D11308" s="27" t="s">
        <v>9210</v>
      </c>
      <c r="E11308" s="27">
        <v>105</v>
      </c>
      <c r="F11308" s="27">
        <v>27.110755000000001</v>
      </c>
      <c r="G11308" s="24" t="s">
        <v>2418</v>
      </c>
    </row>
    <row r="11309" spans="2:7" x14ac:dyDescent="0.25">
      <c r="B11309" s="23" t="s">
        <v>60</v>
      </c>
      <c r="C11309" s="27" t="s">
        <v>422</v>
      </c>
      <c r="D11309" s="27" t="s">
        <v>3133</v>
      </c>
      <c r="E11309" s="27">
        <v>112</v>
      </c>
      <c r="F11309" s="27">
        <v>27.999858</v>
      </c>
      <c r="G11309" s="24" t="s">
        <v>2418</v>
      </c>
    </row>
    <row r="11310" spans="2:7" x14ac:dyDescent="0.25">
      <c r="B11310" s="23" t="s">
        <v>60</v>
      </c>
      <c r="C11310" s="27" t="s">
        <v>422</v>
      </c>
      <c r="D11310" s="27" t="s">
        <v>9211</v>
      </c>
      <c r="E11310" s="27">
        <v>441</v>
      </c>
      <c r="F11310" s="27">
        <v>55.559615999999998</v>
      </c>
      <c r="G11310" s="24" t="s">
        <v>2418</v>
      </c>
    </row>
    <row r="11311" spans="2:7" x14ac:dyDescent="0.25">
      <c r="B11311" s="23" t="s">
        <v>60</v>
      </c>
      <c r="C11311" s="27" t="s">
        <v>422</v>
      </c>
      <c r="D11311" s="27" t="s">
        <v>4725</v>
      </c>
      <c r="E11311" s="27">
        <v>287</v>
      </c>
      <c r="F11311" s="27">
        <v>44.821264999999997</v>
      </c>
      <c r="G11311" s="24" t="s">
        <v>2418</v>
      </c>
    </row>
    <row r="11312" spans="2:7" x14ac:dyDescent="0.25">
      <c r="B11312" s="23" t="s">
        <v>60</v>
      </c>
      <c r="C11312" s="27" t="s">
        <v>422</v>
      </c>
      <c r="D11312" s="27" t="s">
        <v>2588</v>
      </c>
      <c r="E11312" s="27">
        <v>133</v>
      </c>
      <c r="F11312" s="27">
        <v>30.512107</v>
      </c>
      <c r="G11312" s="24" t="s">
        <v>2418</v>
      </c>
    </row>
    <row r="11313" spans="2:7" x14ac:dyDescent="0.25">
      <c r="B11313" s="23" t="s">
        <v>60</v>
      </c>
      <c r="C11313" s="27" t="s">
        <v>423</v>
      </c>
      <c r="D11313" s="27" t="s">
        <v>423</v>
      </c>
      <c r="E11313" s="27">
        <v>1520</v>
      </c>
      <c r="F11313" s="27">
        <v>110.265361</v>
      </c>
      <c r="G11313" s="24" t="s">
        <v>2418</v>
      </c>
    </row>
    <row r="11314" spans="2:7" x14ac:dyDescent="0.25">
      <c r="B11314" s="23" t="s">
        <v>60</v>
      </c>
      <c r="C11314" s="27" t="s">
        <v>423</v>
      </c>
      <c r="D11314" s="27" t="s">
        <v>9212</v>
      </c>
      <c r="E11314" s="27">
        <v>376</v>
      </c>
      <c r="F11314" s="27">
        <v>54.844386</v>
      </c>
      <c r="G11314" s="24" t="s">
        <v>2418</v>
      </c>
    </row>
    <row r="11315" spans="2:7" x14ac:dyDescent="0.25">
      <c r="B11315" s="23" t="s">
        <v>60</v>
      </c>
      <c r="C11315" s="27" t="s">
        <v>423</v>
      </c>
      <c r="D11315" s="27" t="s">
        <v>9213</v>
      </c>
      <c r="E11315" s="27">
        <v>800</v>
      </c>
      <c r="F11315" s="27">
        <v>79.997328999999993</v>
      </c>
      <c r="G11315" s="24" t="s">
        <v>2418</v>
      </c>
    </row>
    <row r="11316" spans="2:7" x14ac:dyDescent="0.25">
      <c r="B11316" s="23" t="s">
        <v>60</v>
      </c>
      <c r="C11316" s="27" t="s">
        <v>423</v>
      </c>
      <c r="D11316" s="27" t="s">
        <v>7164</v>
      </c>
      <c r="E11316" s="27">
        <v>648</v>
      </c>
      <c r="F11316" s="27">
        <v>71.998057000000003</v>
      </c>
      <c r="G11316" s="24" t="s">
        <v>2418</v>
      </c>
    </row>
    <row r="11317" spans="2:7" x14ac:dyDescent="0.25">
      <c r="B11317" s="23" t="s">
        <v>60</v>
      </c>
      <c r="C11317" s="27" t="s">
        <v>423</v>
      </c>
      <c r="D11317" s="27" t="s">
        <v>9214</v>
      </c>
      <c r="E11317" s="27">
        <v>40</v>
      </c>
      <c r="F11317" s="27">
        <v>17.88852</v>
      </c>
      <c r="G11317" s="24" t="s">
        <v>2418</v>
      </c>
    </row>
    <row r="11318" spans="2:7" x14ac:dyDescent="0.25">
      <c r="B11318" s="23" t="s">
        <v>60</v>
      </c>
      <c r="C11318" s="27" t="s">
        <v>453</v>
      </c>
      <c r="D11318" s="27" t="s">
        <v>420</v>
      </c>
      <c r="E11318" s="27">
        <v>72</v>
      </c>
      <c r="F11318" s="27">
        <v>23.999935000000001</v>
      </c>
      <c r="G11318" s="24" t="s">
        <v>2418</v>
      </c>
    </row>
    <row r="11319" spans="2:7" x14ac:dyDescent="0.25">
      <c r="B11319" s="23" t="s">
        <v>60</v>
      </c>
      <c r="C11319" s="27" t="s">
        <v>453</v>
      </c>
      <c r="D11319" s="27" t="s">
        <v>453</v>
      </c>
      <c r="E11319" s="27">
        <v>928</v>
      </c>
      <c r="F11319" s="27">
        <v>86.159295</v>
      </c>
      <c r="G11319" s="24" t="s">
        <v>2418</v>
      </c>
    </row>
    <row r="11320" spans="2:7" x14ac:dyDescent="0.25">
      <c r="B11320" s="23" t="s">
        <v>60</v>
      </c>
      <c r="C11320" s="27" t="s">
        <v>453</v>
      </c>
      <c r="D11320" s="27" t="s">
        <v>9215</v>
      </c>
      <c r="E11320" s="27">
        <v>200</v>
      </c>
      <c r="F11320" s="27">
        <v>39.999676000000001</v>
      </c>
      <c r="G11320" s="24" t="s">
        <v>2418</v>
      </c>
    </row>
    <row r="11321" spans="2:7" x14ac:dyDescent="0.25">
      <c r="B11321" s="23" t="s">
        <v>60</v>
      </c>
      <c r="C11321" s="27" t="s">
        <v>453</v>
      </c>
      <c r="D11321" s="27" t="s">
        <v>8606</v>
      </c>
      <c r="E11321" s="27">
        <v>80</v>
      </c>
      <c r="F11321" s="27">
        <v>25.298144000000001</v>
      </c>
      <c r="G11321" s="24" t="s">
        <v>2418</v>
      </c>
    </row>
    <row r="11322" spans="2:7" x14ac:dyDescent="0.25">
      <c r="B11322" s="23" t="s">
        <v>60</v>
      </c>
      <c r="C11322" s="27" t="s">
        <v>453</v>
      </c>
      <c r="D11322" s="27" t="s">
        <v>657</v>
      </c>
      <c r="E11322" s="27">
        <v>64</v>
      </c>
      <c r="F11322" s="27">
        <v>22.627364</v>
      </c>
      <c r="G11322" s="24" t="s">
        <v>2418</v>
      </c>
    </row>
    <row r="11323" spans="2:7" x14ac:dyDescent="0.25">
      <c r="B11323" s="23" t="s">
        <v>60</v>
      </c>
      <c r="C11323" s="27" t="s">
        <v>453</v>
      </c>
      <c r="D11323" s="27" t="s">
        <v>9216</v>
      </c>
      <c r="E11323" s="27">
        <v>776</v>
      </c>
      <c r="F11323" s="27">
        <v>78.788310999999993</v>
      </c>
      <c r="G11323" s="24" t="s">
        <v>2418</v>
      </c>
    </row>
    <row r="11324" spans="2:7" x14ac:dyDescent="0.25">
      <c r="B11324" s="23" t="s">
        <v>60</v>
      </c>
      <c r="C11324" s="27" t="s">
        <v>453</v>
      </c>
      <c r="D11324" s="27" t="s">
        <v>9217</v>
      </c>
      <c r="E11324" s="27">
        <v>320</v>
      </c>
      <c r="F11324" s="27">
        <v>50.595776999999998</v>
      </c>
      <c r="G11324" s="24" t="s">
        <v>2418</v>
      </c>
    </row>
    <row r="11325" spans="2:7" x14ac:dyDescent="0.25">
      <c r="B11325" s="23" t="s">
        <v>60</v>
      </c>
      <c r="C11325" s="27" t="s">
        <v>453</v>
      </c>
      <c r="D11325" s="27" t="s">
        <v>9218</v>
      </c>
      <c r="E11325" s="27">
        <v>112</v>
      </c>
      <c r="F11325" s="27">
        <v>29.933128</v>
      </c>
      <c r="G11325" s="24" t="s">
        <v>2418</v>
      </c>
    </row>
    <row r="11326" spans="2:7" x14ac:dyDescent="0.25">
      <c r="B11326" s="23" t="s">
        <v>60</v>
      </c>
      <c r="C11326" s="27" t="s">
        <v>453</v>
      </c>
      <c r="D11326" s="27" t="s">
        <v>1461</v>
      </c>
      <c r="E11326" s="27">
        <v>104</v>
      </c>
      <c r="F11326" s="27">
        <v>28.844293</v>
      </c>
      <c r="G11326" s="24" t="s">
        <v>2418</v>
      </c>
    </row>
    <row r="11327" spans="2:7" x14ac:dyDescent="0.25">
      <c r="B11327" s="23" t="s">
        <v>60</v>
      </c>
      <c r="C11327" s="27" t="s">
        <v>453</v>
      </c>
      <c r="D11327" s="27" t="s">
        <v>9219</v>
      </c>
      <c r="E11327" s="27">
        <v>592</v>
      </c>
      <c r="F11327" s="27">
        <v>68.816907999999998</v>
      </c>
      <c r="G11327" s="24" t="s">
        <v>2418</v>
      </c>
    </row>
    <row r="11328" spans="2:7" x14ac:dyDescent="0.25">
      <c r="B11328" s="23" t="s">
        <v>60</v>
      </c>
      <c r="C11328" s="27" t="s">
        <v>460</v>
      </c>
      <c r="D11328" s="27">
        <v>333</v>
      </c>
      <c r="E11328" s="27">
        <v>232</v>
      </c>
      <c r="F11328" s="27">
        <v>43.080911999999998</v>
      </c>
      <c r="G11328" s="24" t="s">
        <v>2418</v>
      </c>
    </row>
    <row r="11329" spans="2:7" x14ac:dyDescent="0.25">
      <c r="B11329" s="23" t="s">
        <v>60</v>
      </c>
      <c r="C11329" s="27" t="s">
        <v>460</v>
      </c>
      <c r="D11329" s="27" t="s">
        <v>9220</v>
      </c>
      <c r="E11329" s="27">
        <v>1952</v>
      </c>
      <c r="F11329" s="27">
        <v>124.95375300000001</v>
      </c>
      <c r="G11329" s="24" t="s">
        <v>2418</v>
      </c>
    </row>
    <row r="11330" spans="2:7" x14ac:dyDescent="0.25">
      <c r="B11330" s="23" t="s">
        <v>60</v>
      </c>
      <c r="C11330" s="27" t="s">
        <v>460</v>
      </c>
      <c r="D11330" s="27" t="s">
        <v>460</v>
      </c>
      <c r="E11330" s="27">
        <v>1616</v>
      </c>
      <c r="F11330" s="27">
        <v>113.69365500000001</v>
      </c>
      <c r="G11330" s="24" t="s">
        <v>2418</v>
      </c>
    </row>
    <row r="11331" spans="2:7" x14ac:dyDescent="0.25">
      <c r="B11331" s="23" t="s">
        <v>60</v>
      </c>
      <c r="C11331" s="27" t="s">
        <v>460</v>
      </c>
      <c r="D11331" s="27" t="s">
        <v>700</v>
      </c>
      <c r="E11331" s="27">
        <v>800</v>
      </c>
      <c r="F11331" s="27">
        <v>79.997328999999993</v>
      </c>
      <c r="G11331" s="24" t="s">
        <v>2418</v>
      </c>
    </row>
    <row r="11332" spans="2:7" x14ac:dyDescent="0.25">
      <c r="B11332" s="23" t="s">
        <v>60</v>
      </c>
      <c r="C11332" s="27" t="s">
        <v>460</v>
      </c>
      <c r="D11332" s="27" t="s">
        <v>9221</v>
      </c>
      <c r="E11332" s="27">
        <v>64</v>
      </c>
      <c r="F11332" s="27">
        <v>22.627364</v>
      </c>
      <c r="G11332" s="24" t="s">
        <v>2418</v>
      </c>
    </row>
    <row r="11333" spans="2:7" x14ac:dyDescent="0.25">
      <c r="B11333" s="23" t="s">
        <v>60</v>
      </c>
      <c r="C11333" s="27" t="s">
        <v>460</v>
      </c>
      <c r="D11333" s="27" t="s">
        <v>9222</v>
      </c>
      <c r="E11333" s="27">
        <v>192</v>
      </c>
      <c r="F11333" s="27">
        <v>39.191532000000002</v>
      </c>
      <c r="G11333" s="24" t="s">
        <v>2418</v>
      </c>
    </row>
    <row r="11334" spans="2:7" x14ac:dyDescent="0.25">
      <c r="B11334" s="23" t="s">
        <v>60</v>
      </c>
      <c r="C11334" s="27" t="s">
        <v>460</v>
      </c>
      <c r="D11334" s="27" t="s">
        <v>8723</v>
      </c>
      <c r="E11334" s="27">
        <v>800</v>
      </c>
      <c r="F11334" s="27">
        <v>79.997328999999993</v>
      </c>
      <c r="G11334" s="24" t="s">
        <v>2418</v>
      </c>
    </row>
    <row r="11335" spans="2:7" x14ac:dyDescent="0.25">
      <c r="B11335" s="23" t="s">
        <v>60</v>
      </c>
      <c r="C11335" s="27" t="s">
        <v>460</v>
      </c>
      <c r="D11335" s="27" t="s">
        <v>9223</v>
      </c>
      <c r="E11335" s="27">
        <v>2016</v>
      </c>
      <c r="F11335" s="27">
        <v>126.98531199999999</v>
      </c>
      <c r="G11335" s="24" t="s">
        <v>2418</v>
      </c>
    </row>
    <row r="11336" spans="2:7" x14ac:dyDescent="0.25">
      <c r="B11336" s="23" t="s">
        <v>60</v>
      </c>
      <c r="C11336" s="27" t="s">
        <v>460</v>
      </c>
      <c r="D11336" s="27" t="s">
        <v>9224</v>
      </c>
      <c r="E11336" s="27">
        <v>1440</v>
      </c>
      <c r="F11336" s="27">
        <v>107.324783</v>
      </c>
      <c r="G11336" s="24" t="s">
        <v>2418</v>
      </c>
    </row>
    <row r="11337" spans="2:7" x14ac:dyDescent="0.25">
      <c r="B11337" s="23" t="s">
        <v>60</v>
      </c>
      <c r="C11337" s="27" t="s">
        <v>460</v>
      </c>
      <c r="D11337" s="27" t="s">
        <v>9225</v>
      </c>
      <c r="E11337" s="27">
        <v>136</v>
      </c>
      <c r="F11337" s="27">
        <v>32.984667000000002</v>
      </c>
      <c r="G11337" s="24" t="s">
        <v>2418</v>
      </c>
    </row>
    <row r="11338" spans="2:7" x14ac:dyDescent="0.25">
      <c r="B11338" s="23" t="s">
        <v>60</v>
      </c>
      <c r="C11338" s="27" t="s">
        <v>460</v>
      </c>
      <c r="D11338" s="27" t="s">
        <v>2053</v>
      </c>
      <c r="E11338" s="27">
        <v>1760</v>
      </c>
      <c r="F11338" s="27">
        <v>118.65041100000001</v>
      </c>
      <c r="G11338" s="24" t="s">
        <v>2418</v>
      </c>
    </row>
    <row r="11339" spans="2:7" x14ac:dyDescent="0.25">
      <c r="B11339" s="23" t="s">
        <v>60</v>
      </c>
      <c r="C11339" s="27" t="s">
        <v>460</v>
      </c>
      <c r="D11339" s="27" t="s">
        <v>9226</v>
      </c>
      <c r="E11339" s="27">
        <v>4464</v>
      </c>
      <c r="F11339" s="27">
        <v>188.940686</v>
      </c>
      <c r="G11339" s="24" t="s">
        <v>2415</v>
      </c>
    </row>
    <row r="11340" spans="2:7" x14ac:dyDescent="0.25">
      <c r="B11340" s="23" t="s">
        <v>60</v>
      </c>
      <c r="C11340" s="27" t="s">
        <v>460</v>
      </c>
      <c r="D11340" s="27" t="s">
        <v>9227</v>
      </c>
      <c r="E11340" s="27">
        <v>8320</v>
      </c>
      <c r="F11340" s="27">
        <v>257.90182900000002</v>
      </c>
      <c r="G11340" s="24" t="s">
        <v>2415</v>
      </c>
    </row>
    <row r="11341" spans="2:7" x14ac:dyDescent="0.25">
      <c r="B11341" s="23" t="s">
        <v>60</v>
      </c>
      <c r="C11341" s="27" t="s">
        <v>460</v>
      </c>
      <c r="D11341" s="27" t="s">
        <v>9074</v>
      </c>
      <c r="E11341" s="27">
        <v>400</v>
      </c>
      <c r="F11341" s="27">
        <v>56.567608</v>
      </c>
      <c r="G11341" s="24" t="s">
        <v>2418</v>
      </c>
    </row>
    <row r="11342" spans="2:7" x14ac:dyDescent="0.25">
      <c r="B11342" s="23" t="s">
        <v>60</v>
      </c>
      <c r="C11342" s="27" t="s">
        <v>585</v>
      </c>
      <c r="D11342" s="27" t="s">
        <v>585</v>
      </c>
      <c r="E11342" s="27">
        <v>1395</v>
      </c>
      <c r="F11342" s="27">
        <v>112.043277</v>
      </c>
      <c r="G11342" s="24" t="s">
        <v>2418</v>
      </c>
    </row>
    <row r="11343" spans="2:7" x14ac:dyDescent="0.25">
      <c r="B11343" s="23" t="s">
        <v>60</v>
      </c>
      <c r="C11343" s="27" t="s">
        <v>585</v>
      </c>
      <c r="D11343" s="27" t="s">
        <v>3584</v>
      </c>
      <c r="E11343" s="27">
        <v>54</v>
      </c>
      <c r="F11343" s="27">
        <v>22.045370999999999</v>
      </c>
      <c r="G11343" s="24" t="s">
        <v>2418</v>
      </c>
    </row>
    <row r="11344" spans="2:7" x14ac:dyDescent="0.25">
      <c r="B11344" s="23" t="s">
        <v>60</v>
      </c>
      <c r="C11344" s="27" t="s">
        <v>585</v>
      </c>
      <c r="D11344" s="27" t="s">
        <v>9228</v>
      </c>
      <c r="E11344" s="27">
        <v>45</v>
      </c>
      <c r="F11344" s="27">
        <v>20.124585</v>
      </c>
      <c r="G11344" s="24" t="s">
        <v>2418</v>
      </c>
    </row>
    <row r="11345" spans="2:7" x14ac:dyDescent="0.25">
      <c r="B11345" s="23" t="s">
        <v>60</v>
      </c>
      <c r="C11345" s="27" t="s">
        <v>585</v>
      </c>
      <c r="D11345" s="27" t="s">
        <v>858</v>
      </c>
      <c r="E11345" s="27">
        <v>585</v>
      </c>
      <c r="F11345" s="27">
        <v>72.558753999999993</v>
      </c>
      <c r="G11345" s="24" t="s">
        <v>2418</v>
      </c>
    </row>
    <row r="11346" spans="2:7" x14ac:dyDescent="0.25">
      <c r="B11346" s="23" t="s">
        <v>60</v>
      </c>
      <c r="C11346" s="27" t="s">
        <v>585</v>
      </c>
      <c r="D11346" s="27" t="s">
        <v>9180</v>
      </c>
      <c r="E11346" s="27">
        <v>144</v>
      </c>
      <c r="F11346" s="27">
        <v>35.999817999999998</v>
      </c>
      <c r="G11346" s="24" t="s">
        <v>2418</v>
      </c>
    </row>
    <row r="11347" spans="2:7" x14ac:dyDescent="0.25">
      <c r="B11347" s="23" t="s">
        <v>60</v>
      </c>
      <c r="C11347" s="27" t="s">
        <v>585</v>
      </c>
      <c r="D11347" s="27" t="s">
        <v>9229</v>
      </c>
      <c r="E11347" s="27">
        <v>459</v>
      </c>
      <c r="F11347" s="27">
        <v>64.271771999999999</v>
      </c>
      <c r="G11347" s="24" t="s">
        <v>2418</v>
      </c>
    </row>
    <row r="11348" spans="2:7" x14ac:dyDescent="0.25">
      <c r="B11348" s="23" t="s">
        <v>60</v>
      </c>
      <c r="C11348" s="27" t="s">
        <v>585</v>
      </c>
      <c r="D11348" s="27" t="s">
        <v>9230</v>
      </c>
      <c r="E11348" s="27">
        <v>828</v>
      </c>
      <c r="F11348" s="27">
        <v>86.322317999999996</v>
      </c>
      <c r="G11348" s="24" t="s">
        <v>2418</v>
      </c>
    </row>
    <row r="11349" spans="2:7" x14ac:dyDescent="0.25">
      <c r="B11349" s="23" t="s">
        <v>60</v>
      </c>
      <c r="C11349" s="27" t="s">
        <v>585</v>
      </c>
      <c r="D11349" s="27" t="s">
        <v>9231</v>
      </c>
      <c r="E11349" s="27">
        <v>54</v>
      </c>
      <c r="F11349" s="27">
        <v>22.045370999999999</v>
      </c>
      <c r="G11349" s="24" t="s">
        <v>2418</v>
      </c>
    </row>
    <row r="11350" spans="2:7" x14ac:dyDescent="0.25">
      <c r="B11350" s="23" t="s">
        <v>60</v>
      </c>
      <c r="C11350" s="27" t="s">
        <v>696</v>
      </c>
      <c r="D11350" s="27" t="s">
        <v>9232</v>
      </c>
      <c r="E11350" s="27">
        <v>288</v>
      </c>
      <c r="F11350" s="27">
        <v>50.911155999999998</v>
      </c>
      <c r="G11350" s="24" t="s">
        <v>2418</v>
      </c>
    </row>
    <row r="11351" spans="2:7" x14ac:dyDescent="0.25">
      <c r="B11351" s="23" t="s">
        <v>60</v>
      </c>
      <c r="C11351" s="27" t="s">
        <v>696</v>
      </c>
      <c r="D11351" s="27" t="s">
        <v>7235</v>
      </c>
      <c r="E11351" s="27">
        <v>270</v>
      </c>
      <c r="F11351" s="27">
        <v>49.294547999999999</v>
      </c>
      <c r="G11351" s="24" t="s">
        <v>2418</v>
      </c>
    </row>
    <row r="11352" spans="2:7" x14ac:dyDescent="0.25">
      <c r="B11352" s="23" t="s">
        <v>60</v>
      </c>
      <c r="C11352" s="27" t="s">
        <v>696</v>
      </c>
      <c r="D11352" s="27" t="s">
        <v>696</v>
      </c>
      <c r="E11352" s="27">
        <v>1026</v>
      </c>
      <c r="F11352" s="27">
        <v>96.090041999999997</v>
      </c>
      <c r="G11352" s="24" t="s">
        <v>2418</v>
      </c>
    </row>
    <row r="11353" spans="2:7" x14ac:dyDescent="0.25">
      <c r="B11353" s="23" t="s">
        <v>60</v>
      </c>
      <c r="C11353" s="27" t="s">
        <v>696</v>
      </c>
      <c r="D11353" s="27" t="s">
        <v>2465</v>
      </c>
      <c r="E11353" s="27">
        <v>189</v>
      </c>
      <c r="F11353" s="27">
        <v>41.242902999999998</v>
      </c>
      <c r="G11353" s="24" t="s">
        <v>2418</v>
      </c>
    </row>
    <row r="11354" spans="2:7" x14ac:dyDescent="0.25">
      <c r="B11354" s="23" t="s">
        <v>60</v>
      </c>
      <c r="C11354" s="27" t="s">
        <v>45</v>
      </c>
      <c r="D11354" s="27" t="s">
        <v>9233</v>
      </c>
      <c r="E11354" s="27">
        <v>640</v>
      </c>
      <c r="F11354" s="27">
        <v>79.9983</v>
      </c>
      <c r="G11354" s="24" t="s">
        <v>2418</v>
      </c>
    </row>
    <row r="11355" spans="2:7" x14ac:dyDescent="0.25">
      <c r="B11355" s="23" t="s">
        <v>60</v>
      </c>
      <c r="C11355" s="27" t="s">
        <v>45</v>
      </c>
      <c r="D11355" s="27" t="s">
        <v>3584</v>
      </c>
      <c r="E11355" s="27">
        <v>40</v>
      </c>
      <c r="F11355" s="27">
        <v>19.999980000000001</v>
      </c>
      <c r="G11355" s="24" t="s">
        <v>2418</v>
      </c>
    </row>
    <row r="11356" spans="2:7" x14ac:dyDescent="0.25">
      <c r="B11356" s="23" t="s">
        <v>60</v>
      </c>
      <c r="C11356" s="27" t="s">
        <v>45</v>
      </c>
      <c r="D11356" s="27" t="s">
        <v>3667</v>
      </c>
      <c r="E11356" s="27">
        <v>20</v>
      </c>
      <c r="F11356" s="27">
        <v>14.142130999999999</v>
      </c>
      <c r="G11356" s="24" t="s">
        <v>2418</v>
      </c>
    </row>
    <row r="11357" spans="2:7" x14ac:dyDescent="0.25">
      <c r="B11357" s="23" t="s">
        <v>60</v>
      </c>
      <c r="C11357" s="27" t="s">
        <v>45</v>
      </c>
      <c r="D11357" s="27" t="s">
        <v>9234</v>
      </c>
      <c r="E11357" s="27">
        <v>210</v>
      </c>
      <c r="F11357" s="27">
        <v>45.825448000000002</v>
      </c>
      <c r="G11357" s="24" t="s">
        <v>2418</v>
      </c>
    </row>
    <row r="11358" spans="2:7" x14ac:dyDescent="0.25">
      <c r="B11358" s="23" t="s">
        <v>60</v>
      </c>
      <c r="C11358" s="27" t="s">
        <v>45</v>
      </c>
      <c r="D11358" s="27" t="s">
        <v>9235</v>
      </c>
      <c r="E11358" s="27">
        <v>960</v>
      </c>
      <c r="F11358" s="27">
        <v>97.97645</v>
      </c>
      <c r="G11358" s="24" t="s">
        <v>2418</v>
      </c>
    </row>
    <row r="11359" spans="2:7" x14ac:dyDescent="0.25">
      <c r="B11359" s="23" t="s">
        <v>60</v>
      </c>
      <c r="C11359" s="27" t="s">
        <v>45</v>
      </c>
      <c r="D11359" s="27" t="s">
        <v>45</v>
      </c>
      <c r="E11359" s="27">
        <v>1010</v>
      </c>
      <c r="F11359" s="27">
        <v>100.495367</v>
      </c>
      <c r="G11359" s="24" t="s">
        <v>2418</v>
      </c>
    </row>
    <row r="11360" spans="2:7" x14ac:dyDescent="0.25">
      <c r="B11360" s="23" t="s">
        <v>60</v>
      </c>
      <c r="C11360" s="27" t="s">
        <v>45</v>
      </c>
      <c r="D11360" s="27" t="s">
        <v>3518</v>
      </c>
      <c r="E11360" s="27">
        <v>590</v>
      </c>
      <c r="F11360" s="27">
        <v>76.809955000000002</v>
      </c>
      <c r="G11360" s="24" t="s">
        <v>2418</v>
      </c>
    </row>
    <row r="11361" spans="2:7" x14ac:dyDescent="0.25">
      <c r="B11361" s="23" t="s">
        <v>60</v>
      </c>
      <c r="C11361" s="27" t="s">
        <v>45</v>
      </c>
      <c r="D11361" s="27" t="s">
        <v>3675</v>
      </c>
      <c r="E11361" s="27">
        <v>980</v>
      </c>
      <c r="F11361" s="27">
        <v>98.991710999999995</v>
      </c>
      <c r="G11361" s="24" t="s">
        <v>2418</v>
      </c>
    </row>
    <row r="11362" spans="2:7" x14ac:dyDescent="0.25">
      <c r="B11362" s="23" t="s">
        <v>60</v>
      </c>
      <c r="C11362" s="27" t="s">
        <v>45</v>
      </c>
      <c r="D11362" s="27" t="s">
        <v>9236</v>
      </c>
      <c r="E11362" s="27">
        <v>940</v>
      </c>
      <c r="F11362" s="27">
        <v>96.950556000000006</v>
      </c>
      <c r="G11362" s="24" t="s">
        <v>2418</v>
      </c>
    </row>
    <row r="11363" spans="2:7" x14ac:dyDescent="0.25">
      <c r="B11363" s="23" t="s">
        <v>60</v>
      </c>
      <c r="C11363" s="27" t="s">
        <v>45</v>
      </c>
      <c r="D11363" s="27" t="s">
        <v>3075</v>
      </c>
      <c r="E11363" s="27">
        <v>580</v>
      </c>
      <c r="F11363" s="27">
        <v>76.156267</v>
      </c>
      <c r="G11363" s="24" t="s">
        <v>2418</v>
      </c>
    </row>
    <row r="11364" spans="2:7" x14ac:dyDescent="0.25">
      <c r="B11364" s="23" t="s">
        <v>60</v>
      </c>
      <c r="C11364" s="27" t="s">
        <v>45</v>
      </c>
      <c r="D11364" s="27" t="s">
        <v>9237</v>
      </c>
      <c r="E11364" s="27">
        <v>60</v>
      </c>
      <c r="F11364" s="27">
        <v>24.494855999999999</v>
      </c>
      <c r="G11364" s="24" t="s">
        <v>2418</v>
      </c>
    </row>
    <row r="11365" spans="2:7" x14ac:dyDescent="0.25">
      <c r="B11365" s="23" t="s">
        <v>60</v>
      </c>
      <c r="C11365" s="27" t="s">
        <v>45</v>
      </c>
      <c r="D11365" s="27" t="s">
        <v>4500</v>
      </c>
      <c r="E11365" s="27">
        <v>930</v>
      </c>
      <c r="F11365" s="27">
        <v>96.433515</v>
      </c>
      <c r="G11365" s="24" t="s">
        <v>2418</v>
      </c>
    </row>
    <row r="11366" spans="2:7" x14ac:dyDescent="0.25">
      <c r="B11366" s="23" t="s">
        <v>60</v>
      </c>
      <c r="C11366" s="27" t="s">
        <v>45</v>
      </c>
      <c r="D11366" s="27" t="s">
        <v>2465</v>
      </c>
      <c r="E11366" s="27">
        <v>110</v>
      </c>
      <c r="F11366" s="27">
        <v>33.166136000000002</v>
      </c>
      <c r="G11366" s="24" t="s">
        <v>2418</v>
      </c>
    </row>
    <row r="11367" spans="2:7" x14ac:dyDescent="0.25">
      <c r="B11367" s="23" t="s">
        <v>60</v>
      </c>
      <c r="C11367" s="27" t="s">
        <v>45</v>
      </c>
      <c r="D11367" s="27" t="s">
        <v>9238</v>
      </c>
      <c r="E11367" s="27">
        <v>1000</v>
      </c>
      <c r="F11367" s="27">
        <v>99.996661000000003</v>
      </c>
      <c r="G11367" s="24" t="s">
        <v>2418</v>
      </c>
    </row>
    <row r="11368" spans="2:7" x14ac:dyDescent="0.25">
      <c r="B11368" s="23" t="s">
        <v>60</v>
      </c>
      <c r="C11368" s="27" t="s">
        <v>45</v>
      </c>
      <c r="D11368" s="27" t="s">
        <v>1567</v>
      </c>
      <c r="E11368" s="27">
        <v>1000</v>
      </c>
      <c r="F11368" s="27">
        <v>99.996661000000003</v>
      </c>
      <c r="G11368" s="24" t="s">
        <v>2418</v>
      </c>
    </row>
    <row r="11369" spans="2:7" x14ac:dyDescent="0.25">
      <c r="B11369" s="23" t="s">
        <v>60</v>
      </c>
      <c r="C11369" s="27" t="s">
        <v>45</v>
      </c>
      <c r="D11369" s="27" t="s">
        <v>9239</v>
      </c>
      <c r="E11369" s="27">
        <v>1970</v>
      </c>
      <c r="F11369" s="27">
        <v>140.34741</v>
      </c>
      <c r="G11369" s="24" t="s">
        <v>2418</v>
      </c>
    </row>
    <row r="11370" spans="2:7" x14ac:dyDescent="0.25">
      <c r="B11370" s="23" t="s">
        <v>60</v>
      </c>
      <c r="C11370" s="27" t="s">
        <v>45</v>
      </c>
      <c r="D11370" s="27" t="s">
        <v>1733</v>
      </c>
      <c r="E11370" s="27">
        <v>90</v>
      </c>
      <c r="F11370" s="27">
        <v>29.999918999999998</v>
      </c>
      <c r="G11370" s="24" t="s">
        <v>2418</v>
      </c>
    </row>
    <row r="11371" spans="2:7" x14ac:dyDescent="0.25">
      <c r="B11371" s="23" t="s">
        <v>60</v>
      </c>
      <c r="C11371" s="27" t="s">
        <v>804</v>
      </c>
      <c r="D11371" s="27" t="s">
        <v>3149</v>
      </c>
      <c r="E11371" s="27">
        <v>260</v>
      </c>
      <c r="F11371" s="27">
        <v>50.989764999999998</v>
      </c>
      <c r="G11371" s="24" t="s">
        <v>2418</v>
      </c>
    </row>
    <row r="11372" spans="2:7" x14ac:dyDescent="0.25">
      <c r="B11372" s="23" t="s">
        <v>60</v>
      </c>
      <c r="C11372" s="27" t="s">
        <v>804</v>
      </c>
      <c r="D11372" s="27" t="s">
        <v>3714</v>
      </c>
      <c r="E11372" s="27">
        <v>1000</v>
      </c>
      <c r="F11372" s="27">
        <v>99.996661000000003</v>
      </c>
      <c r="G11372" s="24" t="s">
        <v>2418</v>
      </c>
    </row>
    <row r="11373" spans="2:7" x14ac:dyDescent="0.25">
      <c r="B11373" s="23" t="s">
        <v>60</v>
      </c>
      <c r="C11373" s="27" t="s">
        <v>804</v>
      </c>
      <c r="D11373" s="27" t="s">
        <v>804</v>
      </c>
      <c r="E11373" s="27">
        <v>1900</v>
      </c>
      <c r="F11373" s="27">
        <v>137.83170100000001</v>
      </c>
      <c r="G11373" s="24" t="s">
        <v>2418</v>
      </c>
    </row>
    <row r="11374" spans="2:7" x14ac:dyDescent="0.25">
      <c r="B11374" s="23" t="s">
        <v>60</v>
      </c>
      <c r="C11374" s="27" t="s">
        <v>804</v>
      </c>
      <c r="D11374" s="27" t="s">
        <v>9240</v>
      </c>
      <c r="E11374" s="27">
        <v>310</v>
      </c>
      <c r="F11374" s="27">
        <v>55.677079999999997</v>
      </c>
      <c r="G11374" s="24" t="s">
        <v>2418</v>
      </c>
    </row>
    <row r="11375" spans="2:7" x14ac:dyDescent="0.25">
      <c r="B11375" s="23" t="s">
        <v>60</v>
      </c>
      <c r="C11375" s="27" t="s">
        <v>804</v>
      </c>
      <c r="D11375" s="27" t="s">
        <v>5100</v>
      </c>
      <c r="E11375" s="27">
        <v>330</v>
      </c>
      <c r="F11375" s="27">
        <v>57.445005999999999</v>
      </c>
      <c r="G11375" s="24" t="s">
        <v>2418</v>
      </c>
    </row>
    <row r="11376" spans="2:7" x14ac:dyDescent="0.25">
      <c r="B11376" s="23" t="s">
        <v>60</v>
      </c>
      <c r="C11376" s="27" t="s">
        <v>804</v>
      </c>
      <c r="D11376" s="27" t="s">
        <v>2448</v>
      </c>
      <c r="E11376" s="27">
        <v>1860</v>
      </c>
      <c r="F11376" s="27">
        <v>136.37330700000001</v>
      </c>
      <c r="G11376" s="24" t="s">
        <v>2418</v>
      </c>
    </row>
    <row r="11377" spans="2:7" x14ac:dyDescent="0.25">
      <c r="B11377" s="23" t="s">
        <v>60</v>
      </c>
      <c r="C11377" s="27" t="s">
        <v>804</v>
      </c>
      <c r="D11377" s="27" t="s">
        <v>3736</v>
      </c>
      <c r="E11377" s="27">
        <v>960</v>
      </c>
      <c r="F11377" s="27">
        <v>97.97645</v>
      </c>
      <c r="G11377" s="24" t="s">
        <v>2418</v>
      </c>
    </row>
    <row r="11378" spans="2:7" x14ac:dyDescent="0.25">
      <c r="B11378" s="23" t="s">
        <v>60</v>
      </c>
      <c r="C11378" s="27" t="s">
        <v>804</v>
      </c>
      <c r="D11378" s="27" t="s">
        <v>975</v>
      </c>
      <c r="E11378" s="27">
        <v>140</v>
      </c>
      <c r="F11378" s="27">
        <v>37.416409999999999</v>
      </c>
      <c r="G11378" s="24" t="s">
        <v>2418</v>
      </c>
    </row>
    <row r="11379" spans="2:7" x14ac:dyDescent="0.25">
      <c r="B11379" s="23" t="s">
        <v>60</v>
      </c>
      <c r="C11379" s="27" t="s">
        <v>804</v>
      </c>
      <c r="D11379" s="27" t="s">
        <v>9241</v>
      </c>
      <c r="E11379" s="27">
        <v>1000</v>
      </c>
      <c r="F11379" s="27">
        <v>99.996661000000003</v>
      </c>
      <c r="G11379" s="24" t="s">
        <v>2418</v>
      </c>
    </row>
    <row r="11380" spans="2:7" x14ac:dyDescent="0.25">
      <c r="B11380" s="23" t="s">
        <v>60</v>
      </c>
      <c r="C11380" s="27" t="s">
        <v>804</v>
      </c>
      <c r="D11380" s="27" t="s">
        <v>1295</v>
      </c>
      <c r="E11380" s="27">
        <v>50</v>
      </c>
      <c r="F11380" s="27">
        <v>22.36065</v>
      </c>
      <c r="G11380" s="24" t="s">
        <v>2418</v>
      </c>
    </row>
    <row r="11381" spans="2:7" x14ac:dyDescent="0.25">
      <c r="B11381" s="23" t="s">
        <v>60</v>
      </c>
      <c r="C11381" s="27" t="s">
        <v>804</v>
      </c>
      <c r="D11381" s="27" t="s">
        <v>9242</v>
      </c>
      <c r="E11381" s="27">
        <v>970</v>
      </c>
      <c r="F11381" s="27">
        <v>98.485388999999998</v>
      </c>
      <c r="G11381" s="24" t="s">
        <v>2418</v>
      </c>
    </row>
    <row r="11382" spans="2:7" x14ac:dyDescent="0.25">
      <c r="B11382" s="23" t="s">
        <v>60</v>
      </c>
      <c r="C11382" s="27" t="s">
        <v>804</v>
      </c>
      <c r="D11382" s="27" t="s">
        <v>2566</v>
      </c>
      <c r="E11382" s="27">
        <v>40</v>
      </c>
      <c r="F11382" s="27">
        <v>19.999980000000001</v>
      </c>
      <c r="G11382" s="24" t="s">
        <v>2418</v>
      </c>
    </row>
    <row r="11383" spans="2:7" x14ac:dyDescent="0.25">
      <c r="B11383" s="23" t="s">
        <v>60</v>
      </c>
      <c r="C11383" s="27" t="s">
        <v>810</v>
      </c>
      <c r="D11383" s="27" t="s">
        <v>8059</v>
      </c>
      <c r="E11383" s="27">
        <v>99</v>
      </c>
      <c r="F11383" s="27">
        <v>29.849522</v>
      </c>
      <c r="G11383" s="24" t="s">
        <v>2418</v>
      </c>
    </row>
    <row r="11384" spans="2:7" x14ac:dyDescent="0.25">
      <c r="B11384" s="23" t="s">
        <v>60</v>
      </c>
      <c r="C11384" s="27" t="s">
        <v>810</v>
      </c>
      <c r="D11384" s="27" t="s">
        <v>6216</v>
      </c>
      <c r="E11384" s="27">
        <v>396</v>
      </c>
      <c r="F11384" s="27">
        <v>59.69838</v>
      </c>
      <c r="G11384" s="24" t="s">
        <v>2418</v>
      </c>
    </row>
    <row r="11385" spans="2:7" x14ac:dyDescent="0.25">
      <c r="B11385" s="23" t="s">
        <v>60</v>
      </c>
      <c r="C11385" s="27" t="s">
        <v>810</v>
      </c>
      <c r="D11385" s="27" t="s">
        <v>810</v>
      </c>
      <c r="E11385" s="27">
        <v>1206</v>
      </c>
      <c r="F11385" s="27">
        <v>104.177859</v>
      </c>
      <c r="G11385" s="24" t="s">
        <v>2418</v>
      </c>
    </row>
    <row r="11386" spans="2:7" x14ac:dyDescent="0.25">
      <c r="B11386" s="23" t="s">
        <v>60</v>
      </c>
      <c r="C11386" s="27" t="s">
        <v>810</v>
      </c>
      <c r="D11386" s="27" t="s">
        <v>9243</v>
      </c>
      <c r="E11386" s="27">
        <v>621</v>
      </c>
      <c r="F11386" s="27">
        <v>74.757900000000006</v>
      </c>
      <c r="G11386" s="24" t="s">
        <v>2418</v>
      </c>
    </row>
    <row r="11387" spans="2:7" x14ac:dyDescent="0.25">
      <c r="B11387" s="23" t="s">
        <v>60</v>
      </c>
      <c r="C11387" s="27" t="s">
        <v>810</v>
      </c>
      <c r="D11387" s="27" t="s">
        <v>1266</v>
      </c>
      <c r="E11387" s="27">
        <v>126</v>
      </c>
      <c r="F11387" s="27">
        <v>33.674768999999998</v>
      </c>
      <c r="G11387" s="24" t="s">
        <v>2418</v>
      </c>
    </row>
    <row r="11388" spans="2:7" x14ac:dyDescent="0.25">
      <c r="B11388" s="23" t="s">
        <v>60</v>
      </c>
      <c r="C11388" s="27" t="s">
        <v>810</v>
      </c>
      <c r="D11388" s="27" t="s">
        <v>1665</v>
      </c>
      <c r="E11388" s="27">
        <v>774</v>
      </c>
      <c r="F11388" s="27">
        <v>83.460173999999995</v>
      </c>
      <c r="G11388" s="24" t="s">
        <v>2418</v>
      </c>
    </row>
    <row r="11389" spans="2:7" x14ac:dyDescent="0.25">
      <c r="B11389" s="23" t="s">
        <v>60</v>
      </c>
      <c r="C11389" s="27" t="s">
        <v>810</v>
      </c>
      <c r="D11389" s="27" t="s">
        <v>9244</v>
      </c>
      <c r="E11389" s="27">
        <v>252</v>
      </c>
      <c r="F11389" s="27">
        <v>47.623089999999998</v>
      </c>
      <c r="G11389" s="24" t="s">
        <v>2418</v>
      </c>
    </row>
    <row r="11390" spans="2:7" x14ac:dyDescent="0.25">
      <c r="B11390" s="23" t="s">
        <v>60</v>
      </c>
      <c r="C11390" s="27" t="s">
        <v>834</v>
      </c>
      <c r="D11390" s="27" t="s">
        <v>642</v>
      </c>
      <c r="E11390" s="27">
        <v>784</v>
      </c>
      <c r="F11390" s="27">
        <v>79.193369000000004</v>
      </c>
      <c r="G11390" s="24" t="s">
        <v>2418</v>
      </c>
    </row>
    <row r="11391" spans="2:7" x14ac:dyDescent="0.25">
      <c r="B11391" s="23" t="s">
        <v>60</v>
      </c>
      <c r="C11391" s="27" t="s">
        <v>834</v>
      </c>
      <c r="D11391" s="27" t="s">
        <v>9245</v>
      </c>
      <c r="E11391" s="27">
        <v>320</v>
      </c>
      <c r="F11391" s="27">
        <v>50.595776999999998</v>
      </c>
      <c r="G11391" s="24" t="s">
        <v>2418</v>
      </c>
    </row>
    <row r="11392" spans="2:7" x14ac:dyDescent="0.25">
      <c r="B11392" s="23" t="s">
        <v>60</v>
      </c>
      <c r="C11392" s="27" t="s">
        <v>834</v>
      </c>
      <c r="D11392" s="27" t="s">
        <v>9246</v>
      </c>
      <c r="E11392" s="27">
        <v>160</v>
      </c>
      <c r="F11392" s="27">
        <v>35.776857999999997</v>
      </c>
      <c r="G11392" s="24" t="s">
        <v>2418</v>
      </c>
    </row>
    <row r="11393" spans="2:7" x14ac:dyDescent="0.25">
      <c r="B11393" s="23" t="s">
        <v>60</v>
      </c>
      <c r="C11393" s="27" t="s">
        <v>834</v>
      </c>
      <c r="D11393" s="27" t="s">
        <v>834</v>
      </c>
      <c r="E11393" s="27">
        <v>1792</v>
      </c>
      <c r="F11393" s="27">
        <v>119.724031</v>
      </c>
      <c r="G11393" s="24" t="s">
        <v>2418</v>
      </c>
    </row>
    <row r="11394" spans="2:7" x14ac:dyDescent="0.25">
      <c r="B11394" s="23" t="s">
        <v>60</v>
      </c>
      <c r="C11394" s="27" t="s">
        <v>834</v>
      </c>
      <c r="D11394" s="27" t="s">
        <v>6454</v>
      </c>
      <c r="E11394" s="27">
        <v>800</v>
      </c>
      <c r="F11394" s="27">
        <v>79.997328999999993</v>
      </c>
      <c r="G11394" s="24" t="s">
        <v>2418</v>
      </c>
    </row>
    <row r="11395" spans="2:7" x14ac:dyDescent="0.25">
      <c r="B11395" s="23" t="s">
        <v>60</v>
      </c>
      <c r="C11395" s="27" t="s">
        <v>834</v>
      </c>
      <c r="D11395" s="27" t="s">
        <v>861</v>
      </c>
      <c r="E11395" s="27">
        <v>704</v>
      </c>
      <c r="F11395" s="27">
        <v>75.044449999999998</v>
      </c>
      <c r="G11395" s="24" t="s">
        <v>2418</v>
      </c>
    </row>
    <row r="11396" spans="2:7" x14ac:dyDescent="0.25">
      <c r="B11396" s="23" t="s">
        <v>60</v>
      </c>
      <c r="C11396" s="27" t="s">
        <v>834</v>
      </c>
      <c r="D11396" s="27" t="s">
        <v>9247</v>
      </c>
      <c r="E11396" s="27">
        <v>696</v>
      </c>
      <c r="F11396" s="27">
        <v>74.616867999999997</v>
      </c>
      <c r="G11396" s="24" t="s">
        <v>2418</v>
      </c>
    </row>
    <row r="11397" spans="2:7" x14ac:dyDescent="0.25">
      <c r="B11397" s="23" t="s">
        <v>60</v>
      </c>
      <c r="C11397" s="27" t="s">
        <v>834</v>
      </c>
      <c r="D11397" s="27" t="s">
        <v>9248</v>
      </c>
      <c r="E11397" s="27">
        <v>800</v>
      </c>
      <c r="F11397" s="27">
        <v>79.997328999999993</v>
      </c>
      <c r="G11397" s="24" t="s">
        <v>2418</v>
      </c>
    </row>
    <row r="11398" spans="2:7" x14ac:dyDescent="0.25">
      <c r="B11398" s="23" t="s">
        <v>60</v>
      </c>
      <c r="C11398" s="27" t="s">
        <v>834</v>
      </c>
      <c r="D11398" s="27" t="s">
        <v>9249</v>
      </c>
      <c r="E11398" s="27">
        <v>216</v>
      </c>
      <c r="F11398" s="27">
        <v>41.568854999999999</v>
      </c>
      <c r="G11398" s="24" t="s">
        <v>2418</v>
      </c>
    </row>
    <row r="11399" spans="2:7" x14ac:dyDescent="0.25">
      <c r="B11399" s="23" t="s">
        <v>60</v>
      </c>
      <c r="C11399" s="27" t="s">
        <v>834</v>
      </c>
      <c r="D11399" s="27" t="s">
        <v>7233</v>
      </c>
      <c r="E11399" s="27">
        <v>72</v>
      </c>
      <c r="F11399" s="27">
        <v>23.999935000000001</v>
      </c>
      <c r="G11399" s="24" t="s">
        <v>2418</v>
      </c>
    </row>
    <row r="11400" spans="2:7" x14ac:dyDescent="0.25">
      <c r="B11400" s="23" t="s">
        <v>60</v>
      </c>
      <c r="C11400" s="27" t="s">
        <v>834</v>
      </c>
      <c r="D11400" s="27" t="s">
        <v>2066</v>
      </c>
      <c r="E11400" s="27">
        <v>408</v>
      </c>
      <c r="F11400" s="27">
        <v>57.130464000000003</v>
      </c>
      <c r="G11400" s="24" t="s">
        <v>2418</v>
      </c>
    </row>
    <row r="11401" spans="2:7" x14ac:dyDescent="0.25">
      <c r="B11401" s="23" t="s">
        <v>60</v>
      </c>
      <c r="C11401" s="27" t="s">
        <v>876</v>
      </c>
      <c r="D11401" s="27" t="s">
        <v>4835</v>
      </c>
      <c r="E11401" s="27">
        <v>154</v>
      </c>
      <c r="F11401" s="27">
        <v>32.832678000000001</v>
      </c>
      <c r="G11401" s="24" t="s">
        <v>2418</v>
      </c>
    </row>
    <row r="11402" spans="2:7" x14ac:dyDescent="0.25">
      <c r="B11402" s="23" t="s">
        <v>60</v>
      </c>
      <c r="C11402" s="27" t="s">
        <v>876</v>
      </c>
      <c r="D11402" s="27" t="s">
        <v>3621</v>
      </c>
      <c r="E11402" s="27">
        <v>294</v>
      </c>
      <c r="F11402" s="27">
        <v>45.364558000000002</v>
      </c>
      <c r="G11402" s="24" t="s">
        <v>2418</v>
      </c>
    </row>
    <row r="11403" spans="2:7" x14ac:dyDescent="0.25">
      <c r="B11403" s="23" t="s">
        <v>60</v>
      </c>
      <c r="C11403" s="27" t="s">
        <v>876</v>
      </c>
      <c r="D11403" s="27" t="s">
        <v>9250</v>
      </c>
      <c r="E11403" s="27">
        <v>413</v>
      </c>
      <c r="F11403" s="27">
        <v>53.766967999999999</v>
      </c>
      <c r="G11403" s="24" t="s">
        <v>2418</v>
      </c>
    </row>
    <row r="11404" spans="2:7" x14ac:dyDescent="0.25">
      <c r="B11404" s="23" t="s">
        <v>60</v>
      </c>
      <c r="C11404" s="27" t="s">
        <v>876</v>
      </c>
      <c r="D11404" s="27" t="s">
        <v>649</v>
      </c>
      <c r="E11404" s="27">
        <v>84</v>
      </c>
      <c r="F11404" s="27">
        <v>24.248621</v>
      </c>
      <c r="G11404" s="24" t="s">
        <v>2418</v>
      </c>
    </row>
    <row r="11405" spans="2:7" x14ac:dyDescent="0.25">
      <c r="B11405" s="23" t="s">
        <v>60</v>
      </c>
      <c r="C11405" s="27" t="s">
        <v>876</v>
      </c>
      <c r="D11405" s="27" t="s">
        <v>9078</v>
      </c>
      <c r="E11405" s="27">
        <v>693</v>
      </c>
      <c r="F11405" s="27">
        <v>69.646818999999994</v>
      </c>
      <c r="G11405" s="24" t="s">
        <v>2418</v>
      </c>
    </row>
    <row r="11406" spans="2:7" x14ac:dyDescent="0.25">
      <c r="B11406" s="23" t="s">
        <v>60</v>
      </c>
      <c r="C11406" s="27" t="s">
        <v>876</v>
      </c>
      <c r="D11406" s="27" t="s">
        <v>9251</v>
      </c>
      <c r="E11406" s="27">
        <v>56</v>
      </c>
      <c r="F11406" s="27">
        <v>19.798943000000001</v>
      </c>
      <c r="G11406" s="24" t="s">
        <v>2418</v>
      </c>
    </row>
    <row r="11407" spans="2:7" x14ac:dyDescent="0.25">
      <c r="B11407" s="23" t="s">
        <v>60</v>
      </c>
      <c r="C11407" s="27" t="s">
        <v>876</v>
      </c>
      <c r="D11407" s="27" t="s">
        <v>2586</v>
      </c>
      <c r="E11407" s="27">
        <v>112</v>
      </c>
      <c r="F11407" s="27">
        <v>27.999858</v>
      </c>
      <c r="G11407" s="24" t="s">
        <v>2418</v>
      </c>
    </row>
    <row r="11408" spans="2:7" x14ac:dyDescent="0.25">
      <c r="B11408" s="23" t="s">
        <v>60</v>
      </c>
      <c r="C11408" s="27" t="s">
        <v>876</v>
      </c>
      <c r="D11408" s="27" t="s">
        <v>9252</v>
      </c>
      <c r="E11408" s="27">
        <v>700</v>
      </c>
      <c r="F11408" s="27">
        <v>69.997663000000003</v>
      </c>
      <c r="G11408" s="24" t="s">
        <v>2418</v>
      </c>
    </row>
    <row r="11409" spans="2:7" x14ac:dyDescent="0.25">
      <c r="B11409" s="23" t="s">
        <v>60</v>
      </c>
      <c r="C11409" s="27" t="s">
        <v>876</v>
      </c>
      <c r="D11409" s="27" t="s">
        <v>2858</v>
      </c>
      <c r="E11409" s="27">
        <v>700</v>
      </c>
      <c r="F11409" s="27">
        <v>69.997663000000003</v>
      </c>
      <c r="G11409" s="24" t="s">
        <v>2418</v>
      </c>
    </row>
    <row r="11410" spans="2:7" x14ac:dyDescent="0.25">
      <c r="B11410" s="23" t="s">
        <v>60</v>
      </c>
      <c r="C11410" s="27" t="s">
        <v>876</v>
      </c>
      <c r="D11410" s="27" t="s">
        <v>9253</v>
      </c>
      <c r="E11410" s="27">
        <v>700</v>
      </c>
      <c r="F11410" s="27">
        <v>69.997663000000003</v>
      </c>
      <c r="G11410" s="24" t="s">
        <v>2418</v>
      </c>
    </row>
    <row r="11411" spans="2:7" x14ac:dyDescent="0.25">
      <c r="B11411" s="23" t="s">
        <v>60</v>
      </c>
      <c r="C11411" s="27" t="s">
        <v>876</v>
      </c>
      <c r="D11411" s="27" t="s">
        <v>2478</v>
      </c>
      <c r="E11411" s="27">
        <v>294</v>
      </c>
      <c r="F11411" s="27">
        <v>45.364558000000002</v>
      </c>
      <c r="G11411" s="24" t="s">
        <v>2418</v>
      </c>
    </row>
    <row r="11412" spans="2:7" x14ac:dyDescent="0.25">
      <c r="B11412" s="23" t="s">
        <v>60</v>
      </c>
      <c r="C11412" s="27" t="s">
        <v>876</v>
      </c>
      <c r="D11412" s="27" t="s">
        <v>876</v>
      </c>
      <c r="E11412" s="27">
        <v>679</v>
      </c>
      <c r="F11412" s="27">
        <v>68.939772000000005</v>
      </c>
      <c r="G11412" s="24" t="s">
        <v>2418</v>
      </c>
    </row>
    <row r="11413" spans="2:7" x14ac:dyDescent="0.25">
      <c r="B11413" s="23" t="s">
        <v>60</v>
      </c>
      <c r="C11413" s="27" t="s">
        <v>876</v>
      </c>
      <c r="D11413" s="27" t="s">
        <v>4327</v>
      </c>
      <c r="E11413" s="27">
        <v>700</v>
      </c>
      <c r="F11413" s="27">
        <v>69.997663000000003</v>
      </c>
      <c r="G11413" s="24" t="s">
        <v>2418</v>
      </c>
    </row>
    <row r="11414" spans="2:7" x14ac:dyDescent="0.25">
      <c r="B11414" s="23" t="s">
        <v>60</v>
      </c>
      <c r="C11414" s="27" t="s">
        <v>876</v>
      </c>
      <c r="D11414" s="27" t="s">
        <v>2465</v>
      </c>
      <c r="E11414" s="27">
        <v>700</v>
      </c>
      <c r="F11414" s="27">
        <v>69.997663000000003</v>
      </c>
      <c r="G11414" s="24" t="s">
        <v>2418</v>
      </c>
    </row>
    <row r="11415" spans="2:7" x14ac:dyDescent="0.25">
      <c r="B11415" s="23" t="s">
        <v>60</v>
      </c>
      <c r="C11415" s="27" t="s">
        <v>876</v>
      </c>
      <c r="D11415" s="27" t="s">
        <v>1461</v>
      </c>
      <c r="E11415" s="27">
        <v>119</v>
      </c>
      <c r="F11415" s="27">
        <v>28.861584000000001</v>
      </c>
      <c r="G11415" s="24" t="s">
        <v>2418</v>
      </c>
    </row>
    <row r="11416" spans="2:7" x14ac:dyDescent="0.25">
      <c r="B11416" s="23" t="s">
        <v>60</v>
      </c>
      <c r="C11416" s="27" t="s">
        <v>876</v>
      </c>
      <c r="D11416" s="27" t="s">
        <v>2431</v>
      </c>
      <c r="E11416" s="27">
        <v>693</v>
      </c>
      <c r="F11416" s="27">
        <v>69.646818999999994</v>
      </c>
      <c r="G11416" s="24" t="s">
        <v>2418</v>
      </c>
    </row>
    <row r="11417" spans="2:7" x14ac:dyDescent="0.25">
      <c r="B11417" s="23" t="s">
        <v>60</v>
      </c>
      <c r="C11417" s="27" t="s">
        <v>895</v>
      </c>
      <c r="D11417" s="27" t="s">
        <v>420</v>
      </c>
      <c r="E11417" s="27">
        <v>1000</v>
      </c>
      <c r="F11417" s="27">
        <v>99.996661000000003</v>
      </c>
      <c r="G11417" s="24" t="s">
        <v>2418</v>
      </c>
    </row>
    <row r="11418" spans="2:7" x14ac:dyDescent="0.25">
      <c r="B11418" s="23" t="s">
        <v>60</v>
      </c>
      <c r="C11418" s="27" t="s">
        <v>895</v>
      </c>
      <c r="D11418" s="27" t="s">
        <v>9254</v>
      </c>
      <c r="E11418" s="27">
        <v>880</v>
      </c>
      <c r="F11418" s="27">
        <v>93.805563000000006</v>
      </c>
      <c r="G11418" s="24" t="s">
        <v>2418</v>
      </c>
    </row>
    <row r="11419" spans="2:7" x14ac:dyDescent="0.25">
      <c r="B11419" s="23" t="s">
        <v>60</v>
      </c>
      <c r="C11419" s="27" t="s">
        <v>895</v>
      </c>
      <c r="D11419" s="27" t="s">
        <v>9255</v>
      </c>
      <c r="E11419" s="27">
        <v>1300</v>
      </c>
      <c r="F11419" s="27">
        <v>114.01258199999999</v>
      </c>
      <c r="G11419" s="24" t="s">
        <v>2418</v>
      </c>
    </row>
    <row r="11420" spans="2:7" x14ac:dyDescent="0.25">
      <c r="B11420" s="23" t="s">
        <v>60</v>
      </c>
      <c r="C11420" s="27" t="s">
        <v>895</v>
      </c>
      <c r="D11420" s="27" t="s">
        <v>6194</v>
      </c>
      <c r="E11420" s="27">
        <v>90</v>
      </c>
      <c r="F11420" s="27">
        <v>29.999918999999998</v>
      </c>
      <c r="G11420" s="24" t="s">
        <v>2418</v>
      </c>
    </row>
    <row r="11421" spans="2:7" x14ac:dyDescent="0.25">
      <c r="B11421" s="23" t="s">
        <v>60</v>
      </c>
      <c r="C11421" s="27" t="s">
        <v>895</v>
      </c>
      <c r="D11421" s="27" t="s">
        <v>9256</v>
      </c>
      <c r="E11421" s="27">
        <v>110</v>
      </c>
      <c r="F11421" s="27">
        <v>33.166136000000002</v>
      </c>
      <c r="G11421" s="24" t="s">
        <v>2418</v>
      </c>
    </row>
    <row r="11422" spans="2:7" x14ac:dyDescent="0.25">
      <c r="B11422" s="23" t="s">
        <v>60</v>
      </c>
      <c r="C11422" s="27" t="s">
        <v>895</v>
      </c>
      <c r="D11422" s="27" t="s">
        <v>9257</v>
      </c>
      <c r="E11422" s="27">
        <v>80</v>
      </c>
      <c r="F11422" s="27">
        <v>28.284203999999999</v>
      </c>
      <c r="G11422" s="24" t="s">
        <v>2418</v>
      </c>
    </row>
    <row r="11423" spans="2:7" x14ac:dyDescent="0.25">
      <c r="B11423" s="23" t="s">
        <v>60</v>
      </c>
      <c r="C11423" s="27" t="s">
        <v>895</v>
      </c>
      <c r="D11423" s="27" t="s">
        <v>9258</v>
      </c>
      <c r="E11423" s="27">
        <v>680</v>
      </c>
      <c r="F11423" s="27">
        <v>82.460249000000005</v>
      </c>
      <c r="G11423" s="24" t="s">
        <v>2418</v>
      </c>
    </row>
    <row r="11424" spans="2:7" x14ac:dyDescent="0.25">
      <c r="B11424" s="23" t="s">
        <v>60</v>
      </c>
      <c r="C11424" s="27" t="s">
        <v>896</v>
      </c>
      <c r="D11424" s="27" t="s">
        <v>2829</v>
      </c>
      <c r="E11424" s="27">
        <v>144</v>
      </c>
      <c r="F11424" s="27">
        <v>33.940930999999999</v>
      </c>
      <c r="G11424" s="24" t="s">
        <v>2418</v>
      </c>
    </row>
    <row r="11425" spans="2:7" x14ac:dyDescent="0.25">
      <c r="B11425" s="23" t="s">
        <v>60</v>
      </c>
      <c r="C11425" s="27" t="s">
        <v>896</v>
      </c>
      <c r="D11425" s="27" t="s">
        <v>2521</v>
      </c>
      <c r="E11425" s="27">
        <v>32</v>
      </c>
      <c r="F11425" s="27">
        <v>15.999984</v>
      </c>
      <c r="G11425" s="24" t="s">
        <v>2418</v>
      </c>
    </row>
    <row r="11426" spans="2:7" x14ac:dyDescent="0.25">
      <c r="B11426" s="23" t="s">
        <v>60</v>
      </c>
      <c r="C11426" s="27" t="s">
        <v>896</v>
      </c>
      <c r="D11426" s="27" t="s">
        <v>3330</v>
      </c>
      <c r="E11426" s="27">
        <v>728</v>
      </c>
      <c r="F11426" s="27">
        <v>76.312820000000002</v>
      </c>
      <c r="G11426" s="24" t="s">
        <v>2418</v>
      </c>
    </row>
    <row r="11427" spans="2:7" x14ac:dyDescent="0.25">
      <c r="B11427" s="23" t="s">
        <v>60</v>
      </c>
      <c r="C11427" s="27" t="s">
        <v>896</v>
      </c>
      <c r="D11427" s="27" t="s">
        <v>9259</v>
      </c>
      <c r="E11427" s="27">
        <v>104</v>
      </c>
      <c r="F11427" s="27">
        <v>28.844293</v>
      </c>
      <c r="G11427" s="24" t="s">
        <v>2418</v>
      </c>
    </row>
    <row r="11428" spans="2:7" x14ac:dyDescent="0.25">
      <c r="B11428" s="23" t="s">
        <v>60</v>
      </c>
      <c r="C11428" s="27" t="s">
        <v>896</v>
      </c>
      <c r="D11428" s="27" t="s">
        <v>9260</v>
      </c>
      <c r="E11428" s="27">
        <v>280</v>
      </c>
      <c r="F11428" s="27">
        <v>47.328096000000002</v>
      </c>
      <c r="G11428" s="24" t="s">
        <v>2418</v>
      </c>
    </row>
    <row r="11429" spans="2:7" x14ac:dyDescent="0.25">
      <c r="B11429" s="23" t="s">
        <v>60</v>
      </c>
      <c r="C11429" s="27" t="s">
        <v>896</v>
      </c>
      <c r="D11429" s="27" t="s">
        <v>2465</v>
      </c>
      <c r="E11429" s="27">
        <v>160</v>
      </c>
      <c r="F11429" s="27">
        <v>35.776857999999997</v>
      </c>
      <c r="G11429" s="24" t="s">
        <v>2418</v>
      </c>
    </row>
    <row r="11430" spans="2:7" x14ac:dyDescent="0.25">
      <c r="B11430" s="23" t="s">
        <v>60</v>
      </c>
      <c r="C11430" s="27" t="s">
        <v>896</v>
      </c>
      <c r="D11430" s="27" t="s">
        <v>9261</v>
      </c>
      <c r="E11430" s="27">
        <v>1456</v>
      </c>
      <c r="F11430" s="27">
        <v>107.91931200000001</v>
      </c>
      <c r="G11430" s="24" t="s">
        <v>2418</v>
      </c>
    </row>
    <row r="11431" spans="2:7" x14ac:dyDescent="0.25">
      <c r="B11431" s="23" t="s">
        <v>60</v>
      </c>
      <c r="C11431" s="27" t="s">
        <v>910</v>
      </c>
      <c r="D11431" s="27" t="s">
        <v>9262</v>
      </c>
      <c r="E11431" s="27">
        <v>72</v>
      </c>
      <c r="F11431" s="27">
        <v>25.455784000000001</v>
      </c>
      <c r="G11431" s="24" t="s">
        <v>2418</v>
      </c>
    </row>
    <row r="11432" spans="2:7" x14ac:dyDescent="0.25">
      <c r="B11432" s="23" t="s">
        <v>60</v>
      </c>
      <c r="C11432" s="27" t="s">
        <v>910</v>
      </c>
      <c r="D11432" s="27" t="s">
        <v>9263</v>
      </c>
      <c r="E11432" s="27">
        <v>882</v>
      </c>
      <c r="F11432" s="27">
        <v>89.09254</v>
      </c>
      <c r="G11432" s="24" t="s">
        <v>2418</v>
      </c>
    </row>
    <row r="11433" spans="2:7" x14ac:dyDescent="0.25">
      <c r="B11433" s="23" t="s">
        <v>60</v>
      </c>
      <c r="C11433" s="27" t="s">
        <v>910</v>
      </c>
      <c r="D11433" s="27" t="s">
        <v>9264</v>
      </c>
      <c r="E11433" s="27">
        <v>72</v>
      </c>
      <c r="F11433" s="27">
        <v>25.455784000000001</v>
      </c>
      <c r="G11433" s="24" t="s">
        <v>2418</v>
      </c>
    </row>
    <row r="11434" spans="2:7" x14ac:dyDescent="0.25">
      <c r="B11434" s="23" t="s">
        <v>60</v>
      </c>
      <c r="C11434" s="27" t="s">
        <v>910</v>
      </c>
      <c r="D11434" s="27" t="s">
        <v>3084</v>
      </c>
      <c r="E11434" s="27">
        <v>324</v>
      </c>
      <c r="F11434" s="27">
        <v>53.999363000000002</v>
      </c>
      <c r="G11434" s="24" t="s">
        <v>2418</v>
      </c>
    </row>
    <row r="11435" spans="2:7" x14ac:dyDescent="0.25">
      <c r="B11435" s="23" t="s">
        <v>60</v>
      </c>
      <c r="C11435" s="27" t="s">
        <v>910</v>
      </c>
      <c r="D11435" s="27" t="s">
        <v>6090</v>
      </c>
      <c r="E11435" s="27">
        <v>333</v>
      </c>
      <c r="F11435" s="27">
        <v>54.744197999999997</v>
      </c>
      <c r="G11435" s="24" t="s">
        <v>2418</v>
      </c>
    </row>
    <row r="11436" spans="2:7" x14ac:dyDescent="0.25">
      <c r="B11436" s="23" t="s">
        <v>60</v>
      </c>
      <c r="C11436" s="27" t="s">
        <v>910</v>
      </c>
      <c r="D11436" s="27" t="s">
        <v>9265</v>
      </c>
      <c r="E11436" s="27">
        <v>144</v>
      </c>
      <c r="F11436" s="27">
        <v>35.999817999999998</v>
      </c>
      <c r="G11436" s="24" t="s">
        <v>2418</v>
      </c>
    </row>
    <row r="11437" spans="2:7" x14ac:dyDescent="0.25">
      <c r="B11437" s="23" t="s">
        <v>60</v>
      </c>
      <c r="C11437" s="27" t="s">
        <v>910</v>
      </c>
      <c r="D11437" s="27" t="s">
        <v>9266</v>
      </c>
      <c r="E11437" s="27">
        <v>72</v>
      </c>
      <c r="F11437" s="27">
        <v>25.455784000000001</v>
      </c>
      <c r="G11437" s="24" t="s">
        <v>2418</v>
      </c>
    </row>
    <row r="11438" spans="2:7" x14ac:dyDescent="0.25">
      <c r="B11438" s="23" t="s">
        <v>60</v>
      </c>
      <c r="C11438" s="27" t="s">
        <v>910</v>
      </c>
      <c r="D11438" s="27" t="s">
        <v>4811</v>
      </c>
      <c r="E11438" s="27">
        <v>162</v>
      </c>
      <c r="F11438" s="27">
        <v>38.183546999999997</v>
      </c>
      <c r="G11438" s="24" t="s">
        <v>2418</v>
      </c>
    </row>
    <row r="11439" spans="2:7" x14ac:dyDescent="0.25">
      <c r="B11439" s="23" t="s">
        <v>60</v>
      </c>
      <c r="C11439" s="27" t="s">
        <v>910</v>
      </c>
      <c r="D11439" s="27" t="s">
        <v>7235</v>
      </c>
      <c r="E11439" s="27">
        <v>171</v>
      </c>
      <c r="F11439" s="27">
        <v>39.229852000000001</v>
      </c>
      <c r="G11439" s="24" t="s">
        <v>2418</v>
      </c>
    </row>
    <row r="11440" spans="2:7" x14ac:dyDescent="0.25">
      <c r="B11440" s="23" t="s">
        <v>60</v>
      </c>
      <c r="C11440" s="27" t="s">
        <v>910</v>
      </c>
      <c r="D11440" s="27" t="s">
        <v>9267</v>
      </c>
      <c r="E11440" s="27">
        <v>144</v>
      </c>
      <c r="F11440" s="27">
        <v>35.999817999999998</v>
      </c>
      <c r="G11440" s="24" t="s">
        <v>2418</v>
      </c>
    </row>
    <row r="11441" spans="2:7" x14ac:dyDescent="0.25">
      <c r="B11441" s="23" t="s">
        <v>60</v>
      </c>
      <c r="C11441" s="27" t="s">
        <v>910</v>
      </c>
      <c r="D11441" s="27" t="s">
        <v>9268</v>
      </c>
      <c r="E11441" s="27">
        <v>900</v>
      </c>
      <c r="F11441" s="27">
        <v>89.996994999999998</v>
      </c>
      <c r="G11441" s="24" t="s">
        <v>2418</v>
      </c>
    </row>
    <row r="11442" spans="2:7" x14ac:dyDescent="0.25">
      <c r="B11442" s="23" t="s">
        <v>60</v>
      </c>
      <c r="C11442" s="27" t="s">
        <v>910</v>
      </c>
      <c r="D11442" s="27" t="s">
        <v>683</v>
      </c>
      <c r="E11442" s="27">
        <v>54</v>
      </c>
      <c r="F11442" s="27">
        <v>22.045370999999999</v>
      </c>
      <c r="G11442" s="24" t="s">
        <v>2418</v>
      </c>
    </row>
    <row r="11443" spans="2:7" x14ac:dyDescent="0.25">
      <c r="B11443" s="23" t="s">
        <v>60</v>
      </c>
      <c r="C11443" s="27" t="s">
        <v>910</v>
      </c>
      <c r="D11443" s="27" t="s">
        <v>9269</v>
      </c>
      <c r="E11443" s="27">
        <v>9180</v>
      </c>
      <c r="F11443" s="27">
        <v>287.33814999999998</v>
      </c>
      <c r="G11443" s="24" t="s">
        <v>2415</v>
      </c>
    </row>
    <row r="11444" spans="2:7" x14ac:dyDescent="0.25">
      <c r="B11444" s="23" t="s">
        <v>60</v>
      </c>
      <c r="C11444" s="27" t="s">
        <v>910</v>
      </c>
      <c r="D11444" s="27" t="s">
        <v>9270</v>
      </c>
      <c r="E11444" s="27">
        <v>558</v>
      </c>
      <c r="F11444" s="27">
        <v>70.864613000000006</v>
      </c>
      <c r="G11444" s="24" t="s">
        <v>2418</v>
      </c>
    </row>
    <row r="11445" spans="2:7" x14ac:dyDescent="0.25">
      <c r="B11445" s="23" t="s">
        <v>60</v>
      </c>
      <c r="C11445" s="27" t="s">
        <v>910</v>
      </c>
      <c r="D11445" s="27" t="s">
        <v>9271</v>
      </c>
      <c r="E11445" s="27">
        <v>342</v>
      </c>
      <c r="F11445" s="27">
        <v>55.479033999999999</v>
      </c>
      <c r="G11445" s="24" t="s">
        <v>2418</v>
      </c>
    </row>
    <row r="11446" spans="2:7" x14ac:dyDescent="0.25">
      <c r="B11446" s="23" t="s">
        <v>60</v>
      </c>
      <c r="C11446" s="27" t="s">
        <v>910</v>
      </c>
      <c r="D11446" s="27" t="s">
        <v>4675</v>
      </c>
      <c r="E11446" s="27">
        <v>846</v>
      </c>
      <c r="F11446" s="27">
        <v>87.255500999999995</v>
      </c>
      <c r="G11446" s="24" t="s">
        <v>2418</v>
      </c>
    </row>
    <row r="11447" spans="2:7" x14ac:dyDescent="0.25">
      <c r="B11447" s="23" t="s">
        <v>60</v>
      </c>
      <c r="C11447" s="27" t="s">
        <v>910</v>
      </c>
      <c r="D11447" s="27" t="s">
        <v>9272</v>
      </c>
      <c r="E11447" s="27">
        <v>882</v>
      </c>
      <c r="F11447" s="27">
        <v>89.09254</v>
      </c>
      <c r="G11447" s="24" t="s">
        <v>2418</v>
      </c>
    </row>
    <row r="11448" spans="2:7" x14ac:dyDescent="0.25">
      <c r="B11448" s="23" t="s">
        <v>60</v>
      </c>
      <c r="C11448" s="27" t="s">
        <v>910</v>
      </c>
      <c r="D11448" s="27" t="s">
        <v>9273</v>
      </c>
      <c r="E11448" s="27">
        <v>252</v>
      </c>
      <c r="F11448" s="27">
        <v>47.623089999999998</v>
      </c>
      <c r="G11448" s="24" t="s">
        <v>2418</v>
      </c>
    </row>
    <row r="11449" spans="2:7" x14ac:dyDescent="0.25">
      <c r="B11449" s="23" t="s">
        <v>60</v>
      </c>
      <c r="C11449" s="27" t="s">
        <v>910</v>
      </c>
      <c r="D11449" s="27" t="s">
        <v>2737</v>
      </c>
      <c r="E11449" s="27">
        <v>666</v>
      </c>
      <c r="F11449" s="27">
        <v>77.419021000000001</v>
      </c>
      <c r="G11449" s="24" t="s">
        <v>2418</v>
      </c>
    </row>
    <row r="11450" spans="2:7" x14ac:dyDescent="0.25">
      <c r="B11450" s="23" t="s">
        <v>60</v>
      </c>
      <c r="C11450" s="27" t="s">
        <v>910</v>
      </c>
      <c r="D11450" s="27" t="s">
        <v>9274</v>
      </c>
      <c r="E11450" s="27">
        <v>45</v>
      </c>
      <c r="F11450" s="27">
        <v>20.124585</v>
      </c>
      <c r="G11450" s="24" t="s">
        <v>2418</v>
      </c>
    </row>
    <row r="11451" spans="2:7" x14ac:dyDescent="0.25">
      <c r="B11451" s="23" t="s">
        <v>60</v>
      </c>
      <c r="C11451" s="27" t="s">
        <v>910</v>
      </c>
      <c r="D11451" s="27" t="s">
        <v>9275</v>
      </c>
      <c r="E11451" s="27">
        <v>882</v>
      </c>
      <c r="F11451" s="27">
        <v>89.09254</v>
      </c>
      <c r="G11451" s="24" t="s">
        <v>2418</v>
      </c>
    </row>
    <row r="11452" spans="2:7" x14ac:dyDescent="0.25">
      <c r="B11452" s="23" t="s">
        <v>60</v>
      </c>
      <c r="C11452" s="27" t="s">
        <v>910</v>
      </c>
      <c r="D11452" s="27" t="s">
        <v>5421</v>
      </c>
      <c r="E11452" s="27">
        <v>450</v>
      </c>
      <c r="F11452" s="27">
        <v>63.638559000000001</v>
      </c>
      <c r="G11452" s="24" t="s">
        <v>2418</v>
      </c>
    </row>
    <row r="11453" spans="2:7" x14ac:dyDescent="0.25">
      <c r="B11453" s="23" t="s">
        <v>60</v>
      </c>
      <c r="C11453" s="27" t="s">
        <v>910</v>
      </c>
      <c r="D11453" s="27" t="s">
        <v>9276</v>
      </c>
      <c r="E11453" s="27">
        <v>126</v>
      </c>
      <c r="F11453" s="27">
        <v>33.674768999999998</v>
      </c>
      <c r="G11453" s="24" t="s">
        <v>2418</v>
      </c>
    </row>
    <row r="11454" spans="2:7" x14ac:dyDescent="0.25">
      <c r="B11454" s="23" t="s">
        <v>60</v>
      </c>
      <c r="C11454" s="27" t="s">
        <v>910</v>
      </c>
      <c r="D11454" s="27" t="s">
        <v>2621</v>
      </c>
      <c r="E11454" s="27">
        <v>234</v>
      </c>
      <c r="F11454" s="27">
        <v>45.890788999999998</v>
      </c>
      <c r="G11454" s="24" t="s">
        <v>2418</v>
      </c>
    </row>
    <row r="11455" spans="2:7" x14ac:dyDescent="0.25">
      <c r="B11455" s="23" t="s">
        <v>60</v>
      </c>
      <c r="C11455" s="27" t="s">
        <v>910</v>
      </c>
      <c r="D11455" s="27" t="s">
        <v>9277</v>
      </c>
      <c r="E11455" s="27">
        <v>567</v>
      </c>
      <c r="F11455" s="27">
        <v>71.433791999999997</v>
      </c>
      <c r="G11455" s="24" t="s">
        <v>2418</v>
      </c>
    </row>
    <row r="11456" spans="2:7" x14ac:dyDescent="0.25">
      <c r="B11456" s="23" t="s">
        <v>60</v>
      </c>
      <c r="C11456" s="27" t="s">
        <v>910</v>
      </c>
      <c r="D11456" s="27" t="s">
        <v>9278</v>
      </c>
      <c r="E11456" s="27">
        <v>819</v>
      </c>
      <c r="F11456" s="27">
        <v>85.851922000000002</v>
      </c>
      <c r="G11456" s="24" t="s">
        <v>2418</v>
      </c>
    </row>
    <row r="11457" spans="2:7" x14ac:dyDescent="0.25">
      <c r="B11457" s="23" t="s">
        <v>60</v>
      </c>
      <c r="C11457" s="27" t="s">
        <v>910</v>
      </c>
      <c r="D11457" s="27" t="s">
        <v>9279</v>
      </c>
      <c r="E11457" s="27">
        <v>117</v>
      </c>
      <c r="F11457" s="27">
        <v>32.449829999999999</v>
      </c>
      <c r="G11457" s="24" t="s">
        <v>2418</v>
      </c>
    </row>
    <row r="11458" spans="2:7" x14ac:dyDescent="0.25">
      <c r="B11458" s="23" t="s">
        <v>60</v>
      </c>
      <c r="C11458" s="27" t="s">
        <v>910</v>
      </c>
      <c r="D11458" s="27" t="s">
        <v>9280</v>
      </c>
      <c r="E11458" s="27">
        <v>144</v>
      </c>
      <c r="F11458" s="27">
        <v>35.999817999999998</v>
      </c>
      <c r="G11458" s="24" t="s">
        <v>2418</v>
      </c>
    </row>
    <row r="11459" spans="2:7" x14ac:dyDescent="0.25">
      <c r="B11459" s="23" t="s">
        <v>60</v>
      </c>
      <c r="C11459" s="27" t="s">
        <v>910</v>
      </c>
      <c r="D11459" s="27" t="s">
        <v>9281</v>
      </c>
      <c r="E11459" s="27">
        <v>306</v>
      </c>
      <c r="F11459" s="27">
        <v>52.477983000000002</v>
      </c>
      <c r="G11459" s="24" t="s">
        <v>2418</v>
      </c>
    </row>
    <row r="11460" spans="2:7" x14ac:dyDescent="0.25">
      <c r="B11460" s="23" t="s">
        <v>60</v>
      </c>
      <c r="C11460" s="27" t="s">
        <v>910</v>
      </c>
      <c r="D11460" s="27" t="s">
        <v>9282</v>
      </c>
      <c r="E11460" s="27">
        <v>315</v>
      </c>
      <c r="F11460" s="27">
        <v>53.244107</v>
      </c>
      <c r="G11460" s="24" t="s">
        <v>2418</v>
      </c>
    </row>
    <row r="11461" spans="2:7" x14ac:dyDescent="0.25">
      <c r="B11461" s="23" t="s">
        <v>60</v>
      </c>
      <c r="C11461" s="27" t="s">
        <v>910</v>
      </c>
      <c r="D11461" s="27" t="s">
        <v>5986</v>
      </c>
      <c r="E11461" s="27">
        <v>18</v>
      </c>
      <c r="F11461" s="27">
        <v>12.727918000000001</v>
      </c>
      <c r="G11461" s="24" t="s">
        <v>2418</v>
      </c>
    </row>
    <row r="11462" spans="2:7" x14ac:dyDescent="0.25">
      <c r="B11462" s="23" t="s">
        <v>60</v>
      </c>
      <c r="C11462" s="27" t="s">
        <v>910</v>
      </c>
      <c r="D11462" s="27" t="s">
        <v>5256</v>
      </c>
      <c r="E11462" s="27">
        <v>90</v>
      </c>
      <c r="F11462" s="27">
        <v>28.460412999999999</v>
      </c>
      <c r="G11462" s="24" t="s">
        <v>2418</v>
      </c>
    </row>
    <row r="11463" spans="2:7" x14ac:dyDescent="0.25">
      <c r="B11463" s="23" t="s">
        <v>60</v>
      </c>
      <c r="C11463" s="27" t="s">
        <v>910</v>
      </c>
      <c r="D11463" s="27" t="s">
        <v>9283</v>
      </c>
      <c r="E11463" s="27">
        <v>180</v>
      </c>
      <c r="F11463" s="27">
        <v>40.248966000000003</v>
      </c>
      <c r="G11463" s="24" t="s">
        <v>2418</v>
      </c>
    </row>
    <row r="11464" spans="2:7" x14ac:dyDescent="0.25">
      <c r="B11464" s="23" t="s">
        <v>60</v>
      </c>
      <c r="C11464" s="27" t="s">
        <v>910</v>
      </c>
      <c r="D11464" s="27" t="s">
        <v>9284</v>
      </c>
      <c r="E11464" s="27">
        <v>432</v>
      </c>
      <c r="F11464" s="27">
        <v>62.352840999999998</v>
      </c>
      <c r="G11464" s="24" t="s">
        <v>2418</v>
      </c>
    </row>
    <row r="11465" spans="2:7" x14ac:dyDescent="0.25">
      <c r="B11465" s="23" t="s">
        <v>60</v>
      </c>
      <c r="C11465" s="27" t="s">
        <v>910</v>
      </c>
      <c r="D11465" s="27" t="s">
        <v>9285</v>
      </c>
      <c r="E11465" s="27">
        <v>180</v>
      </c>
      <c r="F11465" s="27">
        <v>40.248966000000003</v>
      </c>
      <c r="G11465" s="24" t="s">
        <v>2418</v>
      </c>
    </row>
    <row r="11466" spans="2:7" x14ac:dyDescent="0.25">
      <c r="B11466" s="23" t="s">
        <v>60</v>
      </c>
      <c r="C11466" s="27" t="s">
        <v>910</v>
      </c>
      <c r="D11466" s="27" t="s">
        <v>9286</v>
      </c>
      <c r="E11466" s="27">
        <v>882</v>
      </c>
      <c r="F11466" s="27">
        <v>89.09254</v>
      </c>
      <c r="G11466" s="24" t="s">
        <v>2418</v>
      </c>
    </row>
    <row r="11467" spans="2:7" x14ac:dyDescent="0.25">
      <c r="B11467" s="23" t="s">
        <v>60</v>
      </c>
      <c r="C11467" s="27" t="s">
        <v>910</v>
      </c>
      <c r="D11467" s="27" t="s">
        <v>9287</v>
      </c>
      <c r="E11467" s="27">
        <v>63</v>
      </c>
      <c r="F11467" s="27">
        <v>23.811713999999998</v>
      </c>
      <c r="G11467" s="24" t="s">
        <v>2418</v>
      </c>
    </row>
    <row r="11468" spans="2:7" x14ac:dyDescent="0.25">
      <c r="B11468" s="23" t="s">
        <v>60</v>
      </c>
      <c r="C11468" s="27" t="s">
        <v>910</v>
      </c>
      <c r="D11468" s="27" t="s">
        <v>9288</v>
      </c>
      <c r="E11468" s="27">
        <v>891</v>
      </c>
      <c r="F11468" s="27">
        <v>89.545910000000006</v>
      </c>
      <c r="G11468" s="24" t="s">
        <v>2418</v>
      </c>
    </row>
    <row r="11469" spans="2:7" x14ac:dyDescent="0.25">
      <c r="B11469" s="23" t="s">
        <v>60</v>
      </c>
      <c r="C11469" s="27" t="s">
        <v>910</v>
      </c>
      <c r="D11469" s="27" t="s">
        <v>4775</v>
      </c>
      <c r="E11469" s="27">
        <v>900</v>
      </c>
      <c r="F11469" s="27">
        <v>89.996994999999998</v>
      </c>
      <c r="G11469" s="24" t="s">
        <v>2418</v>
      </c>
    </row>
    <row r="11470" spans="2:7" x14ac:dyDescent="0.25">
      <c r="B11470" s="23" t="s">
        <v>60</v>
      </c>
      <c r="C11470" s="27" t="s">
        <v>910</v>
      </c>
      <c r="D11470" s="27" t="s">
        <v>9289</v>
      </c>
      <c r="E11470" s="27">
        <v>144</v>
      </c>
      <c r="F11470" s="27">
        <v>35.999817999999998</v>
      </c>
      <c r="G11470" s="24" t="s">
        <v>2418</v>
      </c>
    </row>
    <row r="11471" spans="2:7" x14ac:dyDescent="0.25">
      <c r="B11471" s="23" t="s">
        <v>60</v>
      </c>
      <c r="C11471" s="27" t="s">
        <v>910</v>
      </c>
      <c r="D11471" s="27" t="s">
        <v>2847</v>
      </c>
      <c r="E11471" s="27">
        <v>63</v>
      </c>
      <c r="F11471" s="27">
        <v>23.811713999999998</v>
      </c>
      <c r="G11471" s="24" t="s">
        <v>2418</v>
      </c>
    </row>
    <row r="11472" spans="2:7" x14ac:dyDescent="0.25">
      <c r="B11472" s="23" t="s">
        <v>60</v>
      </c>
      <c r="C11472" s="27" t="s">
        <v>910</v>
      </c>
      <c r="D11472" s="27" t="s">
        <v>2466</v>
      </c>
      <c r="E11472" s="27">
        <v>243</v>
      </c>
      <c r="F11472" s="27">
        <v>46.764961999999997</v>
      </c>
      <c r="G11472" s="24" t="s">
        <v>2418</v>
      </c>
    </row>
    <row r="11473" spans="2:7" x14ac:dyDescent="0.25">
      <c r="B11473" s="23" t="s">
        <v>60</v>
      </c>
      <c r="C11473" s="27" t="s">
        <v>910</v>
      </c>
      <c r="D11473" s="27" t="s">
        <v>9290</v>
      </c>
      <c r="E11473" s="27">
        <v>63</v>
      </c>
      <c r="F11473" s="27">
        <v>23.811713999999998</v>
      </c>
      <c r="G11473" s="24" t="s">
        <v>2418</v>
      </c>
    </row>
    <row r="11474" spans="2:7" x14ac:dyDescent="0.25">
      <c r="B11474" s="23" t="s">
        <v>60</v>
      </c>
      <c r="C11474" s="27" t="s">
        <v>910</v>
      </c>
      <c r="D11474" s="27" t="s">
        <v>9291</v>
      </c>
      <c r="E11474" s="27">
        <v>891</v>
      </c>
      <c r="F11474" s="27">
        <v>89.545910000000006</v>
      </c>
      <c r="G11474" s="24" t="s">
        <v>2418</v>
      </c>
    </row>
    <row r="11475" spans="2:7" x14ac:dyDescent="0.25">
      <c r="B11475" s="23" t="s">
        <v>60</v>
      </c>
      <c r="C11475" s="27" t="s">
        <v>910</v>
      </c>
      <c r="D11475" s="27" t="s">
        <v>2677</v>
      </c>
      <c r="E11475" s="27">
        <v>18</v>
      </c>
      <c r="F11475" s="27">
        <v>12.727918000000001</v>
      </c>
      <c r="G11475" s="24" t="s">
        <v>2418</v>
      </c>
    </row>
    <row r="11476" spans="2:7" x14ac:dyDescent="0.25">
      <c r="B11476" s="23" t="s">
        <v>60</v>
      </c>
      <c r="C11476" s="27" t="s">
        <v>910</v>
      </c>
      <c r="D11476" s="27" t="s">
        <v>9292</v>
      </c>
      <c r="E11476" s="27">
        <v>189</v>
      </c>
      <c r="F11476" s="27">
        <v>41.242902999999998</v>
      </c>
      <c r="G11476" s="24" t="s">
        <v>2418</v>
      </c>
    </row>
    <row r="11477" spans="2:7" x14ac:dyDescent="0.25">
      <c r="B11477" s="23" t="s">
        <v>60</v>
      </c>
      <c r="C11477" s="27" t="s">
        <v>910</v>
      </c>
      <c r="D11477" s="27" t="s">
        <v>9293</v>
      </c>
      <c r="E11477" s="27">
        <v>45</v>
      </c>
      <c r="F11477" s="27">
        <v>20.124585</v>
      </c>
      <c r="G11477" s="24" t="s">
        <v>2418</v>
      </c>
    </row>
    <row r="11478" spans="2:7" x14ac:dyDescent="0.25">
      <c r="B11478" s="23" t="s">
        <v>60</v>
      </c>
      <c r="C11478" s="27" t="s">
        <v>910</v>
      </c>
      <c r="D11478" s="27" t="s">
        <v>9294</v>
      </c>
      <c r="E11478" s="27">
        <v>207</v>
      </c>
      <c r="F11478" s="27">
        <v>43.162163</v>
      </c>
      <c r="G11478" s="24" t="s">
        <v>2418</v>
      </c>
    </row>
    <row r="11479" spans="2:7" x14ac:dyDescent="0.25">
      <c r="B11479" s="23" t="s">
        <v>60</v>
      </c>
      <c r="C11479" s="27" t="s">
        <v>974</v>
      </c>
      <c r="D11479" s="27" t="s">
        <v>9295</v>
      </c>
      <c r="E11479" s="27">
        <v>70</v>
      </c>
      <c r="F11479" s="27">
        <v>22.135876</v>
      </c>
      <c r="G11479" s="24" t="s">
        <v>2418</v>
      </c>
    </row>
    <row r="11480" spans="2:7" x14ac:dyDescent="0.25">
      <c r="B11480" s="23" t="s">
        <v>60</v>
      </c>
      <c r="C11480" s="27" t="s">
        <v>974</v>
      </c>
      <c r="D11480" s="27" t="s">
        <v>9296</v>
      </c>
      <c r="E11480" s="27">
        <v>140</v>
      </c>
      <c r="F11480" s="27">
        <v>31.304751</v>
      </c>
      <c r="G11480" s="24" t="s">
        <v>2418</v>
      </c>
    </row>
    <row r="11481" spans="2:7" x14ac:dyDescent="0.25">
      <c r="B11481" s="23" t="s">
        <v>60</v>
      </c>
      <c r="C11481" s="27" t="s">
        <v>974</v>
      </c>
      <c r="D11481" s="27" t="s">
        <v>4706</v>
      </c>
      <c r="E11481" s="27">
        <v>154</v>
      </c>
      <c r="F11481" s="27">
        <v>32.832678000000001</v>
      </c>
      <c r="G11481" s="24" t="s">
        <v>2418</v>
      </c>
    </row>
    <row r="11482" spans="2:7" x14ac:dyDescent="0.25">
      <c r="B11482" s="23" t="s">
        <v>60</v>
      </c>
      <c r="C11482" s="27" t="s">
        <v>974</v>
      </c>
      <c r="D11482" s="27" t="s">
        <v>9297</v>
      </c>
      <c r="E11482" s="27">
        <v>91</v>
      </c>
      <c r="F11482" s="27">
        <v>25.238757</v>
      </c>
      <c r="G11482" s="24" t="s">
        <v>2418</v>
      </c>
    </row>
    <row r="11483" spans="2:7" x14ac:dyDescent="0.25">
      <c r="B11483" s="23" t="s">
        <v>60</v>
      </c>
      <c r="C11483" s="27" t="s">
        <v>974</v>
      </c>
      <c r="D11483" s="27" t="s">
        <v>806</v>
      </c>
      <c r="E11483" s="27">
        <v>63</v>
      </c>
      <c r="F11483" s="27">
        <v>20.999942999999998</v>
      </c>
      <c r="G11483" s="24" t="s">
        <v>2418</v>
      </c>
    </row>
    <row r="11484" spans="2:7" x14ac:dyDescent="0.25">
      <c r="B11484" s="23" t="s">
        <v>60</v>
      </c>
      <c r="C11484" s="27" t="s">
        <v>974</v>
      </c>
      <c r="D11484" s="27" t="s">
        <v>9298</v>
      </c>
      <c r="E11484" s="27">
        <v>70</v>
      </c>
      <c r="F11484" s="27">
        <v>22.135876</v>
      </c>
      <c r="G11484" s="24" t="s">
        <v>2418</v>
      </c>
    </row>
    <row r="11485" spans="2:7" x14ac:dyDescent="0.25">
      <c r="B11485" s="23" t="s">
        <v>60</v>
      </c>
      <c r="C11485" s="27" t="s">
        <v>974</v>
      </c>
      <c r="D11485" s="27" t="s">
        <v>4391</v>
      </c>
      <c r="E11485" s="27">
        <v>105</v>
      </c>
      <c r="F11485" s="27">
        <v>27.110755000000001</v>
      </c>
      <c r="G11485" s="24" t="s">
        <v>2418</v>
      </c>
    </row>
    <row r="11486" spans="2:7" x14ac:dyDescent="0.25">
      <c r="B11486" s="23" t="s">
        <v>60</v>
      </c>
      <c r="C11486" s="27" t="s">
        <v>974</v>
      </c>
      <c r="D11486" s="27" t="s">
        <v>9299</v>
      </c>
      <c r="E11486" s="27">
        <v>196</v>
      </c>
      <c r="F11486" s="27">
        <v>37.040180999999997</v>
      </c>
      <c r="G11486" s="24" t="s">
        <v>2418</v>
      </c>
    </row>
    <row r="11487" spans="2:7" x14ac:dyDescent="0.25">
      <c r="B11487" s="23" t="s">
        <v>60</v>
      </c>
      <c r="C11487" s="27" t="s">
        <v>974</v>
      </c>
      <c r="D11487" s="27" t="s">
        <v>974</v>
      </c>
      <c r="E11487" s="27">
        <v>1365</v>
      </c>
      <c r="F11487" s="27">
        <v>97.743285</v>
      </c>
      <c r="G11487" s="24" t="s">
        <v>2418</v>
      </c>
    </row>
    <row r="11488" spans="2:7" x14ac:dyDescent="0.25">
      <c r="B11488" s="23" t="s">
        <v>60</v>
      </c>
      <c r="C11488" s="27" t="s">
        <v>974</v>
      </c>
      <c r="D11488" s="27" t="s">
        <v>9284</v>
      </c>
      <c r="E11488" s="27">
        <v>42</v>
      </c>
      <c r="F11488" s="27">
        <v>17.146398999999999</v>
      </c>
      <c r="G11488" s="24" t="s">
        <v>2418</v>
      </c>
    </row>
    <row r="11489" spans="2:7" x14ac:dyDescent="0.25">
      <c r="B11489" s="23" t="s">
        <v>60</v>
      </c>
      <c r="C11489" s="27" t="s">
        <v>974</v>
      </c>
      <c r="D11489" s="27" t="s">
        <v>1178</v>
      </c>
      <c r="E11489" s="27">
        <v>189</v>
      </c>
      <c r="F11489" s="27">
        <v>36.372748000000001</v>
      </c>
      <c r="G11489" s="24" t="s">
        <v>2418</v>
      </c>
    </row>
    <row r="11490" spans="2:7" x14ac:dyDescent="0.25">
      <c r="B11490" s="23" t="s">
        <v>60</v>
      </c>
      <c r="C11490" s="27" t="s">
        <v>974</v>
      </c>
      <c r="D11490" s="27" t="s">
        <v>9300</v>
      </c>
      <c r="E11490" s="27">
        <v>91</v>
      </c>
      <c r="F11490" s="27">
        <v>25.238757</v>
      </c>
      <c r="G11490" s="24" t="s">
        <v>2418</v>
      </c>
    </row>
    <row r="11491" spans="2:7" x14ac:dyDescent="0.25">
      <c r="B11491" s="23" t="s">
        <v>60</v>
      </c>
      <c r="C11491" s="27" t="s">
        <v>943</v>
      </c>
      <c r="D11491" s="27" t="s">
        <v>943</v>
      </c>
      <c r="E11491" s="27">
        <v>1452</v>
      </c>
      <c r="F11491" s="27">
        <v>93.330507999999995</v>
      </c>
      <c r="G11491" s="24" t="s">
        <v>2418</v>
      </c>
    </row>
    <row r="11492" spans="2:7" x14ac:dyDescent="0.25">
      <c r="B11492" s="23" t="s">
        <v>60</v>
      </c>
      <c r="C11492" s="27" t="s">
        <v>943</v>
      </c>
      <c r="D11492" s="27" t="s">
        <v>1449</v>
      </c>
      <c r="E11492" s="27">
        <v>162</v>
      </c>
      <c r="F11492" s="27">
        <v>31.176641</v>
      </c>
      <c r="G11492" s="24" t="s">
        <v>2418</v>
      </c>
    </row>
    <row r="11493" spans="2:7" x14ac:dyDescent="0.25">
      <c r="B11493" s="23" t="s">
        <v>60</v>
      </c>
      <c r="C11493" s="27" t="s">
        <v>1008</v>
      </c>
      <c r="D11493" s="27" t="s">
        <v>1008</v>
      </c>
      <c r="E11493" s="27">
        <v>474</v>
      </c>
      <c r="F11493" s="27">
        <v>53.327764000000002</v>
      </c>
      <c r="G11493" s="24" t="s">
        <v>2418</v>
      </c>
    </row>
    <row r="11494" spans="2:7" x14ac:dyDescent="0.25">
      <c r="B11494" s="23" t="s">
        <v>60</v>
      </c>
      <c r="C11494" s="27" t="s">
        <v>1013</v>
      </c>
      <c r="D11494" s="27" t="s">
        <v>3577</v>
      </c>
      <c r="E11494" s="27">
        <v>680</v>
      </c>
      <c r="F11494" s="27">
        <v>82.460249000000005</v>
      </c>
      <c r="G11494" s="24" t="s">
        <v>2418</v>
      </c>
    </row>
    <row r="11495" spans="2:7" x14ac:dyDescent="0.25">
      <c r="B11495" s="23" t="s">
        <v>60</v>
      </c>
      <c r="C11495" s="27" t="s">
        <v>1013</v>
      </c>
      <c r="D11495" s="27" t="s">
        <v>9301</v>
      </c>
      <c r="E11495" s="27">
        <v>320</v>
      </c>
      <c r="F11495" s="27">
        <v>56.567951000000001</v>
      </c>
      <c r="G11495" s="24" t="s">
        <v>2418</v>
      </c>
    </row>
    <row r="11496" spans="2:7" x14ac:dyDescent="0.25">
      <c r="B11496" s="23" t="s">
        <v>60</v>
      </c>
      <c r="C11496" s="27" t="s">
        <v>1013</v>
      </c>
      <c r="D11496" s="27" t="s">
        <v>3475</v>
      </c>
      <c r="E11496" s="27">
        <v>690</v>
      </c>
      <c r="F11496" s="27">
        <v>83.064334000000002</v>
      </c>
      <c r="G11496" s="24" t="s">
        <v>2418</v>
      </c>
    </row>
    <row r="11497" spans="2:7" x14ac:dyDescent="0.25">
      <c r="B11497" s="23" t="s">
        <v>60</v>
      </c>
      <c r="C11497" s="27" t="s">
        <v>1013</v>
      </c>
      <c r="D11497" s="27" t="s">
        <v>1013</v>
      </c>
      <c r="E11497" s="27">
        <v>3070</v>
      </c>
      <c r="F11497" s="27">
        <v>175.19607099999999</v>
      </c>
      <c r="G11497" s="24" t="s">
        <v>2415</v>
      </c>
    </row>
    <row r="11498" spans="2:7" x14ac:dyDescent="0.25">
      <c r="B11498" s="23" t="s">
        <v>60</v>
      </c>
      <c r="C11498" s="27" t="s">
        <v>1013</v>
      </c>
      <c r="D11498" s="27" t="s">
        <v>2493</v>
      </c>
      <c r="E11498" s="27">
        <v>180</v>
      </c>
      <c r="F11498" s="27">
        <v>42.426164</v>
      </c>
      <c r="G11498" s="24" t="s">
        <v>2418</v>
      </c>
    </row>
    <row r="11499" spans="2:7" x14ac:dyDescent="0.25">
      <c r="B11499" s="23" t="s">
        <v>60</v>
      </c>
      <c r="C11499" s="27" t="s">
        <v>1013</v>
      </c>
      <c r="D11499" s="27" t="s">
        <v>4327</v>
      </c>
      <c r="E11499" s="27">
        <v>1000</v>
      </c>
      <c r="F11499" s="27">
        <v>99.996661000000003</v>
      </c>
      <c r="G11499" s="24" t="s">
        <v>2418</v>
      </c>
    </row>
    <row r="11500" spans="2:7" x14ac:dyDescent="0.25">
      <c r="B11500" s="23" t="s">
        <v>60</v>
      </c>
      <c r="C11500" s="27" t="s">
        <v>1013</v>
      </c>
      <c r="D11500" s="27" t="s">
        <v>9302</v>
      </c>
      <c r="E11500" s="27">
        <v>1000</v>
      </c>
      <c r="F11500" s="27">
        <v>99.996661000000003</v>
      </c>
      <c r="G11500" s="24" t="s">
        <v>2418</v>
      </c>
    </row>
    <row r="11501" spans="2:7" x14ac:dyDescent="0.25">
      <c r="B11501" s="23" t="s">
        <v>60</v>
      </c>
      <c r="C11501" s="27" t="s">
        <v>1051</v>
      </c>
      <c r="D11501" s="27" t="s">
        <v>2713</v>
      </c>
      <c r="E11501" s="27">
        <v>140</v>
      </c>
      <c r="F11501" s="27">
        <v>31.304751</v>
      </c>
      <c r="G11501" s="24" t="s">
        <v>2418</v>
      </c>
    </row>
    <row r="11502" spans="2:7" x14ac:dyDescent="0.25">
      <c r="B11502" s="23" t="s">
        <v>60</v>
      </c>
      <c r="C11502" s="27" t="s">
        <v>1051</v>
      </c>
      <c r="D11502" s="27" t="s">
        <v>9303</v>
      </c>
      <c r="E11502" s="27">
        <v>84</v>
      </c>
      <c r="F11502" s="27">
        <v>24.248621</v>
      </c>
      <c r="G11502" s="24" t="s">
        <v>2418</v>
      </c>
    </row>
    <row r="11503" spans="2:7" x14ac:dyDescent="0.25">
      <c r="B11503" s="23" t="s">
        <v>60</v>
      </c>
      <c r="C11503" s="27" t="s">
        <v>1051</v>
      </c>
      <c r="D11503" s="27" t="s">
        <v>1051</v>
      </c>
      <c r="E11503" s="27">
        <v>1400</v>
      </c>
      <c r="F11503" s="27">
        <v>98.988304999999997</v>
      </c>
      <c r="G11503" s="24" t="s">
        <v>2418</v>
      </c>
    </row>
    <row r="11504" spans="2:7" x14ac:dyDescent="0.25">
      <c r="B11504" s="23" t="s">
        <v>60</v>
      </c>
      <c r="C11504" s="27" t="s">
        <v>1123</v>
      </c>
      <c r="D11504" s="27" t="s">
        <v>9304</v>
      </c>
      <c r="E11504" s="27">
        <v>693</v>
      </c>
      <c r="F11504" s="27">
        <v>69.646818999999994</v>
      </c>
      <c r="G11504" s="24" t="s">
        <v>2418</v>
      </c>
    </row>
    <row r="11505" spans="2:7" x14ac:dyDescent="0.25">
      <c r="B11505" s="23" t="s">
        <v>60</v>
      </c>
      <c r="C11505" s="27" t="s">
        <v>1123</v>
      </c>
      <c r="D11505" s="27" t="s">
        <v>9305</v>
      </c>
      <c r="E11505" s="27">
        <v>518</v>
      </c>
      <c r="F11505" s="27">
        <v>60.214793999999998</v>
      </c>
      <c r="G11505" s="24" t="s">
        <v>2418</v>
      </c>
    </row>
    <row r="11506" spans="2:7" x14ac:dyDescent="0.25">
      <c r="B11506" s="23" t="s">
        <v>60</v>
      </c>
      <c r="C11506" s="27" t="s">
        <v>1123</v>
      </c>
      <c r="D11506" s="27" t="s">
        <v>9306</v>
      </c>
      <c r="E11506" s="27">
        <v>182</v>
      </c>
      <c r="F11506" s="27">
        <v>35.692836</v>
      </c>
      <c r="G11506" s="24" t="s">
        <v>2418</v>
      </c>
    </row>
    <row r="11507" spans="2:7" x14ac:dyDescent="0.25">
      <c r="B11507" s="23" t="s">
        <v>60</v>
      </c>
      <c r="C11507" s="27" t="s">
        <v>1123</v>
      </c>
      <c r="D11507" s="27" t="s">
        <v>7145</v>
      </c>
      <c r="E11507" s="27">
        <v>49</v>
      </c>
      <c r="F11507" s="27">
        <v>18.520222</v>
      </c>
      <c r="G11507" s="24" t="s">
        <v>2418</v>
      </c>
    </row>
    <row r="11508" spans="2:7" x14ac:dyDescent="0.25">
      <c r="B11508" s="23" t="s">
        <v>60</v>
      </c>
      <c r="C11508" s="27" t="s">
        <v>1123</v>
      </c>
      <c r="D11508" s="27" t="s">
        <v>6358</v>
      </c>
      <c r="E11508" s="27">
        <v>147</v>
      </c>
      <c r="F11508" s="27">
        <v>32.077812999999999</v>
      </c>
      <c r="G11508" s="24" t="s">
        <v>2418</v>
      </c>
    </row>
    <row r="11509" spans="2:7" x14ac:dyDescent="0.25">
      <c r="B11509" s="23" t="s">
        <v>60</v>
      </c>
      <c r="C11509" s="27" t="s">
        <v>1123</v>
      </c>
      <c r="D11509" s="27" t="s">
        <v>645</v>
      </c>
      <c r="E11509" s="27">
        <v>504</v>
      </c>
      <c r="F11509" s="27">
        <v>59.395547000000001</v>
      </c>
      <c r="G11509" s="24" t="s">
        <v>2418</v>
      </c>
    </row>
    <row r="11510" spans="2:7" x14ac:dyDescent="0.25">
      <c r="B11510" s="23" t="s">
        <v>60</v>
      </c>
      <c r="C11510" s="27" t="s">
        <v>1123</v>
      </c>
      <c r="D11510" s="27" t="s">
        <v>6380</v>
      </c>
      <c r="E11510" s="27">
        <v>56</v>
      </c>
      <c r="F11510" s="27">
        <v>19.798943000000001</v>
      </c>
      <c r="G11510" s="24" t="s">
        <v>2418</v>
      </c>
    </row>
    <row r="11511" spans="2:7" x14ac:dyDescent="0.25">
      <c r="B11511" s="23" t="s">
        <v>60</v>
      </c>
      <c r="C11511" s="27" t="s">
        <v>1123</v>
      </c>
      <c r="D11511" s="27" t="s">
        <v>9307</v>
      </c>
      <c r="E11511" s="27">
        <v>308</v>
      </c>
      <c r="F11511" s="27">
        <v>46.432074</v>
      </c>
      <c r="G11511" s="24" t="s">
        <v>2418</v>
      </c>
    </row>
    <row r="11512" spans="2:7" x14ac:dyDescent="0.25">
      <c r="B11512" s="23" t="s">
        <v>60</v>
      </c>
      <c r="C11512" s="27" t="s">
        <v>1123</v>
      </c>
      <c r="D11512" s="27" t="s">
        <v>9308</v>
      </c>
      <c r="E11512" s="27">
        <v>700</v>
      </c>
      <c r="F11512" s="27">
        <v>69.997663000000003</v>
      </c>
      <c r="G11512" s="24" t="s">
        <v>2418</v>
      </c>
    </row>
    <row r="11513" spans="2:7" x14ac:dyDescent="0.25">
      <c r="B11513" s="23" t="s">
        <v>60</v>
      </c>
      <c r="C11513" s="27" t="s">
        <v>1123</v>
      </c>
      <c r="D11513" s="27" t="s">
        <v>46</v>
      </c>
      <c r="E11513" s="27">
        <v>70</v>
      </c>
      <c r="F11513" s="27">
        <v>22.135876</v>
      </c>
      <c r="G11513" s="24" t="s">
        <v>2418</v>
      </c>
    </row>
    <row r="11514" spans="2:7" x14ac:dyDescent="0.25">
      <c r="B11514" s="23" t="s">
        <v>60</v>
      </c>
      <c r="C11514" s="27" t="s">
        <v>1123</v>
      </c>
      <c r="D11514" s="27" t="s">
        <v>3723</v>
      </c>
      <c r="E11514" s="27">
        <v>371</v>
      </c>
      <c r="F11514" s="27">
        <v>50.959874999999997</v>
      </c>
      <c r="G11514" s="24" t="s">
        <v>2418</v>
      </c>
    </row>
    <row r="11515" spans="2:7" x14ac:dyDescent="0.25">
      <c r="B11515" s="23" t="s">
        <v>60</v>
      </c>
      <c r="C11515" s="27" t="s">
        <v>1123</v>
      </c>
      <c r="D11515" s="27" t="s">
        <v>9309</v>
      </c>
      <c r="E11515" s="27">
        <v>413</v>
      </c>
      <c r="F11515" s="27">
        <v>53.766967999999999</v>
      </c>
      <c r="G11515" s="24" t="s">
        <v>2418</v>
      </c>
    </row>
    <row r="11516" spans="2:7" x14ac:dyDescent="0.25">
      <c r="B11516" s="23" t="s">
        <v>60</v>
      </c>
      <c r="C11516" s="27" t="s">
        <v>1123</v>
      </c>
      <c r="D11516" s="27" t="s">
        <v>9310</v>
      </c>
      <c r="E11516" s="27">
        <v>175</v>
      </c>
      <c r="F11516" s="27">
        <v>34.999716999999997</v>
      </c>
      <c r="G11516" s="24" t="s">
        <v>2418</v>
      </c>
    </row>
    <row r="11517" spans="2:7" x14ac:dyDescent="0.25">
      <c r="B11517" s="23" t="s">
        <v>60</v>
      </c>
      <c r="C11517" s="27" t="s">
        <v>1123</v>
      </c>
      <c r="D11517" s="27" t="s">
        <v>9311</v>
      </c>
      <c r="E11517" s="27">
        <v>70</v>
      </c>
      <c r="F11517" s="27">
        <v>22.135876</v>
      </c>
      <c r="G11517" s="24" t="s">
        <v>2418</v>
      </c>
    </row>
    <row r="11518" spans="2:7" x14ac:dyDescent="0.25">
      <c r="B11518" s="23" t="s">
        <v>60</v>
      </c>
      <c r="C11518" s="27" t="s">
        <v>1123</v>
      </c>
      <c r="D11518" s="27" t="s">
        <v>7338</v>
      </c>
      <c r="E11518" s="27">
        <v>49</v>
      </c>
      <c r="F11518" s="27">
        <v>18.520222</v>
      </c>
      <c r="G11518" s="24" t="s">
        <v>2418</v>
      </c>
    </row>
    <row r="11519" spans="2:7" x14ac:dyDescent="0.25">
      <c r="B11519" s="23" t="s">
        <v>60</v>
      </c>
      <c r="C11519" s="27" t="s">
        <v>1123</v>
      </c>
      <c r="D11519" s="27" t="s">
        <v>9312</v>
      </c>
      <c r="E11519" s="27">
        <v>693</v>
      </c>
      <c r="F11519" s="27">
        <v>69.646818999999994</v>
      </c>
      <c r="G11519" s="24" t="s">
        <v>2418</v>
      </c>
    </row>
    <row r="11520" spans="2:7" x14ac:dyDescent="0.25">
      <c r="B11520" s="23" t="s">
        <v>60</v>
      </c>
      <c r="C11520" s="27" t="s">
        <v>1123</v>
      </c>
      <c r="D11520" s="27" t="s">
        <v>9313</v>
      </c>
      <c r="E11520" s="27">
        <v>448</v>
      </c>
      <c r="F11520" s="27">
        <v>55.998809999999999</v>
      </c>
      <c r="G11520" s="24" t="s">
        <v>2418</v>
      </c>
    </row>
    <row r="11521" spans="2:7" x14ac:dyDescent="0.25">
      <c r="B11521" s="23" t="s">
        <v>60</v>
      </c>
      <c r="C11521" s="27" t="s">
        <v>1123</v>
      </c>
      <c r="D11521" s="27" t="s">
        <v>9314</v>
      </c>
      <c r="E11521" s="27">
        <v>350</v>
      </c>
      <c r="F11521" s="27">
        <v>49.496656999999999</v>
      </c>
      <c r="G11521" s="24" t="s">
        <v>2418</v>
      </c>
    </row>
    <row r="11522" spans="2:7" x14ac:dyDescent="0.25">
      <c r="B11522" s="23" t="s">
        <v>60</v>
      </c>
      <c r="C11522" s="27" t="s">
        <v>1123</v>
      </c>
      <c r="D11522" s="27" t="s">
        <v>9315</v>
      </c>
      <c r="E11522" s="27">
        <v>329</v>
      </c>
      <c r="F11522" s="27">
        <v>47.988838000000001</v>
      </c>
      <c r="G11522" s="24" t="s">
        <v>2418</v>
      </c>
    </row>
    <row r="11523" spans="2:7" x14ac:dyDescent="0.25">
      <c r="B11523" s="23" t="s">
        <v>60</v>
      </c>
      <c r="C11523" s="27" t="s">
        <v>1123</v>
      </c>
      <c r="D11523" s="27" t="s">
        <v>1123</v>
      </c>
      <c r="E11523" s="27">
        <v>5229</v>
      </c>
      <c r="F11523" s="27">
        <v>191.27096399999999</v>
      </c>
      <c r="G11523" s="24" t="s">
        <v>2415</v>
      </c>
    </row>
    <row r="11524" spans="2:7" x14ac:dyDescent="0.25">
      <c r="B11524" s="23" t="s">
        <v>60</v>
      </c>
      <c r="C11524" s="27" t="s">
        <v>1123</v>
      </c>
      <c r="D11524" s="27" t="s">
        <v>2465</v>
      </c>
      <c r="E11524" s="27">
        <v>182</v>
      </c>
      <c r="F11524" s="27">
        <v>35.692836</v>
      </c>
      <c r="G11524" s="24" t="s">
        <v>2418</v>
      </c>
    </row>
    <row r="11525" spans="2:7" x14ac:dyDescent="0.25">
      <c r="B11525" s="23" t="s">
        <v>60</v>
      </c>
      <c r="C11525" s="27" t="s">
        <v>1123</v>
      </c>
      <c r="D11525" s="27" t="s">
        <v>9316</v>
      </c>
      <c r="E11525" s="27">
        <v>49</v>
      </c>
      <c r="F11525" s="27">
        <v>18.520222</v>
      </c>
      <c r="G11525" s="24" t="s">
        <v>2418</v>
      </c>
    </row>
    <row r="11526" spans="2:7" x14ac:dyDescent="0.25">
      <c r="B11526" s="23" t="s">
        <v>60</v>
      </c>
      <c r="C11526" s="27" t="s">
        <v>1123</v>
      </c>
      <c r="D11526" s="27" t="s">
        <v>1567</v>
      </c>
      <c r="E11526" s="27">
        <v>252</v>
      </c>
      <c r="F11526" s="27">
        <v>41.999504000000002</v>
      </c>
      <c r="G11526" s="24" t="s">
        <v>2418</v>
      </c>
    </row>
    <row r="11527" spans="2:7" x14ac:dyDescent="0.25">
      <c r="B11527" s="23" t="s">
        <v>60</v>
      </c>
      <c r="C11527" s="27" t="s">
        <v>1214</v>
      </c>
      <c r="D11527" s="27" t="s">
        <v>9317</v>
      </c>
      <c r="E11527" s="27">
        <v>384</v>
      </c>
      <c r="F11527" s="27">
        <v>47.998980000000003</v>
      </c>
      <c r="G11527" s="24" t="s">
        <v>2418</v>
      </c>
    </row>
    <row r="11528" spans="2:7" x14ac:dyDescent="0.25">
      <c r="B11528" s="23" t="s">
        <v>60</v>
      </c>
      <c r="C11528" s="27" t="s">
        <v>1214</v>
      </c>
      <c r="D11528" s="27" t="s">
        <v>7234</v>
      </c>
      <c r="E11528" s="27">
        <v>588</v>
      </c>
      <c r="F11528" s="27">
        <v>59.395026000000001</v>
      </c>
      <c r="G11528" s="24" t="s">
        <v>2418</v>
      </c>
    </row>
    <row r="11529" spans="2:7" x14ac:dyDescent="0.25">
      <c r="B11529" s="23" t="s">
        <v>60</v>
      </c>
      <c r="C11529" s="27" t="s">
        <v>1214</v>
      </c>
      <c r="D11529" s="27" t="s">
        <v>2439</v>
      </c>
      <c r="E11529" s="27">
        <v>600</v>
      </c>
      <c r="F11529" s="27">
        <v>59.997996999999998</v>
      </c>
      <c r="G11529" s="24" t="s">
        <v>2418</v>
      </c>
    </row>
    <row r="11530" spans="2:7" x14ac:dyDescent="0.25">
      <c r="B11530" s="23" t="s">
        <v>60</v>
      </c>
      <c r="C11530" s="27" t="s">
        <v>1214</v>
      </c>
      <c r="D11530" s="27" t="s">
        <v>2858</v>
      </c>
      <c r="E11530" s="27">
        <v>108</v>
      </c>
      <c r="F11530" s="27">
        <v>25.455698000000002</v>
      </c>
      <c r="G11530" s="24" t="s">
        <v>2418</v>
      </c>
    </row>
    <row r="11531" spans="2:7" x14ac:dyDescent="0.25">
      <c r="B11531" s="23" t="s">
        <v>60</v>
      </c>
      <c r="C11531" s="27" t="s">
        <v>1214</v>
      </c>
      <c r="D11531" s="27" t="s">
        <v>9318</v>
      </c>
      <c r="E11531" s="27">
        <v>348</v>
      </c>
      <c r="F11531" s="27">
        <v>45.693759999999997</v>
      </c>
      <c r="G11531" s="24" t="s">
        <v>2418</v>
      </c>
    </row>
    <row r="11532" spans="2:7" x14ac:dyDescent="0.25">
      <c r="B11532" s="23" t="s">
        <v>60</v>
      </c>
      <c r="C11532" s="27" t="s">
        <v>1214</v>
      </c>
      <c r="D11532" s="27" t="s">
        <v>2521</v>
      </c>
      <c r="E11532" s="27">
        <v>426</v>
      </c>
      <c r="F11532" s="27">
        <v>50.555705000000003</v>
      </c>
      <c r="G11532" s="24" t="s">
        <v>2418</v>
      </c>
    </row>
    <row r="11533" spans="2:7" x14ac:dyDescent="0.25">
      <c r="B11533" s="23" t="s">
        <v>60</v>
      </c>
      <c r="C11533" s="27" t="s">
        <v>1214</v>
      </c>
      <c r="D11533" s="27" t="s">
        <v>4559</v>
      </c>
      <c r="E11533" s="27">
        <v>102</v>
      </c>
      <c r="F11533" s="27">
        <v>24.738499999999998</v>
      </c>
      <c r="G11533" s="24" t="s">
        <v>2418</v>
      </c>
    </row>
    <row r="11534" spans="2:7" x14ac:dyDescent="0.25">
      <c r="B11534" s="23" t="s">
        <v>60</v>
      </c>
      <c r="C11534" s="27" t="s">
        <v>1214</v>
      </c>
      <c r="D11534" s="27" t="s">
        <v>9319</v>
      </c>
      <c r="E11534" s="27">
        <v>576</v>
      </c>
      <c r="F11534" s="27">
        <v>58.785870000000003</v>
      </c>
      <c r="G11534" s="24" t="s">
        <v>2418</v>
      </c>
    </row>
    <row r="11535" spans="2:7" x14ac:dyDescent="0.25">
      <c r="B11535" s="23" t="s">
        <v>60</v>
      </c>
      <c r="C11535" s="27" t="s">
        <v>1214</v>
      </c>
      <c r="D11535" s="27" t="s">
        <v>2555</v>
      </c>
      <c r="E11535" s="27">
        <v>138</v>
      </c>
      <c r="F11535" s="27">
        <v>28.774775999999999</v>
      </c>
      <c r="G11535" s="24" t="s">
        <v>2418</v>
      </c>
    </row>
    <row r="11536" spans="2:7" x14ac:dyDescent="0.25">
      <c r="B11536" s="23" t="s">
        <v>60</v>
      </c>
      <c r="C11536" s="27" t="s">
        <v>1214</v>
      </c>
      <c r="D11536" s="27" t="s">
        <v>1178</v>
      </c>
      <c r="E11536" s="27">
        <v>594</v>
      </c>
      <c r="F11536" s="27">
        <v>59.697273000000003</v>
      </c>
      <c r="G11536" s="24" t="s">
        <v>2418</v>
      </c>
    </row>
    <row r="11537" spans="2:7" x14ac:dyDescent="0.25">
      <c r="B11537" s="23" t="s">
        <v>60</v>
      </c>
      <c r="C11537" s="27" t="s">
        <v>1214</v>
      </c>
      <c r="D11537" s="27" t="s">
        <v>9320</v>
      </c>
      <c r="E11537" s="27">
        <v>42</v>
      </c>
      <c r="F11537" s="27">
        <v>15.874476</v>
      </c>
      <c r="G11537" s="24" t="s">
        <v>2418</v>
      </c>
    </row>
    <row r="11538" spans="2:7" x14ac:dyDescent="0.25">
      <c r="B11538" s="23" t="s">
        <v>60</v>
      </c>
      <c r="C11538" s="27" t="s">
        <v>1214</v>
      </c>
      <c r="D11538" s="27" t="s">
        <v>1214</v>
      </c>
      <c r="E11538" s="27">
        <v>1368</v>
      </c>
      <c r="F11538" s="27">
        <v>90.591076999999999</v>
      </c>
      <c r="G11538" s="24" t="s">
        <v>2418</v>
      </c>
    </row>
    <row r="11539" spans="2:7" x14ac:dyDescent="0.25">
      <c r="B11539" s="23" t="s">
        <v>60</v>
      </c>
      <c r="C11539" s="27" t="s">
        <v>1214</v>
      </c>
      <c r="D11539" s="27" t="s">
        <v>1461</v>
      </c>
      <c r="E11539" s="27">
        <v>450</v>
      </c>
      <c r="F11539" s="27">
        <v>51.960227000000003</v>
      </c>
      <c r="G11539" s="24" t="s">
        <v>2418</v>
      </c>
    </row>
    <row r="11540" spans="2:7" x14ac:dyDescent="0.25">
      <c r="B11540" s="23" t="s">
        <v>60</v>
      </c>
      <c r="C11540" s="27" t="s">
        <v>1214</v>
      </c>
      <c r="D11540" s="27" t="s">
        <v>9321</v>
      </c>
      <c r="E11540" s="27">
        <v>600</v>
      </c>
      <c r="F11540" s="27">
        <v>59.997996999999998</v>
      </c>
      <c r="G11540" s="24" t="s">
        <v>2418</v>
      </c>
    </row>
    <row r="11541" spans="2:7" x14ac:dyDescent="0.25">
      <c r="B11541" s="23" t="s">
        <v>60</v>
      </c>
      <c r="C11541" s="27" t="s">
        <v>1240</v>
      </c>
      <c r="D11541" s="27">
        <v>777</v>
      </c>
      <c r="E11541" s="27">
        <v>2025</v>
      </c>
      <c r="F11541" s="27">
        <v>134.989801</v>
      </c>
      <c r="G11541" s="24" t="s">
        <v>2418</v>
      </c>
    </row>
    <row r="11542" spans="2:7" x14ac:dyDescent="0.25">
      <c r="B11542" s="23" t="s">
        <v>60</v>
      </c>
      <c r="C11542" s="27" t="s">
        <v>1240</v>
      </c>
      <c r="D11542" s="27" t="s">
        <v>8399</v>
      </c>
      <c r="E11542" s="27">
        <v>54</v>
      </c>
      <c r="F11542" s="27">
        <v>22.045370999999999</v>
      </c>
      <c r="G11542" s="24" t="s">
        <v>2418</v>
      </c>
    </row>
    <row r="11543" spans="2:7" x14ac:dyDescent="0.25">
      <c r="B11543" s="23" t="s">
        <v>60</v>
      </c>
      <c r="C11543" s="27" t="s">
        <v>1240</v>
      </c>
      <c r="D11543" s="27" t="s">
        <v>4379</v>
      </c>
      <c r="E11543" s="27">
        <v>54</v>
      </c>
      <c r="F11543" s="27">
        <v>22.045370999999999</v>
      </c>
      <c r="G11543" s="24" t="s">
        <v>2418</v>
      </c>
    </row>
    <row r="11544" spans="2:7" x14ac:dyDescent="0.25">
      <c r="B11544" s="23" t="s">
        <v>60</v>
      </c>
      <c r="C11544" s="27" t="s">
        <v>1240</v>
      </c>
      <c r="D11544" s="27" t="s">
        <v>4811</v>
      </c>
      <c r="E11544" s="27">
        <v>324</v>
      </c>
      <c r="F11544" s="27">
        <v>53.999363000000002</v>
      </c>
      <c r="G11544" s="24" t="s">
        <v>2418</v>
      </c>
    </row>
    <row r="11545" spans="2:7" x14ac:dyDescent="0.25">
      <c r="B11545" s="23" t="s">
        <v>60</v>
      </c>
      <c r="C11545" s="27" t="s">
        <v>1240</v>
      </c>
      <c r="D11545" s="27" t="s">
        <v>9322</v>
      </c>
      <c r="E11545" s="27">
        <v>72</v>
      </c>
      <c r="F11545" s="27">
        <v>25.455784000000001</v>
      </c>
      <c r="G11545" s="24" t="s">
        <v>2418</v>
      </c>
    </row>
    <row r="11546" spans="2:7" x14ac:dyDescent="0.25">
      <c r="B11546" s="23" t="s">
        <v>60</v>
      </c>
      <c r="C11546" s="27" t="s">
        <v>1240</v>
      </c>
      <c r="D11546" s="27" t="s">
        <v>3822</v>
      </c>
      <c r="E11546" s="27">
        <v>36</v>
      </c>
      <c r="F11546" s="27">
        <v>17.999981999999999</v>
      </c>
      <c r="G11546" s="24" t="s">
        <v>2418</v>
      </c>
    </row>
    <row r="11547" spans="2:7" x14ac:dyDescent="0.25">
      <c r="B11547" s="23" t="s">
        <v>60</v>
      </c>
      <c r="C11547" s="27" t="s">
        <v>1240</v>
      </c>
      <c r="D11547" s="27" t="s">
        <v>3538</v>
      </c>
      <c r="E11547" s="27">
        <v>63</v>
      </c>
      <c r="F11547" s="27">
        <v>23.811713999999998</v>
      </c>
      <c r="G11547" s="24" t="s">
        <v>2418</v>
      </c>
    </row>
    <row r="11548" spans="2:7" x14ac:dyDescent="0.25">
      <c r="B11548" s="23" t="s">
        <v>60</v>
      </c>
      <c r="C11548" s="27" t="s">
        <v>1240</v>
      </c>
      <c r="D11548" s="27" t="s">
        <v>9323</v>
      </c>
      <c r="E11548" s="27">
        <v>45</v>
      </c>
      <c r="F11548" s="27">
        <v>20.124585</v>
      </c>
      <c r="G11548" s="24" t="s">
        <v>2418</v>
      </c>
    </row>
    <row r="11549" spans="2:7" x14ac:dyDescent="0.25">
      <c r="B11549" s="23" t="s">
        <v>60</v>
      </c>
      <c r="C11549" s="27" t="s">
        <v>1240</v>
      </c>
      <c r="D11549" s="27" t="s">
        <v>861</v>
      </c>
      <c r="E11549" s="27">
        <v>45</v>
      </c>
      <c r="F11549" s="27">
        <v>20.124585</v>
      </c>
      <c r="G11549" s="24" t="s">
        <v>2418</v>
      </c>
    </row>
    <row r="11550" spans="2:7" x14ac:dyDescent="0.25">
      <c r="B11550" s="23" t="s">
        <v>60</v>
      </c>
      <c r="C11550" s="27" t="s">
        <v>1240</v>
      </c>
      <c r="D11550" s="27" t="s">
        <v>9324</v>
      </c>
      <c r="E11550" s="27">
        <v>99</v>
      </c>
      <c r="F11550" s="27">
        <v>29.849522</v>
      </c>
      <c r="G11550" s="24" t="s">
        <v>2418</v>
      </c>
    </row>
    <row r="11551" spans="2:7" x14ac:dyDescent="0.25">
      <c r="B11551" s="23" t="s">
        <v>60</v>
      </c>
      <c r="C11551" s="27" t="s">
        <v>1240</v>
      </c>
      <c r="D11551" s="27" t="s">
        <v>7338</v>
      </c>
      <c r="E11551" s="27">
        <v>54</v>
      </c>
      <c r="F11551" s="27">
        <v>22.045370999999999</v>
      </c>
      <c r="G11551" s="24" t="s">
        <v>2418</v>
      </c>
    </row>
    <row r="11552" spans="2:7" x14ac:dyDescent="0.25">
      <c r="B11552" s="23" t="s">
        <v>60</v>
      </c>
      <c r="C11552" s="27" t="s">
        <v>1240</v>
      </c>
      <c r="D11552" s="27" t="s">
        <v>7113</v>
      </c>
      <c r="E11552" s="27">
        <v>189</v>
      </c>
      <c r="F11552" s="27">
        <v>41.242902999999998</v>
      </c>
      <c r="G11552" s="24" t="s">
        <v>2418</v>
      </c>
    </row>
    <row r="11553" spans="2:7" x14ac:dyDescent="0.25">
      <c r="B11553" s="23" t="s">
        <v>60</v>
      </c>
      <c r="C11553" s="27" t="s">
        <v>1240</v>
      </c>
      <c r="D11553" s="27" t="s">
        <v>9325</v>
      </c>
      <c r="E11553" s="27">
        <v>90</v>
      </c>
      <c r="F11553" s="27">
        <v>28.460412999999999</v>
      </c>
      <c r="G11553" s="24" t="s">
        <v>2418</v>
      </c>
    </row>
    <row r="11554" spans="2:7" x14ac:dyDescent="0.25">
      <c r="B11554" s="23" t="s">
        <v>60</v>
      </c>
      <c r="C11554" s="27" t="s">
        <v>1240</v>
      </c>
      <c r="D11554" s="27" t="s">
        <v>9326</v>
      </c>
      <c r="E11554" s="27">
        <v>198</v>
      </c>
      <c r="F11554" s="27">
        <v>42.213442999999998</v>
      </c>
      <c r="G11554" s="24" t="s">
        <v>2418</v>
      </c>
    </row>
    <row r="11555" spans="2:7" x14ac:dyDescent="0.25">
      <c r="B11555" s="23" t="s">
        <v>60</v>
      </c>
      <c r="C11555" s="27" t="s">
        <v>1240</v>
      </c>
      <c r="D11555" s="27" t="s">
        <v>9327</v>
      </c>
      <c r="E11555" s="27">
        <v>153</v>
      </c>
      <c r="F11555" s="27">
        <v>37.107750000000003</v>
      </c>
      <c r="G11555" s="24" t="s">
        <v>2418</v>
      </c>
    </row>
    <row r="11556" spans="2:7" x14ac:dyDescent="0.25">
      <c r="B11556" s="23" t="s">
        <v>60</v>
      </c>
      <c r="C11556" s="27" t="s">
        <v>1240</v>
      </c>
      <c r="D11556" s="27" t="s">
        <v>3591</v>
      </c>
      <c r="E11556" s="27">
        <v>99</v>
      </c>
      <c r="F11556" s="27">
        <v>29.849522</v>
      </c>
      <c r="G11556" s="24" t="s">
        <v>2418</v>
      </c>
    </row>
    <row r="11557" spans="2:7" x14ac:dyDescent="0.25">
      <c r="B11557" s="23" t="s">
        <v>60</v>
      </c>
      <c r="C11557" s="27" t="s">
        <v>1240</v>
      </c>
      <c r="D11557" s="27" t="s">
        <v>9328</v>
      </c>
      <c r="E11557" s="27">
        <v>126</v>
      </c>
      <c r="F11557" s="27">
        <v>33.674768999999998</v>
      </c>
      <c r="G11557" s="24" t="s">
        <v>2418</v>
      </c>
    </row>
    <row r="11558" spans="2:7" x14ac:dyDescent="0.25">
      <c r="B11558" s="23" t="s">
        <v>60</v>
      </c>
      <c r="C11558" s="27" t="s">
        <v>1240</v>
      </c>
      <c r="D11558" s="27" t="s">
        <v>3494</v>
      </c>
      <c r="E11558" s="27">
        <v>81</v>
      </c>
      <c r="F11558" s="27">
        <v>26.999927</v>
      </c>
      <c r="G11558" s="24" t="s">
        <v>2418</v>
      </c>
    </row>
    <row r="11559" spans="2:7" x14ac:dyDescent="0.25">
      <c r="B11559" s="23" t="s">
        <v>60</v>
      </c>
      <c r="C11559" s="27" t="s">
        <v>1240</v>
      </c>
      <c r="D11559" s="27" t="s">
        <v>4327</v>
      </c>
      <c r="E11559" s="27">
        <v>459</v>
      </c>
      <c r="F11559" s="27">
        <v>64.271771999999999</v>
      </c>
      <c r="G11559" s="24" t="s">
        <v>2418</v>
      </c>
    </row>
    <row r="11560" spans="2:7" x14ac:dyDescent="0.25">
      <c r="B11560" s="23" t="s">
        <v>60</v>
      </c>
      <c r="C11560" s="27" t="s">
        <v>1240</v>
      </c>
      <c r="D11560" s="27" t="s">
        <v>1240</v>
      </c>
      <c r="E11560" s="27">
        <v>900</v>
      </c>
      <c r="F11560" s="27">
        <v>89.996994999999998</v>
      </c>
      <c r="G11560" s="24" t="s">
        <v>2418</v>
      </c>
    </row>
    <row r="11561" spans="2:7" x14ac:dyDescent="0.25">
      <c r="B11561" s="23" t="s">
        <v>60</v>
      </c>
      <c r="C11561" s="27" t="s">
        <v>1240</v>
      </c>
      <c r="D11561" s="27" t="s">
        <v>2465</v>
      </c>
      <c r="E11561" s="27">
        <v>234</v>
      </c>
      <c r="F11561" s="27">
        <v>45.890788999999998</v>
      </c>
      <c r="G11561" s="24" t="s">
        <v>2418</v>
      </c>
    </row>
    <row r="11562" spans="2:7" x14ac:dyDescent="0.25">
      <c r="B11562" s="23" t="s">
        <v>60</v>
      </c>
      <c r="C11562" s="27" t="s">
        <v>1240</v>
      </c>
      <c r="D11562" s="27" t="s">
        <v>2431</v>
      </c>
      <c r="E11562" s="27">
        <v>486</v>
      </c>
      <c r="F11562" s="27">
        <v>66.135041000000001</v>
      </c>
      <c r="G11562" s="24" t="s">
        <v>2418</v>
      </c>
    </row>
    <row r="11563" spans="2:7" x14ac:dyDescent="0.25">
      <c r="B11563" s="23" t="s">
        <v>60</v>
      </c>
      <c r="C11563" s="27" t="s">
        <v>1240</v>
      </c>
      <c r="D11563" s="27" t="s">
        <v>1665</v>
      </c>
      <c r="E11563" s="27">
        <v>342</v>
      </c>
      <c r="F11563" s="27">
        <v>55.479033999999999</v>
      </c>
      <c r="G11563" s="24" t="s">
        <v>2418</v>
      </c>
    </row>
    <row r="11564" spans="2:7" x14ac:dyDescent="0.25">
      <c r="B11564" s="23" t="s">
        <v>60</v>
      </c>
      <c r="C11564" s="27" t="s">
        <v>1240</v>
      </c>
      <c r="D11564" s="27" t="s">
        <v>2982</v>
      </c>
      <c r="E11564" s="27">
        <v>900</v>
      </c>
      <c r="F11564" s="27">
        <v>89.996994999999998</v>
      </c>
      <c r="G11564" s="24" t="s">
        <v>2418</v>
      </c>
    </row>
    <row r="11565" spans="2:7" x14ac:dyDescent="0.25">
      <c r="B11565" s="23" t="s">
        <v>60</v>
      </c>
      <c r="C11565" s="27" t="s">
        <v>1443</v>
      </c>
      <c r="D11565" s="27" t="s">
        <v>6216</v>
      </c>
      <c r="E11565" s="27">
        <v>246</v>
      </c>
      <c r="F11565" s="27">
        <v>38.418227000000002</v>
      </c>
      <c r="G11565" s="24" t="s">
        <v>2418</v>
      </c>
    </row>
    <row r="11566" spans="2:7" x14ac:dyDescent="0.25">
      <c r="B11566" s="23" t="s">
        <v>60</v>
      </c>
      <c r="C11566" s="27" t="s">
        <v>1443</v>
      </c>
      <c r="D11566" s="27" t="s">
        <v>1443</v>
      </c>
      <c r="E11566" s="27">
        <v>888</v>
      </c>
      <c r="F11566" s="27">
        <v>72.989530999999999</v>
      </c>
      <c r="G11566" s="24" t="s">
        <v>2418</v>
      </c>
    </row>
    <row r="11567" spans="2:7" x14ac:dyDescent="0.25">
      <c r="B11567" s="23" t="s">
        <v>60</v>
      </c>
      <c r="C11567" s="27" t="s">
        <v>1784</v>
      </c>
      <c r="D11567" s="27" t="s">
        <v>451</v>
      </c>
      <c r="E11567" s="27">
        <v>48</v>
      </c>
      <c r="F11567" s="27">
        <v>16.970523</v>
      </c>
      <c r="G11567" s="24" t="s">
        <v>2418</v>
      </c>
    </row>
    <row r="11568" spans="2:7" x14ac:dyDescent="0.25">
      <c r="B11568" s="23" t="s">
        <v>60</v>
      </c>
      <c r="C11568" s="27" t="s">
        <v>1784</v>
      </c>
      <c r="D11568" s="27" t="s">
        <v>3140</v>
      </c>
      <c r="E11568" s="27">
        <v>30</v>
      </c>
      <c r="F11568" s="27">
        <v>13.41639</v>
      </c>
      <c r="G11568" s="24" t="s">
        <v>2418</v>
      </c>
    </row>
    <row r="11569" spans="2:7" x14ac:dyDescent="0.25">
      <c r="B11569" s="23" t="s">
        <v>60</v>
      </c>
      <c r="C11569" s="27" t="s">
        <v>1784</v>
      </c>
      <c r="D11569" s="27" t="s">
        <v>9307</v>
      </c>
      <c r="E11569" s="27">
        <v>54</v>
      </c>
      <c r="F11569" s="27">
        <v>17.999950999999999</v>
      </c>
      <c r="G11569" s="24" t="s">
        <v>2418</v>
      </c>
    </row>
    <row r="11570" spans="2:7" x14ac:dyDescent="0.25">
      <c r="B11570" s="23" t="s">
        <v>60</v>
      </c>
      <c r="C11570" s="27" t="s">
        <v>1784</v>
      </c>
      <c r="D11570" s="27" t="s">
        <v>9329</v>
      </c>
      <c r="E11570" s="27">
        <v>600</v>
      </c>
      <c r="F11570" s="27">
        <v>59.997996999999998</v>
      </c>
      <c r="G11570" s="24" t="s">
        <v>2418</v>
      </c>
    </row>
    <row r="11571" spans="2:7" x14ac:dyDescent="0.25">
      <c r="B11571" s="23" t="s">
        <v>60</v>
      </c>
      <c r="C11571" s="27" t="s">
        <v>1784</v>
      </c>
      <c r="D11571" s="27" t="s">
        <v>683</v>
      </c>
      <c r="E11571" s="27">
        <v>114</v>
      </c>
      <c r="F11571" s="27">
        <v>26.153234999999999</v>
      </c>
      <c r="G11571" s="24" t="s">
        <v>2418</v>
      </c>
    </row>
    <row r="11572" spans="2:7" x14ac:dyDescent="0.25">
      <c r="B11572" s="23" t="s">
        <v>60</v>
      </c>
      <c r="C11572" s="27" t="s">
        <v>1784</v>
      </c>
      <c r="D11572" s="27" t="s">
        <v>9330</v>
      </c>
      <c r="E11572" s="27">
        <v>600</v>
      </c>
      <c r="F11572" s="27">
        <v>59.997996999999998</v>
      </c>
      <c r="G11572" s="24" t="s">
        <v>2418</v>
      </c>
    </row>
    <row r="11573" spans="2:7" x14ac:dyDescent="0.25">
      <c r="B11573" s="23" t="s">
        <v>60</v>
      </c>
      <c r="C11573" s="27" t="s">
        <v>1784</v>
      </c>
      <c r="D11573" s="27" t="s">
        <v>7266</v>
      </c>
      <c r="E11573" s="27">
        <v>264</v>
      </c>
      <c r="F11573" s="27">
        <v>39.798920000000003</v>
      </c>
      <c r="G11573" s="24" t="s">
        <v>2418</v>
      </c>
    </row>
    <row r="11574" spans="2:7" x14ac:dyDescent="0.25">
      <c r="B11574" s="23" t="s">
        <v>60</v>
      </c>
      <c r="C11574" s="27" t="s">
        <v>1784</v>
      </c>
      <c r="D11574" s="27" t="s">
        <v>9331</v>
      </c>
      <c r="E11574" s="27">
        <v>222</v>
      </c>
      <c r="F11574" s="27">
        <v>36.496132000000003</v>
      </c>
      <c r="G11574" s="24" t="s">
        <v>2418</v>
      </c>
    </row>
    <row r="11575" spans="2:7" x14ac:dyDescent="0.25">
      <c r="B11575" s="23" t="s">
        <v>60</v>
      </c>
      <c r="C11575" s="27" t="s">
        <v>1784</v>
      </c>
      <c r="D11575" s="27" t="s">
        <v>4327</v>
      </c>
      <c r="E11575" s="27">
        <v>138</v>
      </c>
      <c r="F11575" s="27">
        <v>28.774775999999999</v>
      </c>
      <c r="G11575" s="24" t="s">
        <v>2418</v>
      </c>
    </row>
    <row r="11576" spans="2:7" x14ac:dyDescent="0.25">
      <c r="B11576" s="23" t="s">
        <v>60</v>
      </c>
      <c r="C11576" s="27" t="s">
        <v>1784</v>
      </c>
      <c r="D11576" s="27" t="s">
        <v>1232</v>
      </c>
      <c r="E11576" s="27">
        <v>288</v>
      </c>
      <c r="F11576" s="27">
        <v>41.568559999999998</v>
      </c>
      <c r="G11576" s="24" t="s">
        <v>2418</v>
      </c>
    </row>
    <row r="11577" spans="2:7" x14ac:dyDescent="0.25">
      <c r="B11577" s="23" t="s">
        <v>60</v>
      </c>
      <c r="C11577" s="27" t="s">
        <v>1784</v>
      </c>
      <c r="D11577" s="27" t="s">
        <v>2466</v>
      </c>
      <c r="E11577" s="27">
        <v>402</v>
      </c>
      <c r="F11577" s="27">
        <v>49.111023000000003</v>
      </c>
      <c r="G11577" s="24" t="s">
        <v>2418</v>
      </c>
    </row>
    <row r="11578" spans="2:7" x14ac:dyDescent="0.25">
      <c r="B11578" s="23" t="s">
        <v>60</v>
      </c>
      <c r="C11578" s="27" t="s">
        <v>1784</v>
      </c>
      <c r="D11578" s="27" t="s">
        <v>1461</v>
      </c>
      <c r="E11578" s="27">
        <v>90</v>
      </c>
      <c r="F11578" s="27">
        <v>23.23779</v>
      </c>
      <c r="G11578" s="24" t="s">
        <v>2418</v>
      </c>
    </row>
    <row r="11579" spans="2:7" x14ac:dyDescent="0.25">
      <c r="B11579" s="23" t="s">
        <v>60</v>
      </c>
      <c r="C11579" s="27" t="s">
        <v>1784</v>
      </c>
      <c r="D11579" s="27" t="s">
        <v>2566</v>
      </c>
      <c r="E11579" s="27">
        <v>408</v>
      </c>
      <c r="F11579" s="27">
        <v>49.476148999999999</v>
      </c>
      <c r="G11579" s="24" t="s">
        <v>2418</v>
      </c>
    </row>
    <row r="11580" spans="2:7" x14ac:dyDescent="0.25">
      <c r="B11580" s="23" t="s">
        <v>60</v>
      </c>
      <c r="C11580" s="27" t="s">
        <v>1784</v>
      </c>
      <c r="D11580" s="27" t="s">
        <v>1784</v>
      </c>
      <c r="E11580" s="27">
        <v>1038</v>
      </c>
      <c r="F11580" s="27">
        <v>78.913100999999997</v>
      </c>
      <c r="G11580" s="24" t="s">
        <v>2418</v>
      </c>
    </row>
    <row r="11581" spans="2:7" x14ac:dyDescent="0.25">
      <c r="B11581" s="23" t="s">
        <v>60</v>
      </c>
      <c r="C11581" s="27" t="s">
        <v>1815</v>
      </c>
      <c r="D11581" s="27" t="s">
        <v>5437</v>
      </c>
      <c r="E11581" s="27">
        <v>522</v>
      </c>
      <c r="F11581" s="27">
        <v>68.540639999999996</v>
      </c>
      <c r="G11581" s="24" t="s">
        <v>2418</v>
      </c>
    </row>
    <row r="11582" spans="2:7" x14ac:dyDescent="0.25">
      <c r="B11582" s="23" t="s">
        <v>60</v>
      </c>
      <c r="C11582" s="27" t="s">
        <v>1815</v>
      </c>
      <c r="D11582" s="27" t="s">
        <v>9332</v>
      </c>
      <c r="E11582" s="27">
        <v>126</v>
      </c>
      <c r="F11582" s="27">
        <v>33.674768999999998</v>
      </c>
      <c r="G11582" s="24" t="s">
        <v>2418</v>
      </c>
    </row>
    <row r="11583" spans="2:7" x14ac:dyDescent="0.25">
      <c r="B11583" s="23" t="s">
        <v>60</v>
      </c>
      <c r="C11583" s="27" t="s">
        <v>1815</v>
      </c>
      <c r="D11583" s="27" t="s">
        <v>9333</v>
      </c>
      <c r="E11583" s="27">
        <v>342</v>
      </c>
      <c r="F11583" s="27">
        <v>55.479033999999999</v>
      </c>
      <c r="G11583" s="24" t="s">
        <v>2418</v>
      </c>
    </row>
    <row r="11584" spans="2:7" x14ac:dyDescent="0.25">
      <c r="B11584" s="23" t="s">
        <v>60</v>
      </c>
      <c r="C11584" s="27" t="s">
        <v>1815</v>
      </c>
      <c r="D11584" s="27" t="s">
        <v>6063</v>
      </c>
      <c r="E11584" s="27">
        <v>378</v>
      </c>
      <c r="F11584" s="27">
        <v>58.325859999999999</v>
      </c>
      <c r="G11584" s="24" t="s">
        <v>2418</v>
      </c>
    </row>
    <row r="11585" spans="2:7" x14ac:dyDescent="0.25">
      <c r="B11585" s="23" t="s">
        <v>60</v>
      </c>
      <c r="C11585" s="27" t="s">
        <v>1815</v>
      </c>
      <c r="D11585" s="27" t="s">
        <v>9334</v>
      </c>
      <c r="E11585" s="27">
        <v>18</v>
      </c>
      <c r="F11585" s="27">
        <v>12.727918000000001</v>
      </c>
      <c r="G11585" s="24" t="s">
        <v>2418</v>
      </c>
    </row>
    <row r="11586" spans="2:7" x14ac:dyDescent="0.25">
      <c r="B11586" s="23" t="s">
        <v>60</v>
      </c>
      <c r="C11586" s="27" t="s">
        <v>1815</v>
      </c>
      <c r="D11586" s="27" t="s">
        <v>9335</v>
      </c>
      <c r="E11586" s="27">
        <v>117</v>
      </c>
      <c r="F11586" s="27">
        <v>32.449829999999999</v>
      </c>
      <c r="G11586" s="24" t="s">
        <v>2418</v>
      </c>
    </row>
    <row r="11587" spans="2:7" x14ac:dyDescent="0.25">
      <c r="B11587" s="23" t="s">
        <v>60</v>
      </c>
      <c r="C11587" s="27" t="s">
        <v>1815</v>
      </c>
      <c r="D11587" s="27" t="s">
        <v>60</v>
      </c>
      <c r="E11587" s="27">
        <v>99</v>
      </c>
      <c r="F11587" s="27">
        <v>29.849522</v>
      </c>
      <c r="G11587" s="24" t="s">
        <v>2418</v>
      </c>
    </row>
    <row r="11588" spans="2:7" x14ac:dyDescent="0.25">
      <c r="B11588" s="23" t="s">
        <v>60</v>
      </c>
      <c r="C11588" s="27" t="s">
        <v>1815</v>
      </c>
      <c r="D11588" s="27" t="s">
        <v>1815</v>
      </c>
      <c r="E11588" s="27">
        <v>65934</v>
      </c>
      <c r="F11588" s="27">
        <v>768.42311199999995</v>
      </c>
      <c r="G11588" s="24" t="s">
        <v>2415</v>
      </c>
    </row>
    <row r="11589" spans="2:7" x14ac:dyDescent="0.25">
      <c r="B11589" s="23" t="s">
        <v>60</v>
      </c>
      <c r="C11589" s="27" t="s">
        <v>1815</v>
      </c>
      <c r="D11589" s="27" t="s">
        <v>9336</v>
      </c>
      <c r="E11589" s="27">
        <v>1746</v>
      </c>
      <c r="F11589" s="27">
        <v>125.347335</v>
      </c>
      <c r="G11589" s="24" t="s">
        <v>2418</v>
      </c>
    </row>
    <row r="11590" spans="2:7" x14ac:dyDescent="0.25">
      <c r="B11590" s="23" t="s">
        <v>60</v>
      </c>
      <c r="C11590" s="27" t="s">
        <v>2014</v>
      </c>
      <c r="D11590" s="27" t="s">
        <v>9337</v>
      </c>
      <c r="E11590" s="27">
        <v>792</v>
      </c>
      <c r="F11590" s="27">
        <v>79.596363999999994</v>
      </c>
      <c r="G11590" s="24" t="s">
        <v>2418</v>
      </c>
    </row>
    <row r="11591" spans="2:7" x14ac:dyDescent="0.25">
      <c r="B11591" s="23" t="s">
        <v>60</v>
      </c>
      <c r="C11591" s="27" t="s">
        <v>2014</v>
      </c>
      <c r="D11591" s="27" t="s">
        <v>9338</v>
      </c>
      <c r="E11591" s="27">
        <v>248</v>
      </c>
      <c r="F11591" s="27">
        <v>44.541663999999997</v>
      </c>
      <c r="G11591" s="24" t="s">
        <v>2418</v>
      </c>
    </row>
    <row r="11592" spans="2:7" x14ac:dyDescent="0.25">
      <c r="B11592" s="23" t="s">
        <v>60</v>
      </c>
      <c r="C11592" s="27" t="s">
        <v>2014</v>
      </c>
      <c r="D11592" s="27" t="s">
        <v>4681</v>
      </c>
      <c r="E11592" s="27">
        <v>120</v>
      </c>
      <c r="F11592" s="27">
        <v>30.983720000000002</v>
      </c>
      <c r="G11592" s="24" t="s">
        <v>2418</v>
      </c>
    </row>
    <row r="11593" spans="2:7" x14ac:dyDescent="0.25">
      <c r="B11593" s="23" t="s">
        <v>60</v>
      </c>
      <c r="C11593" s="27" t="s">
        <v>2014</v>
      </c>
      <c r="D11593" s="27" t="s">
        <v>646</v>
      </c>
      <c r="E11593" s="27">
        <v>352</v>
      </c>
      <c r="F11593" s="27">
        <v>53.065227</v>
      </c>
      <c r="G11593" s="24" t="s">
        <v>2418</v>
      </c>
    </row>
    <row r="11594" spans="2:7" x14ac:dyDescent="0.25">
      <c r="B11594" s="23" t="s">
        <v>60</v>
      </c>
      <c r="C11594" s="27" t="s">
        <v>2014</v>
      </c>
      <c r="D11594" s="27" t="s">
        <v>4706</v>
      </c>
      <c r="E11594" s="27">
        <v>688</v>
      </c>
      <c r="F11594" s="27">
        <v>74.186820999999995</v>
      </c>
      <c r="G11594" s="24" t="s">
        <v>2418</v>
      </c>
    </row>
    <row r="11595" spans="2:7" x14ac:dyDescent="0.25">
      <c r="B11595" s="23" t="s">
        <v>60</v>
      </c>
      <c r="C11595" s="27" t="s">
        <v>2014</v>
      </c>
      <c r="D11595" s="27" t="s">
        <v>9339</v>
      </c>
      <c r="E11595" s="27">
        <v>800</v>
      </c>
      <c r="F11595" s="27">
        <v>79.997328999999993</v>
      </c>
      <c r="G11595" s="24" t="s">
        <v>2418</v>
      </c>
    </row>
    <row r="11596" spans="2:7" x14ac:dyDescent="0.25">
      <c r="B11596" s="23" t="s">
        <v>60</v>
      </c>
      <c r="C11596" s="27" t="s">
        <v>2014</v>
      </c>
      <c r="D11596" s="27" t="s">
        <v>3202</v>
      </c>
      <c r="E11596" s="27">
        <v>328</v>
      </c>
      <c r="F11596" s="27">
        <v>51.224302999999999</v>
      </c>
      <c r="G11596" s="24" t="s">
        <v>2418</v>
      </c>
    </row>
    <row r="11597" spans="2:7" x14ac:dyDescent="0.25">
      <c r="B11597" s="23" t="s">
        <v>60</v>
      </c>
      <c r="C11597" s="27" t="s">
        <v>2014</v>
      </c>
      <c r="D11597" s="27" t="s">
        <v>5985</v>
      </c>
      <c r="E11597" s="27">
        <v>792</v>
      </c>
      <c r="F11597" s="27">
        <v>79.596363999999994</v>
      </c>
      <c r="G11597" s="24" t="s">
        <v>2418</v>
      </c>
    </row>
    <row r="11598" spans="2:7" x14ac:dyDescent="0.25">
      <c r="B11598" s="23" t="s">
        <v>60</v>
      </c>
      <c r="C11598" s="27" t="s">
        <v>2014</v>
      </c>
      <c r="D11598" s="27" t="s">
        <v>9340</v>
      </c>
      <c r="E11598" s="27">
        <v>512</v>
      </c>
      <c r="F11598" s="27">
        <v>63.998640000000002</v>
      </c>
      <c r="G11598" s="24" t="s">
        <v>2418</v>
      </c>
    </row>
    <row r="11599" spans="2:7" x14ac:dyDescent="0.25">
      <c r="B11599" s="23" t="s">
        <v>60</v>
      </c>
      <c r="C11599" s="27" t="s">
        <v>2014</v>
      </c>
      <c r="D11599" s="27" t="s">
        <v>9341</v>
      </c>
      <c r="E11599" s="27">
        <v>768</v>
      </c>
      <c r="F11599" s="27">
        <v>78.381159999999994</v>
      </c>
      <c r="G11599" s="24" t="s">
        <v>2418</v>
      </c>
    </row>
    <row r="11600" spans="2:7" x14ac:dyDescent="0.25">
      <c r="B11600" s="23" t="s">
        <v>60</v>
      </c>
      <c r="C11600" s="27" t="s">
        <v>2014</v>
      </c>
      <c r="D11600" s="27" t="s">
        <v>9342</v>
      </c>
      <c r="E11600" s="27">
        <v>320</v>
      </c>
      <c r="F11600" s="27">
        <v>50.595776999999998</v>
      </c>
      <c r="G11600" s="24" t="s">
        <v>2418</v>
      </c>
    </row>
    <row r="11601" spans="2:7" x14ac:dyDescent="0.25">
      <c r="B11601" s="23" t="s">
        <v>60</v>
      </c>
      <c r="C11601" s="27" t="s">
        <v>2014</v>
      </c>
      <c r="D11601" s="27" t="s">
        <v>2588</v>
      </c>
      <c r="E11601" s="27">
        <v>488</v>
      </c>
      <c r="F11601" s="27">
        <v>62.480733000000001</v>
      </c>
      <c r="G11601" s="24" t="s">
        <v>2418</v>
      </c>
    </row>
    <row r="11602" spans="2:7" x14ac:dyDescent="0.25">
      <c r="B11602" s="23" t="s">
        <v>60</v>
      </c>
      <c r="C11602" s="27" t="s">
        <v>2014</v>
      </c>
      <c r="D11602" s="27" t="s">
        <v>2014</v>
      </c>
      <c r="E11602" s="27">
        <v>4000</v>
      </c>
      <c r="F11602" s="27">
        <v>178.85533100000001</v>
      </c>
      <c r="G11602" s="24" t="s">
        <v>2415</v>
      </c>
    </row>
    <row r="11603" spans="2:7" x14ac:dyDescent="0.25">
      <c r="B11603" s="23" t="s">
        <v>60</v>
      </c>
      <c r="C11603" s="27" t="s">
        <v>2079</v>
      </c>
      <c r="D11603" s="27" t="s">
        <v>420</v>
      </c>
      <c r="E11603" s="27">
        <v>153</v>
      </c>
      <c r="F11603" s="27">
        <v>37.107750000000003</v>
      </c>
      <c r="G11603" s="24" t="s">
        <v>2418</v>
      </c>
    </row>
    <row r="11604" spans="2:7" x14ac:dyDescent="0.25">
      <c r="B11604" s="23" t="s">
        <v>60</v>
      </c>
      <c r="C11604" s="27" t="s">
        <v>2079</v>
      </c>
      <c r="D11604" s="27" t="s">
        <v>4701</v>
      </c>
      <c r="E11604" s="27">
        <v>117</v>
      </c>
      <c r="F11604" s="27">
        <v>32.449829999999999</v>
      </c>
      <c r="G11604" s="24" t="s">
        <v>2418</v>
      </c>
    </row>
    <row r="11605" spans="2:7" x14ac:dyDescent="0.25">
      <c r="B11605" s="23" t="s">
        <v>60</v>
      </c>
      <c r="C11605" s="27" t="s">
        <v>2079</v>
      </c>
      <c r="D11605" s="27" t="s">
        <v>9343</v>
      </c>
      <c r="E11605" s="27">
        <v>315</v>
      </c>
      <c r="F11605" s="27">
        <v>53.244107</v>
      </c>
      <c r="G11605" s="24" t="s">
        <v>2418</v>
      </c>
    </row>
    <row r="11606" spans="2:7" x14ac:dyDescent="0.25">
      <c r="B11606" s="23" t="s">
        <v>60</v>
      </c>
      <c r="C11606" s="27" t="s">
        <v>2079</v>
      </c>
      <c r="D11606" s="27" t="s">
        <v>9344</v>
      </c>
      <c r="E11606" s="27">
        <v>882</v>
      </c>
      <c r="F11606" s="27">
        <v>89.09254</v>
      </c>
      <c r="G11606" s="24" t="s">
        <v>2418</v>
      </c>
    </row>
    <row r="11607" spans="2:7" x14ac:dyDescent="0.25">
      <c r="B11607" s="23" t="s">
        <v>60</v>
      </c>
      <c r="C11607" s="27" t="s">
        <v>2079</v>
      </c>
      <c r="D11607" s="27" t="s">
        <v>2458</v>
      </c>
      <c r="E11607" s="27">
        <v>108</v>
      </c>
      <c r="F11607" s="27">
        <v>31.176798999999999</v>
      </c>
      <c r="G11607" s="24" t="s">
        <v>2418</v>
      </c>
    </row>
    <row r="11608" spans="2:7" x14ac:dyDescent="0.25">
      <c r="B11608" s="23" t="s">
        <v>60</v>
      </c>
      <c r="C11608" s="27" t="s">
        <v>2079</v>
      </c>
      <c r="D11608" s="27" t="s">
        <v>9345</v>
      </c>
      <c r="E11608" s="27">
        <v>81</v>
      </c>
      <c r="F11608" s="27">
        <v>26.999927</v>
      </c>
      <c r="G11608" s="24" t="s">
        <v>2418</v>
      </c>
    </row>
    <row r="11609" spans="2:7" x14ac:dyDescent="0.25">
      <c r="B11609" s="23" t="s">
        <v>60</v>
      </c>
      <c r="C11609" s="27" t="s">
        <v>2079</v>
      </c>
      <c r="D11609" s="27" t="s">
        <v>9346</v>
      </c>
      <c r="E11609" s="27">
        <v>9</v>
      </c>
      <c r="F11609" s="27">
        <v>9</v>
      </c>
      <c r="G11609" s="24" t="s">
        <v>2418</v>
      </c>
    </row>
    <row r="11610" spans="2:7" x14ac:dyDescent="0.25">
      <c r="B11610" s="23" t="s">
        <v>60</v>
      </c>
      <c r="C11610" s="27" t="s">
        <v>2079</v>
      </c>
      <c r="D11610" s="27" t="s">
        <v>9347</v>
      </c>
      <c r="E11610" s="27">
        <v>198</v>
      </c>
      <c r="F11610" s="27">
        <v>42.213442999999998</v>
      </c>
      <c r="G11610" s="24" t="s">
        <v>2418</v>
      </c>
    </row>
    <row r="11611" spans="2:7" x14ac:dyDescent="0.25">
      <c r="B11611" s="23" t="s">
        <v>60</v>
      </c>
      <c r="C11611" s="27" t="s">
        <v>2079</v>
      </c>
      <c r="D11611" s="27" t="s">
        <v>9348</v>
      </c>
      <c r="E11611" s="27">
        <v>45</v>
      </c>
      <c r="F11611" s="27">
        <v>20.124585</v>
      </c>
      <c r="G11611" s="24" t="s">
        <v>2418</v>
      </c>
    </row>
    <row r="11612" spans="2:7" x14ac:dyDescent="0.25">
      <c r="B11612" s="23" t="s">
        <v>60</v>
      </c>
      <c r="C11612" s="27" t="s">
        <v>2079</v>
      </c>
      <c r="D11612" s="27" t="s">
        <v>9055</v>
      </c>
      <c r="E11612" s="27">
        <v>486</v>
      </c>
      <c r="F11612" s="27">
        <v>66.135041000000001</v>
      </c>
      <c r="G11612" s="24" t="s">
        <v>2418</v>
      </c>
    </row>
    <row r="11613" spans="2:7" x14ac:dyDescent="0.25">
      <c r="B11613" s="23" t="s">
        <v>60</v>
      </c>
      <c r="C11613" s="27" t="s">
        <v>2079</v>
      </c>
      <c r="D11613" s="27" t="s">
        <v>9349</v>
      </c>
      <c r="E11613" s="27">
        <v>594</v>
      </c>
      <c r="F11613" s="27">
        <v>73.114743000000004</v>
      </c>
      <c r="G11613" s="24" t="s">
        <v>2418</v>
      </c>
    </row>
    <row r="11614" spans="2:7" x14ac:dyDescent="0.25">
      <c r="B11614" s="23" t="s">
        <v>60</v>
      </c>
      <c r="C11614" s="27" t="s">
        <v>2079</v>
      </c>
      <c r="D11614" s="27" t="s">
        <v>2753</v>
      </c>
      <c r="E11614" s="27">
        <v>360</v>
      </c>
      <c r="F11614" s="27">
        <v>56.920248999999998</v>
      </c>
      <c r="G11614" s="24" t="s">
        <v>2418</v>
      </c>
    </row>
    <row r="11615" spans="2:7" x14ac:dyDescent="0.25">
      <c r="B11615" s="23" t="s">
        <v>60</v>
      </c>
      <c r="C11615" s="27" t="s">
        <v>2079</v>
      </c>
      <c r="D11615" s="27" t="s">
        <v>9350</v>
      </c>
      <c r="E11615" s="27">
        <v>189</v>
      </c>
      <c r="F11615" s="27">
        <v>41.242902999999998</v>
      </c>
      <c r="G11615" s="24" t="s">
        <v>2418</v>
      </c>
    </row>
    <row r="11616" spans="2:7" x14ac:dyDescent="0.25">
      <c r="B11616" s="23" t="s">
        <v>60</v>
      </c>
      <c r="C11616" s="27" t="s">
        <v>2079</v>
      </c>
      <c r="D11616" s="27" t="s">
        <v>1590</v>
      </c>
      <c r="E11616" s="27">
        <v>171</v>
      </c>
      <c r="F11616" s="27">
        <v>39.229852000000001</v>
      </c>
      <c r="G11616" s="24" t="s">
        <v>2418</v>
      </c>
    </row>
    <row r="11617" spans="2:7" x14ac:dyDescent="0.25">
      <c r="B11617" s="23" t="s">
        <v>60</v>
      </c>
      <c r="C11617" s="27" t="s">
        <v>2079</v>
      </c>
      <c r="D11617" s="27" t="s">
        <v>2497</v>
      </c>
      <c r="E11617" s="27">
        <v>873</v>
      </c>
      <c r="F11617" s="27">
        <v>88.636849999999995</v>
      </c>
      <c r="G11617" s="24" t="s">
        <v>2418</v>
      </c>
    </row>
    <row r="11618" spans="2:7" x14ac:dyDescent="0.25">
      <c r="B11618" s="23" t="s">
        <v>60</v>
      </c>
      <c r="C11618" s="27" t="s">
        <v>2079</v>
      </c>
      <c r="D11618" s="27" t="s">
        <v>2079</v>
      </c>
      <c r="E11618" s="27">
        <v>1899</v>
      </c>
      <c r="F11618" s="27">
        <v>130.72329199999999</v>
      </c>
      <c r="G11618" s="24" t="s">
        <v>2418</v>
      </c>
    </row>
    <row r="11619" spans="2:7" x14ac:dyDescent="0.25">
      <c r="B11619" s="23" t="s">
        <v>60</v>
      </c>
      <c r="C11619" s="27" t="s">
        <v>2088</v>
      </c>
      <c r="D11619" s="27" t="s">
        <v>9351</v>
      </c>
      <c r="E11619" s="27">
        <v>108</v>
      </c>
      <c r="F11619" s="27">
        <v>31.176798999999999</v>
      </c>
      <c r="G11619" s="24" t="s">
        <v>2418</v>
      </c>
    </row>
    <row r="11620" spans="2:7" x14ac:dyDescent="0.25">
      <c r="B11620" s="23" t="s">
        <v>60</v>
      </c>
      <c r="C11620" s="27" t="s">
        <v>2088</v>
      </c>
      <c r="D11620" s="27" t="s">
        <v>9352</v>
      </c>
      <c r="E11620" s="27">
        <v>45</v>
      </c>
      <c r="F11620" s="27">
        <v>20.124585</v>
      </c>
      <c r="G11620" s="24" t="s">
        <v>2418</v>
      </c>
    </row>
    <row r="11621" spans="2:7" x14ac:dyDescent="0.25">
      <c r="B11621" s="23" t="s">
        <v>60</v>
      </c>
      <c r="C11621" s="27" t="s">
        <v>2088</v>
      </c>
      <c r="D11621" s="27" t="s">
        <v>3459</v>
      </c>
      <c r="E11621" s="27">
        <v>126</v>
      </c>
      <c r="F11621" s="27">
        <v>33.674768999999998</v>
      </c>
      <c r="G11621" s="24" t="s">
        <v>2418</v>
      </c>
    </row>
    <row r="11622" spans="2:7" x14ac:dyDescent="0.25">
      <c r="B11622" s="23" t="s">
        <v>60</v>
      </c>
      <c r="C11622" s="27" t="s">
        <v>2088</v>
      </c>
      <c r="D11622" s="27" t="s">
        <v>9353</v>
      </c>
      <c r="E11622" s="27">
        <v>99</v>
      </c>
      <c r="F11622" s="27">
        <v>29.849522</v>
      </c>
      <c r="G11622" s="24" t="s">
        <v>2418</v>
      </c>
    </row>
    <row r="11623" spans="2:7" x14ac:dyDescent="0.25">
      <c r="B11623" s="23" t="s">
        <v>60</v>
      </c>
      <c r="C11623" s="27" t="s">
        <v>2088</v>
      </c>
      <c r="D11623" s="27" t="s">
        <v>9354</v>
      </c>
      <c r="E11623" s="27">
        <v>486</v>
      </c>
      <c r="F11623" s="27">
        <v>66.135041000000001</v>
      </c>
      <c r="G11623" s="24" t="s">
        <v>2418</v>
      </c>
    </row>
    <row r="11624" spans="2:7" x14ac:dyDescent="0.25">
      <c r="B11624" s="23" t="s">
        <v>60</v>
      </c>
      <c r="C11624" s="27" t="s">
        <v>2088</v>
      </c>
      <c r="D11624" s="27" t="s">
        <v>9355</v>
      </c>
      <c r="E11624" s="27">
        <v>45</v>
      </c>
      <c r="F11624" s="27">
        <v>20.124585</v>
      </c>
      <c r="G11624" s="24" t="s">
        <v>2418</v>
      </c>
    </row>
    <row r="11625" spans="2:7" x14ac:dyDescent="0.25">
      <c r="B11625" s="23" t="s">
        <v>60</v>
      </c>
      <c r="C11625" s="27" t="s">
        <v>2088</v>
      </c>
      <c r="D11625" s="27" t="s">
        <v>9356</v>
      </c>
      <c r="E11625" s="27">
        <v>252</v>
      </c>
      <c r="F11625" s="27">
        <v>47.623089999999998</v>
      </c>
      <c r="G11625" s="24" t="s">
        <v>2418</v>
      </c>
    </row>
    <row r="11626" spans="2:7" x14ac:dyDescent="0.25">
      <c r="B11626" s="23" t="s">
        <v>60</v>
      </c>
      <c r="C11626" s="27" t="s">
        <v>2088</v>
      </c>
      <c r="D11626" s="27" t="s">
        <v>1567</v>
      </c>
      <c r="E11626" s="27">
        <v>513</v>
      </c>
      <c r="F11626" s="27">
        <v>67.947226999999998</v>
      </c>
      <c r="G11626" s="24" t="s">
        <v>2418</v>
      </c>
    </row>
    <row r="11627" spans="2:7" x14ac:dyDescent="0.25">
      <c r="B11627" s="23" t="s">
        <v>60</v>
      </c>
      <c r="C11627" s="27" t="s">
        <v>2088</v>
      </c>
      <c r="D11627" s="27" t="s">
        <v>2088</v>
      </c>
      <c r="E11627" s="27">
        <v>2502</v>
      </c>
      <c r="F11627" s="27">
        <v>150.04596900000001</v>
      </c>
      <c r="G11627" s="24" t="s">
        <v>2415</v>
      </c>
    </row>
    <row r="11628" spans="2:7" x14ac:dyDescent="0.25">
      <c r="B11628" s="23" t="s">
        <v>61</v>
      </c>
      <c r="C11628" s="27" t="s">
        <v>312</v>
      </c>
      <c r="D11628" s="27" t="s">
        <v>312</v>
      </c>
      <c r="E11628" s="27">
        <v>1911</v>
      </c>
      <c r="F11628" s="27">
        <v>157.60886199999999</v>
      </c>
      <c r="G11628" s="24" t="s">
        <v>2418</v>
      </c>
    </row>
    <row r="11629" spans="2:7" x14ac:dyDescent="0.25">
      <c r="B11629" s="23" t="s">
        <v>61</v>
      </c>
      <c r="C11629" s="27" t="s">
        <v>312</v>
      </c>
      <c r="D11629" s="27" t="s">
        <v>9357</v>
      </c>
      <c r="E11629" s="27">
        <v>429</v>
      </c>
      <c r="F11629" s="27">
        <v>74.678507999999994</v>
      </c>
      <c r="G11629" s="24" t="s">
        <v>2418</v>
      </c>
    </row>
    <row r="11630" spans="2:7" x14ac:dyDescent="0.25">
      <c r="B11630" s="23" t="s">
        <v>61</v>
      </c>
      <c r="C11630" s="27" t="s">
        <v>312</v>
      </c>
      <c r="D11630" s="27" t="s">
        <v>9358</v>
      </c>
      <c r="E11630" s="27">
        <v>78</v>
      </c>
      <c r="F11630" s="27">
        <v>31.843312999999998</v>
      </c>
      <c r="G11630" s="24" t="s">
        <v>2418</v>
      </c>
    </row>
    <row r="11631" spans="2:7" x14ac:dyDescent="0.25">
      <c r="B11631" s="23" t="s">
        <v>61</v>
      </c>
      <c r="C11631" s="27" t="s">
        <v>312</v>
      </c>
      <c r="D11631" s="27" t="s">
        <v>9359</v>
      </c>
      <c r="E11631" s="27">
        <v>871</v>
      </c>
      <c r="F11631" s="27">
        <v>106.407217</v>
      </c>
      <c r="G11631" s="24" t="s">
        <v>2418</v>
      </c>
    </row>
    <row r="11632" spans="2:7" x14ac:dyDescent="0.25">
      <c r="B11632" s="23" t="s">
        <v>61</v>
      </c>
      <c r="C11632" s="27" t="s">
        <v>312</v>
      </c>
      <c r="D11632" s="27" t="s">
        <v>9360</v>
      </c>
      <c r="E11632" s="27">
        <v>1287</v>
      </c>
      <c r="F11632" s="27">
        <v>129.34409199999999</v>
      </c>
      <c r="G11632" s="24" t="s">
        <v>2418</v>
      </c>
    </row>
    <row r="11633" spans="2:7" x14ac:dyDescent="0.25">
      <c r="B11633" s="23" t="s">
        <v>61</v>
      </c>
      <c r="C11633" s="27" t="s">
        <v>312</v>
      </c>
      <c r="D11633" s="27" t="s">
        <v>9361</v>
      </c>
      <c r="E11633" s="27">
        <v>130</v>
      </c>
      <c r="F11633" s="27">
        <v>41.109484999999999</v>
      </c>
      <c r="G11633" s="24" t="s">
        <v>2418</v>
      </c>
    </row>
    <row r="11634" spans="2:7" x14ac:dyDescent="0.25">
      <c r="B11634" s="23" t="s">
        <v>61</v>
      </c>
      <c r="C11634" s="27" t="s">
        <v>374</v>
      </c>
      <c r="D11634" s="27" t="s">
        <v>374</v>
      </c>
      <c r="E11634" s="27">
        <v>882</v>
      </c>
      <c r="F11634" s="27">
        <v>89.09254</v>
      </c>
      <c r="G11634" s="24" t="s">
        <v>2418</v>
      </c>
    </row>
    <row r="11635" spans="2:7" x14ac:dyDescent="0.25">
      <c r="B11635" s="23" t="s">
        <v>61</v>
      </c>
      <c r="C11635" s="27" t="s">
        <v>374</v>
      </c>
      <c r="D11635" s="27" t="s">
        <v>9362</v>
      </c>
      <c r="E11635" s="27">
        <v>495</v>
      </c>
      <c r="F11635" s="27">
        <v>66.744570999999993</v>
      </c>
      <c r="G11635" s="24" t="s">
        <v>2418</v>
      </c>
    </row>
    <row r="11636" spans="2:7" x14ac:dyDescent="0.25">
      <c r="B11636" s="23" t="s">
        <v>61</v>
      </c>
      <c r="C11636" s="27" t="s">
        <v>374</v>
      </c>
      <c r="D11636" s="27" t="s">
        <v>9363</v>
      </c>
      <c r="E11636" s="27">
        <v>270</v>
      </c>
      <c r="F11636" s="27">
        <v>49.294547999999999</v>
      </c>
      <c r="G11636" s="24" t="s">
        <v>2418</v>
      </c>
    </row>
    <row r="11637" spans="2:7" x14ac:dyDescent="0.25">
      <c r="B11637" s="23" t="s">
        <v>61</v>
      </c>
      <c r="C11637" s="27" t="s">
        <v>438</v>
      </c>
      <c r="D11637" s="27" t="s">
        <v>9364</v>
      </c>
      <c r="E11637" s="27">
        <v>730</v>
      </c>
      <c r="F11637" s="27">
        <v>85.437962999999996</v>
      </c>
      <c r="G11637" s="24" t="s">
        <v>2418</v>
      </c>
    </row>
    <row r="11638" spans="2:7" x14ac:dyDescent="0.25">
      <c r="B11638" s="23" t="s">
        <v>61</v>
      </c>
      <c r="C11638" s="27" t="s">
        <v>438</v>
      </c>
      <c r="D11638" s="27" t="s">
        <v>4035</v>
      </c>
      <c r="E11638" s="27">
        <v>3100</v>
      </c>
      <c r="F11638" s="27">
        <v>176.04981900000001</v>
      </c>
      <c r="G11638" s="24" t="s">
        <v>2415</v>
      </c>
    </row>
    <row r="11639" spans="2:7" x14ac:dyDescent="0.25">
      <c r="B11639" s="23" t="s">
        <v>61</v>
      </c>
      <c r="C11639" s="27" t="s">
        <v>438</v>
      </c>
      <c r="D11639" s="27" t="s">
        <v>9365</v>
      </c>
      <c r="E11639" s="27">
        <v>990</v>
      </c>
      <c r="F11639" s="27">
        <v>99.495455000000007</v>
      </c>
      <c r="G11639" s="24" t="s">
        <v>2418</v>
      </c>
    </row>
    <row r="11640" spans="2:7" x14ac:dyDescent="0.25">
      <c r="B11640" s="23" t="s">
        <v>61</v>
      </c>
      <c r="C11640" s="27" t="s">
        <v>438</v>
      </c>
      <c r="D11640" s="27" t="s">
        <v>858</v>
      </c>
      <c r="E11640" s="27">
        <v>60</v>
      </c>
      <c r="F11640" s="27">
        <v>24.494855999999999</v>
      </c>
      <c r="G11640" s="24" t="s">
        <v>2418</v>
      </c>
    </row>
    <row r="11641" spans="2:7" x14ac:dyDescent="0.25">
      <c r="B11641" s="23" t="s">
        <v>61</v>
      </c>
      <c r="C11641" s="27" t="s">
        <v>438</v>
      </c>
      <c r="D11641" s="27" t="s">
        <v>2780</v>
      </c>
      <c r="E11641" s="27">
        <v>290</v>
      </c>
      <c r="F11641" s="27">
        <v>53.851140000000001</v>
      </c>
      <c r="G11641" s="24" t="s">
        <v>2418</v>
      </c>
    </row>
    <row r="11642" spans="2:7" x14ac:dyDescent="0.25">
      <c r="B11642" s="23" t="s">
        <v>61</v>
      </c>
      <c r="C11642" s="27" t="s">
        <v>438</v>
      </c>
      <c r="D11642" s="27" t="s">
        <v>5651</v>
      </c>
      <c r="E11642" s="27">
        <v>750</v>
      </c>
      <c r="F11642" s="27">
        <v>86.600379000000004</v>
      </c>
      <c r="G11642" s="24" t="s">
        <v>2418</v>
      </c>
    </row>
    <row r="11643" spans="2:7" x14ac:dyDescent="0.25">
      <c r="B11643" s="23" t="s">
        <v>61</v>
      </c>
      <c r="C11643" s="27" t="s">
        <v>438</v>
      </c>
      <c r="D11643" s="27" t="s">
        <v>9366</v>
      </c>
      <c r="E11643" s="27">
        <v>1000</v>
      </c>
      <c r="F11643" s="27">
        <v>99.996661000000003</v>
      </c>
      <c r="G11643" s="24" t="s">
        <v>2418</v>
      </c>
    </row>
    <row r="11644" spans="2:7" x14ac:dyDescent="0.25">
      <c r="B11644" s="23" t="s">
        <v>61</v>
      </c>
      <c r="C11644" s="27" t="s">
        <v>438</v>
      </c>
      <c r="D11644" s="27" t="s">
        <v>9367</v>
      </c>
      <c r="E11644" s="27">
        <v>2960</v>
      </c>
      <c r="F11644" s="27">
        <v>172.02938700000001</v>
      </c>
      <c r="G11644" s="24" t="s">
        <v>2415</v>
      </c>
    </row>
    <row r="11645" spans="2:7" x14ac:dyDescent="0.25">
      <c r="B11645" s="23" t="s">
        <v>61</v>
      </c>
      <c r="C11645" s="27" t="s">
        <v>438</v>
      </c>
      <c r="D11645" s="27" t="s">
        <v>9368</v>
      </c>
      <c r="E11645" s="27">
        <v>960</v>
      </c>
      <c r="F11645" s="27">
        <v>97.97645</v>
      </c>
      <c r="G11645" s="24" t="s">
        <v>2418</v>
      </c>
    </row>
    <row r="11646" spans="2:7" x14ac:dyDescent="0.25">
      <c r="B11646" s="23" t="s">
        <v>61</v>
      </c>
      <c r="C11646" s="27" t="s">
        <v>438</v>
      </c>
      <c r="D11646" s="27" t="s">
        <v>9369</v>
      </c>
      <c r="E11646" s="27">
        <v>980</v>
      </c>
      <c r="F11646" s="27">
        <v>98.991710999999995</v>
      </c>
      <c r="G11646" s="24" t="s">
        <v>2418</v>
      </c>
    </row>
    <row r="11647" spans="2:7" x14ac:dyDescent="0.25">
      <c r="B11647" s="23" t="s">
        <v>61</v>
      </c>
      <c r="C11647" s="27" t="s">
        <v>438</v>
      </c>
      <c r="D11647" s="27" t="s">
        <v>9370</v>
      </c>
      <c r="E11647" s="27">
        <v>1490</v>
      </c>
      <c r="F11647" s="27">
        <v>122.05946299999999</v>
      </c>
      <c r="G11647" s="24" t="s">
        <v>2418</v>
      </c>
    </row>
    <row r="11648" spans="2:7" x14ac:dyDescent="0.25">
      <c r="B11648" s="23" t="s">
        <v>61</v>
      </c>
      <c r="C11648" s="27" t="s">
        <v>438</v>
      </c>
      <c r="D11648" s="27" t="s">
        <v>9371</v>
      </c>
      <c r="E11648" s="27">
        <v>1000</v>
      </c>
      <c r="F11648" s="27">
        <v>99.996661000000003</v>
      </c>
      <c r="G11648" s="24" t="s">
        <v>2418</v>
      </c>
    </row>
    <row r="11649" spans="2:7" x14ac:dyDescent="0.25">
      <c r="B11649" s="23" t="s">
        <v>61</v>
      </c>
      <c r="C11649" s="27" t="s">
        <v>438</v>
      </c>
      <c r="D11649" s="27" t="s">
        <v>9372</v>
      </c>
      <c r="E11649" s="27">
        <v>1000</v>
      </c>
      <c r="F11649" s="27">
        <v>99.996661000000003</v>
      </c>
      <c r="G11649" s="24" t="s">
        <v>2418</v>
      </c>
    </row>
    <row r="11650" spans="2:7" x14ac:dyDescent="0.25">
      <c r="B11650" s="23" t="s">
        <v>61</v>
      </c>
      <c r="C11650" s="27" t="s">
        <v>438</v>
      </c>
      <c r="D11650" s="27" t="s">
        <v>2154</v>
      </c>
      <c r="E11650" s="27">
        <v>60</v>
      </c>
      <c r="F11650" s="27">
        <v>24.494855999999999</v>
      </c>
      <c r="G11650" s="24" t="s">
        <v>2418</v>
      </c>
    </row>
    <row r="11651" spans="2:7" x14ac:dyDescent="0.25">
      <c r="B11651" s="23" t="s">
        <v>61</v>
      </c>
      <c r="C11651" s="27" t="s">
        <v>589</v>
      </c>
      <c r="D11651" s="27" t="s">
        <v>9373</v>
      </c>
      <c r="E11651" s="27">
        <v>700</v>
      </c>
      <c r="F11651" s="27">
        <v>69.997663000000003</v>
      </c>
      <c r="G11651" s="24" t="s">
        <v>2418</v>
      </c>
    </row>
    <row r="11652" spans="2:7" x14ac:dyDescent="0.25">
      <c r="B11652" s="23" t="s">
        <v>61</v>
      </c>
      <c r="C11652" s="27" t="s">
        <v>589</v>
      </c>
      <c r="D11652" s="27" t="s">
        <v>589</v>
      </c>
      <c r="E11652" s="27">
        <v>532</v>
      </c>
      <c r="F11652" s="27">
        <v>61.023041999999997</v>
      </c>
      <c r="G11652" s="24" t="s">
        <v>2418</v>
      </c>
    </row>
    <row r="11653" spans="2:7" x14ac:dyDescent="0.25">
      <c r="B11653" s="23" t="s">
        <v>61</v>
      </c>
      <c r="C11653" s="27" t="s">
        <v>589</v>
      </c>
      <c r="D11653" s="27" t="s">
        <v>9374</v>
      </c>
      <c r="E11653" s="27">
        <v>959</v>
      </c>
      <c r="F11653" s="27">
        <v>81.929141000000001</v>
      </c>
      <c r="G11653" s="24" t="s">
        <v>2418</v>
      </c>
    </row>
    <row r="11654" spans="2:7" x14ac:dyDescent="0.25">
      <c r="B11654" s="23" t="s">
        <v>61</v>
      </c>
      <c r="C11654" s="27" t="s">
        <v>589</v>
      </c>
      <c r="D11654" s="27" t="s">
        <v>9375</v>
      </c>
      <c r="E11654" s="27">
        <v>700</v>
      </c>
      <c r="F11654" s="27">
        <v>69.997663000000003</v>
      </c>
      <c r="G11654" s="24" t="s">
        <v>2418</v>
      </c>
    </row>
    <row r="11655" spans="2:7" x14ac:dyDescent="0.25">
      <c r="B11655" s="23" t="s">
        <v>61</v>
      </c>
      <c r="C11655" s="27" t="s">
        <v>639</v>
      </c>
      <c r="D11655" s="27" t="s">
        <v>9376</v>
      </c>
      <c r="E11655" s="27">
        <v>3199</v>
      </c>
      <c r="F11655" s="27">
        <v>149.61989299999999</v>
      </c>
      <c r="G11655" s="24" t="s">
        <v>2415</v>
      </c>
    </row>
    <row r="11656" spans="2:7" x14ac:dyDescent="0.25">
      <c r="B11656" s="23" t="s">
        <v>61</v>
      </c>
      <c r="C11656" s="27" t="s">
        <v>656</v>
      </c>
      <c r="D11656" s="27" t="s">
        <v>9377</v>
      </c>
      <c r="E11656" s="27">
        <v>704</v>
      </c>
      <c r="F11656" s="27">
        <v>75.044449999999998</v>
      </c>
      <c r="G11656" s="24" t="s">
        <v>2418</v>
      </c>
    </row>
    <row r="11657" spans="2:7" x14ac:dyDescent="0.25">
      <c r="B11657" s="23" t="s">
        <v>61</v>
      </c>
      <c r="C11657" s="27" t="s">
        <v>656</v>
      </c>
      <c r="D11657" s="27" t="s">
        <v>656</v>
      </c>
      <c r="E11657" s="27">
        <v>1552</v>
      </c>
      <c r="F11657" s="27">
        <v>111.419853</v>
      </c>
      <c r="G11657" s="24" t="s">
        <v>2418</v>
      </c>
    </row>
    <row r="11658" spans="2:7" x14ac:dyDescent="0.25">
      <c r="B11658" s="23" t="s">
        <v>61</v>
      </c>
      <c r="C11658" s="27" t="s">
        <v>656</v>
      </c>
      <c r="D11658" s="27" t="s">
        <v>3987</v>
      </c>
      <c r="E11658" s="27">
        <v>368</v>
      </c>
      <c r="F11658" s="27">
        <v>54.257815999999998</v>
      </c>
      <c r="G11658" s="24" t="s">
        <v>2418</v>
      </c>
    </row>
    <row r="11659" spans="2:7" x14ac:dyDescent="0.25">
      <c r="B11659" s="23" t="s">
        <v>61</v>
      </c>
      <c r="C11659" s="27" t="s">
        <v>656</v>
      </c>
      <c r="D11659" s="27" t="s">
        <v>9378</v>
      </c>
      <c r="E11659" s="27">
        <v>488</v>
      </c>
      <c r="F11659" s="27">
        <v>62.480733000000001</v>
      </c>
      <c r="G11659" s="24" t="s">
        <v>2418</v>
      </c>
    </row>
    <row r="11660" spans="2:7" x14ac:dyDescent="0.25">
      <c r="B11660" s="23" t="s">
        <v>61</v>
      </c>
      <c r="C11660" s="27" t="s">
        <v>656</v>
      </c>
      <c r="D11660" s="27" t="s">
        <v>9379</v>
      </c>
      <c r="E11660" s="27">
        <v>192</v>
      </c>
      <c r="F11660" s="27">
        <v>39.191532000000002</v>
      </c>
      <c r="G11660" s="24" t="s">
        <v>2418</v>
      </c>
    </row>
    <row r="11661" spans="2:7" x14ac:dyDescent="0.25">
      <c r="B11661" s="23" t="s">
        <v>61</v>
      </c>
      <c r="C11661" s="27" t="s">
        <v>714</v>
      </c>
      <c r="D11661" s="27" t="s">
        <v>683</v>
      </c>
      <c r="E11661" s="27">
        <v>539</v>
      </c>
      <c r="F11661" s="27">
        <v>76.998752999999994</v>
      </c>
      <c r="G11661" s="24" t="s">
        <v>2418</v>
      </c>
    </row>
    <row r="11662" spans="2:7" x14ac:dyDescent="0.25">
      <c r="B11662" s="23" t="s">
        <v>61</v>
      </c>
      <c r="C11662" s="27" t="s">
        <v>714</v>
      </c>
      <c r="D11662" s="27" t="s">
        <v>714</v>
      </c>
      <c r="E11662" s="27">
        <v>4708</v>
      </c>
      <c r="F11662" s="27">
        <v>227.53699499999999</v>
      </c>
      <c r="G11662" s="24" t="s">
        <v>2415</v>
      </c>
    </row>
    <row r="11663" spans="2:7" x14ac:dyDescent="0.25">
      <c r="B11663" s="23" t="s">
        <v>61</v>
      </c>
      <c r="C11663" s="27" t="s">
        <v>714</v>
      </c>
      <c r="D11663" s="27" t="s">
        <v>9380</v>
      </c>
      <c r="E11663" s="27">
        <v>242</v>
      </c>
      <c r="F11663" s="27">
        <v>51.594208000000002</v>
      </c>
      <c r="G11663" s="24" t="s">
        <v>2418</v>
      </c>
    </row>
    <row r="11664" spans="2:7" x14ac:dyDescent="0.25">
      <c r="B11664" s="23" t="s">
        <v>61</v>
      </c>
      <c r="C11664" s="27" t="s">
        <v>714</v>
      </c>
      <c r="D11664" s="27" t="s">
        <v>9381</v>
      </c>
      <c r="E11664" s="27">
        <v>1067</v>
      </c>
      <c r="F11664" s="27">
        <v>108.333928</v>
      </c>
      <c r="G11664" s="24" t="s">
        <v>2418</v>
      </c>
    </row>
    <row r="11665" spans="2:7" x14ac:dyDescent="0.25">
      <c r="B11665" s="23" t="s">
        <v>61</v>
      </c>
      <c r="C11665" s="27" t="s">
        <v>714</v>
      </c>
      <c r="D11665" s="27" t="s">
        <v>9382</v>
      </c>
      <c r="E11665" s="27">
        <v>2189</v>
      </c>
      <c r="F11665" s="27">
        <v>155.16373300000001</v>
      </c>
      <c r="G11665" s="24" t="s">
        <v>2418</v>
      </c>
    </row>
    <row r="11666" spans="2:7" x14ac:dyDescent="0.25">
      <c r="B11666" s="23" t="s">
        <v>61</v>
      </c>
      <c r="C11666" s="27" t="s">
        <v>714</v>
      </c>
      <c r="D11666" s="27" t="s">
        <v>1362</v>
      </c>
      <c r="E11666" s="27">
        <v>913</v>
      </c>
      <c r="F11666" s="27">
        <v>100.21199799999999</v>
      </c>
      <c r="G11666" s="24" t="s">
        <v>2418</v>
      </c>
    </row>
    <row r="11667" spans="2:7" x14ac:dyDescent="0.25">
      <c r="B11667" s="23" t="s">
        <v>61</v>
      </c>
      <c r="C11667" s="27" t="s">
        <v>714</v>
      </c>
      <c r="D11667" s="27" t="s">
        <v>9383</v>
      </c>
      <c r="E11667" s="27">
        <v>341</v>
      </c>
      <c r="F11667" s="27">
        <v>61.244788</v>
      </c>
      <c r="G11667" s="24" t="s">
        <v>2418</v>
      </c>
    </row>
    <row r="11668" spans="2:7" x14ac:dyDescent="0.25">
      <c r="B11668" s="23" t="s">
        <v>61</v>
      </c>
      <c r="C11668" s="27" t="s">
        <v>714</v>
      </c>
      <c r="D11668" s="27" t="s">
        <v>2747</v>
      </c>
      <c r="E11668" s="27">
        <v>330</v>
      </c>
      <c r="F11668" s="27">
        <v>60.248891999999998</v>
      </c>
      <c r="G11668" s="24" t="s">
        <v>2418</v>
      </c>
    </row>
    <row r="11669" spans="2:7" x14ac:dyDescent="0.25">
      <c r="B11669" s="23" t="s">
        <v>61</v>
      </c>
      <c r="C11669" s="27" t="s">
        <v>714</v>
      </c>
      <c r="D11669" s="27" t="s">
        <v>9384</v>
      </c>
      <c r="E11669" s="27">
        <v>913</v>
      </c>
      <c r="F11669" s="27">
        <v>100.21199799999999</v>
      </c>
      <c r="G11669" s="24" t="s">
        <v>2418</v>
      </c>
    </row>
    <row r="11670" spans="2:7" x14ac:dyDescent="0.25">
      <c r="B11670" s="23" t="s">
        <v>61</v>
      </c>
      <c r="C11670" s="27" t="s">
        <v>741</v>
      </c>
      <c r="D11670" s="27" t="s">
        <v>645</v>
      </c>
      <c r="E11670" s="27">
        <v>54</v>
      </c>
      <c r="F11670" s="27">
        <v>17.999950999999999</v>
      </c>
      <c r="G11670" s="24" t="s">
        <v>2418</v>
      </c>
    </row>
    <row r="11671" spans="2:7" x14ac:dyDescent="0.25">
      <c r="B11671" s="23" t="s">
        <v>61</v>
      </c>
      <c r="C11671" s="27" t="s">
        <v>741</v>
      </c>
      <c r="D11671" s="27" t="s">
        <v>9385</v>
      </c>
      <c r="E11671" s="27">
        <v>594</v>
      </c>
      <c r="F11671" s="27">
        <v>59.697273000000003</v>
      </c>
      <c r="G11671" s="24" t="s">
        <v>2418</v>
      </c>
    </row>
    <row r="11672" spans="2:7" x14ac:dyDescent="0.25">
      <c r="B11672" s="23" t="s">
        <v>61</v>
      </c>
      <c r="C11672" s="27" t="s">
        <v>741</v>
      </c>
      <c r="D11672" s="27" t="s">
        <v>1240</v>
      </c>
      <c r="E11672" s="27">
        <v>594</v>
      </c>
      <c r="F11672" s="27">
        <v>59.697273000000003</v>
      </c>
      <c r="G11672" s="24" t="s">
        <v>2418</v>
      </c>
    </row>
    <row r="11673" spans="2:7" x14ac:dyDescent="0.25">
      <c r="B11673" s="23" t="s">
        <v>61</v>
      </c>
      <c r="C11673" s="27" t="s">
        <v>741</v>
      </c>
      <c r="D11673" s="27" t="s">
        <v>9386</v>
      </c>
      <c r="E11673" s="27">
        <v>1200</v>
      </c>
      <c r="F11673" s="27">
        <v>84.847119000000006</v>
      </c>
      <c r="G11673" s="24" t="s">
        <v>2418</v>
      </c>
    </row>
    <row r="11674" spans="2:7" x14ac:dyDescent="0.25">
      <c r="B11674" s="23" t="s">
        <v>61</v>
      </c>
      <c r="C11674" s="27" t="s">
        <v>741</v>
      </c>
      <c r="D11674" s="27" t="s">
        <v>9387</v>
      </c>
      <c r="E11674" s="27">
        <v>294</v>
      </c>
      <c r="F11674" s="27">
        <v>41.999319999999997</v>
      </c>
      <c r="G11674" s="24" t="s">
        <v>2418</v>
      </c>
    </row>
    <row r="11675" spans="2:7" x14ac:dyDescent="0.25">
      <c r="B11675" s="23" t="s">
        <v>61</v>
      </c>
      <c r="C11675" s="27" t="s">
        <v>741</v>
      </c>
      <c r="D11675" s="27" t="s">
        <v>9388</v>
      </c>
      <c r="E11675" s="27">
        <v>600</v>
      </c>
      <c r="F11675" s="27">
        <v>59.997996999999998</v>
      </c>
      <c r="G11675" s="24" t="s">
        <v>2418</v>
      </c>
    </row>
    <row r="11676" spans="2:7" x14ac:dyDescent="0.25">
      <c r="B11676" s="23" t="s">
        <v>61</v>
      </c>
      <c r="C11676" s="27" t="s">
        <v>779</v>
      </c>
      <c r="D11676" s="27" t="s">
        <v>9389</v>
      </c>
      <c r="E11676" s="27">
        <v>800</v>
      </c>
      <c r="F11676" s="27">
        <v>79.997328999999993</v>
      </c>
      <c r="G11676" s="24" t="s">
        <v>2418</v>
      </c>
    </row>
    <row r="11677" spans="2:7" x14ac:dyDescent="0.25">
      <c r="B11677" s="23" t="s">
        <v>61</v>
      </c>
      <c r="C11677" s="27" t="s">
        <v>779</v>
      </c>
      <c r="D11677" s="27" t="s">
        <v>807</v>
      </c>
      <c r="E11677" s="27">
        <v>800</v>
      </c>
      <c r="F11677" s="27">
        <v>79.997328999999993</v>
      </c>
      <c r="G11677" s="24" t="s">
        <v>2418</v>
      </c>
    </row>
    <row r="11678" spans="2:7" x14ac:dyDescent="0.25">
      <c r="B11678" s="23" t="s">
        <v>61</v>
      </c>
      <c r="C11678" s="27" t="s">
        <v>779</v>
      </c>
      <c r="D11678" s="27" t="s">
        <v>9390</v>
      </c>
      <c r="E11678" s="27">
        <v>1592</v>
      </c>
      <c r="F11678" s="27">
        <v>112.846352</v>
      </c>
      <c r="G11678" s="24" t="s">
        <v>2418</v>
      </c>
    </row>
    <row r="11679" spans="2:7" x14ac:dyDescent="0.25">
      <c r="B11679" s="23" t="s">
        <v>61</v>
      </c>
      <c r="C11679" s="27" t="s">
        <v>779</v>
      </c>
      <c r="D11679" s="27" t="s">
        <v>9391</v>
      </c>
      <c r="E11679" s="27">
        <v>784</v>
      </c>
      <c r="F11679" s="27">
        <v>79.193369000000004</v>
      </c>
      <c r="G11679" s="24" t="s">
        <v>2418</v>
      </c>
    </row>
    <row r="11680" spans="2:7" x14ac:dyDescent="0.25">
      <c r="B11680" s="23" t="s">
        <v>61</v>
      </c>
      <c r="C11680" s="27" t="s">
        <v>779</v>
      </c>
      <c r="D11680" s="27" t="s">
        <v>9392</v>
      </c>
      <c r="E11680" s="27">
        <v>408</v>
      </c>
      <c r="F11680" s="27">
        <v>57.130464000000003</v>
      </c>
      <c r="G11680" s="24" t="s">
        <v>2418</v>
      </c>
    </row>
    <row r="11681" spans="2:7" x14ac:dyDescent="0.25">
      <c r="B11681" s="23" t="s">
        <v>61</v>
      </c>
      <c r="C11681" s="27" t="s">
        <v>779</v>
      </c>
      <c r="D11681" s="27" t="s">
        <v>9393</v>
      </c>
      <c r="E11681" s="27">
        <v>2360</v>
      </c>
      <c r="F11681" s="27">
        <v>137.39088699999999</v>
      </c>
      <c r="G11681" s="24" t="s">
        <v>2418</v>
      </c>
    </row>
    <row r="11682" spans="2:7" x14ac:dyDescent="0.25">
      <c r="B11682" s="23" t="s">
        <v>61</v>
      </c>
      <c r="C11682" s="27" t="s">
        <v>779</v>
      </c>
      <c r="D11682" s="27" t="s">
        <v>9394</v>
      </c>
      <c r="E11682" s="27">
        <v>560</v>
      </c>
      <c r="F11682" s="27">
        <v>66.931245000000004</v>
      </c>
      <c r="G11682" s="24" t="s">
        <v>2418</v>
      </c>
    </row>
    <row r="11683" spans="2:7" x14ac:dyDescent="0.25">
      <c r="B11683" s="23" t="s">
        <v>61</v>
      </c>
      <c r="C11683" s="27" t="s">
        <v>779</v>
      </c>
      <c r="D11683" s="27" t="s">
        <v>9395</v>
      </c>
      <c r="E11683" s="27">
        <v>664</v>
      </c>
      <c r="F11683" s="27">
        <v>72.881452999999993</v>
      </c>
      <c r="G11683" s="24" t="s">
        <v>2418</v>
      </c>
    </row>
    <row r="11684" spans="2:7" x14ac:dyDescent="0.25">
      <c r="B11684" s="23" t="s">
        <v>61</v>
      </c>
      <c r="C11684" s="27" t="s">
        <v>779</v>
      </c>
      <c r="D11684" s="27" t="s">
        <v>9396</v>
      </c>
      <c r="E11684" s="27">
        <v>800</v>
      </c>
      <c r="F11684" s="27">
        <v>79.997328999999993</v>
      </c>
      <c r="G11684" s="24" t="s">
        <v>2418</v>
      </c>
    </row>
    <row r="11685" spans="2:7" x14ac:dyDescent="0.25">
      <c r="B11685" s="23" t="s">
        <v>61</v>
      </c>
      <c r="C11685" s="27" t="s">
        <v>779</v>
      </c>
      <c r="D11685" s="27" t="s">
        <v>9397</v>
      </c>
      <c r="E11685" s="27">
        <v>792</v>
      </c>
      <c r="F11685" s="27">
        <v>79.596363999999994</v>
      </c>
      <c r="G11685" s="24" t="s">
        <v>2418</v>
      </c>
    </row>
    <row r="11686" spans="2:7" x14ac:dyDescent="0.25">
      <c r="B11686" s="23" t="s">
        <v>61</v>
      </c>
      <c r="C11686" s="27" t="s">
        <v>785</v>
      </c>
      <c r="D11686" s="27" t="s">
        <v>785</v>
      </c>
      <c r="E11686" s="27">
        <v>792</v>
      </c>
      <c r="F11686" s="27">
        <v>79.596363999999994</v>
      </c>
      <c r="G11686" s="24" t="s">
        <v>2418</v>
      </c>
    </row>
    <row r="11687" spans="2:7" x14ac:dyDescent="0.25">
      <c r="B11687" s="23" t="s">
        <v>61</v>
      </c>
      <c r="C11687" s="27" t="s">
        <v>785</v>
      </c>
      <c r="D11687" s="27" t="s">
        <v>9398</v>
      </c>
      <c r="E11687" s="27">
        <v>3152</v>
      </c>
      <c r="F11687" s="27">
        <v>158.774417</v>
      </c>
      <c r="G11687" s="24" t="s">
        <v>2415</v>
      </c>
    </row>
    <row r="11688" spans="2:7" x14ac:dyDescent="0.25">
      <c r="B11688" s="23" t="s">
        <v>61</v>
      </c>
      <c r="C11688" s="27" t="s">
        <v>1054</v>
      </c>
      <c r="D11688" s="27" t="s">
        <v>1054</v>
      </c>
      <c r="E11688" s="27">
        <v>900</v>
      </c>
      <c r="F11688" s="27">
        <v>89.996994999999998</v>
      </c>
      <c r="G11688" s="24" t="s">
        <v>2418</v>
      </c>
    </row>
    <row r="11689" spans="2:7" x14ac:dyDescent="0.25">
      <c r="B11689" s="23" t="s">
        <v>61</v>
      </c>
      <c r="C11689" s="27" t="s">
        <v>1054</v>
      </c>
      <c r="D11689" s="27" t="s">
        <v>9399</v>
      </c>
      <c r="E11689" s="27">
        <v>873</v>
      </c>
      <c r="F11689" s="27">
        <v>88.636849999999995</v>
      </c>
      <c r="G11689" s="24" t="s">
        <v>2418</v>
      </c>
    </row>
    <row r="11690" spans="2:7" x14ac:dyDescent="0.25">
      <c r="B11690" s="23" t="s">
        <v>61</v>
      </c>
      <c r="C11690" s="27" t="s">
        <v>1054</v>
      </c>
      <c r="D11690" s="27" t="s">
        <v>9400</v>
      </c>
      <c r="E11690" s="27">
        <v>900</v>
      </c>
      <c r="F11690" s="27">
        <v>89.996994999999998</v>
      </c>
      <c r="G11690" s="24" t="s">
        <v>2418</v>
      </c>
    </row>
    <row r="11691" spans="2:7" x14ac:dyDescent="0.25">
      <c r="B11691" s="23" t="s">
        <v>61</v>
      </c>
      <c r="C11691" s="27" t="s">
        <v>1054</v>
      </c>
      <c r="D11691" s="27" t="s">
        <v>9401</v>
      </c>
      <c r="E11691" s="27">
        <v>900</v>
      </c>
      <c r="F11691" s="27">
        <v>89.996994999999998</v>
      </c>
      <c r="G11691" s="24" t="s">
        <v>2418</v>
      </c>
    </row>
    <row r="11692" spans="2:7" x14ac:dyDescent="0.25">
      <c r="B11692" s="23" t="s">
        <v>61</v>
      </c>
      <c r="C11692" s="27" t="s">
        <v>1054</v>
      </c>
      <c r="D11692" s="27" t="s">
        <v>9402</v>
      </c>
      <c r="E11692" s="27">
        <v>1431</v>
      </c>
      <c r="F11692" s="27">
        <v>113.479634</v>
      </c>
      <c r="G11692" s="24" t="s">
        <v>2418</v>
      </c>
    </row>
    <row r="11693" spans="2:7" x14ac:dyDescent="0.25">
      <c r="B11693" s="23" t="s">
        <v>61</v>
      </c>
      <c r="C11693" s="27" t="s">
        <v>1054</v>
      </c>
      <c r="D11693" s="27" t="s">
        <v>9403</v>
      </c>
      <c r="E11693" s="27">
        <v>873</v>
      </c>
      <c r="F11693" s="27">
        <v>88.636849999999995</v>
      </c>
      <c r="G11693" s="24" t="s">
        <v>2418</v>
      </c>
    </row>
    <row r="11694" spans="2:7" x14ac:dyDescent="0.25">
      <c r="B11694" s="23" t="s">
        <v>61</v>
      </c>
      <c r="C11694" s="27" t="s">
        <v>1054</v>
      </c>
      <c r="D11694" s="27" t="s">
        <v>9404</v>
      </c>
      <c r="E11694" s="27">
        <v>54</v>
      </c>
      <c r="F11694" s="27">
        <v>22.045370999999999</v>
      </c>
      <c r="G11694" s="24" t="s">
        <v>2418</v>
      </c>
    </row>
    <row r="11695" spans="2:7" x14ac:dyDescent="0.25">
      <c r="B11695" s="23" t="s">
        <v>61</v>
      </c>
      <c r="C11695" s="27" t="s">
        <v>1918</v>
      </c>
      <c r="D11695" s="27" t="s">
        <v>3801</v>
      </c>
      <c r="E11695" s="27">
        <v>864</v>
      </c>
      <c r="F11695" s="27">
        <v>88.178804999999997</v>
      </c>
      <c r="G11695" s="24" t="s">
        <v>2418</v>
      </c>
    </row>
    <row r="11696" spans="2:7" x14ac:dyDescent="0.25">
      <c r="B11696" s="23" t="s">
        <v>61</v>
      </c>
      <c r="C11696" s="27" t="s">
        <v>1918</v>
      </c>
      <c r="D11696" s="27" t="s">
        <v>9405</v>
      </c>
      <c r="E11696" s="27">
        <v>900</v>
      </c>
      <c r="F11696" s="27">
        <v>89.996994999999998</v>
      </c>
      <c r="G11696" s="24" t="s">
        <v>2418</v>
      </c>
    </row>
    <row r="11697" spans="2:7" x14ac:dyDescent="0.25">
      <c r="B11697" s="23" t="s">
        <v>61</v>
      </c>
      <c r="C11697" s="27" t="s">
        <v>1918</v>
      </c>
      <c r="D11697" s="27" t="s">
        <v>7215</v>
      </c>
      <c r="E11697" s="27">
        <v>117</v>
      </c>
      <c r="F11697" s="27">
        <v>32.449829999999999</v>
      </c>
      <c r="G11697" s="24" t="s">
        <v>2418</v>
      </c>
    </row>
    <row r="11698" spans="2:7" x14ac:dyDescent="0.25">
      <c r="B11698" s="23" t="s">
        <v>61</v>
      </c>
      <c r="C11698" s="27" t="s">
        <v>1918</v>
      </c>
      <c r="D11698" s="27" t="s">
        <v>3744</v>
      </c>
      <c r="E11698" s="27">
        <v>90</v>
      </c>
      <c r="F11698" s="27">
        <v>28.460412999999999</v>
      </c>
      <c r="G11698" s="24" t="s">
        <v>2418</v>
      </c>
    </row>
    <row r="11699" spans="2:7" x14ac:dyDescent="0.25">
      <c r="B11699" s="23" t="s">
        <v>61</v>
      </c>
      <c r="C11699" s="27" t="s">
        <v>1918</v>
      </c>
      <c r="D11699" s="27" t="s">
        <v>5398</v>
      </c>
      <c r="E11699" s="27">
        <v>702</v>
      </c>
      <c r="F11699" s="27">
        <v>79.483784</v>
      </c>
      <c r="G11699" s="24" t="s">
        <v>2418</v>
      </c>
    </row>
    <row r="11700" spans="2:7" x14ac:dyDescent="0.25">
      <c r="B11700" s="23" t="s">
        <v>61</v>
      </c>
      <c r="C11700" s="27" t="s">
        <v>1918</v>
      </c>
      <c r="D11700" s="27" t="s">
        <v>9406</v>
      </c>
      <c r="E11700" s="27">
        <v>1728</v>
      </c>
      <c r="F11700" s="27">
        <v>124.699625</v>
      </c>
      <c r="G11700" s="24" t="s">
        <v>2418</v>
      </c>
    </row>
    <row r="11701" spans="2:7" x14ac:dyDescent="0.25">
      <c r="B11701" s="23" t="s">
        <v>61</v>
      </c>
      <c r="C11701" s="27" t="s">
        <v>1918</v>
      </c>
      <c r="D11701" s="27" t="s">
        <v>9407</v>
      </c>
      <c r="E11701" s="27">
        <v>126</v>
      </c>
      <c r="F11701" s="27">
        <v>33.674768999999998</v>
      </c>
      <c r="G11701" s="24" t="s">
        <v>2418</v>
      </c>
    </row>
    <row r="11702" spans="2:7" x14ac:dyDescent="0.25">
      <c r="B11702" s="23" t="s">
        <v>61</v>
      </c>
      <c r="C11702" s="27" t="s">
        <v>1925</v>
      </c>
      <c r="D11702" s="27" t="s">
        <v>9408</v>
      </c>
      <c r="E11702" s="27">
        <v>640</v>
      </c>
      <c r="F11702" s="27">
        <v>71.552268999999995</v>
      </c>
      <c r="G11702" s="24" t="s">
        <v>2418</v>
      </c>
    </row>
    <row r="11703" spans="2:7" x14ac:dyDescent="0.25">
      <c r="B11703" s="23" t="s">
        <v>61</v>
      </c>
      <c r="C11703" s="27" t="s">
        <v>1925</v>
      </c>
      <c r="D11703" s="27" t="s">
        <v>9409</v>
      </c>
      <c r="E11703" s="27">
        <v>728</v>
      </c>
      <c r="F11703" s="27">
        <v>76.312820000000002</v>
      </c>
      <c r="G11703" s="24" t="s">
        <v>2418</v>
      </c>
    </row>
    <row r="11704" spans="2:7" x14ac:dyDescent="0.25">
      <c r="B11704" s="23" t="s">
        <v>61</v>
      </c>
      <c r="C11704" s="27" t="s">
        <v>1925</v>
      </c>
      <c r="D11704" s="27" t="s">
        <v>9410</v>
      </c>
      <c r="E11704" s="27">
        <v>744</v>
      </c>
      <c r="F11704" s="27">
        <v>77.146811999999997</v>
      </c>
      <c r="G11704" s="24" t="s">
        <v>2418</v>
      </c>
    </row>
    <row r="11705" spans="2:7" x14ac:dyDescent="0.25">
      <c r="B11705" s="23" t="s">
        <v>61</v>
      </c>
      <c r="C11705" s="27" t="s">
        <v>1925</v>
      </c>
      <c r="D11705" s="27" t="s">
        <v>7981</v>
      </c>
      <c r="E11705" s="27">
        <v>2256</v>
      </c>
      <c r="F11705" s="27">
        <v>134.33011300000001</v>
      </c>
      <c r="G11705" s="24" t="s">
        <v>2418</v>
      </c>
    </row>
    <row r="11706" spans="2:7" x14ac:dyDescent="0.25">
      <c r="B11706" s="23" t="s">
        <v>61</v>
      </c>
      <c r="C11706" s="27" t="s">
        <v>61</v>
      </c>
      <c r="D11706" s="27" t="s">
        <v>2456</v>
      </c>
      <c r="E11706" s="27">
        <v>900</v>
      </c>
      <c r="F11706" s="27">
        <v>89.996994999999998</v>
      </c>
      <c r="G11706" s="24" t="s">
        <v>2418</v>
      </c>
    </row>
    <row r="11707" spans="2:7" x14ac:dyDescent="0.25">
      <c r="B11707" s="23" t="s">
        <v>61</v>
      </c>
      <c r="C11707" s="27" t="s">
        <v>61</v>
      </c>
      <c r="D11707" s="27" t="s">
        <v>854</v>
      </c>
      <c r="E11707" s="27">
        <v>1800</v>
      </c>
      <c r="F11707" s="27">
        <v>127.270678</v>
      </c>
      <c r="G11707" s="24" t="s">
        <v>2418</v>
      </c>
    </row>
    <row r="11708" spans="2:7" x14ac:dyDescent="0.25">
      <c r="B11708" s="23" t="s">
        <v>61</v>
      </c>
      <c r="C11708" s="27" t="s">
        <v>61</v>
      </c>
      <c r="D11708" s="27" t="s">
        <v>4327</v>
      </c>
      <c r="E11708" s="27">
        <v>765</v>
      </c>
      <c r="F11708" s="27">
        <v>82.973549000000006</v>
      </c>
      <c r="G11708" s="24" t="s">
        <v>2418</v>
      </c>
    </row>
    <row r="11709" spans="2:7" x14ac:dyDescent="0.25">
      <c r="B11709" s="23" t="s">
        <v>61</v>
      </c>
      <c r="C11709" s="27" t="s">
        <v>61</v>
      </c>
      <c r="D11709" s="27" t="s">
        <v>9411</v>
      </c>
      <c r="E11709" s="27">
        <v>864</v>
      </c>
      <c r="F11709" s="27">
        <v>88.178804999999997</v>
      </c>
      <c r="G11709" s="24" t="s">
        <v>2418</v>
      </c>
    </row>
    <row r="11710" spans="2:7" x14ac:dyDescent="0.25">
      <c r="B11710" s="23" t="s">
        <v>61</v>
      </c>
      <c r="C11710" s="27" t="s">
        <v>61</v>
      </c>
      <c r="D11710" s="27" t="s">
        <v>1780</v>
      </c>
      <c r="E11710" s="27">
        <v>1683</v>
      </c>
      <c r="F11710" s="27">
        <v>123.065428</v>
      </c>
      <c r="G11710" s="24" t="s">
        <v>2418</v>
      </c>
    </row>
    <row r="11711" spans="2:7" x14ac:dyDescent="0.25">
      <c r="B11711" s="23" t="s">
        <v>61</v>
      </c>
      <c r="C11711" s="27" t="s">
        <v>61</v>
      </c>
      <c r="D11711" s="27" t="s">
        <v>9412</v>
      </c>
      <c r="E11711" s="27">
        <v>846</v>
      </c>
      <c r="F11711" s="27">
        <v>87.255500999999995</v>
      </c>
      <c r="G11711" s="24" t="s">
        <v>2418</v>
      </c>
    </row>
    <row r="11712" spans="2:7" x14ac:dyDescent="0.25">
      <c r="B11712" s="23" t="s">
        <v>61</v>
      </c>
      <c r="C11712" s="27" t="s">
        <v>1992</v>
      </c>
      <c r="D11712" s="27" t="s">
        <v>9413</v>
      </c>
      <c r="E11712" s="27">
        <v>2000</v>
      </c>
      <c r="F11712" s="27">
        <v>199.99332200000001</v>
      </c>
      <c r="G11712" s="24" t="s">
        <v>2418</v>
      </c>
    </row>
    <row r="11713" spans="2:7" x14ac:dyDescent="0.25">
      <c r="B11713" s="23" t="s">
        <v>61</v>
      </c>
      <c r="C11713" s="27" t="s">
        <v>1992</v>
      </c>
      <c r="D11713" s="27" t="s">
        <v>9414</v>
      </c>
      <c r="E11713" s="27">
        <v>760</v>
      </c>
      <c r="F11713" s="27">
        <v>123.286742</v>
      </c>
      <c r="G11713" s="24" t="s">
        <v>2418</v>
      </c>
    </row>
    <row r="11714" spans="2:7" x14ac:dyDescent="0.25">
      <c r="B11714" s="23" t="s">
        <v>61</v>
      </c>
      <c r="C11714" s="27" t="s">
        <v>1992</v>
      </c>
      <c r="D11714" s="27" t="s">
        <v>2572</v>
      </c>
      <c r="E11714" s="27">
        <v>660</v>
      </c>
      <c r="F11714" s="27">
        <v>114.890013</v>
      </c>
      <c r="G11714" s="24" t="s">
        <v>2418</v>
      </c>
    </row>
    <row r="11715" spans="2:7" x14ac:dyDescent="0.25">
      <c r="B11715" s="23" t="s">
        <v>61</v>
      </c>
      <c r="C11715" s="27" t="s">
        <v>1992</v>
      </c>
      <c r="D11715" s="27" t="s">
        <v>5255</v>
      </c>
      <c r="E11715" s="27">
        <v>2000</v>
      </c>
      <c r="F11715" s="27">
        <v>199.99332200000001</v>
      </c>
      <c r="G11715" s="24" t="s">
        <v>2418</v>
      </c>
    </row>
    <row r="11716" spans="2:7" x14ac:dyDescent="0.25">
      <c r="B11716" s="23" t="s">
        <v>61</v>
      </c>
      <c r="C11716" s="27" t="s">
        <v>1992</v>
      </c>
      <c r="D11716" s="27" t="s">
        <v>7780</v>
      </c>
      <c r="E11716" s="27">
        <v>3560</v>
      </c>
      <c r="F11716" s="27">
        <v>266.81735200000003</v>
      </c>
      <c r="G11716" s="24" t="s">
        <v>2415</v>
      </c>
    </row>
    <row r="11717" spans="2:7" x14ac:dyDescent="0.25">
      <c r="B11717" s="23" t="s">
        <v>61</v>
      </c>
      <c r="C11717" s="27" t="s">
        <v>1992</v>
      </c>
      <c r="D11717" s="27" t="s">
        <v>1992</v>
      </c>
      <c r="E11717" s="27">
        <v>2700</v>
      </c>
      <c r="F11717" s="27">
        <v>232.36849900000001</v>
      </c>
      <c r="G11717" s="24" t="s">
        <v>2415</v>
      </c>
    </row>
    <row r="11718" spans="2:7" x14ac:dyDescent="0.25">
      <c r="B11718" s="23" t="s">
        <v>61</v>
      </c>
      <c r="C11718" s="27" t="s">
        <v>2084</v>
      </c>
      <c r="D11718" s="27" t="s">
        <v>5255</v>
      </c>
      <c r="E11718" s="27">
        <v>200</v>
      </c>
      <c r="F11718" s="27">
        <v>44.721072999999997</v>
      </c>
      <c r="G11718" s="24" t="s">
        <v>2418</v>
      </c>
    </row>
    <row r="11719" spans="2:7" x14ac:dyDescent="0.25">
      <c r="B11719" s="23" t="s">
        <v>61</v>
      </c>
      <c r="C11719" s="27" t="s">
        <v>2084</v>
      </c>
      <c r="D11719" s="27" t="s">
        <v>9415</v>
      </c>
      <c r="E11719" s="27">
        <v>350</v>
      </c>
      <c r="F11719" s="27">
        <v>59.160119000000002</v>
      </c>
      <c r="G11719" s="24" t="s">
        <v>2418</v>
      </c>
    </row>
    <row r="11720" spans="2:7" x14ac:dyDescent="0.25">
      <c r="B11720" s="23" t="s">
        <v>61</v>
      </c>
      <c r="C11720" s="27" t="s">
        <v>2084</v>
      </c>
      <c r="D11720" s="27" t="s">
        <v>9416</v>
      </c>
      <c r="E11720" s="27">
        <v>990</v>
      </c>
      <c r="F11720" s="27">
        <v>99.495455000000007</v>
      </c>
      <c r="G11720" s="24" t="s">
        <v>2418</v>
      </c>
    </row>
    <row r="11721" spans="2:7" x14ac:dyDescent="0.25">
      <c r="B11721" s="23" t="s">
        <v>61</v>
      </c>
      <c r="C11721" s="27" t="s">
        <v>2084</v>
      </c>
      <c r="D11721" s="27" t="s">
        <v>9417</v>
      </c>
      <c r="E11721" s="27">
        <v>2430</v>
      </c>
      <c r="F11721" s="27">
        <v>155.871849</v>
      </c>
      <c r="G11721" s="24" t="s">
        <v>2418</v>
      </c>
    </row>
    <row r="11722" spans="2:7" x14ac:dyDescent="0.25">
      <c r="B11722" s="23" t="s">
        <v>61</v>
      </c>
      <c r="C11722" s="27" t="s">
        <v>2084</v>
      </c>
      <c r="D11722" s="27" t="s">
        <v>9418</v>
      </c>
      <c r="E11722" s="27">
        <v>960</v>
      </c>
      <c r="F11722" s="27">
        <v>97.97645</v>
      </c>
      <c r="G11722" s="24" t="s">
        <v>2418</v>
      </c>
    </row>
    <row r="11723" spans="2:7" x14ac:dyDescent="0.25">
      <c r="B11723" s="23" t="s">
        <v>61</v>
      </c>
      <c r="C11723" s="27" t="s">
        <v>2084</v>
      </c>
      <c r="D11723" s="27" t="s">
        <v>9419</v>
      </c>
      <c r="E11723" s="27">
        <v>940</v>
      </c>
      <c r="F11723" s="27">
        <v>96.950556000000006</v>
      </c>
      <c r="G11723" s="24" t="s">
        <v>2418</v>
      </c>
    </row>
    <row r="11724" spans="2:7" x14ac:dyDescent="0.25">
      <c r="B11724" s="23" t="s">
        <v>61</v>
      </c>
      <c r="C11724" s="27" t="s">
        <v>2149</v>
      </c>
      <c r="D11724" s="27" t="s">
        <v>9420</v>
      </c>
      <c r="E11724" s="27">
        <v>352</v>
      </c>
      <c r="F11724" s="27">
        <v>53.065227</v>
      </c>
      <c r="G11724" s="24" t="s">
        <v>2418</v>
      </c>
    </row>
    <row r="11725" spans="2:7" x14ac:dyDescent="0.25">
      <c r="B11725" s="23" t="s">
        <v>61</v>
      </c>
      <c r="C11725" s="27" t="s">
        <v>2149</v>
      </c>
      <c r="D11725" s="27" t="s">
        <v>9421</v>
      </c>
      <c r="E11725" s="27">
        <v>2312</v>
      </c>
      <c r="F11725" s="27">
        <v>135.98679000000001</v>
      </c>
      <c r="G11725" s="24" t="s">
        <v>2418</v>
      </c>
    </row>
    <row r="11726" spans="2:7" x14ac:dyDescent="0.25">
      <c r="B11726" s="23" t="s">
        <v>62</v>
      </c>
      <c r="C11726" s="27" t="s">
        <v>276</v>
      </c>
      <c r="D11726" s="27" t="s">
        <v>276</v>
      </c>
      <c r="E11726" s="27">
        <v>1791</v>
      </c>
      <c r="F11726" s="27">
        <v>126.952145</v>
      </c>
      <c r="G11726" s="24" t="s">
        <v>2418</v>
      </c>
    </row>
    <row r="11727" spans="2:7" x14ac:dyDescent="0.25">
      <c r="B11727" s="23" t="s">
        <v>62</v>
      </c>
      <c r="C11727" s="27" t="s">
        <v>276</v>
      </c>
      <c r="D11727" s="27" t="s">
        <v>420</v>
      </c>
      <c r="E11727" s="27">
        <v>891</v>
      </c>
      <c r="F11727" s="27">
        <v>89.545910000000006</v>
      </c>
      <c r="G11727" s="24" t="s">
        <v>2418</v>
      </c>
    </row>
    <row r="11728" spans="2:7" x14ac:dyDescent="0.25">
      <c r="B11728" s="23" t="s">
        <v>62</v>
      </c>
      <c r="C11728" s="27" t="s">
        <v>276</v>
      </c>
      <c r="D11728" s="27" t="s">
        <v>9422</v>
      </c>
      <c r="E11728" s="27">
        <v>63</v>
      </c>
      <c r="F11728" s="27">
        <v>23.811713999999998</v>
      </c>
      <c r="G11728" s="24" t="s">
        <v>2418</v>
      </c>
    </row>
    <row r="11729" spans="2:7" x14ac:dyDescent="0.25">
      <c r="B11729" s="23" t="s">
        <v>62</v>
      </c>
      <c r="C11729" s="27" t="s">
        <v>276</v>
      </c>
      <c r="D11729" s="27" t="s">
        <v>9423</v>
      </c>
      <c r="E11729" s="27">
        <v>207</v>
      </c>
      <c r="F11729" s="27">
        <v>43.162163</v>
      </c>
      <c r="G11729" s="24" t="s">
        <v>2418</v>
      </c>
    </row>
    <row r="11730" spans="2:7" x14ac:dyDescent="0.25">
      <c r="B11730" s="23" t="s">
        <v>62</v>
      </c>
      <c r="C11730" s="27" t="s">
        <v>276</v>
      </c>
      <c r="D11730" s="27" t="s">
        <v>640</v>
      </c>
      <c r="E11730" s="27">
        <v>81</v>
      </c>
      <c r="F11730" s="27">
        <v>26.999927</v>
      </c>
      <c r="G11730" s="24" t="s">
        <v>2418</v>
      </c>
    </row>
    <row r="11731" spans="2:7" x14ac:dyDescent="0.25">
      <c r="B11731" s="23" t="s">
        <v>62</v>
      </c>
      <c r="C11731" s="27" t="s">
        <v>276</v>
      </c>
      <c r="D11731" s="27" t="s">
        <v>9424</v>
      </c>
      <c r="E11731" s="27">
        <v>396</v>
      </c>
      <c r="F11731" s="27">
        <v>59.69838</v>
      </c>
      <c r="G11731" s="24" t="s">
        <v>2418</v>
      </c>
    </row>
    <row r="11732" spans="2:7" x14ac:dyDescent="0.25">
      <c r="B11732" s="23" t="s">
        <v>62</v>
      </c>
      <c r="C11732" s="27" t="s">
        <v>276</v>
      </c>
      <c r="D11732" s="27" t="s">
        <v>3822</v>
      </c>
      <c r="E11732" s="27">
        <v>405</v>
      </c>
      <c r="F11732" s="27">
        <v>60.372939000000002</v>
      </c>
      <c r="G11732" s="24" t="s">
        <v>2418</v>
      </c>
    </row>
    <row r="11733" spans="2:7" x14ac:dyDescent="0.25">
      <c r="B11733" s="23" t="s">
        <v>62</v>
      </c>
      <c r="C11733" s="27" t="s">
        <v>276</v>
      </c>
      <c r="D11733" s="27" t="s">
        <v>9425</v>
      </c>
      <c r="E11733" s="27">
        <v>900</v>
      </c>
      <c r="F11733" s="27">
        <v>89.996994999999998</v>
      </c>
      <c r="G11733" s="24" t="s">
        <v>2418</v>
      </c>
    </row>
    <row r="11734" spans="2:7" x14ac:dyDescent="0.25">
      <c r="B11734" s="23" t="s">
        <v>62</v>
      </c>
      <c r="C11734" s="27" t="s">
        <v>276</v>
      </c>
      <c r="D11734" s="27" t="s">
        <v>9426</v>
      </c>
      <c r="E11734" s="27">
        <v>540</v>
      </c>
      <c r="F11734" s="27">
        <v>69.712312999999995</v>
      </c>
      <c r="G11734" s="24" t="s">
        <v>2418</v>
      </c>
    </row>
    <row r="11735" spans="2:7" x14ac:dyDescent="0.25">
      <c r="B11735" s="23" t="s">
        <v>62</v>
      </c>
      <c r="C11735" s="27" t="s">
        <v>276</v>
      </c>
      <c r="D11735" s="27" t="s">
        <v>2465</v>
      </c>
      <c r="E11735" s="27">
        <v>900</v>
      </c>
      <c r="F11735" s="27">
        <v>89.996994999999998</v>
      </c>
      <c r="G11735" s="24" t="s">
        <v>2418</v>
      </c>
    </row>
    <row r="11736" spans="2:7" x14ac:dyDescent="0.25">
      <c r="B11736" s="23" t="s">
        <v>62</v>
      </c>
      <c r="C11736" s="27" t="s">
        <v>276</v>
      </c>
      <c r="D11736" s="27" t="s">
        <v>7620</v>
      </c>
      <c r="E11736" s="27">
        <v>729</v>
      </c>
      <c r="F11736" s="27">
        <v>80.997815000000003</v>
      </c>
      <c r="G11736" s="24" t="s">
        <v>2418</v>
      </c>
    </row>
    <row r="11737" spans="2:7" x14ac:dyDescent="0.25">
      <c r="B11737" s="23" t="s">
        <v>62</v>
      </c>
      <c r="C11737" s="27" t="s">
        <v>276</v>
      </c>
      <c r="D11737" s="27" t="s">
        <v>2693</v>
      </c>
      <c r="E11737" s="27">
        <v>891</v>
      </c>
      <c r="F11737" s="27">
        <v>89.545910000000006</v>
      </c>
      <c r="G11737" s="24" t="s">
        <v>2418</v>
      </c>
    </row>
    <row r="11738" spans="2:7" x14ac:dyDescent="0.25">
      <c r="B11738" s="23" t="s">
        <v>62</v>
      </c>
      <c r="C11738" s="27" t="s">
        <v>276</v>
      </c>
      <c r="D11738" s="27" t="s">
        <v>9427</v>
      </c>
      <c r="E11738" s="27">
        <v>1134</v>
      </c>
      <c r="F11738" s="27">
        <v>101.02049</v>
      </c>
      <c r="G11738" s="24" t="s">
        <v>2418</v>
      </c>
    </row>
    <row r="11739" spans="2:7" x14ac:dyDescent="0.25">
      <c r="B11739" s="23" t="s">
        <v>62</v>
      </c>
      <c r="C11739" s="27" t="s">
        <v>276</v>
      </c>
      <c r="D11739" s="27" t="s">
        <v>9428</v>
      </c>
      <c r="E11739" s="27">
        <v>900</v>
      </c>
      <c r="F11739" s="27">
        <v>89.996994999999998</v>
      </c>
      <c r="G11739" s="24" t="s">
        <v>2418</v>
      </c>
    </row>
    <row r="11740" spans="2:7" x14ac:dyDescent="0.25">
      <c r="B11740" s="23" t="s">
        <v>62</v>
      </c>
      <c r="C11740" s="27" t="s">
        <v>276</v>
      </c>
      <c r="D11740" s="27" t="s">
        <v>9429</v>
      </c>
      <c r="E11740" s="27">
        <v>846</v>
      </c>
      <c r="F11740" s="27">
        <v>87.255500999999995</v>
      </c>
      <c r="G11740" s="24" t="s">
        <v>2418</v>
      </c>
    </row>
    <row r="11741" spans="2:7" x14ac:dyDescent="0.25">
      <c r="B11741" s="23" t="s">
        <v>62</v>
      </c>
      <c r="C11741" s="27" t="s">
        <v>278</v>
      </c>
      <c r="D11741" s="27" t="s">
        <v>278</v>
      </c>
      <c r="E11741" s="27">
        <v>1182</v>
      </c>
      <c r="F11741" s="27">
        <v>84.208445999999995</v>
      </c>
      <c r="G11741" s="24" t="s">
        <v>2418</v>
      </c>
    </row>
    <row r="11742" spans="2:7" x14ac:dyDescent="0.25">
      <c r="B11742" s="23" t="s">
        <v>62</v>
      </c>
      <c r="C11742" s="27" t="s">
        <v>278</v>
      </c>
      <c r="D11742" s="27" t="s">
        <v>2480</v>
      </c>
      <c r="E11742" s="27">
        <v>96</v>
      </c>
      <c r="F11742" s="27">
        <v>23.999879</v>
      </c>
      <c r="G11742" s="24" t="s">
        <v>2418</v>
      </c>
    </row>
    <row r="11743" spans="2:7" x14ac:dyDescent="0.25">
      <c r="B11743" s="23" t="s">
        <v>62</v>
      </c>
      <c r="C11743" s="27" t="s">
        <v>278</v>
      </c>
      <c r="D11743" s="27" t="s">
        <v>2466</v>
      </c>
      <c r="E11743" s="27">
        <v>600</v>
      </c>
      <c r="F11743" s="27">
        <v>59.997996999999998</v>
      </c>
      <c r="G11743" s="24" t="s">
        <v>2418</v>
      </c>
    </row>
    <row r="11744" spans="2:7" x14ac:dyDescent="0.25">
      <c r="B11744" s="23" t="s">
        <v>62</v>
      </c>
      <c r="C11744" s="27" t="s">
        <v>280</v>
      </c>
      <c r="D11744" s="27" t="s">
        <v>280</v>
      </c>
      <c r="E11744" s="27">
        <v>2115</v>
      </c>
      <c r="F11744" s="27">
        <v>137.95649900000001</v>
      </c>
      <c r="G11744" s="24" t="s">
        <v>2418</v>
      </c>
    </row>
    <row r="11745" spans="2:7" x14ac:dyDescent="0.25">
      <c r="B11745" s="23" t="s">
        <v>62</v>
      </c>
      <c r="C11745" s="27" t="s">
        <v>280</v>
      </c>
      <c r="D11745" s="27" t="s">
        <v>9430</v>
      </c>
      <c r="E11745" s="27">
        <v>873</v>
      </c>
      <c r="F11745" s="27">
        <v>88.636849999999995</v>
      </c>
      <c r="G11745" s="24" t="s">
        <v>2418</v>
      </c>
    </row>
    <row r="11746" spans="2:7" x14ac:dyDescent="0.25">
      <c r="B11746" s="23" t="s">
        <v>62</v>
      </c>
      <c r="C11746" s="27" t="s">
        <v>280</v>
      </c>
      <c r="D11746" s="27" t="s">
        <v>747</v>
      </c>
      <c r="E11746" s="27">
        <v>126</v>
      </c>
      <c r="F11746" s="27">
        <v>33.674768999999998</v>
      </c>
      <c r="G11746" s="24" t="s">
        <v>2418</v>
      </c>
    </row>
    <row r="11747" spans="2:7" x14ac:dyDescent="0.25">
      <c r="B11747" s="23" t="s">
        <v>62</v>
      </c>
      <c r="C11747" s="27" t="s">
        <v>280</v>
      </c>
      <c r="D11747" s="27" t="s">
        <v>9431</v>
      </c>
      <c r="E11747" s="27">
        <v>891</v>
      </c>
      <c r="F11747" s="27">
        <v>89.545910000000006</v>
      </c>
      <c r="G11747" s="24" t="s">
        <v>2418</v>
      </c>
    </row>
    <row r="11748" spans="2:7" x14ac:dyDescent="0.25">
      <c r="B11748" s="23" t="s">
        <v>62</v>
      </c>
      <c r="C11748" s="27" t="s">
        <v>305</v>
      </c>
      <c r="D11748" s="27" t="s">
        <v>305</v>
      </c>
      <c r="E11748" s="27">
        <v>1365</v>
      </c>
      <c r="F11748" s="27">
        <v>97.743285</v>
      </c>
      <c r="G11748" s="24" t="s">
        <v>2418</v>
      </c>
    </row>
    <row r="11749" spans="2:7" x14ac:dyDescent="0.25">
      <c r="B11749" s="23" t="s">
        <v>62</v>
      </c>
      <c r="C11749" s="27" t="s">
        <v>305</v>
      </c>
      <c r="D11749" s="27" t="s">
        <v>8364</v>
      </c>
      <c r="E11749" s="27">
        <v>686</v>
      </c>
      <c r="F11749" s="27">
        <v>69.294197999999994</v>
      </c>
      <c r="G11749" s="24" t="s">
        <v>2418</v>
      </c>
    </row>
    <row r="11750" spans="2:7" x14ac:dyDescent="0.25">
      <c r="B11750" s="23" t="s">
        <v>62</v>
      </c>
      <c r="C11750" s="27" t="s">
        <v>305</v>
      </c>
      <c r="D11750" s="27" t="s">
        <v>9432</v>
      </c>
      <c r="E11750" s="27">
        <v>1372</v>
      </c>
      <c r="F11750" s="27">
        <v>97.993555000000001</v>
      </c>
      <c r="G11750" s="24" t="s">
        <v>2418</v>
      </c>
    </row>
    <row r="11751" spans="2:7" x14ac:dyDescent="0.25">
      <c r="B11751" s="23" t="s">
        <v>62</v>
      </c>
      <c r="C11751" s="27" t="s">
        <v>310</v>
      </c>
      <c r="D11751" s="27" t="s">
        <v>310</v>
      </c>
      <c r="E11751" s="27">
        <v>2820</v>
      </c>
      <c r="F11751" s="27">
        <v>167.91264100000001</v>
      </c>
      <c r="G11751" s="24" t="s">
        <v>2415</v>
      </c>
    </row>
    <row r="11752" spans="2:7" x14ac:dyDescent="0.25">
      <c r="B11752" s="23" t="s">
        <v>62</v>
      </c>
      <c r="C11752" s="27" t="s">
        <v>310</v>
      </c>
      <c r="D11752" s="27" t="s">
        <v>9433</v>
      </c>
      <c r="E11752" s="27">
        <v>90</v>
      </c>
      <c r="F11752" s="27">
        <v>29.999918999999998</v>
      </c>
      <c r="G11752" s="24" t="s">
        <v>2418</v>
      </c>
    </row>
    <row r="11753" spans="2:7" x14ac:dyDescent="0.25">
      <c r="B11753" s="23" t="s">
        <v>62</v>
      </c>
      <c r="C11753" s="27" t="s">
        <v>310</v>
      </c>
      <c r="D11753" s="27" t="s">
        <v>9434</v>
      </c>
      <c r="E11753" s="27">
        <v>470</v>
      </c>
      <c r="F11753" s="27">
        <v>68.555481999999998</v>
      </c>
      <c r="G11753" s="24" t="s">
        <v>2418</v>
      </c>
    </row>
    <row r="11754" spans="2:7" x14ac:dyDescent="0.25">
      <c r="B11754" s="23" t="s">
        <v>62</v>
      </c>
      <c r="C11754" s="27" t="s">
        <v>310</v>
      </c>
      <c r="D11754" s="27" t="s">
        <v>3295</v>
      </c>
      <c r="E11754" s="27">
        <v>550</v>
      </c>
      <c r="F11754" s="27">
        <v>74.160634000000002</v>
      </c>
      <c r="G11754" s="24" t="s">
        <v>2418</v>
      </c>
    </row>
    <row r="11755" spans="2:7" x14ac:dyDescent="0.25">
      <c r="B11755" s="23" t="s">
        <v>62</v>
      </c>
      <c r="C11755" s="27" t="s">
        <v>310</v>
      </c>
      <c r="D11755" s="27" t="s">
        <v>642</v>
      </c>
      <c r="E11755" s="27">
        <v>350</v>
      </c>
      <c r="F11755" s="27">
        <v>59.160119000000002</v>
      </c>
      <c r="G11755" s="24" t="s">
        <v>2418</v>
      </c>
    </row>
    <row r="11756" spans="2:7" x14ac:dyDescent="0.25">
      <c r="B11756" s="23" t="s">
        <v>62</v>
      </c>
      <c r="C11756" s="27" t="s">
        <v>310</v>
      </c>
      <c r="D11756" s="27" t="s">
        <v>9435</v>
      </c>
      <c r="E11756" s="27">
        <v>1910</v>
      </c>
      <c r="F11756" s="27">
        <v>138.193893</v>
      </c>
      <c r="G11756" s="24" t="s">
        <v>2418</v>
      </c>
    </row>
    <row r="11757" spans="2:7" x14ac:dyDescent="0.25">
      <c r="B11757" s="23" t="s">
        <v>62</v>
      </c>
      <c r="C11757" s="27" t="s">
        <v>310</v>
      </c>
      <c r="D11757" s="27" t="s">
        <v>9436</v>
      </c>
      <c r="E11757" s="27">
        <v>660</v>
      </c>
      <c r="F11757" s="27">
        <v>81.238602999999998</v>
      </c>
      <c r="G11757" s="24" t="s">
        <v>2418</v>
      </c>
    </row>
    <row r="11758" spans="2:7" x14ac:dyDescent="0.25">
      <c r="B11758" s="23" t="s">
        <v>62</v>
      </c>
      <c r="C11758" s="27" t="s">
        <v>310</v>
      </c>
      <c r="D11758" s="27" t="s">
        <v>9437</v>
      </c>
      <c r="E11758" s="27">
        <v>60</v>
      </c>
      <c r="F11758" s="27">
        <v>24.494855999999999</v>
      </c>
      <c r="G11758" s="24" t="s">
        <v>2418</v>
      </c>
    </row>
    <row r="11759" spans="2:7" x14ac:dyDescent="0.25">
      <c r="B11759" s="23" t="s">
        <v>62</v>
      </c>
      <c r="C11759" s="27" t="s">
        <v>310</v>
      </c>
      <c r="D11759" s="27" t="s">
        <v>9438</v>
      </c>
      <c r="E11759" s="27">
        <v>530</v>
      </c>
      <c r="F11759" s="27">
        <v>72.799822000000006</v>
      </c>
      <c r="G11759" s="24" t="s">
        <v>2418</v>
      </c>
    </row>
    <row r="11760" spans="2:7" x14ac:dyDescent="0.25">
      <c r="B11760" s="23" t="s">
        <v>62</v>
      </c>
      <c r="C11760" s="27" t="s">
        <v>310</v>
      </c>
      <c r="D11760" s="27" t="s">
        <v>4327</v>
      </c>
      <c r="E11760" s="27">
        <v>1510</v>
      </c>
      <c r="F11760" s="27">
        <v>122.87584099999999</v>
      </c>
      <c r="G11760" s="24" t="s">
        <v>2418</v>
      </c>
    </row>
    <row r="11761" spans="2:7" x14ac:dyDescent="0.25">
      <c r="B11761" s="23" t="s">
        <v>62</v>
      </c>
      <c r="C11761" s="27" t="s">
        <v>310</v>
      </c>
      <c r="D11761" s="27" t="s">
        <v>9439</v>
      </c>
      <c r="E11761" s="27">
        <v>60</v>
      </c>
      <c r="F11761" s="27">
        <v>24.494855999999999</v>
      </c>
      <c r="G11761" s="24" t="s">
        <v>2418</v>
      </c>
    </row>
    <row r="11762" spans="2:7" x14ac:dyDescent="0.25">
      <c r="B11762" s="23" t="s">
        <v>62</v>
      </c>
      <c r="C11762" s="27" t="s">
        <v>311</v>
      </c>
      <c r="D11762" s="27" t="s">
        <v>311</v>
      </c>
      <c r="E11762" s="27">
        <v>3141</v>
      </c>
      <c r="F11762" s="27">
        <v>168.11414099999999</v>
      </c>
      <c r="G11762" s="24" t="s">
        <v>2415</v>
      </c>
    </row>
    <row r="11763" spans="2:7" x14ac:dyDescent="0.25">
      <c r="B11763" s="23" t="s">
        <v>62</v>
      </c>
      <c r="C11763" s="27" t="s">
        <v>311</v>
      </c>
      <c r="D11763" s="27" t="s">
        <v>9110</v>
      </c>
      <c r="E11763" s="27">
        <v>837</v>
      </c>
      <c r="F11763" s="27">
        <v>86.790164000000004</v>
      </c>
      <c r="G11763" s="24" t="s">
        <v>2418</v>
      </c>
    </row>
    <row r="11764" spans="2:7" x14ac:dyDescent="0.25">
      <c r="B11764" s="23" t="s">
        <v>62</v>
      </c>
      <c r="C11764" s="27" t="s">
        <v>311</v>
      </c>
      <c r="D11764" s="27" t="s">
        <v>9440</v>
      </c>
      <c r="E11764" s="27">
        <v>882</v>
      </c>
      <c r="F11764" s="27">
        <v>89.09254</v>
      </c>
      <c r="G11764" s="24" t="s">
        <v>2418</v>
      </c>
    </row>
    <row r="11765" spans="2:7" x14ac:dyDescent="0.25">
      <c r="B11765" s="23" t="s">
        <v>62</v>
      </c>
      <c r="C11765" s="27" t="s">
        <v>311</v>
      </c>
      <c r="D11765" s="27" t="s">
        <v>9441</v>
      </c>
      <c r="E11765" s="27">
        <v>1143</v>
      </c>
      <c r="F11765" s="27">
        <v>101.42053900000001</v>
      </c>
      <c r="G11765" s="24" t="s">
        <v>2418</v>
      </c>
    </row>
    <row r="11766" spans="2:7" x14ac:dyDescent="0.25">
      <c r="B11766" s="23" t="s">
        <v>62</v>
      </c>
      <c r="C11766" s="27" t="s">
        <v>311</v>
      </c>
      <c r="D11766" s="27" t="s">
        <v>6004</v>
      </c>
      <c r="E11766" s="27">
        <v>900</v>
      </c>
      <c r="F11766" s="27">
        <v>89.996994999999998</v>
      </c>
      <c r="G11766" s="24" t="s">
        <v>2418</v>
      </c>
    </row>
    <row r="11767" spans="2:7" x14ac:dyDescent="0.25">
      <c r="B11767" s="23" t="s">
        <v>62</v>
      </c>
      <c r="C11767" s="27" t="s">
        <v>311</v>
      </c>
      <c r="D11767" s="27" t="s">
        <v>9442</v>
      </c>
      <c r="E11767" s="27">
        <v>900</v>
      </c>
      <c r="F11767" s="27">
        <v>89.996994999999998</v>
      </c>
      <c r="G11767" s="24" t="s">
        <v>2418</v>
      </c>
    </row>
    <row r="11768" spans="2:7" x14ac:dyDescent="0.25">
      <c r="B11768" s="23" t="s">
        <v>62</v>
      </c>
      <c r="C11768" s="27" t="s">
        <v>311</v>
      </c>
      <c r="D11768" s="27" t="s">
        <v>9443</v>
      </c>
      <c r="E11768" s="27">
        <v>891</v>
      </c>
      <c r="F11768" s="27">
        <v>89.545910000000006</v>
      </c>
      <c r="G11768" s="24" t="s">
        <v>2418</v>
      </c>
    </row>
    <row r="11769" spans="2:7" x14ac:dyDescent="0.25">
      <c r="B11769" s="23" t="s">
        <v>62</v>
      </c>
      <c r="C11769" s="27" t="s">
        <v>311</v>
      </c>
      <c r="D11769" s="27" t="s">
        <v>9444</v>
      </c>
      <c r="E11769" s="27">
        <v>828</v>
      </c>
      <c r="F11769" s="27">
        <v>86.322317999999996</v>
      </c>
      <c r="G11769" s="24" t="s">
        <v>2418</v>
      </c>
    </row>
    <row r="11770" spans="2:7" x14ac:dyDescent="0.25">
      <c r="B11770" s="23" t="s">
        <v>62</v>
      </c>
      <c r="C11770" s="27" t="s">
        <v>311</v>
      </c>
      <c r="D11770" s="27" t="s">
        <v>9445</v>
      </c>
      <c r="E11770" s="27">
        <v>900</v>
      </c>
      <c r="F11770" s="27">
        <v>89.996994999999998</v>
      </c>
      <c r="G11770" s="24" t="s">
        <v>2418</v>
      </c>
    </row>
    <row r="11771" spans="2:7" x14ac:dyDescent="0.25">
      <c r="B11771" s="23" t="s">
        <v>62</v>
      </c>
      <c r="C11771" s="27" t="s">
        <v>311</v>
      </c>
      <c r="D11771" s="27" t="s">
        <v>9446</v>
      </c>
      <c r="E11771" s="27">
        <v>900</v>
      </c>
      <c r="F11771" s="27">
        <v>89.996994999999998</v>
      </c>
      <c r="G11771" s="24" t="s">
        <v>2418</v>
      </c>
    </row>
    <row r="11772" spans="2:7" x14ac:dyDescent="0.25">
      <c r="B11772" s="23" t="s">
        <v>62</v>
      </c>
      <c r="C11772" s="27" t="s">
        <v>311</v>
      </c>
      <c r="D11772" s="27" t="s">
        <v>4960</v>
      </c>
      <c r="E11772" s="27">
        <v>837</v>
      </c>
      <c r="F11772" s="27">
        <v>86.790164000000004</v>
      </c>
      <c r="G11772" s="24" t="s">
        <v>2418</v>
      </c>
    </row>
    <row r="11773" spans="2:7" x14ac:dyDescent="0.25">
      <c r="B11773" s="23" t="s">
        <v>62</v>
      </c>
      <c r="C11773" s="27" t="s">
        <v>311</v>
      </c>
      <c r="D11773" s="27" t="s">
        <v>9447</v>
      </c>
      <c r="E11773" s="27">
        <v>945</v>
      </c>
      <c r="F11773" s="27">
        <v>92.219322000000005</v>
      </c>
      <c r="G11773" s="24" t="s">
        <v>2418</v>
      </c>
    </row>
    <row r="11774" spans="2:7" x14ac:dyDescent="0.25">
      <c r="B11774" s="23" t="s">
        <v>62</v>
      </c>
      <c r="C11774" s="27" t="s">
        <v>311</v>
      </c>
      <c r="D11774" s="27" t="s">
        <v>9448</v>
      </c>
      <c r="E11774" s="27">
        <v>1800</v>
      </c>
      <c r="F11774" s="27">
        <v>127.270678</v>
      </c>
      <c r="G11774" s="24" t="s">
        <v>2418</v>
      </c>
    </row>
    <row r="11775" spans="2:7" x14ac:dyDescent="0.25">
      <c r="B11775" s="23" t="s">
        <v>62</v>
      </c>
      <c r="C11775" s="27" t="s">
        <v>311</v>
      </c>
      <c r="D11775" s="27" t="s">
        <v>4733</v>
      </c>
      <c r="E11775" s="27">
        <v>1719</v>
      </c>
      <c r="F11775" s="27">
        <v>124.374504</v>
      </c>
      <c r="G11775" s="24" t="s">
        <v>2418</v>
      </c>
    </row>
    <row r="11776" spans="2:7" x14ac:dyDescent="0.25">
      <c r="B11776" s="23" t="s">
        <v>62</v>
      </c>
      <c r="C11776" s="27" t="s">
        <v>311</v>
      </c>
      <c r="D11776" s="27" t="s">
        <v>9449</v>
      </c>
      <c r="E11776" s="27">
        <v>702</v>
      </c>
      <c r="F11776" s="27">
        <v>79.483784</v>
      </c>
      <c r="G11776" s="24" t="s">
        <v>2418</v>
      </c>
    </row>
    <row r="11777" spans="2:7" x14ac:dyDescent="0.25">
      <c r="B11777" s="23" t="s">
        <v>62</v>
      </c>
      <c r="C11777" s="27" t="s">
        <v>311</v>
      </c>
      <c r="D11777" s="27" t="s">
        <v>9450</v>
      </c>
      <c r="E11777" s="27">
        <v>243</v>
      </c>
      <c r="F11777" s="27">
        <v>46.764961999999997</v>
      </c>
      <c r="G11777" s="24" t="s">
        <v>2418</v>
      </c>
    </row>
    <row r="11778" spans="2:7" x14ac:dyDescent="0.25">
      <c r="B11778" s="23" t="s">
        <v>62</v>
      </c>
      <c r="C11778" s="27" t="s">
        <v>313</v>
      </c>
      <c r="D11778" s="27" t="s">
        <v>313</v>
      </c>
      <c r="E11778" s="27">
        <v>5220</v>
      </c>
      <c r="F11778" s="27">
        <v>216.70637300000001</v>
      </c>
      <c r="G11778" s="24" t="s">
        <v>2415</v>
      </c>
    </row>
    <row r="11779" spans="2:7" x14ac:dyDescent="0.25">
      <c r="B11779" s="23" t="s">
        <v>62</v>
      </c>
      <c r="C11779" s="27" t="s">
        <v>313</v>
      </c>
      <c r="D11779" s="27" t="s">
        <v>9451</v>
      </c>
      <c r="E11779" s="27">
        <v>171</v>
      </c>
      <c r="F11779" s="27">
        <v>39.229852000000001</v>
      </c>
      <c r="G11779" s="24" t="s">
        <v>2418</v>
      </c>
    </row>
    <row r="11780" spans="2:7" x14ac:dyDescent="0.25">
      <c r="B11780" s="23" t="s">
        <v>62</v>
      </c>
      <c r="C11780" s="27" t="s">
        <v>313</v>
      </c>
      <c r="D11780" s="27" t="s">
        <v>9165</v>
      </c>
      <c r="E11780" s="27">
        <v>900</v>
      </c>
      <c r="F11780" s="27">
        <v>89.996994999999998</v>
      </c>
      <c r="G11780" s="24" t="s">
        <v>2418</v>
      </c>
    </row>
    <row r="11781" spans="2:7" x14ac:dyDescent="0.25">
      <c r="B11781" s="23" t="s">
        <v>62</v>
      </c>
      <c r="C11781" s="27" t="s">
        <v>313</v>
      </c>
      <c r="D11781" s="27" t="s">
        <v>9452</v>
      </c>
      <c r="E11781" s="27">
        <v>900</v>
      </c>
      <c r="F11781" s="27">
        <v>89.996994999999998</v>
      </c>
      <c r="G11781" s="24" t="s">
        <v>2418</v>
      </c>
    </row>
    <row r="11782" spans="2:7" x14ac:dyDescent="0.25">
      <c r="B11782" s="23" t="s">
        <v>62</v>
      </c>
      <c r="C11782" s="27" t="s">
        <v>313</v>
      </c>
      <c r="D11782" s="27" t="s">
        <v>9453</v>
      </c>
      <c r="E11782" s="27">
        <v>1476</v>
      </c>
      <c r="F11782" s="27">
        <v>115.2499</v>
      </c>
      <c r="G11782" s="24" t="s">
        <v>2418</v>
      </c>
    </row>
    <row r="11783" spans="2:7" x14ac:dyDescent="0.25">
      <c r="B11783" s="23" t="s">
        <v>62</v>
      </c>
      <c r="C11783" s="27" t="s">
        <v>313</v>
      </c>
      <c r="D11783" s="27" t="s">
        <v>5421</v>
      </c>
      <c r="E11783" s="27">
        <v>882</v>
      </c>
      <c r="F11783" s="27">
        <v>89.09254</v>
      </c>
      <c r="G11783" s="24" t="s">
        <v>2418</v>
      </c>
    </row>
    <row r="11784" spans="2:7" x14ac:dyDescent="0.25">
      <c r="B11784" s="23" t="s">
        <v>62</v>
      </c>
      <c r="C11784" s="27" t="s">
        <v>313</v>
      </c>
      <c r="D11784" s="27" t="s">
        <v>3700</v>
      </c>
      <c r="E11784" s="27">
        <v>747</v>
      </c>
      <c r="F11784" s="27">
        <v>81.991635000000002</v>
      </c>
      <c r="G11784" s="24" t="s">
        <v>2418</v>
      </c>
    </row>
    <row r="11785" spans="2:7" x14ac:dyDescent="0.25">
      <c r="B11785" s="23" t="s">
        <v>62</v>
      </c>
      <c r="C11785" s="27" t="s">
        <v>313</v>
      </c>
      <c r="D11785" s="27" t="s">
        <v>9454</v>
      </c>
      <c r="E11785" s="27">
        <v>864</v>
      </c>
      <c r="F11785" s="27">
        <v>88.178804999999997</v>
      </c>
      <c r="G11785" s="24" t="s">
        <v>2418</v>
      </c>
    </row>
    <row r="11786" spans="2:7" x14ac:dyDescent="0.25">
      <c r="B11786" s="23" t="s">
        <v>62</v>
      </c>
      <c r="C11786" s="27" t="s">
        <v>313</v>
      </c>
      <c r="D11786" s="27" t="s">
        <v>9455</v>
      </c>
      <c r="E11786" s="27">
        <v>495</v>
      </c>
      <c r="F11786" s="27">
        <v>66.744570999999993</v>
      </c>
      <c r="G11786" s="24" t="s">
        <v>2418</v>
      </c>
    </row>
    <row r="11787" spans="2:7" x14ac:dyDescent="0.25">
      <c r="B11787" s="23" t="s">
        <v>62</v>
      </c>
      <c r="C11787" s="27" t="s">
        <v>322</v>
      </c>
      <c r="D11787" s="27" t="s">
        <v>322</v>
      </c>
      <c r="E11787" s="27">
        <v>3240</v>
      </c>
      <c r="F11787" s="27">
        <v>160.97495699999999</v>
      </c>
      <c r="G11787" s="24" t="s">
        <v>2415</v>
      </c>
    </row>
    <row r="11788" spans="2:7" x14ac:dyDescent="0.25">
      <c r="B11788" s="23" t="s">
        <v>62</v>
      </c>
      <c r="C11788" s="27" t="s">
        <v>322</v>
      </c>
      <c r="D11788" s="27" t="s">
        <v>9456</v>
      </c>
      <c r="E11788" s="27">
        <v>632</v>
      </c>
      <c r="F11788" s="27">
        <v>71.103684999999999</v>
      </c>
      <c r="G11788" s="24" t="s">
        <v>2418</v>
      </c>
    </row>
    <row r="11789" spans="2:7" x14ac:dyDescent="0.25">
      <c r="B11789" s="23" t="s">
        <v>62</v>
      </c>
      <c r="C11789" s="27" t="s">
        <v>322</v>
      </c>
      <c r="D11789" s="27" t="s">
        <v>683</v>
      </c>
      <c r="E11789" s="27">
        <v>1128</v>
      </c>
      <c r="F11789" s="27">
        <v>94.990251000000001</v>
      </c>
      <c r="G11789" s="24" t="s">
        <v>2418</v>
      </c>
    </row>
    <row r="11790" spans="2:7" x14ac:dyDescent="0.25">
      <c r="B11790" s="23" t="s">
        <v>62</v>
      </c>
      <c r="C11790" s="27" t="s">
        <v>322</v>
      </c>
      <c r="D11790" s="27" t="s">
        <v>9457</v>
      </c>
      <c r="E11790" s="27">
        <v>792</v>
      </c>
      <c r="F11790" s="27">
        <v>79.596363999999994</v>
      </c>
      <c r="G11790" s="24" t="s">
        <v>2418</v>
      </c>
    </row>
    <row r="11791" spans="2:7" x14ac:dyDescent="0.25">
      <c r="B11791" s="23" t="s">
        <v>62</v>
      </c>
      <c r="C11791" s="27" t="s">
        <v>322</v>
      </c>
      <c r="D11791" s="27" t="s">
        <v>9458</v>
      </c>
      <c r="E11791" s="27">
        <v>800</v>
      </c>
      <c r="F11791" s="27">
        <v>79.997328999999993</v>
      </c>
      <c r="G11791" s="24" t="s">
        <v>2418</v>
      </c>
    </row>
    <row r="11792" spans="2:7" x14ac:dyDescent="0.25">
      <c r="B11792" s="23" t="s">
        <v>62</v>
      </c>
      <c r="C11792" s="27" t="s">
        <v>322</v>
      </c>
      <c r="D11792" s="27" t="s">
        <v>9459</v>
      </c>
      <c r="E11792" s="27">
        <v>800</v>
      </c>
      <c r="F11792" s="27">
        <v>79.997328999999993</v>
      </c>
      <c r="G11792" s="24" t="s">
        <v>2418</v>
      </c>
    </row>
    <row r="11793" spans="2:7" x14ac:dyDescent="0.25">
      <c r="B11793" s="23" t="s">
        <v>62</v>
      </c>
      <c r="C11793" s="27" t="s">
        <v>322</v>
      </c>
      <c r="D11793" s="27" t="s">
        <v>9460</v>
      </c>
      <c r="E11793" s="27">
        <v>1600</v>
      </c>
      <c r="F11793" s="27">
        <v>113.129492</v>
      </c>
      <c r="G11793" s="24" t="s">
        <v>2418</v>
      </c>
    </row>
    <row r="11794" spans="2:7" x14ac:dyDescent="0.25">
      <c r="B11794" s="23" t="s">
        <v>62</v>
      </c>
      <c r="C11794" s="27" t="s">
        <v>322</v>
      </c>
      <c r="D11794" s="27" t="s">
        <v>5178</v>
      </c>
      <c r="E11794" s="27">
        <v>800</v>
      </c>
      <c r="F11794" s="27">
        <v>79.997328999999993</v>
      </c>
      <c r="G11794" s="24" t="s">
        <v>2418</v>
      </c>
    </row>
    <row r="11795" spans="2:7" x14ac:dyDescent="0.25">
      <c r="B11795" s="23" t="s">
        <v>62</v>
      </c>
      <c r="C11795" s="27" t="s">
        <v>322</v>
      </c>
      <c r="D11795" s="27" t="s">
        <v>9461</v>
      </c>
      <c r="E11795" s="27">
        <v>224</v>
      </c>
      <c r="F11795" s="27">
        <v>42.331636000000003</v>
      </c>
      <c r="G11795" s="24" t="s">
        <v>2418</v>
      </c>
    </row>
    <row r="11796" spans="2:7" x14ac:dyDescent="0.25">
      <c r="B11796" s="23" t="s">
        <v>62</v>
      </c>
      <c r="C11796" s="27" t="s">
        <v>322</v>
      </c>
      <c r="D11796" s="27" t="s">
        <v>9462</v>
      </c>
      <c r="E11796" s="27">
        <v>600</v>
      </c>
      <c r="F11796" s="27">
        <v>69.280303000000004</v>
      </c>
      <c r="G11796" s="24" t="s">
        <v>2418</v>
      </c>
    </row>
    <row r="11797" spans="2:7" x14ac:dyDescent="0.25">
      <c r="B11797" s="23" t="s">
        <v>62</v>
      </c>
      <c r="C11797" s="27" t="s">
        <v>320</v>
      </c>
      <c r="D11797" s="27" t="s">
        <v>320</v>
      </c>
      <c r="E11797" s="27">
        <v>1552</v>
      </c>
      <c r="F11797" s="27">
        <v>111.419853</v>
      </c>
      <c r="G11797" s="24" t="s">
        <v>2418</v>
      </c>
    </row>
    <row r="11798" spans="2:7" x14ac:dyDescent="0.25">
      <c r="B11798" s="23" t="s">
        <v>62</v>
      </c>
      <c r="C11798" s="27" t="s">
        <v>320</v>
      </c>
      <c r="D11798" s="27" t="s">
        <v>5126</v>
      </c>
      <c r="E11798" s="27">
        <v>784</v>
      </c>
      <c r="F11798" s="27">
        <v>79.193369000000004</v>
      </c>
      <c r="G11798" s="24" t="s">
        <v>2418</v>
      </c>
    </row>
    <row r="11799" spans="2:7" x14ac:dyDescent="0.25">
      <c r="B11799" s="23" t="s">
        <v>62</v>
      </c>
      <c r="C11799" s="27" t="s">
        <v>320</v>
      </c>
      <c r="D11799" s="27" t="s">
        <v>668</v>
      </c>
      <c r="E11799" s="27">
        <v>800</v>
      </c>
      <c r="F11799" s="27">
        <v>79.997328999999993</v>
      </c>
      <c r="G11799" s="24" t="s">
        <v>2418</v>
      </c>
    </row>
    <row r="11800" spans="2:7" x14ac:dyDescent="0.25">
      <c r="B11800" s="23" t="s">
        <v>62</v>
      </c>
      <c r="C11800" s="27" t="s">
        <v>320</v>
      </c>
      <c r="D11800" s="27" t="s">
        <v>9463</v>
      </c>
      <c r="E11800" s="27">
        <v>800</v>
      </c>
      <c r="F11800" s="27">
        <v>79.997328999999993</v>
      </c>
      <c r="G11800" s="24" t="s">
        <v>2418</v>
      </c>
    </row>
    <row r="11801" spans="2:7" x14ac:dyDescent="0.25">
      <c r="B11801" s="23" t="s">
        <v>62</v>
      </c>
      <c r="C11801" s="27" t="s">
        <v>320</v>
      </c>
      <c r="D11801" s="27" t="s">
        <v>5538</v>
      </c>
      <c r="E11801" s="27">
        <v>1104</v>
      </c>
      <c r="F11801" s="27">
        <v>93.974378999999999</v>
      </c>
      <c r="G11801" s="24" t="s">
        <v>2418</v>
      </c>
    </row>
    <row r="11802" spans="2:7" x14ac:dyDescent="0.25">
      <c r="B11802" s="23" t="s">
        <v>62</v>
      </c>
      <c r="C11802" s="27" t="s">
        <v>320</v>
      </c>
      <c r="D11802" s="27" t="s">
        <v>2693</v>
      </c>
      <c r="E11802" s="27">
        <v>800</v>
      </c>
      <c r="F11802" s="27">
        <v>79.997328999999993</v>
      </c>
      <c r="G11802" s="24" t="s">
        <v>2418</v>
      </c>
    </row>
    <row r="11803" spans="2:7" x14ac:dyDescent="0.25">
      <c r="B11803" s="23" t="s">
        <v>62</v>
      </c>
      <c r="C11803" s="27" t="s">
        <v>337</v>
      </c>
      <c r="D11803" s="27" t="s">
        <v>337</v>
      </c>
      <c r="E11803" s="27">
        <v>1116</v>
      </c>
      <c r="F11803" s="27">
        <v>81.823983999999996</v>
      </c>
      <c r="G11803" s="24" t="s">
        <v>2418</v>
      </c>
    </row>
    <row r="11804" spans="2:7" x14ac:dyDescent="0.25">
      <c r="B11804" s="23" t="s">
        <v>62</v>
      </c>
      <c r="C11804" s="27" t="s">
        <v>337</v>
      </c>
      <c r="D11804" s="27" t="s">
        <v>9464</v>
      </c>
      <c r="E11804" s="27">
        <v>72</v>
      </c>
      <c r="F11804" s="27">
        <v>20.784533</v>
      </c>
      <c r="G11804" s="24" t="s">
        <v>2418</v>
      </c>
    </row>
    <row r="11805" spans="2:7" x14ac:dyDescent="0.25">
      <c r="B11805" s="23" t="s">
        <v>62</v>
      </c>
      <c r="C11805" s="27" t="s">
        <v>351</v>
      </c>
      <c r="D11805" s="27" t="s">
        <v>351</v>
      </c>
      <c r="E11805" s="27">
        <v>495</v>
      </c>
      <c r="F11805" s="27">
        <v>49.747728000000002</v>
      </c>
      <c r="G11805" s="24" t="s">
        <v>2418</v>
      </c>
    </row>
    <row r="11806" spans="2:7" x14ac:dyDescent="0.25">
      <c r="B11806" s="23" t="s">
        <v>62</v>
      </c>
      <c r="C11806" s="27" t="s">
        <v>351</v>
      </c>
      <c r="D11806" s="27" t="s">
        <v>9465</v>
      </c>
      <c r="E11806" s="27">
        <v>490</v>
      </c>
      <c r="F11806" s="27">
        <v>49.495854999999999</v>
      </c>
      <c r="G11806" s="24" t="s">
        <v>2418</v>
      </c>
    </row>
    <row r="11807" spans="2:7" x14ac:dyDescent="0.25">
      <c r="B11807" s="23" t="s">
        <v>62</v>
      </c>
      <c r="C11807" s="27" t="s">
        <v>372</v>
      </c>
      <c r="D11807" s="27" t="s">
        <v>9466</v>
      </c>
      <c r="E11807" s="27">
        <v>700</v>
      </c>
      <c r="F11807" s="27">
        <v>69.997663000000003</v>
      </c>
      <c r="G11807" s="24" t="s">
        <v>2418</v>
      </c>
    </row>
    <row r="11808" spans="2:7" x14ac:dyDescent="0.25">
      <c r="B11808" s="23" t="s">
        <v>62</v>
      </c>
      <c r="C11808" s="27" t="s">
        <v>372</v>
      </c>
      <c r="D11808" s="27" t="s">
        <v>372</v>
      </c>
      <c r="E11808" s="27">
        <v>574</v>
      </c>
      <c r="F11808" s="27">
        <v>63.385964000000001</v>
      </c>
      <c r="G11808" s="24" t="s">
        <v>2418</v>
      </c>
    </row>
    <row r="11809" spans="2:7" x14ac:dyDescent="0.25">
      <c r="B11809" s="23" t="s">
        <v>62</v>
      </c>
      <c r="C11809" s="27" t="s">
        <v>372</v>
      </c>
      <c r="D11809" s="27" t="s">
        <v>9467</v>
      </c>
      <c r="E11809" s="27">
        <v>658</v>
      </c>
      <c r="F11809" s="27">
        <v>67.865388999999993</v>
      </c>
      <c r="G11809" s="24" t="s">
        <v>2418</v>
      </c>
    </row>
    <row r="11810" spans="2:7" x14ac:dyDescent="0.25">
      <c r="B11810" s="23" t="s">
        <v>62</v>
      </c>
      <c r="C11810" s="27" t="s">
        <v>382</v>
      </c>
      <c r="D11810" s="27" t="s">
        <v>382</v>
      </c>
      <c r="E11810" s="27">
        <v>2120</v>
      </c>
      <c r="F11810" s="27">
        <v>145.591836</v>
      </c>
      <c r="G11810" s="24" t="s">
        <v>2418</v>
      </c>
    </row>
    <row r="11811" spans="2:7" x14ac:dyDescent="0.25">
      <c r="B11811" s="23" t="s">
        <v>62</v>
      </c>
      <c r="C11811" s="27" t="s">
        <v>382</v>
      </c>
      <c r="D11811" s="27" t="s">
        <v>9468</v>
      </c>
      <c r="E11811" s="27">
        <v>380</v>
      </c>
      <c r="F11811" s="27">
        <v>61.643371000000002</v>
      </c>
      <c r="G11811" s="24" t="s">
        <v>2418</v>
      </c>
    </row>
    <row r="11812" spans="2:7" x14ac:dyDescent="0.25">
      <c r="B11812" s="23" t="s">
        <v>62</v>
      </c>
      <c r="C11812" s="27" t="s">
        <v>382</v>
      </c>
      <c r="D11812" s="27" t="s">
        <v>3110</v>
      </c>
      <c r="E11812" s="27">
        <v>2420</v>
      </c>
      <c r="F11812" s="27">
        <v>155.550847</v>
      </c>
      <c r="G11812" s="24" t="s">
        <v>2418</v>
      </c>
    </row>
    <row r="11813" spans="2:7" x14ac:dyDescent="0.25">
      <c r="B11813" s="23" t="s">
        <v>62</v>
      </c>
      <c r="C11813" s="27" t="s">
        <v>382</v>
      </c>
      <c r="D11813" s="27" t="s">
        <v>2458</v>
      </c>
      <c r="E11813" s="27">
        <v>50</v>
      </c>
      <c r="F11813" s="27">
        <v>22.36065</v>
      </c>
      <c r="G11813" s="24" t="s">
        <v>2418</v>
      </c>
    </row>
    <row r="11814" spans="2:7" x14ac:dyDescent="0.25">
      <c r="B11814" s="23" t="s">
        <v>62</v>
      </c>
      <c r="C11814" s="27" t="s">
        <v>382</v>
      </c>
      <c r="D11814" s="27" t="s">
        <v>901</v>
      </c>
      <c r="E11814" s="27">
        <v>870</v>
      </c>
      <c r="F11814" s="27">
        <v>93.271084999999999</v>
      </c>
      <c r="G11814" s="24" t="s">
        <v>2418</v>
      </c>
    </row>
    <row r="11815" spans="2:7" x14ac:dyDescent="0.25">
      <c r="B11815" s="23" t="s">
        <v>62</v>
      </c>
      <c r="C11815" s="27" t="s">
        <v>382</v>
      </c>
      <c r="D11815" s="27" t="s">
        <v>1092</v>
      </c>
      <c r="E11815" s="27">
        <v>1000</v>
      </c>
      <c r="F11815" s="27">
        <v>99.996661000000003</v>
      </c>
      <c r="G11815" s="24" t="s">
        <v>2418</v>
      </c>
    </row>
    <row r="11816" spans="2:7" x14ac:dyDescent="0.25">
      <c r="B11816" s="23" t="s">
        <v>62</v>
      </c>
      <c r="C11816" s="27" t="s">
        <v>382</v>
      </c>
      <c r="D11816" s="27" t="s">
        <v>9469</v>
      </c>
      <c r="E11816" s="27">
        <v>590</v>
      </c>
      <c r="F11816" s="27">
        <v>76.809955000000002</v>
      </c>
      <c r="G11816" s="24" t="s">
        <v>2418</v>
      </c>
    </row>
    <row r="11817" spans="2:7" x14ac:dyDescent="0.25">
      <c r="B11817" s="23" t="s">
        <v>62</v>
      </c>
      <c r="C11817" s="27" t="s">
        <v>382</v>
      </c>
      <c r="D11817" s="27" t="s">
        <v>9470</v>
      </c>
      <c r="E11817" s="27">
        <v>820</v>
      </c>
      <c r="F11817" s="27">
        <v>90.551378</v>
      </c>
      <c r="G11817" s="24" t="s">
        <v>2418</v>
      </c>
    </row>
    <row r="11818" spans="2:7" x14ac:dyDescent="0.25">
      <c r="B11818" s="23" t="s">
        <v>62</v>
      </c>
      <c r="C11818" s="27" t="s">
        <v>384</v>
      </c>
      <c r="D11818" s="27">
        <v>777</v>
      </c>
      <c r="E11818" s="27">
        <v>696</v>
      </c>
      <c r="F11818" s="27">
        <v>74.616867999999997</v>
      </c>
      <c r="G11818" s="24" t="s">
        <v>2418</v>
      </c>
    </row>
    <row r="11819" spans="2:7" x14ac:dyDescent="0.25">
      <c r="B11819" s="23" t="s">
        <v>62</v>
      </c>
      <c r="C11819" s="27" t="s">
        <v>384</v>
      </c>
      <c r="D11819" s="27" t="s">
        <v>384</v>
      </c>
      <c r="E11819" s="27">
        <v>2336</v>
      </c>
      <c r="F11819" s="27">
        <v>136.69064299999999</v>
      </c>
      <c r="G11819" s="24" t="s">
        <v>2418</v>
      </c>
    </row>
    <row r="11820" spans="2:7" x14ac:dyDescent="0.25">
      <c r="B11820" s="23" t="s">
        <v>62</v>
      </c>
      <c r="C11820" s="27" t="s">
        <v>384</v>
      </c>
      <c r="D11820" s="27" t="s">
        <v>9471</v>
      </c>
      <c r="E11820" s="27">
        <v>600</v>
      </c>
      <c r="F11820" s="27">
        <v>69.280303000000004</v>
      </c>
      <c r="G11820" s="24" t="s">
        <v>2418</v>
      </c>
    </row>
    <row r="11821" spans="2:7" x14ac:dyDescent="0.25">
      <c r="B11821" s="23" t="s">
        <v>62</v>
      </c>
      <c r="C11821" s="27" t="s">
        <v>384</v>
      </c>
      <c r="D11821" s="27" t="s">
        <v>9472</v>
      </c>
      <c r="E11821" s="27">
        <v>376</v>
      </c>
      <c r="F11821" s="27">
        <v>54.844386</v>
      </c>
      <c r="G11821" s="24" t="s">
        <v>2418</v>
      </c>
    </row>
    <row r="11822" spans="2:7" x14ac:dyDescent="0.25">
      <c r="B11822" s="23" t="s">
        <v>62</v>
      </c>
      <c r="C11822" s="27" t="s">
        <v>384</v>
      </c>
      <c r="D11822" s="27" t="s">
        <v>4288</v>
      </c>
      <c r="E11822" s="27">
        <v>752</v>
      </c>
      <c r="F11822" s="27">
        <v>77.560445000000001</v>
      </c>
      <c r="G11822" s="24" t="s">
        <v>2418</v>
      </c>
    </row>
    <row r="11823" spans="2:7" x14ac:dyDescent="0.25">
      <c r="B11823" s="23" t="s">
        <v>62</v>
      </c>
      <c r="C11823" s="27" t="s">
        <v>386</v>
      </c>
      <c r="D11823" s="27" t="s">
        <v>9473</v>
      </c>
      <c r="E11823" s="27">
        <v>162</v>
      </c>
      <c r="F11823" s="27">
        <v>38.183546999999997</v>
      </c>
      <c r="G11823" s="24" t="s">
        <v>2418</v>
      </c>
    </row>
    <row r="11824" spans="2:7" x14ac:dyDescent="0.25">
      <c r="B11824" s="23" t="s">
        <v>62</v>
      </c>
      <c r="C11824" s="27" t="s">
        <v>386</v>
      </c>
      <c r="D11824" s="27" t="s">
        <v>9474</v>
      </c>
      <c r="E11824" s="27">
        <v>729</v>
      </c>
      <c r="F11824" s="27">
        <v>80.997815000000003</v>
      </c>
      <c r="G11824" s="24" t="s">
        <v>2418</v>
      </c>
    </row>
    <row r="11825" spans="2:7" x14ac:dyDescent="0.25">
      <c r="B11825" s="23" t="s">
        <v>62</v>
      </c>
      <c r="C11825" s="27" t="s">
        <v>386</v>
      </c>
      <c r="D11825" s="27" t="s">
        <v>386</v>
      </c>
      <c r="E11825" s="27">
        <v>900</v>
      </c>
      <c r="F11825" s="27">
        <v>89.996994999999998</v>
      </c>
      <c r="G11825" s="24" t="s">
        <v>2418</v>
      </c>
    </row>
    <row r="11826" spans="2:7" x14ac:dyDescent="0.25">
      <c r="B11826" s="23" t="s">
        <v>62</v>
      </c>
      <c r="C11826" s="27" t="s">
        <v>386</v>
      </c>
      <c r="D11826" s="27" t="s">
        <v>9475</v>
      </c>
      <c r="E11826" s="27">
        <v>1800</v>
      </c>
      <c r="F11826" s="27">
        <v>127.270678</v>
      </c>
      <c r="G11826" s="24" t="s">
        <v>2418</v>
      </c>
    </row>
    <row r="11827" spans="2:7" x14ac:dyDescent="0.25">
      <c r="B11827" s="23" t="s">
        <v>62</v>
      </c>
      <c r="C11827" s="27" t="s">
        <v>386</v>
      </c>
      <c r="D11827" s="27" t="s">
        <v>6106</v>
      </c>
      <c r="E11827" s="27">
        <v>702</v>
      </c>
      <c r="F11827" s="27">
        <v>79.483784</v>
      </c>
      <c r="G11827" s="24" t="s">
        <v>2418</v>
      </c>
    </row>
    <row r="11828" spans="2:7" x14ac:dyDescent="0.25">
      <c r="B11828" s="23" t="s">
        <v>62</v>
      </c>
      <c r="C11828" s="27" t="s">
        <v>386</v>
      </c>
      <c r="D11828" s="27" t="s">
        <v>9476</v>
      </c>
      <c r="E11828" s="27">
        <v>837</v>
      </c>
      <c r="F11828" s="27">
        <v>86.790164000000004</v>
      </c>
      <c r="G11828" s="24" t="s">
        <v>2418</v>
      </c>
    </row>
    <row r="11829" spans="2:7" x14ac:dyDescent="0.25">
      <c r="B11829" s="23" t="s">
        <v>62</v>
      </c>
      <c r="C11829" s="27" t="s">
        <v>386</v>
      </c>
      <c r="D11829" s="27" t="s">
        <v>9477</v>
      </c>
      <c r="E11829" s="27">
        <v>270</v>
      </c>
      <c r="F11829" s="27">
        <v>49.294547999999999</v>
      </c>
      <c r="G11829" s="24" t="s">
        <v>2418</v>
      </c>
    </row>
    <row r="11830" spans="2:7" x14ac:dyDescent="0.25">
      <c r="B11830" s="23" t="s">
        <v>62</v>
      </c>
      <c r="C11830" s="27" t="s">
        <v>386</v>
      </c>
      <c r="D11830" s="27" t="s">
        <v>2473</v>
      </c>
      <c r="E11830" s="27">
        <v>756</v>
      </c>
      <c r="F11830" s="27">
        <v>82.484053000000003</v>
      </c>
      <c r="G11830" s="24" t="s">
        <v>2418</v>
      </c>
    </row>
    <row r="11831" spans="2:7" x14ac:dyDescent="0.25">
      <c r="B11831" s="23" t="s">
        <v>62</v>
      </c>
      <c r="C11831" s="27" t="s">
        <v>386</v>
      </c>
      <c r="D11831" s="27" t="s">
        <v>2733</v>
      </c>
      <c r="E11831" s="27">
        <v>900</v>
      </c>
      <c r="F11831" s="27">
        <v>89.996994999999998</v>
      </c>
      <c r="G11831" s="24" t="s">
        <v>2418</v>
      </c>
    </row>
    <row r="11832" spans="2:7" x14ac:dyDescent="0.25">
      <c r="B11832" s="23" t="s">
        <v>62</v>
      </c>
      <c r="C11832" s="27" t="s">
        <v>386</v>
      </c>
      <c r="D11832" s="27" t="s">
        <v>2941</v>
      </c>
      <c r="E11832" s="27">
        <v>837</v>
      </c>
      <c r="F11832" s="27">
        <v>86.790164000000004</v>
      </c>
      <c r="G11832" s="24" t="s">
        <v>2418</v>
      </c>
    </row>
    <row r="11833" spans="2:7" x14ac:dyDescent="0.25">
      <c r="B11833" s="23" t="s">
        <v>62</v>
      </c>
      <c r="C11833" s="27" t="s">
        <v>386</v>
      </c>
      <c r="D11833" s="27" t="s">
        <v>3744</v>
      </c>
      <c r="E11833" s="27">
        <v>360</v>
      </c>
      <c r="F11833" s="27">
        <v>56.920248999999998</v>
      </c>
      <c r="G11833" s="24" t="s">
        <v>2418</v>
      </c>
    </row>
    <row r="11834" spans="2:7" x14ac:dyDescent="0.25">
      <c r="B11834" s="23" t="s">
        <v>62</v>
      </c>
      <c r="C11834" s="27" t="s">
        <v>386</v>
      </c>
      <c r="D11834" s="27" t="s">
        <v>9478</v>
      </c>
      <c r="E11834" s="27">
        <v>1800</v>
      </c>
      <c r="F11834" s="27">
        <v>127.270678</v>
      </c>
      <c r="G11834" s="24" t="s">
        <v>2418</v>
      </c>
    </row>
    <row r="11835" spans="2:7" x14ac:dyDescent="0.25">
      <c r="B11835" s="23" t="s">
        <v>62</v>
      </c>
      <c r="C11835" s="27" t="s">
        <v>386</v>
      </c>
      <c r="D11835" s="27" t="s">
        <v>9479</v>
      </c>
      <c r="E11835" s="27">
        <v>810</v>
      </c>
      <c r="F11835" s="27">
        <v>85.378934000000001</v>
      </c>
      <c r="G11835" s="24" t="s">
        <v>2418</v>
      </c>
    </row>
    <row r="11836" spans="2:7" x14ac:dyDescent="0.25">
      <c r="B11836" s="23" t="s">
        <v>62</v>
      </c>
      <c r="C11836" s="27" t="s">
        <v>386</v>
      </c>
      <c r="D11836" s="27" t="s">
        <v>9480</v>
      </c>
      <c r="E11836" s="27">
        <v>819</v>
      </c>
      <c r="F11836" s="27">
        <v>85.851922000000002</v>
      </c>
      <c r="G11836" s="24" t="s">
        <v>2418</v>
      </c>
    </row>
    <row r="11837" spans="2:7" x14ac:dyDescent="0.25">
      <c r="B11837" s="23" t="s">
        <v>62</v>
      </c>
      <c r="C11837" s="27" t="s">
        <v>386</v>
      </c>
      <c r="D11837" s="27" t="s">
        <v>1516</v>
      </c>
      <c r="E11837" s="27">
        <v>819</v>
      </c>
      <c r="F11837" s="27">
        <v>85.851922000000002</v>
      </c>
      <c r="G11837" s="24" t="s">
        <v>2418</v>
      </c>
    </row>
    <row r="11838" spans="2:7" x14ac:dyDescent="0.25">
      <c r="B11838" s="23" t="s">
        <v>62</v>
      </c>
      <c r="C11838" s="27" t="s">
        <v>386</v>
      </c>
      <c r="D11838" s="27" t="s">
        <v>1667</v>
      </c>
      <c r="E11838" s="27">
        <v>900</v>
      </c>
      <c r="F11838" s="27">
        <v>89.996994999999998</v>
      </c>
      <c r="G11838" s="24" t="s">
        <v>2418</v>
      </c>
    </row>
    <row r="11839" spans="2:7" x14ac:dyDescent="0.25">
      <c r="B11839" s="23" t="s">
        <v>62</v>
      </c>
      <c r="C11839" s="27" t="s">
        <v>386</v>
      </c>
      <c r="D11839" s="27" t="s">
        <v>9481</v>
      </c>
      <c r="E11839" s="27">
        <v>171</v>
      </c>
      <c r="F11839" s="27">
        <v>39.229852000000001</v>
      </c>
      <c r="G11839" s="24" t="s">
        <v>2418</v>
      </c>
    </row>
    <row r="11840" spans="2:7" x14ac:dyDescent="0.25">
      <c r="B11840" s="23" t="s">
        <v>62</v>
      </c>
      <c r="C11840" s="27" t="s">
        <v>386</v>
      </c>
      <c r="D11840" s="27" t="s">
        <v>9482</v>
      </c>
      <c r="E11840" s="27">
        <v>900</v>
      </c>
      <c r="F11840" s="27">
        <v>89.996994999999998</v>
      </c>
      <c r="G11840" s="24" t="s">
        <v>2418</v>
      </c>
    </row>
    <row r="11841" spans="2:7" x14ac:dyDescent="0.25">
      <c r="B11841" s="23" t="s">
        <v>62</v>
      </c>
      <c r="C11841" s="27" t="s">
        <v>386</v>
      </c>
      <c r="D11841" s="27" t="s">
        <v>9483</v>
      </c>
      <c r="E11841" s="27">
        <v>360</v>
      </c>
      <c r="F11841" s="27">
        <v>56.920248999999998</v>
      </c>
      <c r="G11841" s="24" t="s">
        <v>2418</v>
      </c>
    </row>
    <row r="11842" spans="2:7" x14ac:dyDescent="0.25">
      <c r="B11842" s="23" t="s">
        <v>62</v>
      </c>
      <c r="C11842" s="27" t="s">
        <v>386</v>
      </c>
      <c r="D11842" s="27" t="s">
        <v>9484</v>
      </c>
      <c r="E11842" s="27">
        <v>405</v>
      </c>
      <c r="F11842" s="27">
        <v>60.372939000000002</v>
      </c>
      <c r="G11842" s="24" t="s">
        <v>2418</v>
      </c>
    </row>
    <row r="11843" spans="2:7" x14ac:dyDescent="0.25">
      <c r="B11843" s="23" t="s">
        <v>62</v>
      </c>
      <c r="C11843" s="27" t="s">
        <v>386</v>
      </c>
      <c r="D11843" s="27" t="s">
        <v>2129</v>
      </c>
      <c r="E11843" s="27">
        <v>1791</v>
      </c>
      <c r="F11843" s="27">
        <v>126.952145</v>
      </c>
      <c r="G11843" s="24" t="s">
        <v>2418</v>
      </c>
    </row>
    <row r="11844" spans="2:7" x14ac:dyDescent="0.25">
      <c r="B11844" s="23" t="s">
        <v>62</v>
      </c>
      <c r="C11844" s="27" t="s">
        <v>414</v>
      </c>
      <c r="D11844" s="27" t="s">
        <v>414</v>
      </c>
      <c r="E11844" s="27">
        <v>749</v>
      </c>
      <c r="F11844" s="27">
        <v>72.405974000000001</v>
      </c>
      <c r="G11844" s="24" t="s">
        <v>2418</v>
      </c>
    </row>
    <row r="11845" spans="2:7" x14ac:dyDescent="0.25">
      <c r="B11845" s="23" t="s">
        <v>62</v>
      </c>
      <c r="C11845" s="27" t="s">
        <v>414</v>
      </c>
      <c r="D11845" s="27" t="s">
        <v>9485</v>
      </c>
      <c r="E11845" s="27">
        <v>119</v>
      </c>
      <c r="F11845" s="27">
        <v>28.861584000000001</v>
      </c>
      <c r="G11845" s="24" t="s">
        <v>2418</v>
      </c>
    </row>
    <row r="11846" spans="2:7" x14ac:dyDescent="0.25">
      <c r="B11846" s="23" t="s">
        <v>62</v>
      </c>
      <c r="C11846" s="27" t="s">
        <v>431</v>
      </c>
      <c r="D11846" s="27" t="s">
        <v>431</v>
      </c>
      <c r="E11846" s="27">
        <v>1312</v>
      </c>
      <c r="F11846" s="27">
        <v>102.444356</v>
      </c>
      <c r="G11846" s="24" t="s">
        <v>2418</v>
      </c>
    </row>
    <row r="11847" spans="2:7" x14ac:dyDescent="0.25">
      <c r="B11847" s="23" t="s">
        <v>62</v>
      </c>
      <c r="C11847" s="27" t="s">
        <v>431</v>
      </c>
      <c r="D11847" s="27" t="s">
        <v>5296</v>
      </c>
      <c r="E11847" s="27">
        <v>752</v>
      </c>
      <c r="F11847" s="27">
        <v>77.560445000000001</v>
      </c>
      <c r="G11847" s="24" t="s">
        <v>2418</v>
      </c>
    </row>
    <row r="11848" spans="2:7" x14ac:dyDescent="0.25">
      <c r="B11848" s="23" t="s">
        <v>62</v>
      </c>
      <c r="C11848" s="27" t="s">
        <v>431</v>
      </c>
      <c r="D11848" s="27" t="s">
        <v>9486</v>
      </c>
      <c r="E11848" s="27">
        <v>744</v>
      </c>
      <c r="F11848" s="27">
        <v>77.146811999999997</v>
      </c>
      <c r="G11848" s="24" t="s">
        <v>2418</v>
      </c>
    </row>
    <row r="11849" spans="2:7" x14ac:dyDescent="0.25">
      <c r="B11849" s="23" t="s">
        <v>62</v>
      </c>
      <c r="C11849" s="27" t="s">
        <v>431</v>
      </c>
      <c r="D11849" s="27" t="s">
        <v>9487</v>
      </c>
      <c r="E11849" s="27">
        <v>752</v>
      </c>
      <c r="F11849" s="27">
        <v>77.560445000000001</v>
      </c>
      <c r="G11849" s="24" t="s">
        <v>2418</v>
      </c>
    </row>
    <row r="11850" spans="2:7" x14ac:dyDescent="0.25">
      <c r="B11850" s="23" t="s">
        <v>62</v>
      </c>
      <c r="C11850" s="27" t="s">
        <v>457</v>
      </c>
      <c r="D11850" s="27" t="s">
        <v>457</v>
      </c>
      <c r="E11850" s="27">
        <v>3465</v>
      </c>
      <c r="F11850" s="27">
        <v>176.56988000000001</v>
      </c>
      <c r="G11850" s="24" t="s">
        <v>2415</v>
      </c>
    </row>
    <row r="11851" spans="2:7" x14ac:dyDescent="0.25">
      <c r="B11851" s="23" t="s">
        <v>62</v>
      </c>
      <c r="C11851" s="27" t="s">
        <v>457</v>
      </c>
      <c r="D11851" s="27" t="s">
        <v>9488</v>
      </c>
      <c r="E11851" s="27">
        <v>792</v>
      </c>
      <c r="F11851" s="27">
        <v>84.425005999999996</v>
      </c>
      <c r="G11851" s="24" t="s">
        <v>2418</v>
      </c>
    </row>
    <row r="11852" spans="2:7" x14ac:dyDescent="0.25">
      <c r="B11852" s="23" t="s">
        <v>62</v>
      </c>
      <c r="C11852" s="27" t="s">
        <v>457</v>
      </c>
      <c r="D11852" s="27" t="s">
        <v>9489</v>
      </c>
      <c r="E11852" s="27">
        <v>45</v>
      </c>
      <c r="F11852" s="27">
        <v>20.124585</v>
      </c>
      <c r="G11852" s="24" t="s">
        <v>2418</v>
      </c>
    </row>
    <row r="11853" spans="2:7" x14ac:dyDescent="0.25">
      <c r="B11853" s="23" t="s">
        <v>62</v>
      </c>
      <c r="C11853" s="27" t="s">
        <v>457</v>
      </c>
      <c r="D11853" s="27" t="s">
        <v>9490</v>
      </c>
      <c r="E11853" s="27">
        <v>594</v>
      </c>
      <c r="F11853" s="27">
        <v>73.114743000000004</v>
      </c>
      <c r="G11853" s="24" t="s">
        <v>2418</v>
      </c>
    </row>
    <row r="11854" spans="2:7" x14ac:dyDescent="0.25">
      <c r="B11854" s="23" t="s">
        <v>62</v>
      </c>
      <c r="C11854" s="27" t="s">
        <v>495</v>
      </c>
      <c r="D11854" s="27" t="s">
        <v>5540</v>
      </c>
      <c r="E11854" s="27">
        <v>1379</v>
      </c>
      <c r="F11854" s="27">
        <v>98.243187000000006</v>
      </c>
      <c r="G11854" s="24" t="s">
        <v>2418</v>
      </c>
    </row>
    <row r="11855" spans="2:7" x14ac:dyDescent="0.25">
      <c r="B11855" s="23" t="s">
        <v>62</v>
      </c>
      <c r="C11855" s="27" t="s">
        <v>495</v>
      </c>
      <c r="D11855" s="27" t="s">
        <v>495</v>
      </c>
      <c r="E11855" s="27">
        <v>2037</v>
      </c>
      <c r="F11855" s="27">
        <v>119.39937500000001</v>
      </c>
      <c r="G11855" s="24" t="s">
        <v>2418</v>
      </c>
    </row>
    <row r="11856" spans="2:7" x14ac:dyDescent="0.25">
      <c r="B11856" s="23" t="s">
        <v>62</v>
      </c>
      <c r="C11856" s="27" t="s">
        <v>495</v>
      </c>
      <c r="D11856" s="27" t="s">
        <v>9491</v>
      </c>
      <c r="E11856" s="27">
        <v>203</v>
      </c>
      <c r="F11856" s="27">
        <v>37.695798000000003</v>
      </c>
      <c r="G11856" s="24" t="s">
        <v>2418</v>
      </c>
    </row>
    <row r="11857" spans="2:7" x14ac:dyDescent="0.25">
      <c r="B11857" s="23" t="s">
        <v>62</v>
      </c>
      <c r="C11857" s="27" t="s">
        <v>495</v>
      </c>
      <c r="D11857" s="27" t="s">
        <v>9492</v>
      </c>
      <c r="E11857" s="27">
        <v>700</v>
      </c>
      <c r="F11857" s="27">
        <v>69.997663000000003</v>
      </c>
      <c r="G11857" s="24" t="s">
        <v>2418</v>
      </c>
    </row>
    <row r="11858" spans="2:7" x14ac:dyDescent="0.25">
      <c r="B11858" s="23" t="s">
        <v>62</v>
      </c>
      <c r="C11858" s="27" t="s">
        <v>495</v>
      </c>
      <c r="D11858" s="27" t="s">
        <v>6432</v>
      </c>
      <c r="E11858" s="27">
        <v>651</v>
      </c>
      <c r="F11858" s="27">
        <v>67.503461000000001</v>
      </c>
      <c r="G11858" s="24" t="s">
        <v>2418</v>
      </c>
    </row>
    <row r="11859" spans="2:7" x14ac:dyDescent="0.25">
      <c r="B11859" s="23" t="s">
        <v>62</v>
      </c>
      <c r="C11859" s="27" t="s">
        <v>495</v>
      </c>
      <c r="D11859" s="27" t="s">
        <v>2945</v>
      </c>
      <c r="E11859" s="27">
        <v>161</v>
      </c>
      <c r="F11859" s="27">
        <v>33.570571999999999</v>
      </c>
      <c r="G11859" s="24" t="s">
        <v>2418</v>
      </c>
    </row>
    <row r="11860" spans="2:7" x14ac:dyDescent="0.25">
      <c r="B11860" s="23" t="s">
        <v>62</v>
      </c>
      <c r="C11860" s="27" t="s">
        <v>495</v>
      </c>
      <c r="D11860" s="27" t="s">
        <v>6301</v>
      </c>
      <c r="E11860" s="27">
        <v>546</v>
      </c>
      <c r="F11860" s="27">
        <v>61.820720999999999</v>
      </c>
      <c r="G11860" s="24" t="s">
        <v>2418</v>
      </c>
    </row>
    <row r="11861" spans="2:7" x14ac:dyDescent="0.25">
      <c r="B11861" s="23" t="s">
        <v>62</v>
      </c>
      <c r="C11861" s="27" t="s">
        <v>495</v>
      </c>
      <c r="D11861" s="27" t="s">
        <v>5601</v>
      </c>
      <c r="E11861" s="27">
        <v>518</v>
      </c>
      <c r="F11861" s="27">
        <v>60.214793999999998</v>
      </c>
      <c r="G11861" s="24" t="s">
        <v>2418</v>
      </c>
    </row>
    <row r="11862" spans="2:7" x14ac:dyDescent="0.25">
      <c r="B11862" s="23" t="s">
        <v>62</v>
      </c>
      <c r="C11862" s="27" t="s">
        <v>498</v>
      </c>
      <c r="D11862" s="27" t="s">
        <v>2643</v>
      </c>
      <c r="E11862" s="27">
        <v>693</v>
      </c>
      <c r="F11862" s="27">
        <v>69.646818999999994</v>
      </c>
      <c r="G11862" s="24" t="s">
        <v>2418</v>
      </c>
    </row>
    <row r="11863" spans="2:7" x14ac:dyDescent="0.25">
      <c r="B11863" s="23" t="s">
        <v>62</v>
      </c>
      <c r="C11863" s="27" t="s">
        <v>498</v>
      </c>
      <c r="D11863" s="27" t="s">
        <v>498</v>
      </c>
      <c r="E11863" s="27">
        <v>1372</v>
      </c>
      <c r="F11863" s="27">
        <v>97.993555000000001</v>
      </c>
      <c r="G11863" s="24" t="s">
        <v>2418</v>
      </c>
    </row>
    <row r="11864" spans="2:7" x14ac:dyDescent="0.25">
      <c r="B11864" s="23" t="s">
        <v>62</v>
      </c>
      <c r="C11864" s="27" t="s">
        <v>498</v>
      </c>
      <c r="D11864" s="27" t="s">
        <v>695</v>
      </c>
      <c r="E11864" s="27">
        <v>700</v>
      </c>
      <c r="F11864" s="27">
        <v>69.997663000000003</v>
      </c>
      <c r="G11864" s="24" t="s">
        <v>2418</v>
      </c>
    </row>
    <row r="11865" spans="2:7" x14ac:dyDescent="0.25">
      <c r="B11865" s="23" t="s">
        <v>62</v>
      </c>
      <c r="C11865" s="27" t="s">
        <v>498</v>
      </c>
      <c r="D11865" s="27" t="s">
        <v>9493</v>
      </c>
      <c r="E11865" s="27">
        <v>700</v>
      </c>
      <c r="F11865" s="27">
        <v>69.997663000000003</v>
      </c>
      <c r="G11865" s="24" t="s">
        <v>2418</v>
      </c>
    </row>
    <row r="11866" spans="2:7" x14ac:dyDescent="0.25">
      <c r="B11866" s="23" t="s">
        <v>62</v>
      </c>
      <c r="C11866" s="27" t="s">
        <v>498</v>
      </c>
      <c r="D11866" s="27" t="s">
        <v>3218</v>
      </c>
      <c r="E11866" s="27">
        <v>700</v>
      </c>
      <c r="F11866" s="27">
        <v>69.997663000000003</v>
      </c>
      <c r="G11866" s="24" t="s">
        <v>2418</v>
      </c>
    </row>
    <row r="11867" spans="2:7" x14ac:dyDescent="0.25">
      <c r="B11867" s="23" t="s">
        <v>62</v>
      </c>
      <c r="C11867" s="27" t="s">
        <v>498</v>
      </c>
      <c r="D11867" s="27" t="s">
        <v>9494</v>
      </c>
      <c r="E11867" s="27">
        <v>700</v>
      </c>
      <c r="F11867" s="27">
        <v>69.997663000000003</v>
      </c>
      <c r="G11867" s="24" t="s">
        <v>2418</v>
      </c>
    </row>
    <row r="11868" spans="2:7" x14ac:dyDescent="0.25">
      <c r="B11868" s="23" t="s">
        <v>62</v>
      </c>
      <c r="C11868" s="27" t="s">
        <v>499</v>
      </c>
      <c r="D11868" s="27" t="s">
        <v>9495</v>
      </c>
      <c r="E11868" s="27">
        <v>1719</v>
      </c>
      <c r="F11868" s="27">
        <v>124.374504</v>
      </c>
      <c r="G11868" s="24" t="s">
        <v>2418</v>
      </c>
    </row>
    <row r="11869" spans="2:7" x14ac:dyDescent="0.25">
      <c r="B11869" s="23" t="s">
        <v>62</v>
      </c>
      <c r="C11869" s="27" t="s">
        <v>499</v>
      </c>
      <c r="D11869" s="27" t="s">
        <v>8068</v>
      </c>
      <c r="E11869" s="27">
        <v>891</v>
      </c>
      <c r="F11869" s="27">
        <v>89.545910000000006</v>
      </c>
      <c r="G11869" s="24" t="s">
        <v>2418</v>
      </c>
    </row>
    <row r="11870" spans="2:7" x14ac:dyDescent="0.25">
      <c r="B11870" s="23" t="s">
        <v>62</v>
      </c>
      <c r="C11870" s="27" t="s">
        <v>499</v>
      </c>
      <c r="D11870" s="27" t="s">
        <v>5485</v>
      </c>
      <c r="E11870" s="27">
        <v>900</v>
      </c>
      <c r="F11870" s="27">
        <v>89.996994999999998</v>
      </c>
      <c r="G11870" s="24" t="s">
        <v>2418</v>
      </c>
    </row>
    <row r="11871" spans="2:7" x14ac:dyDescent="0.25">
      <c r="B11871" s="23" t="s">
        <v>62</v>
      </c>
      <c r="C11871" s="27" t="s">
        <v>499</v>
      </c>
      <c r="D11871" s="27" t="s">
        <v>9496</v>
      </c>
      <c r="E11871" s="27">
        <v>297</v>
      </c>
      <c r="F11871" s="27">
        <v>51.700505999999997</v>
      </c>
      <c r="G11871" s="24" t="s">
        <v>2418</v>
      </c>
    </row>
    <row r="11872" spans="2:7" x14ac:dyDescent="0.25">
      <c r="B11872" s="23" t="s">
        <v>62</v>
      </c>
      <c r="C11872" s="27" t="s">
        <v>499</v>
      </c>
      <c r="D11872" s="27" t="s">
        <v>2643</v>
      </c>
      <c r="E11872" s="27">
        <v>612</v>
      </c>
      <c r="F11872" s="27">
        <v>74.214224000000002</v>
      </c>
      <c r="G11872" s="24" t="s">
        <v>2418</v>
      </c>
    </row>
    <row r="11873" spans="2:7" x14ac:dyDescent="0.25">
      <c r="B11873" s="23" t="s">
        <v>62</v>
      </c>
      <c r="C11873" s="27" t="s">
        <v>499</v>
      </c>
      <c r="D11873" s="27" t="s">
        <v>499</v>
      </c>
      <c r="E11873" s="27">
        <v>1827</v>
      </c>
      <c r="F11873" s="27">
        <v>128.22152600000001</v>
      </c>
      <c r="G11873" s="24" t="s">
        <v>2418</v>
      </c>
    </row>
    <row r="11874" spans="2:7" x14ac:dyDescent="0.25">
      <c r="B11874" s="23" t="s">
        <v>62</v>
      </c>
      <c r="C11874" s="27" t="s">
        <v>499</v>
      </c>
      <c r="D11874" s="27" t="s">
        <v>9497</v>
      </c>
      <c r="E11874" s="27">
        <v>657</v>
      </c>
      <c r="F11874" s="27">
        <v>76.894165999999998</v>
      </c>
      <c r="G11874" s="24" t="s">
        <v>2418</v>
      </c>
    </row>
    <row r="11875" spans="2:7" x14ac:dyDescent="0.25">
      <c r="B11875" s="23" t="s">
        <v>62</v>
      </c>
      <c r="C11875" s="27" t="s">
        <v>499</v>
      </c>
      <c r="D11875" s="27" t="s">
        <v>9498</v>
      </c>
      <c r="E11875" s="27">
        <v>486</v>
      </c>
      <c r="F11875" s="27">
        <v>66.135041000000001</v>
      </c>
      <c r="G11875" s="24" t="s">
        <v>2418</v>
      </c>
    </row>
    <row r="11876" spans="2:7" x14ac:dyDescent="0.25">
      <c r="B11876" s="23" t="s">
        <v>62</v>
      </c>
      <c r="C11876" s="27" t="s">
        <v>499</v>
      </c>
      <c r="D11876" s="27" t="s">
        <v>9499</v>
      </c>
      <c r="E11876" s="27">
        <v>837</v>
      </c>
      <c r="F11876" s="27">
        <v>86.790164000000004</v>
      </c>
      <c r="G11876" s="24" t="s">
        <v>2418</v>
      </c>
    </row>
    <row r="11877" spans="2:7" x14ac:dyDescent="0.25">
      <c r="B11877" s="23" t="s">
        <v>62</v>
      </c>
      <c r="C11877" s="27" t="s">
        <v>499</v>
      </c>
      <c r="D11877" s="27" t="s">
        <v>8131</v>
      </c>
      <c r="E11877" s="27">
        <v>900</v>
      </c>
      <c r="F11877" s="27">
        <v>89.996994999999998</v>
      </c>
      <c r="G11877" s="24" t="s">
        <v>2418</v>
      </c>
    </row>
    <row r="11878" spans="2:7" x14ac:dyDescent="0.25">
      <c r="B11878" s="23" t="s">
        <v>62</v>
      </c>
      <c r="C11878" s="27" t="s">
        <v>499</v>
      </c>
      <c r="D11878" s="27" t="s">
        <v>6329</v>
      </c>
      <c r="E11878" s="27">
        <v>234</v>
      </c>
      <c r="F11878" s="27">
        <v>45.890788999999998</v>
      </c>
      <c r="G11878" s="24" t="s">
        <v>2418</v>
      </c>
    </row>
    <row r="11879" spans="2:7" x14ac:dyDescent="0.25">
      <c r="B11879" s="23" t="s">
        <v>62</v>
      </c>
      <c r="C11879" s="27" t="s">
        <v>499</v>
      </c>
      <c r="D11879" s="27" t="s">
        <v>9500</v>
      </c>
      <c r="E11879" s="27">
        <v>1377</v>
      </c>
      <c r="F11879" s="27">
        <v>111.318145</v>
      </c>
      <c r="G11879" s="24" t="s">
        <v>2418</v>
      </c>
    </row>
    <row r="11880" spans="2:7" x14ac:dyDescent="0.25">
      <c r="B11880" s="23" t="s">
        <v>62</v>
      </c>
      <c r="C11880" s="27" t="s">
        <v>499</v>
      </c>
      <c r="D11880" s="27" t="s">
        <v>9501</v>
      </c>
      <c r="E11880" s="27">
        <v>873</v>
      </c>
      <c r="F11880" s="27">
        <v>88.636849999999995</v>
      </c>
      <c r="G11880" s="24" t="s">
        <v>2418</v>
      </c>
    </row>
    <row r="11881" spans="2:7" x14ac:dyDescent="0.25">
      <c r="B11881" s="23" t="s">
        <v>62</v>
      </c>
      <c r="C11881" s="27" t="s">
        <v>499</v>
      </c>
      <c r="D11881" s="27" t="s">
        <v>5429</v>
      </c>
      <c r="E11881" s="27">
        <v>477</v>
      </c>
      <c r="F11881" s="27">
        <v>65.519840000000002</v>
      </c>
      <c r="G11881" s="24" t="s">
        <v>2418</v>
      </c>
    </row>
    <row r="11882" spans="2:7" x14ac:dyDescent="0.25">
      <c r="B11882" s="23" t="s">
        <v>62</v>
      </c>
      <c r="C11882" s="27" t="s">
        <v>499</v>
      </c>
      <c r="D11882" s="27" t="s">
        <v>858</v>
      </c>
      <c r="E11882" s="27">
        <v>891</v>
      </c>
      <c r="F11882" s="27">
        <v>89.545910000000006</v>
      </c>
      <c r="G11882" s="24" t="s">
        <v>2418</v>
      </c>
    </row>
    <row r="11883" spans="2:7" x14ac:dyDescent="0.25">
      <c r="B11883" s="23" t="s">
        <v>62</v>
      </c>
      <c r="C11883" s="27" t="s">
        <v>499</v>
      </c>
      <c r="D11883" s="27" t="s">
        <v>9502</v>
      </c>
      <c r="E11883" s="27">
        <v>441</v>
      </c>
      <c r="F11883" s="27">
        <v>62.998980000000003</v>
      </c>
      <c r="G11883" s="24" t="s">
        <v>2418</v>
      </c>
    </row>
    <row r="11884" spans="2:7" x14ac:dyDescent="0.25">
      <c r="B11884" s="23" t="s">
        <v>62</v>
      </c>
      <c r="C11884" s="27" t="s">
        <v>499</v>
      </c>
      <c r="D11884" s="27" t="s">
        <v>9503</v>
      </c>
      <c r="E11884" s="27">
        <v>900</v>
      </c>
      <c r="F11884" s="27">
        <v>89.996994999999998</v>
      </c>
      <c r="G11884" s="24" t="s">
        <v>2418</v>
      </c>
    </row>
    <row r="11885" spans="2:7" x14ac:dyDescent="0.25">
      <c r="B11885" s="23" t="s">
        <v>62</v>
      </c>
      <c r="C11885" s="27" t="s">
        <v>499</v>
      </c>
      <c r="D11885" s="27" t="s">
        <v>5999</v>
      </c>
      <c r="E11885" s="27">
        <v>243</v>
      </c>
      <c r="F11885" s="27">
        <v>46.764961999999997</v>
      </c>
      <c r="G11885" s="24" t="s">
        <v>2418</v>
      </c>
    </row>
    <row r="11886" spans="2:7" x14ac:dyDescent="0.25">
      <c r="B11886" s="23" t="s">
        <v>62</v>
      </c>
      <c r="C11886" s="27" t="s">
        <v>499</v>
      </c>
      <c r="D11886" s="27" t="s">
        <v>9504</v>
      </c>
      <c r="E11886" s="27">
        <v>864</v>
      </c>
      <c r="F11886" s="27">
        <v>88.178804999999997</v>
      </c>
      <c r="G11886" s="24" t="s">
        <v>2418</v>
      </c>
    </row>
    <row r="11887" spans="2:7" x14ac:dyDescent="0.25">
      <c r="B11887" s="23" t="s">
        <v>62</v>
      </c>
      <c r="C11887" s="27" t="s">
        <v>499</v>
      </c>
      <c r="D11887" s="27" t="s">
        <v>9505</v>
      </c>
      <c r="E11887" s="27">
        <v>747</v>
      </c>
      <c r="F11887" s="27">
        <v>81.991635000000002</v>
      </c>
      <c r="G11887" s="24" t="s">
        <v>2418</v>
      </c>
    </row>
    <row r="11888" spans="2:7" x14ac:dyDescent="0.25">
      <c r="B11888" s="23" t="s">
        <v>62</v>
      </c>
      <c r="C11888" s="27" t="s">
        <v>499</v>
      </c>
      <c r="D11888" s="27" t="s">
        <v>9506</v>
      </c>
      <c r="E11888" s="27">
        <v>162</v>
      </c>
      <c r="F11888" s="27">
        <v>38.183546999999997</v>
      </c>
      <c r="G11888" s="24" t="s">
        <v>2418</v>
      </c>
    </row>
    <row r="11889" spans="2:7" x14ac:dyDescent="0.25">
      <c r="B11889" s="23" t="s">
        <v>62</v>
      </c>
      <c r="C11889" s="27" t="s">
        <v>499</v>
      </c>
      <c r="D11889" s="27" t="s">
        <v>9507</v>
      </c>
      <c r="E11889" s="27">
        <v>270</v>
      </c>
      <c r="F11889" s="27">
        <v>49.294547999999999</v>
      </c>
      <c r="G11889" s="24" t="s">
        <v>2418</v>
      </c>
    </row>
    <row r="11890" spans="2:7" x14ac:dyDescent="0.25">
      <c r="B11890" s="23" t="s">
        <v>62</v>
      </c>
      <c r="C11890" s="27" t="s">
        <v>499</v>
      </c>
      <c r="D11890" s="27" t="s">
        <v>1908</v>
      </c>
      <c r="E11890" s="27">
        <v>999</v>
      </c>
      <c r="F11890" s="27">
        <v>94.817366000000007</v>
      </c>
      <c r="G11890" s="24" t="s">
        <v>2418</v>
      </c>
    </row>
    <row r="11891" spans="2:7" x14ac:dyDescent="0.25">
      <c r="B11891" s="23" t="s">
        <v>62</v>
      </c>
      <c r="C11891" s="27" t="s">
        <v>499</v>
      </c>
      <c r="D11891" s="27" t="s">
        <v>9508</v>
      </c>
      <c r="E11891" s="27">
        <v>756</v>
      </c>
      <c r="F11891" s="27">
        <v>82.484053000000003</v>
      </c>
      <c r="G11891" s="24" t="s">
        <v>2418</v>
      </c>
    </row>
    <row r="11892" spans="2:7" x14ac:dyDescent="0.25">
      <c r="B11892" s="23" t="s">
        <v>62</v>
      </c>
      <c r="C11892" s="27" t="s">
        <v>499</v>
      </c>
      <c r="D11892" s="27" t="s">
        <v>9509</v>
      </c>
      <c r="E11892" s="27">
        <v>324</v>
      </c>
      <c r="F11892" s="27">
        <v>53.999363000000002</v>
      </c>
      <c r="G11892" s="24" t="s">
        <v>2418</v>
      </c>
    </row>
    <row r="11893" spans="2:7" x14ac:dyDescent="0.25">
      <c r="B11893" s="23" t="s">
        <v>62</v>
      </c>
      <c r="C11893" s="27" t="s">
        <v>499</v>
      </c>
      <c r="D11893" s="27" t="s">
        <v>9510</v>
      </c>
      <c r="E11893" s="27">
        <v>306</v>
      </c>
      <c r="F11893" s="27">
        <v>52.477983000000002</v>
      </c>
      <c r="G11893" s="24" t="s">
        <v>2418</v>
      </c>
    </row>
    <row r="11894" spans="2:7" x14ac:dyDescent="0.25">
      <c r="B11894" s="23" t="s">
        <v>62</v>
      </c>
      <c r="C11894" s="27" t="s">
        <v>499</v>
      </c>
      <c r="D11894" s="27" t="s">
        <v>9511</v>
      </c>
      <c r="E11894" s="27">
        <v>486</v>
      </c>
      <c r="F11894" s="27">
        <v>66.135041000000001</v>
      </c>
      <c r="G11894" s="24" t="s">
        <v>2418</v>
      </c>
    </row>
    <row r="11895" spans="2:7" x14ac:dyDescent="0.25">
      <c r="B11895" s="23" t="s">
        <v>62</v>
      </c>
      <c r="C11895" s="27" t="s">
        <v>514</v>
      </c>
      <c r="D11895" s="27" t="s">
        <v>514</v>
      </c>
      <c r="E11895" s="27">
        <v>2072</v>
      </c>
      <c r="F11895" s="27">
        <v>120.420571</v>
      </c>
      <c r="G11895" s="24" t="s">
        <v>2418</v>
      </c>
    </row>
    <row r="11896" spans="2:7" x14ac:dyDescent="0.25">
      <c r="B11896" s="23" t="s">
        <v>62</v>
      </c>
      <c r="C11896" s="27" t="s">
        <v>514</v>
      </c>
      <c r="D11896" s="27" t="s">
        <v>854</v>
      </c>
      <c r="E11896" s="27">
        <v>371</v>
      </c>
      <c r="F11896" s="27">
        <v>50.959874999999997</v>
      </c>
      <c r="G11896" s="24" t="s">
        <v>2418</v>
      </c>
    </row>
    <row r="11897" spans="2:7" x14ac:dyDescent="0.25">
      <c r="B11897" s="23" t="s">
        <v>62</v>
      </c>
      <c r="C11897" s="27" t="s">
        <v>514</v>
      </c>
      <c r="D11897" s="27" t="s">
        <v>4820</v>
      </c>
      <c r="E11897" s="27">
        <v>665</v>
      </c>
      <c r="F11897" s="27">
        <v>68.225397000000001</v>
      </c>
      <c r="G11897" s="24" t="s">
        <v>2418</v>
      </c>
    </row>
    <row r="11898" spans="2:7" x14ac:dyDescent="0.25">
      <c r="B11898" s="23" t="s">
        <v>62</v>
      </c>
      <c r="C11898" s="27" t="s">
        <v>518</v>
      </c>
      <c r="D11898" s="27" t="s">
        <v>9512</v>
      </c>
      <c r="E11898" s="27">
        <v>180</v>
      </c>
      <c r="F11898" s="27">
        <v>42.426164</v>
      </c>
      <c r="G11898" s="24" t="s">
        <v>2418</v>
      </c>
    </row>
    <row r="11899" spans="2:7" x14ac:dyDescent="0.25">
      <c r="B11899" s="23" t="s">
        <v>62</v>
      </c>
      <c r="C11899" s="27" t="s">
        <v>518</v>
      </c>
      <c r="D11899" s="27" t="s">
        <v>518</v>
      </c>
      <c r="E11899" s="27">
        <v>2810</v>
      </c>
      <c r="F11899" s="27">
        <v>167.61471599999999</v>
      </c>
      <c r="G11899" s="24" t="s">
        <v>2415</v>
      </c>
    </row>
    <row r="11900" spans="2:7" x14ac:dyDescent="0.25">
      <c r="B11900" s="23" t="s">
        <v>62</v>
      </c>
      <c r="C11900" s="27" t="s">
        <v>518</v>
      </c>
      <c r="D11900" s="27" t="s">
        <v>1925</v>
      </c>
      <c r="E11900" s="27">
        <v>340</v>
      </c>
      <c r="F11900" s="27">
        <v>58.308869999999999</v>
      </c>
      <c r="G11900" s="24" t="s">
        <v>2418</v>
      </c>
    </row>
    <row r="11901" spans="2:7" x14ac:dyDescent="0.25">
      <c r="B11901" s="23" t="s">
        <v>62</v>
      </c>
      <c r="C11901" s="27" t="s">
        <v>521</v>
      </c>
      <c r="D11901" s="27" t="s">
        <v>521</v>
      </c>
      <c r="E11901" s="27">
        <v>1071</v>
      </c>
      <c r="F11901" s="27">
        <v>86.580779000000007</v>
      </c>
      <c r="G11901" s="24" t="s">
        <v>2418</v>
      </c>
    </row>
    <row r="11902" spans="2:7" x14ac:dyDescent="0.25">
      <c r="B11902" s="23" t="s">
        <v>62</v>
      </c>
      <c r="C11902" s="27" t="s">
        <v>521</v>
      </c>
      <c r="D11902" s="27" t="s">
        <v>9513</v>
      </c>
      <c r="E11902" s="27">
        <v>413</v>
      </c>
      <c r="F11902" s="27">
        <v>53.766967999999999</v>
      </c>
      <c r="G11902" s="24" t="s">
        <v>2418</v>
      </c>
    </row>
    <row r="11903" spans="2:7" x14ac:dyDescent="0.25">
      <c r="B11903" s="23" t="s">
        <v>62</v>
      </c>
      <c r="C11903" s="27" t="s">
        <v>521</v>
      </c>
      <c r="D11903" s="27" t="s">
        <v>2963</v>
      </c>
      <c r="E11903" s="27">
        <v>623</v>
      </c>
      <c r="F11903" s="27">
        <v>66.035908000000006</v>
      </c>
      <c r="G11903" s="24" t="s">
        <v>2418</v>
      </c>
    </row>
    <row r="11904" spans="2:7" x14ac:dyDescent="0.25">
      <c r="B11904" s="23" t="s">
        <v>62</v>
      </c>
      <c r="C11904" s="27" t="s">
        <v>521</v>
      </c>
      <c r="D11904" s="27" t="s">
        <v>6160</v>
      </c>
      <c r="E11904" s="27">
        <v>518</v>
      </c>
      <c r="F11904" s="27">
        <v>60.214793999999998</v>
      </c>
      <c r="G11904" s="24" t="s">
        <v>2418</v>
      </c>
    </row>
    <row r="11905" spans="2:7" x14ac:dyDescent="0.25">
      <c r="B11905" s="23" t="s">
        <v>62</v>
      </c>
      <c r="C11905" s="27" t="s">
        <v>521</v>
      </c>
      <c r="D11905" s="27" t="s">
        <v>5276</v>
      </c>
      <c r="E11905" s="27">
        <v>329</v>
      </c>
      <c r="F11905" s="27">
        <v>47.988838000000001</v>
      </c>
      <c r="G11905" s="24" t="s">
        <v>2418</v>
      </c>
    </row>
    <row r="11906" spans="2:7" x14ac:dyDescent="0.25">
      <c r="B11906" s="23" t="s">
        <v>62</v>
      </c>
      <c r="C11906" s="27" t="s">
        <v>521</v>
      </c>
      <c r="D11906" s="27" t="s">
        <v>1297</v>
      </c>
      <c r="E11906" s="27">
        <v>665</v>
      </c>
      <c r="F11906" s="27">
        <v>68.225397000000001</v>
      </c>
      <c r="G11906" s="24" t="s">
        <v>2418</v>
      </c>
    </row>
    <row r="11907" spans="2:7" x14ac:dyDescent="0.25">
      <c r="B11907" s="23" t="s">
        <v>62</v>
      </c>
      <c r="C11907" s="27" t="s">
        <v>527</v>
      </c>
      <c r="D11907" s="27" t="s">
        <v>9514</v>
      </c>
      <c r="E11907" s="27">
        <v>2208</v>
      </c>
      <c r="F11907" s="27">
        <v>132.893655</v>
      </c>
      <c r="G11907" s="24" t="s">
        <v>2418</v>
      </c>
    </row>
    <row r="11908" spans="2:7" x14ac:dyDescent="0.25">
      <c r="B11908" s="23" t="s">
        <v>62</v>
      </c>
      <c r="C11908" s="27" t="s">
        <v>527</v>
      </c>
      <c r="D11908" s="27" t="s">
        <v>9515</v>
      </c>
      <c r="E11908" s="27">
        <v>784</v>
      </c>
      <c r="F11908" s="27">
        <v>79.193369000000004</v>
      </c>
      <c r="G11908" s="24" t="s">
        <v>2418</v>
      </c>
    </row>
    <row r="11909" spans="2:7" x14ac:dyDescent="0.25">
      <c r="B11909" s="23" t="s">
        <v>62</v>
      </c>
      <c r="C11909" s="27" t="s">
        <v>527</v>
      </c>
      <c r="D11909" s="27" t="s">
        <v>4327</v>
      </c>
      <c r="E11909" s="27">
        <v>96</v>
      </c>
      <c r="F11909" s="27">
        <v>27.712710000000001</v>
      </c>
      <c r="G11909" s="24" t="s">
        <v>2418</v>
      </c>
    </row>
    <row r="11910" spans="2:7" x14ac:dyDescent="0.25">
      <c r="B11910" s="23" t="s">
        <v>62</v>
      </c>
      <c r="C11910" s="27" t="s">
        <v>537</v>
      </c>
      <c r="D11910" s="27" t="s">
        <v>9516</v>
      </c>
      <c r="E11910" s="27">
        <v>582</v>
      </c>
      <c r="F11910" s="27">
        <v>59.091234</v>
      </c>
      <c r="G11910" s="24" t="s">
        <v>2418</v>
      </c>
    </row>
    <row r="11911" spans="2:7" x14ac:dyDescent="0.25">
      <c r="B11911" s="23" t="s">
        <v>62</v>
      </c>
      <c r="C11911" s="27" t="s">
        <v>537</v>
      </c>
      <c r="D11911" s="27" t="s">
        <v>3987</v>
      </c>
      <c r="E11911" s="27">
        <v>558</v>
      </c>
      <c r="F11911" s="27">
        <v>57.860109000000001</v>
      </c>
      <c r="G11911" s="24" t="s">
        <v>2418</v>
      </c>
    </row>
    <row r="11912" spans="2:7" x14ac:dyDescent="0.25">
      <c r="B11912" s="23" t="s">
        <v>62</v>
      </c>
      <c r="C11912" s="27" t="s">
        <v>537</v>
      </c>
      <c r="D11912" s="27" t="s">
        <v>9517</v>
      </c>
      <c r="E11912" s="27">
        <v>1110</v>
      </c>
      <c r="F11912" s="27">
        <v>81.603758999999997</v>
      </c>
      <c r="G11912" s="24" t="s">
        <v>2418</v>
      </c>
    </row>
    <row r="11913" spans="2:7" x14ac:dyDescent="0.25">
      <c r="B11913" s="23" t="s">
        <v>62</v>
      </c>
      <c r="C11913" s="27" t="s">
        <v>543</v>
      </c>
      <c r="D11913" s="27" t="s">
        <v>6661</v>
      </c>
      <c r="E11913" s="27">
        <v>1528</v>
      </c>
      <c r="F11913" s="27">
        <v>110.555115</v>
      </c>
      <c r="G11913" s="24" t="s">
        <v>2418</v>
      </c>
    </row>
    <row r="11914" spans="2:7" x14ac:dyDescent="0.25">
      <c r="B11914" s="23" t="s">
        <v>62</v>
      </c>
      <c r="C11914" s="27" t="s">
        <v>543</v>
      </c>
      <c r="D11914" s="27" t="s">
        <v>543</v>
      </c>
      <c r="E11914" s="27">
        <v>2624</v>
      </c>
      <c r="F11914" s="27">
        <v>144.870183</v>
      </c>
      <c r="G11914" s="24" t="s">
        <v>2415</v>
      </c>
    </row>
    <row r="11915" spans="2:7" x14ac:dyDescent="0.25">
      <c r="B11915" s="23" t="s">
        <v>62</v>
      </c>
      <c r="C11915" s="27" t="s">
        <v>543</v>
      </c>
      <c r="D11915" s="27" t="s">
        <v>9518</v>
      </c>
      <c r="E11915" s="27">
        <v>792</v>
      </c>
      <c r="F11915" s="27">
        <v>79.596363999999994</v>
      </c>
      <c r="G11915" s="24" t="s">
        <v>2418</v>
      </c>
    </row>
    <row r="11916" spans="2:7" x14ac:dyDescent="0.25">
      <c r="B11916" s="23" t="s">
        <v>62</v>
      </c>
      <c r="C11916" s="27" t="s">
        <v>543</v>
      </c>
      <c r="D11916" s="27" t="s">
        <v>7197</v>
      </c>
      <c r="E11916" s="27">
        <v>6560</v>
      </c>
      <c r="F11916" s="27">
        <v>229.021852</v>
      </c>
      <c r="G11916" s="24" t="s">
        <v>2415</v>
      </c>
    </row>
    <row r="11917" spans="2:7" x14ac:dyDescent="0.25">
      <c r="B11917" s="23" t="s">
        <v>62</v>
      </c>
      <c r="C11917" s="27" t="s">
        <v>543</v>
      </c>
      <c r="D11917" s="27" t="s">
        <v>9519</v>
      </c>
      <c r="E11917" s="27">
        <v>800</v>
      </c>
      <c r="F11917" s="27">
        <v>79.997328999999993</v>
      </c>
      <c r="G11917" s="24" t="s">
        <v>2418</v>
      </c>
    </row>
    <row r="11918" spans="2:7" x14ac:dyDescent="0.25">
      <c r="B11918" s="23" t="s">
        <v>62</v>
      </c>
      <c r="C11918" s="27" t="s">
        <v>545</v>
      </c>
      <c r="D11918" s="27" t="s">
        <v>545</v>
      </c>
      <c r="E11918" s="27">
        <v>2520</v>
      </c>
      <c r="F11918" s="27">
        <v>150.58463399999999</v>
      </c>
      <c r="G11918" s="24" t="s">
        <v>2415</v>
      </c>
    </row>
    <row r="11919" spans="2:7" x14ac:dyDescent="0.25">
      <c r="B11919" s="23" t="s">
        <v>62</v>
      </c>
      <c r="C11919" s="27" t="s">
        <v>545</v>
      </c>
      <c r="D11919" s="27" t="s">
        <v>9520</v>
      </c>
      <c r="E11919" s="27">
        <v>1773</v>
      </c>
      <c r="F11919" s="27">
        <v>126.312669</v>
      </c>
      <c r="G11919" s="24" t="s">
        <v>2418</v>
      </c>
    </row>
    <row r="11920" spans="2:7" x14ac:dyDescent="0.25">
      <c r="B11920" s="23" t="s">
        <v>62</v>
      </c>
      <c r="C11920" s="27" t="s">
        <v>545</v>
      </c>
      <c r="D11920" s="27" t="s">
        <v>1374</v>
      </c>
      <c r="E11920" s="27">
        <v>810</v>
      </c>
      <c r="F11920" s="27">
        <v>85.378934000000001</v>
      </c>
      <c r="G11920" s="24" t="s">
        <v>2418</v>
      </c>
    </row>
    <row r="11921" spans="2:7" x14ac:dyDescent="0.25">
      <c r="B11921" s="23" t="s">
        <v>62</v>
      </c>
      <c r="C11921" s="27" t="s">
        <v>549</v>
      </c>
      <c r="D11921" s="27" t="s">
        <v>549</v>
      </c>
      <c r="E11921" s="27">
        <v>786</v>
      </c>
      <c r="F11921" s="27">
        <v>68.670128000000005</v>
      </c>
      <c r="G11921" s="24" t="s">
        <v>2418</v>
      </c>
    </row>
    <row r="11922" spans="2:7" x14ac:dyDescent="0.25">
      <c r="B11922" s="23" t="s">
        <v>62</v>
      </c>
      <c r="C11922" s="27" t="s">
        <v>552</v>
      </c>
      <c r="D11922" s="27" t="s">
        <v>9521</v>
      </c>
      <c r="E11922" s="27">
        <v>649</v>
      </c>
      <c r="F11922" s="27">
        <v>84.490949999999998</v>
      </c>
      <c r="G11922" s="24" t="s">
        <v>2418</v>
      </c>
    </row>
    <row r="11923" spans="2:7" x14ac:dyDescent="0.25">
      <c r="B11923" s="23" t="s">
        <v>62</v>
      </c>
      <c r="C11923" s="27" t="s">
        <v>552</v>
      </c>
      <c r="D11923" s="27" t="s">
        <v>552</v>
      </c>
      <c r="E11923" s="27">
        <v>1694</v>
      </c>
      <c r="F11923" s="27">
        <v>136.49936600000001</v>
      </c>
      <c r="G11923" s="24" t="s">
        <v>2418</v>
      </c>
    </row>
    <row r="11924" spans="2:7" x14ac:dyDescent="0.25">
      <c r="B11924" s="23" t="s">
        <v>62</v>
      </c>
      <c r="C11924" s="27" t="s">
        <v>552</v>
      </c>
      <c r="D11924" s="27" t="s">
        <v>6154</v>
      </c>
      <c r="E11924" s="27">
        <v>319</v>
      </c>
      <c r="F11924" s="27">
        <v>59.236252999999998</v>
      </c>
      <c r="G11924" s="24" t="s">
        <v>2418</v>
      </c>
    </row>
    <row r="11925" spans="2:7" x14ac:dyDescent="0.25">
      <c r="B11925" s="23" t="s">
        <v>62</v>
      </c>
      <c r="C11925" s="27" t="s">
        <v>555</v>
      </c>
      <c r="D11925" s="27" t="s">
        <v>9522</v>
      </c>
      <c r="E11925" s="27">
        <v>657</v>
      </c>
      <c r="F11925" s="27">
        <v>76.894165999999998</v>
      </c>
      <c r="G11925" s="24" t="s">
        <v>2418</v>
      </c>
    </row>
    <row r="11926" spans="2:7" x14ac:dyDescent="0.25">
      <c r="B11926" s="23" t="s">
        <v>62</v>
      </c>
      <c r="C11926" s="27" t="s">
        <v>555</v>
      </c>
      <c r="D11926" s="27" t="s">
        <v>555</v>
      </c>
      <c r="E11926" s="27">
        <v>1458</v>
      </c>
      <c r="F11926" s="27">
        <v>114.545078</v>
      </c>
      <c r="G11926" s="24" t="s">
        <v>2418</v>
      </c>
    </row>
    <row r="11927" spans="2:7" x14ac:dyDescent="0.25">
      <c r="B11927" s="23" t="s">
        <v>62</v>
      </c>
      <c r="C11927" s="27" t="s">
        <v>555</v>
      </c>
      <c r="D11927" s="27" t="s">
        <v>1232</v>
      </c>
      <c r="E11927" s="27">
        <v>747</v>
      </c>
      <c r="F11927" s="27">
        <v>81.991635000000002</v>
      </c>
      <c r="G11927" s="24" t="s">
        <v>2418</v>
      </c>
    </row>
    <row r="11928" spans="2:7" x14ac:dyDescent="0.25">
      <c r="B11928" s="23" t="s">
        <v>62</v>
      </c>
      <c r="C11928" s="27" t="s">
        <v>555</v>
      </c>
      <c r="D11928" s="27" t="s">
        <v>3892</v>
      </c>
      <c r="E11928" s="27">
        <v>900</v>
      </c>
      <c r="F11928" s="27">
        <v>89.996994999999998</v>
      </c>
      <c r="G11928" s="24" t="s">
        <v>2418</v>
      </c>
    </row>
    <row r="11929" spans="2:7" x14ac:dyDescent="0.25">
      <c r="B11929" s="23" t="s">
        <v>62</v>
      </c>
      <c r="C11929" s="27" t="s">
        <v>555</v>
      </c>
      <c r="D11929" s="27" t="s">
        <v>58</v>
      </c>
      <c r="E11929" s="27">
        <v>594</v>
      </c>
      <c r="F11929" s="27">
        <v>73.114743000000004</v>
      </c>
      <c r="G11929" s="24" t="s">
        <v>2418</v>
      </c>
    </row>
    <row r="11930" spans="2:7" x14ac:dyDescent="0.25">
      <c r="B11930" s="23" t="s">
        <v>62</v>
      </c>
      <c r="C11930" s="27" t="s">
        <v>555</v>
      </c>
      <c r="D11930" s="27" t="s">
        <v>9523</v>
      </c>
      <c r="E11930" s="27">
        <v>216</v>
      </c>
      <c r="F11930" s="27">
        <v>44.090473000000003</v>
      </c>
      <c r="G11930" s="24" t="s">
        <v>2418</v>
      </c>
    </row>
    <row r="11931" spans="2:7" x14ac:dyDescent="0.25">
      <c r="B11931" s="23" t="s">
        <v>62</v>
      </c>
      <c r="C11931" s="27" t="s">
        <v>618</v>
      </c>
      <c r="D11931" s="27" t="s">
        <v>2643</v>
      </c>
      <c r="E11931" s="27">
        <v>900</v>
      </c>
      <c r="F11931" s="27">
        <v>89.996994999999998</v>
      </c>
      <c r="G11931" s="24" t="s">
        <v>2418</v>
      </c>
    </row>
    <row r="11932" spans="2:7" x14ac:dyDescent="0.25">
      <c r="B11932" s="23" t="s">
        <v>62</v>
      </c>
      <c r="C11932" s="27" t="s">
        <v>618</v>
      </c>
      <c r="D11932" s="27" t="s">
        <v>618</v>
      </c>
      <c r="E11932" s="27">
        <v>16065</v>
      </c>
      <c r="F11932" s="27">
        <v>380.01449400000001</v>
      </c>
      <c r="G11932" s="24" t="s">
        <v>2415</v>
      </c>
    </row>
    <row r="11933" spans="2:7" x14ac:dyDescent="0.25">
      <c r="B11933" s="23" t="s">
        <v>62</v>
      </c>
      <c r="C11933" s="27" t="s">
        <v>618</v>
      </c>
      <c r="D11933" s="27" t="s">
        <v>9524</v>
      </c>
      <c r="E11933" s="27">
        <v>900</v>
      </c>
      <c r="F11933" s="27">
        <v>89.996994999999998</v>
      </c>
      <c r="G11933" s="24" t="s">
        <v>2418</v>
      </c>
    </row>
    <row r="11934" spans="2:7" x14ac:dyDescent="0.25">
      <c r="B11934" s="23" t="s">
        <v>62</v>
      </c>
      <c r="C11934" s="27" t="s">
        <v>618</v>
      </c>
      <c r="D11934" s="27" t="s">
        <v>7319</v>
      </c>
      <c r="E11934" s="27">
        <v>1800</v>
      </c>
      <c r="F11934" s="27">
        <v>127.270678</v>
      </c>
      <c r="G11934" s="24" t="s">
        <v>2418</v>
      </c>
    </row>
    <row r="11935" spans="2:7" x14ac:dyDescent="0.25">
      <c r="B11935" s="23" t="s">
        <v>62</v>
      </c>
      <c r="C11935" s="27" t="s">
        <v>618</v>
      </c>
      <c r="D11935" s="27" t="s">
        <v>7491</v>
      </c>
      <c r="E11935" s="27">
        <v>1377</v>
      </c>
      <c r="F11935" s="27">
        <v>111.318145</v>
      </c>
      <c r="G11935" s="24" t="s">
        <v>2418</v>
      </c>
    </row>
    <row r="11936" spans="2:7" x14ac:dyDescent="0.25">
      <c r="B11936" s="23" t="s">
        <v>62</v>
      </c>
      <c r="C11936" s="27" t="s">
        <v>618</v>
      </c>
      <c r="D11936" s="27" t="s">
        <v>9525</v>
      </c>
      <c r="E11936" s="27">
        <v>900</v>
      </c>
      <c r="F11936" s="27">
        <v>89.996994999999998</v>
      </c>
      <c r="G11936" s="24" t="s">
        <v>2418</v>
      </c>
    </row>
    <row r="11937" spans="2:7" x14ac:dyDescent="0.25">
      <c r="B11937" s="23" t="s">
        <v>62</v>
      </c>
      <c r="C11937" s="27" t="s">
        <v>618</v>
      </c>
      <c r="D11937" s="27" t="s">
        <v>9526</v>
      </c>
      <c r="E11937" s="27">
        <v>1377</v>
      </c>
      <c r="F11937" s="27">
        <v>111.318145</v>
      </c>
      <c r="G11937" s="24" t="s">
        <v>2418</v>
      </c>
    </row>
    <row r="11938" spans="2:7" x14ac:dyDescent="0.25">
      <c r="B11938" s="23" t="s">
        <v>62</v>
      </c>
      <c r="C11938" s="27" t="s">
        <v>618</v>
      </c>
      <c r="D11938" s="27" t="s">
        <v>3970</v>
      </c>
      <c r="E11938" s="27">
        <v>900</v>
      </c>
      <c r="F11938" s="27">
        <v>89.996994999999998</v>
      </c>
      <c r="G11938" s="24" t="s">
        <v>2418</v>
      </c>
    </row>
    <row r="11939" spans="2:7" x14ac:dyDescent="0.25">
      <c r="B11939" s="23" t="s">
        <v>62</v>
      </c>
      <c r="C11939" s="27" t="s">
        <v>618</v>
      </c>
      <c r="D11939" s="27" t="s">
        <v>9527</v>
      </c>
      <c r="E11939" s="27">
        <v>1773</v>
      </c>
      <c r="F11939" s="27">
        <v>126.312669</v>
      </c>
      <c r="G11939" s="24" t="s">
        <v>2418</v>
      </c>
    </row>
    <row r="11940" spans="2:7" x14ac:dyDescent="0.25">
      <c r="B11940" s="23" t="s">
        <v>62</v>
      </c>
      <c r="C11940" s="27" t="s">
        <v>618</v>
      </c>
      <c r="D11940" s="27" t="s">
        <v>9528</v>
      </c>
      <c r="E11940" s="27">
        <v>747</v>
      </c>
      <c r="F11940" s="27">
        <v>81.991635000000002</v>
      </c>
      <c r="G11940" s="24" t="s">
        <v>2418</v>
      </c>
    </row>
    <row r="11941" spans="2:7" x14ac:dyDescent="0.25">
      <c r="B11941" s="23" t="s">
        <v>62</v>
      </c>
      <c r="C11941" s="27" t="s">
        <v>618</v>
      </c>
      <c r="D11941" s="27" t="s">
        <v>9529</v>
      </c>
      <c r="E11941" s="27">
        <v>828</v>
      </c>
      <c r="F11941" s="27">
        <v>86.322317999999996</v>
      </c>
      <c r="G11941" s="24" t="s">
        <v>2418</v>
      </c>
    </row>
    <row r="11942" spans="2:7" x14ac:dyDescent="0.25">
      <c r="B11942" s="23" t="s">
        <v>62</v>
      </c>
      <c r="C11942" s="27" t="s">
        <v>618</v>
      </c>
      <c r="D11942" s="27" t="s">
        <v>9530</v>
      </c>
      <c r="E11942" s="27">
        <v>882</v>
      </c>
      <c r="F11942" s="27">
        <v>89.09254</v>
      </c>
      <c r="G11942" s="24" t="s">
        <v>2418</v>
      </c>
    </row>
    <row r="11943" spans="2:7" x14ac:dyDescent="0.25">
      <c r="B11943" s="23" t="s">
        <v>62</v>
      </c>
      <c r="C11943" s="27" t="s">
        <v>618</v>
      </c>
      <c r="D11943" s="27" t="s">
        <v>9531</v>
      </c>
      <c r="E11943" s="27">
        <v>891</v>
      </c>
      <c r="F11943" s="27">
        <v>89.545910000000006</v>
      </c>
      <c r="G11943" s="24" t="s">
        <v>2418</v>
      </c>
    </row>
    <row r="11944" spans="2:7" x14ac:dyDescent="0.25">
      <c r="B11944" s="23" t="s">
        <v>62</v>
      </c>
      <c r="C11944" s="27" t="s">
        <v>618</v>
      </c>
      <c r="D11944" s="27" t="s">
        <v>9532</v>
      </c>
      <c r="E11944" s="27">
        <v>900</v>
      </c>
      <c r="F11944" s="27">
        <v>89.996994999999998</v>
      </c>
      <c r="G11944" s="24" t="s">
        <v>2418</v>
      </c>
    </row>
    <row r="11945" spans="2:7" x14ac:dyDescent="0.25">
      <c r="B11945" s="23" t="s">
        <v>62</v>
      </c>
      <c r="C11945" s="27" t="s">
        <v>572</v>
      </c>
      <c r="D11945" s="27" t="s">
        <v>9533</v>
      </c>
      <c r="E11945" s="27">
        <v>5085</v>
      </c>
      <c r="F11945" s="27">
        <v>213.88686200000001</v>
      </c>
      <c r="G11945" s="24" t="s">
        <v>2415</v>
      </c>
    </row>
    <row r="11946" spans="2:7" x14ac:dyDescent="0.25">
      <c r="B11946" s="23" t="s">
        <v>62</v>
      </c>
      <c r="C11946" s="27" t="s">
        <v>572</v>
      </c>
      <c r="D11946" s="27" t="s">
        <v>9534</v>
      </c>
      <c r="E11946" s="27">
        <v>900</v>
      </c>
      <c r="F11946" s="27">
        <v>89.996994999999998</v>
      </c>
      <c r="G11946" s="24" t="s">
        <v>2418</v>
      </c>
    </row>
    <row r="11947" spans="2:7" x14ac:dyDescent="0.25">
      <c r="B11947" s="23" t="s">
        <v>62</v>
      </c>
      <c r="C11947" s="27" t="s">
        <v>572</v>
      </c>
      <c r="D11947" s="27" t="s">
        <v>9535</v>
      </c>
      <c r="E11947" s="27">
        <v>900</v>
      </c>
      <c r="F11947" s="27">
        <v>89.996994999999998</v>
      </c>
      <c r="G11947" s="24" t="s">
        <v>2418</v>
      </c>
    </row>
    <row r="11948" spans="2:7" x14ac:dyDescent="0.25">
      <c r="B11948" s="23" t="s">
        <v>62</v>
      </c>
      <c r="C11948" s="27" t="s">
        <v>572</v>
      </c>
      <c r="D11948" s="27" t="s">
        <v>1443</v>
      </c>
      <c r="E11948" s="27">
        <v>900</v>
      </c>
      <c r="F11948" s="27">
        <v>89.996994999999998</v>
      </c>
      <c r="G11948" s="24" t="s">
        <v>2418</v>
      </c>
    </row>
    <row r="11949" spans="2:7" x14ac:dyDescent="0.25">
      <c r="B11949" s="23" t="s">
        <v>62</v>
      </c>
      <c r="C11949" s="27" t="s">
        <v>572</v>
      </c>
      <c r="D11949" s="27" t="s">
        <v>9536</v>
      </c>
      <c r="E11949" s="27">
        <v>891</v>
      </c>
      <c r="F11949" s="27">
        <v>89.545910000000006</v>
      </c>
      <c r="G11949" s="24" t="s">
        <v>2418</v>
      </c>
    </row>
    <row r="11950" spans="2:7" x14ac:dyDescent="0.25">
      <c r="B11950" s="23" t="s">
        <v>62</v>
      </c>
      <c r="C11950" s="27" t="s">
        <v>572</v>
      </c>
      <c r="D11950" s="27" t="s">
        <v>9537</v>
      </c>
      <c r="E11950" s="27">
        <v>216</v>
      </c>
      <c r="F11950" s="27">
        <v>44.090473000000003</v>
      </c>
      <c r="G11950" s="24" t="s">
        <v>2418</v>
      </c>
    </row>
    <row r="11951" spans="2:7" x14ac:dyDescent="0.25">
      <c r="B11951" s="23" t="s">
        <v>62</v>
      </c>
      <c r="C11951" s="27" t="s">
        <v>572</v>
      </c>
      <c r="D11951" s="27" t="s">
        <v>9538</v>
      </c>
      <c r="E11951" s="27">
        <v>900</v>
      </c>
      <c r="F11951" s="27">
        <v>89.996994999999998</v>
      </c>
      <c r="G11951" s="24" t="s">
        <v>2418</v>
      </c>
    </row>
    <row r="11952" spans="2:7" x14ac:dyDescent="0.25">
      <c r="B11952" s="23" t="s">
        <v>62</v>
      </c>
      <c r="C11952" s="27" t="s">
        <v>572</v>
      </c>
      <c r="D11952" s="27" t="s">
        <v>9539</v>
      </c>
      <c r="E11952" s="27">
        <v>108</v>
      </c>
      <c r="F11952" s="27">
        <v>31.176798999999999</v>
      </c>
      <c r="G11952" s="24" t="s">
        <v>2418</v>
      </c>
    </row>
    <row r="11953" spans="2:7" x14ac:dyDescent="0.25">
      <c r="B11953" s="23" t="s">
        <v>62</v>
      </c>
      <c r="C11953" s="27" t="s">
        <v>572</v>
      </c>
      <c r="D11953" s="27" t="s">
        <v>9540</v>
      </c>
      <c r="E11953" s="27">
        <v>873</v>
      </c>
      <c r="F11953" s="27">
        <v>88.636849999999995</v>
      </c>
      <c r="G11953" s="24" t="s">
        <v>2418</v>
      </c>
    </row>
    <row r="11954" spans="2:7" x14ac:dyDescent="0.25">
      <c r="B11954" s="23" t="s">
        <v>62</v>
      </c>
      <c r="C11954" s="27" t="s">
        <v>573</v>
      </c>
      <c r="D11954" s="27" t="s">
        <v>9541</v>
      </c>
      <c r="E11954" s="27">
        <v>1930</v>
      </c>
      <c r="F11954" s="27">
        <v>138.91544400000001</v>
      </c>
      <c r="G11954" s="24" t="s">
        <v>2418</v>
      </c>
    </row>
    <row r="11955" spans="2:7" x14ac:dyDescent="0.25">
      <c r="B11955" s="23" t="s">
        <v>62</v>
      </c>
      <c r="C11955" s="27" t="s">
        <v>573</v>
      </c>
      <c r="D11955" s="27" t="s">
        <v>573</v>
      </c>
      <c r="E11955" s="27">
        <v>3980</v>
      </c>
      <c r="F11955" s="27">
        <v>199.47265999999999</v>
      </c>
      <c r="G11955" s="24" t="s">
        <v>2415</v>
      </c>
    </row>
    <row r="11956" spans="2:7" x14ac:dyDescent="0.25">
      <c r="B11956" s="23" t="s">
        <v>62</v>
      </c>
      <c r="C11956" s="27" t="s">
        <v>573</v>
      </c>
      <c r="D11956" s="27" t="s">
        <v>9542</v>
      </c>
      <c r="E11956" s="27">
        <v>130</v>
      </c>
      <c r="F11956" s="27">
        <v>36.055366999999997</v>
      </c>
      <c r="G11956" s="24" t="s">
        <v>2418</v>
      </c>
    </row>
    <row r="11957" spans="2:7" x14ac:dyDescent="0.25">
      <c r="B11957" s="23" t="s">
        <v>62</v>
      </c>
      <c r="C11957" s="27" t="s">
        <v>575</v>
      </c>
      <c r="D11957" s="27" t="s">
        <v>9543</v>
      </c>
      <c r="E11957" s="27">
        <v>970</v>
      </c>
      <c r="F11957" s="27">
        <v>98.485388999999998</v>
      </c>
      <c r="G11957" s="24" t="s">
        <v>2418</v>
      </c>
    </row>
    <row r="11958" spans="2:7" x14ac:dyDescent="0.25">
      <c r="B11958" s="23" t="s">
        <v>62</v>
      </c>
      <c r="C11958" s="27" t="s">
        <v>575</v>
      </c>
      <c r="D11958" s="27" t="s">
        <v>9544</v>
      </c>
      <c r="E11958" s="27">
        <v>1000</v>
      </c>
      <c r="F11958" s="27">
        <v>99.996661000000003</v>
      </c>
      <c r="G11958" s="24" t="s">
        <v>2418</v>
      </c>
    </row>
    <row r="11959" spans="2:7" x14ac:dyDescent="0.25">
      <c r="B11959" s="23" t="s">
        <v>62</v>
      </c>
      <c r="C11959" s="27" t="s">
        <v>575</v>
      </c>
      <c r="D11959" s="27" t="s">
        <v>575</v>
      </c>
      <c r="E11959" s="27">
        <v>160</v>
      </c>
      <c r="F11959" s="27">
        <v>39.999797999999998</v>
      </c>
      <c r="G11959" s="24" t="s">
        <v>2418</v>
      </c>
    </row>
    <row r="11960" spans="2:7" x14ac:dyDescent="0.25">
      <c r="B11960" s="23" t="s">
        <v>62</v>
      </c>
      <c r="C11960" s="27" t="s">
        <v>575</v>
      </c>
      <c r="D11960" s="27" t="s">
        <v>6160</v>
      </c>
      <c r="E11960" s="27">
        <v>280</v>
      </c>
      <c r="F11960" s="27">
        <v>52.914543999999999</v>
      </c>
      <c r="G11960" s="24" t="s">
        <v>2418</v>
      </c>
    </row>
    <row r="11961" spans="2:7" x14ac:dyDescent="0.25">
      <c r="B11961" s="23" t="s">
        <v>62</v>
      </c>
      <c r="C11961" s="27" t="s">
        <v>575</v>
      </c>
      <c r="D11961" s="27" t="s">
        <v>9545</v>
      </c>
      <c r="E11961" s="27">
        <v>380</v>
      </c>
      <c r="F11961" s="27">
        <v>61.643371000000002</v>
      </c>
      <c r="G11961" s="24" t="s">
        <v>2418</v>
      </c>
    </row>
    <row r="11962" spans="2:7" x14ac:dyDescent="0.25">
      <c r="B11962" s="23" t="s">
        <v>62</v>
      </c>
      <c r="C11962" s="27" t="s">
        <v>575</v>
      </c>
      <c r="D11962" s="27" t="s">
        <v>9546</v>
      </c>
      <c r="E11962" s="27">
        <v>640</v>
      </c>
      <c r="F11962" s="27">
        <v>79.9983</v>
      </c>
      <c r="G11962" s="24" t="s">
        <v>2418</v>
      </c>
    </row>
    <row r="11963" spans="2:7" x14ac:dyDescent="0.25">
      <c r="B11963" s="23" t="s">
        <v>62</v>
      </c>
      <c r="C11963" s="27" t="s">
        <v>575</v>
      </c>
      <c r="D11963" s="27" t="s">
        <v>9547</v>
      </c>
      <c r="E11963" s="27">
        <v>540</v>
      </c>
      <c r="F11963" s="27">
        <v>73.483378999999999</v>
      </c>
      <c r="G11963" s="24" t="s">
        <v>2418</v>
      </c>
    </row>
    <row r="11964" spans="2:7" x14ac:dyDescent="0.25">
      <c r="B11964" s="23" t="s">
        <v>62</v>
      </c>
      <c r="C11964" s="27" t="s">
        <v>575</v>
      </c>
      <c r="D11964" s="27" t="s">
        <v>3267</v>
      </c>
      <c r="E11964" s="27">
        <v>480</v>
      </c>
      <c r="F11964" s="27">
        <v>69.280934000000002</v>
      </c>
      <c r="G11964" s="24" t="s">
        <v>2418</v>
      </c>
    </row>
    <row r="11965" spans="2:7" x14ac:dyDescent="0.25">
      <c r="B11965" s="23" t="s">
        <v>62</v>
      </c>
      <c r="C11965" s="27" t="s">
        <v>575</v>
      </c>
      <c r="D11965" s="27" t="s">
        <v>1178</v>
      </c>
      <c r="E11965" s="27">
        <v>1000</v>
      </c>
      <c r="F11965" s="27">
        <v>99.996661000000003</v>
      </c>
      <c r="G11965" s="24" t="s">
        <v>2418</v>
      </c>
    </row>
    <row r="11966" spans="2:7" x14ac:dyDescent="0.25">
      <c r="B11966" s="23" t="s">
        <v>62</v>
      </c>
      <c r="C11966" s="27" t="s">
        <v>575</v>
      </c>
      <c r="D11966" s="27" t="s">
        <v>2636</v>
      </c>
      <c r="E11966" s="27">
        <v>80</v>
      </c>
      <c r="F11966" s="27">
        <v>28.284203999999999</v>
      </c>
      <c r="G11966" s="24" t="s">
        <v>2418</v>
      </c>
    </row>
    <row r="11967" spans="2:7" x14ac:dyDescent="0.25">
      <c r="B11967" s="23" t="s">
        <v>62</v>
      </c>
      <c r="C11967" s="27" t="s">
        <v>575</v>
      </c>
      <c r="D11967" s="27" t="s">
        <v>1461</v>
      </c>
      <c r="E11967" s="27">
        <v>430</v>
      </c>
      <c r="F11967" s="27">
        <v>65.573455999999993</v>
      </c>
      <c r="G11967" s="24" t="s">
        <v>2418</v>
      </c>
    </row>
    <row r="11968" spans="2:7" x14ac:dyDescent="0.25">
      <c r="B11968" s="23" t="s">
        <v>62</v>
      </c>
      <c r="C11968" s="27" t="s">
        <v>578</v>
      </c>
      <c r="D11968" s="27" t="s">
        <v>9548</v>
      </c>
      <c r="E11968" s="27">
        <v>882</v>
      </c>
      <c r="F11968" s="27">
        <v>89.09254</v>
      </c>
      <c r="G11968" s="24" t="s">
        <v>2418</v>
      </c>
    </row>
    <row r="11969" spans="2:7" x14ac:dyDescent="0.25">
      <c r="B11969" s="23" t="s">
        <v>62</v>
      </c>
      <c r="C11969" s="27" t="s">
        <v>578</v>
      </c>
      <c r="D11969" s="27" t="s">
        <v>578</v>
      </c>
      <c r="E11969" s="27">
        <v>2916</v>
      </c>
      <c r="F11969" s="27">
        <v>161.98235199999999</v>
      </c>
      <c r="G11969" s="24" t="s">
        <v>2415</v>
      </c>
    </row>
    <row r="11970" spans="2:7" x14ac:dyDescent="0.25">
      <c r="B11970" s="23" t="s">
        <v>62</v>
      </c>
      <c r="C11970" s="27" t="s">
        <v>578</v>
      </c>
      <c r="D11970" s="27" t="s">
        <v>591</v>
      </c>
      <c r="E11970" s="27">
        <v>855</v>
      </c>
      <c r="F11970" s="27">
        <v>87.718367999999998</v>
      </c>
      <c r="G11970" s="24" t="s">
        <v>2418</v>
      </c>
    </row>
    <row r="11971" spans="2:7" x14ac:dyDescent="0.25">
      <c r="B11971" s="23" t="s">
        <v>62</v>
      </c>
      <c r="C11971" s="27" t="s">
        <v>578</v>
      </c>
      <c r="D11971" s="27" t="s">
        <v>9549</v>
      </c>
      <c r="E11971" s="27">
        <v>873</v>
      </c>
      <c r="F11971" s="27">
        <v>88.636849999999995</v>
      </c>
      <c r="G11971" s="24" t="s">
        <v>2418</v>
      </c>
    </row>
    <row r="11972" spans="2:7" x14ac:dyDescent="0.25">
      <c r="B11972" s="23" t="s">
        <v>62</v>
      </c>
      <c r="C11972" s="27" t="s">
        <v>584</v>
      </c>
      <c r="D11972" s="27" t="s">
        <v>420</v>
      </c>
      <c r="E11972" s="27">
        <v>660</v>
      </c>
      <c r="F11972" s="27">
        <v>81.238602999999998</v>
      </c>
      <c r="G11972" s="24" t="s">
        <v>2418</v>
      </c>
    </row>
    <row r="11973" spans="2:7" x14ac:dyDescent="0.25">
      <c r="B11973" s="23" t="s">
        <v>62</v>
      </c>
      <c r="C11973" s="27" t="s">
        <v>584</v>
      </c>
      <c r="D11973" s="27" t="s">
        <v>584</v>
      </c>
      <c r="E11973" s="27">
        <v>2660</v>
      </c>
      <c r="F11973" s="27">
        <v>163.08048700000001</v>
      </c>
      <c r="G11973" s="24" t="s">
        <v>2415</v>
      </c>
    </row>
    <row r="11974" spans="2:7" x14ac:dyDescent="0.25">
      <c r="B11974" s="23" t="s">
        <v>62</v>
      </c>
      <c r="C11974" s="27" t="s">
        <v>584</v>
      </c>
      <c r="D11974" s="27" t="s">
        <v>4232</v>
      </c>
      <c r="E11974" s="27">
        <v>830</v>
      </c>
      <c r="F11974" s="27">
        <v>91.101815999999999</v>
      </c>
      <c r="G11974" s="24" t="s">
        <v>2418</v>
      </c>
    </row>
    <row r="11975" spans="2:7" x14ac:dyDescent="0.25">
      <c r="B11975" s="23" t="s">
        <v>62</v>
      </c>
      <c r="C11975" s="27" t="s">
        <v>584</v>
      </c>
      <c r="D11975" s="27" t="s">
        <v>1155</v>
      </c>
      <c r="E11975" s="27">
        <v>650</v>
      </c>
      <c r="F11975" s="27">
        <v>80.620836999999995</v>
      </c>
      <c r="G11975" s="24" t="s">
        <v>2418</v>
      </c>
    </row>
    <row r="11976" spans="2:7" x14ac:dyDescent="0.25">
      <c r="B11976" s="23" t="s">
        <v>62</v>
      </c>
      <c r="C11976" s="27" t="s">
        <v>584</v>
      </c>
      <c r="D11976" s="27" t="s">
        <v>2847</v>
      </c>
      <c r="E11976" s="27">
        <v>400</v>
      </c>
      <c r="F11976" s="27">
        <v>63.244720999999998</v>
      </c>
      <c r="G11976" s="24" t="s">
        <v>2418</v>
      </c>
    </row>
    <row r="11977" spans="2:7" x14ac:dyDescent="0.25">
      <c r="B11977" s="23" t="s">
        <v>62</v>
      </c>
      <c r="C11977" s="27" t="s">
        <v>584</v>
      </c>
      <c r="D11977" s="27" t="s">
        <v>9550</v>
      </c>
      <c r="E11977" s="27">
        <v>320</v>
      </c>
      <c r="F11977" s="27">
        <v>56.567951000000001</v>
      </c>
      <c r="G11977" s="24" t="s">
        <v>2418</v>
      </c>
    </row>
    <row r="11978" spans="2:7" x14ac:dyDescent="0.25">
      <c r="B11978" s="23" t="s">
        <v>62</v>
      </c>
      <c r="C11978" s="27" t="s">
        <v>604</v>
      </c>
      <c r="D11978" s="27" t="s">
        <v>2906</v>
      </c>
      <c r="E11978" s="27">
        <v>664</v>
      </c>
      <c r="F11978" s="27">
        <v>72.881452999999993</v>
      </c>
      <c r="G11978" s="24" t="s">
        <v>2418</v>
      </c>
    </row>
    <row r="11979" spans="2:7" x14ac:dyDescent="0.25">
      <c r="B11979" s="23" t="s">
        <v>62</v>
      </c>
      <c r="C11979" s="27" t="s">
        <v>604</v>
      </c>
      <c r="D11979" s="27" t="s">
        <v>604</v>
      </c>
      <c r="E11979" s="27">
        <v>1064</v>
      </c>
      <c r="F11979" s="27">
        <v>92.256393000000003</v>
      </c>
      <c r="G11979" s="24" t="s">
        <v>2418</v>
      </c>
    </row>
    <row r="11980" spans="2:7" x14ac:dyDescent="0.25">
      <c r="B11980" s="23" t="s">
        <v>62</v>
      </c>
      <c r="C11980" s="27" t="s">
        <v>604</v>
      </c>
      <c r="D11980" s="27" t="s">
        <v>1443</v>
      </c>
      <c r="E11980" s="27">
        <v>456</v>
      </c>
      <c r="F11980" s="27">
        <v>60.397534999999998</v>
      </c>
      <c r="G11980" s="24" t="s">
        <v>2418</v>
      </c>
    </row>
    <row r="11981" spans="2:7" x14ac:dyDescent="0.25">
      <c r="B11981" s="23" t="s">
        <v>62</v>
      </c>
      <c r="C11981" s="27" t="s">
        <v>604</v>
      </c>
      <c r="D11981" s="27" t="s">
        <v>9551</v>
      </c>
      <c r="E11981" s="27">
        <v>744</v>
      </c>
      <c r="F11981" s="27">
        <v>77.146811999999997</v>
      </c>
      <c r="G11981" s="24" t="s">
        <v>2418</v>
      </c>
    </row>
    <row r="11982" spans="2:7" x14ac:dyDescent="0.25">
      <c r="B11982" s="23" t="s">
        <v>62</v>
      </c>
      <c r="C11982" s="27" t="s">
        <v>658</v>
      </c>
      <c r="D11982" s="27" t="s">
        <v>6154</v>
      </c>
      <c r="E11982" s="27">
        <v>45</v>
      </c>
      <c r="F11982" s="27">
        <v>20.124585</v>
      </c>
      <c r="G11982" s="24" t="s">
        <v>2418</v>
      </c>
    </row>
    <row r="11983" spans="2:7" x14ac:dyDescent="0.25">
      <c r="B11983" s="23" t="s">
        <v>62</v>
      </c>
      <c r="C11983" s="27" t="s">
        <v>658</v>
      </c>
      <c r="D11983" s="27" t="s">
        <v>9552</v>
      </c>
      <c r="E11983" s="27">
        <v>1665</v>
      </c>
      <c r="F11983" s="27">
        <v>122.405638</v>
      </c>
      <c r="G11983" s="24" t="s">
        <v>2418</v>
      </c>
    </row>
    <row r="11984" spans="2:7" x14ac:dyDescent="0.25">
      <c r="B11984" s="23" t="s">
        <v>62</v>
      </c>
      <c r="C11984" s="27" t="s">
        <v>658</v>
      </c>
      <c r="D11984" s="27" t="s">
        <v>658</v>
      </c>
      <c r="E11984" s="27">
        <v>1161</v>
      </c>
      <c r="F11984" s="27">
        <v>102.215937</v>
      </c>
      <c r="G11984" s="24" t="s">
        <v>2418</v>
      </c>
    </row>
    <row r="11985" spans="2:7" x14ac:dyDescent="0.25">
      <c r="B11985" s="23" t="s">
        <v>62</v>
      </c>
      <c r="C11985" s="27" t="s">
        <v>658</v>
      </c>
      <c r="D11985" s="27" t="s">
        <v>9553</v>
      </c>
      <c r="E11985" s="27">
        <v>900</v>
      </c>
      <c r="F11985" s="27">
        <v>89.996994999999998</v>
      </c>
      <c r="G11985" s="24" t="s">
        <v>2418</v>
      </c>
    </row>
    <row r="11986" spans="2:7" x14ac:dyDescent="0.25">
      <c r="B11986" s="23" t="s">
        <v>62</v>
      </c>
      <c r="C11986" s="27" t="s">
        <v>658</v>
      </c>
      <c r="D11986" s="27" t="s">
        <v>9118</v>
      </c>
      <c r="E11986" s="27">
        <v>270</v>
      </c>
      <c r="F11986" s="27">
        <v>49.294547999999999</v>
      </c>
      <c r="G11986" s="24" t="s">
        <v>2418</v>
      </c>
    </row>
    <row r="11987" spans="2:7" x14ac:dyDescent="0.25">
      <c r="B11987" s="23" t="s">
        <v>62</v>
      </c>
      <c r="C11987" s="27" t="s">
        <v>658</v>
      </c>
      <c r="D11987" s="27" t="s">
        <v>9554</v>
      </c>
      <c r="E11987" s="27">
        <v>837</v>
      </c>
      <c r="F11987" s="27">
        <v>86.790164000000004</v>
      </c>
      <c r="G11987" s="24" t="s">
        <v>2418</v>
      </c>
    </row>
    <row r="11988" spans="2:7" x14ac:dyDescent="0.25">
      <c r="B11988" s="23" t="s">
        <v>62</v>
      </c>
      <c r="C11988" s="27" t="s">
        <v>695</v>
      </c>
      <c r="D11988" s="27" t="s">
        <v>2452</v>
      </c>
      <c r="E11988" s="27">
        <v>950</v>
      </c>
      <c r="F11988" s="27">
        <v>97.464853000000005</v>
      </c>
      <c r="G11988" s="24" t="s">
        <v>2418</v>
      </c>
    </row>
    <row r="11989" spans="2:7" x14ac:dyDescent="0.25">
      <c r="B11989" s="23" t="s">
        <v>62</v>
      </c>
      <c r="C11989" s="27" t="s">
        <v>695</v>
      </c>
      <c r="D11989" s="27" t="s">
        <v>9555</v>
      </c>
      <c r="E11989" s="27">
        <v>120</v>
      </c>
      <c r="F11989" s="27">
        <v>34.640887999999997</v>
      </c>
      <c r="G11989" s="24" t="s">
        <v>2418</v>
      </c>
    </row>
    <row r="11990" spans="2:7" x14ac:dyDescent="0.25">
      <c r="B11990" s="23" t="s">
        <v>62</v>
      </c>
      <c r="C11990" s="27" t="s">
        <v>695</v>
      </c>
      <c r="D11990" s="27" t="s">
        <v>9556</v>
      </c>
      <c r="E11990" s="27">
        <v>950</v>
      </c>
      <c r="F11990" s="27">
        <v>97.464853000000005</v>
      </c>
      <c r="G11990" s="24" t="s">
        <v>2418</v>
      </c>
    </row>
    <row r="11991" spans="2:7" x14ac:dyDescent="0.25">
      <c r="B11991" s="23" t="s">
        <v>62</v>
      </c>
      <c r="C11991" s="27" t="s">
        <v>695</v>
      </c>
      <c r="D11991" s="27" t="s">
        <v>695</v>
      </c>
      <c r="E11991" s="27">
        <v>3240</v>
      </c>
      <c r="F11991" s="27">
        <v>179.980391</v>
      </c>
      <c r="G11991" s="24" t="s">
        <v>2415</v>
      </c>
    </row>
    <row r="11992" spans="2:7" x14ac:dyDescent="0.25">
      <c r="B11992" s="23" t="s">
        <v>62</v>
      </c>
      <c r="C11992" s="27" t="s">
        <v>695</v>
      </c>
      <c r="D11992" s="27" t="s">
        <v>700</v>
      </c>
      <c r="E11992" s="27">
        <v>980</v>
      </c>
      <c r="F11992" s="27">
        <v>98.991710999999995</v>
      </c>
      <c r="G11992" s="24" t="s">
        <v>2418</v>
      </c>
    </row>
    <row r="11993" spans="2:7" x14ac:dyDescent="0.25">
      <c r="B11993" s="23" t="s">
        <v>62</v>
      </c>
      <c r="C11993" s="27" t="s">
        <v>695</v>
      </c>
      <c r="D11993" s="27" t="s">
        <v>9557</v>
      </c>
      <c r="E11993" s="27">
        <v>700</v>
      </c>
      <c r="F11993" s="27">
        <v>83.664056000000002</v>
      </c>
      <c r="G11993" s="24" t="s">
        <v>2418</v>
      </c>
    </row>
    <row r="11994" spans="2:7" x14ac:dyDescent="0.25">
      <c r="B11994" s="23" t="s">
        <v>62</v>
      </c>
      <c r="C11994" s="27" t="s">
        <v>695</v>
      </c>
      <c r="D11994" s="27" t="s">
        <v>9558</v>
      </c>
      <c r="E11994" s="27">
        <v>1000</v>
      </c>
      <c r="F11994" s="27">
        <v>99.996661000000003</v>
      </c>
      <c r="G11994" s="24" t="s">
        <v>2418</v>
      </c>
    </row>
    <row r="11995" spans="2:7" x14ac:dyDescent="0.25">
      <c r="B11995" s="23" t="s">
        <v>62</v>
      </c>
      <c r="C11995" s="27" t="s">
        <v>704</v>
      </c>
      <c r="D11995" s="27" t="s">
        <v>704</v>
      </c>
      <c r="E11995" s="27">
        <v>1400</v>
      </c>
      <c r="F11995" s="27">
        <v>83.65813</v>
      </c>
      <c r="G11995" s="24" t="s">
        <v>2418</v>
      </c>
    </row>
    <row r="11996" spans="2:7" x14ac:dyDescent="0.25">
      <c r="B11996" s="23" t="s">
        <v>62</v>
      </c>
      <c r="C11996" s="27" t="s">
        <v>704</v>
      </c>
      <c r="D11996" s="27" t="s">
        <v>9559</v>
      </c>
      <c r="E11996" s="27">
        <v>490</v>
      </c>
      <c r="F11996" s="27">
        <v>49.495854999999999</v>
      </c>
      <c r="G11996" s="24" t="s">
        <v>2418</v>
      </c>
    </row>
    <row r="11997" spans="2:7" x14ac:dyDescent="0.25">
      <c r="B11997" s="23" t="s">
        <v>62</v>
      </c>
      <c r="C11997" s="27" t="s">
        <v>722</v>
      </c>
      <c r="D11997" s="27" t="s">
        <v>9560</v>
      </c>
      <c r="E11997" s="27">
        <v>837</v>
      </c>
      <c r="F11997" s="27">
        <v>86.790164000000004</v>
      </c>
      <c r="G11997" s="24" t="s">
        <v>2418</v>
      </c>
    </row>
    <row r="11998" spans="2:7" x14ac:dyDescent="0.25">
      <c r="B11998" s="23" t="s">
        <v>62</v>
      </c>
      <c r="C11998" s="27" t="s">
        <v>722</v>
      </c>
      <c r="D11998" s="27" t="s">
        <v>9561</v>
      </c>
      <c r="E11998" s="27">
        <v>1647</v>
      </c>
      <c r="F11998" s="27">
        <v>121.74227</v>
      </c>
      <c r="G11998" s="24" t="s">
        <v>2418</v>
      </c>
    </row>
    <row r="11999" spans="2:7" x14ac:dyDescent="0.25">
      <c r="B11999" s="23" t="s">
        <v>62</v>
      </c>
      <c r="C11999" s="27" t="s">
        <v>722</v>
      </c>
      <c r="D11999" s="27" t="s">
        <v>9562</v>
      </c>
      <c r="E11999" s="27">
        <v>900</v>
      </c>
      <c r="F11999" s="27">
        <v>89.996994999999998</v>
      </c>
      <c r="G11999" s="24" t="s">
        <v>2418</v>
      </c>
    </row>
    <row r="12000" spans="2:7" x14ac:dyDescent="0.25">
      <c r="B12000" s="23" t="s">
        <v>62</v>
      </c>
      <c r="C12000" s="27" t="s">
        <v>722</v>
      </c>
      <c r="D12000" s="27" t="s">
        <v>722</v>
      </c>
      <c r="E12000" s="27">
        <v>3519</v>
      </c>
      <c r="F12000" s="27">
        <v>177.94006999999999</v>
      </c>
      <c r="G12000" s="24" t="s">
        <v>2415</v>
      </c>
    </row>
    <row r="12001" spans="2:7" x14ac:dyDescent="0.25">
      <c r="B12001" s="23" t="s">
        <v>62</v>
      </c>
      <c r="C12001" s="27" t="s">
        <v>722</v>
      </c>
      <c r="D12001" s="27" t="s">
        <v>9563</v>
      </c>
      <c r="E12001" s="27">
        <v>2907</v>
      </c>
      <c r="F12001" s="27">
        <v>161.73223999999999</v>
      </c>
      <c r="G12001" s="24" t="s">
        <v>2415</v>
      </c>
    </row>
    <row r="12002" spans="2:7" x14ac:dyDescent="0.25">
      <c r="B12002" s="23" t="s">
        <v>62</v>
      </c>
      <c r="C12002" s="27" t="s">
        <v>722</v>
      </c>
      <c r="D12002" s="27" t="s">
        <v>9564</v>
      </c>
      <c r="E12002" s="27">
        <v>747</v>
      </c>
      <c r="F12002" s="27">
        <v>81.991635000000002</v>
      </c>
      <c r="G12002" s="24" t="s">
        <v>2418</v>
      </c>
    </row>
    <row r="12003" spans="2:7" x14ac:dyDescent="0.25">
      <c r="B12003" s="23" t="s">
        <v>62</v>
      </c>
      <c r="C12003" s="27" t="s">
        <v>722</v>
      </c>
      <c r="D12003" s="27" t="s">
        <v>9565</v>
      </c>
      <c r="E12003" s="27">
        <v>882</v>
      </c>
      <c r="F12003" s="27">
        <v>89.09254</v>
      </c>
      <c r="G12003" s="24" t="s">
        <v>2418</v>
      </c>
    </row>
    <row r="12004" spans="2:7" x14ac:dyDescent="0.25">
      <c r="B12004" s="23" t="s">
        <v>62</v>
      </c>
      <c r="C12004" s="27" t="s">
        <v>722</v>
      </c>
      <c r="D12004" s="27" t="s">
        <v>9566</v>
      </c>
      <c r="E12004" s="27">
        <v>864</v>
      </c>
      <c r="F12004" s="27">
        <v>88.178804999999997</v>
      </c>
      <c r="G12004" s="24" t="s">
        <v>2418</v>
      </c>
    </row>
    <row r="12005" spans="2:7" x14ac:dyDescent="0.25">
      <c r="B12005" s="23" t="s">
        <v>62</v>
      </c>
      <c r="C12005" s="27" t="s">
        <v>722</v>
      </c>
      <c r="D12005" s="27" t="s">
        <v>9567</v>
      </c>
      <c r="E12005" s="27">
        <v>243</v>
      </c>
      <c r="F12005" s="27">
        <v>46.764961999999997</v>
      </c>
      <c r="G12005" s="24" t="s">
        <v>2418</v>
      </c>
    </row>
    <row r="12006" spans="2:7" x14ac:dyDescent="0.25">
      <c r="B12006" s="23" t="s">
        <v>62</v>
      </c>
      <c r="C12006" s="27" t="s">
        <v>722</v>
      </c>
      <c r="D12006" s="27" t="s">
        <v>9568</v>
      </c>
      <c r="E12006" s="27">
        <v>576</v>
      </c>
      <c r="F12006" s="27">
        <v>71.998469999999998</v>
      </c>
      <c r="G12006" s="24" t="s">
        <v>2418</v>
      </c>
    </row>
    <row r="12007" spans="2:7" x14ac:dyDescent="0.25">
      <c r="B12007" s="23" t="s">
        <v>62</v>
      </c>
      <c r="C12007" s="27" t="s">
        <v>726</v>
      </c>
      <c r="D12007" s="27" t="s">
        <v>7230</v>
      </c>
      <c r="E12007" s="27">
        <v>430</v>
      </c>
      <c r="F12007" s="27">
        <v>65.573455999999993</v>
      </c>
      <c r="G12007" s="24" t="s">
        <v>2418</v>
      </c>
    </row>
    <row r="12008" spans="2:7" x14ac:dyDescent="0.25">
      <c r="B12008" s="23" t="s">
        <v>62</v>
      </c>
      <c r="C12008" s="27" t="s">
        <v>726</v>
      </c>
      <c r="D12008" s="27" t="s">
        <v>9569</v>
      </c>
      <c r="E12008" s="27">
        <v>1000</v>
      </c>
      <c r="F12008" s="27">
        <v>99.996661000000003</v>
      </c>
      <c r="G12008" s="24" t="s">
        <v>2418</v>
      </c>
    </row>
    <row r="12009" spans="2:7" x14ac:dyDescent="0.25">
      <c r="B12009" s="23" t="s">
        <v>62</v>
      </c>
      <c r="C12009" s="27" t="s">
        <v>726</v>
      </c>
      <c r="D12009" s="27" t="s">
        <v>9570</v>
      </c>
      <c r="E12009" s="27">
        <v>250</v>
      </c>
      <c r="F12009" s="27">
        <v>49.999594999999999</v>
      </c>
      <c r="G12009" s="24" t="s">
        <v>2418</v>
      </c>
    </row>
    <row r="12010" spans="2:7" x14ac:dyDescent="0.25">
      <c r="B12010" s="23" t="s">
        <v>62</v>
      </c>
      <c r="C12010" s="27" t="s">
        <v>726</v>
      </c>
      <c r="D12010" s="27" t="s">
        <v>9571</v>
      </c>
      <c r="E12010" s="27">
        <v>650</v>
      </c>
      <c r="F12010" s="27">
        <v>80.620836999999995</v>
      </c>
      <c r="G12010" s="24" t="s">
        <v>2418</v>
      </c>
    </row>
    <row r="12011" spans="2:7" x14ac:dyDescent="0.25">
      <c r="B12011" s="23" t="s">
        <v>62</v>
      </c>
      <c r="C12011" s="27" t="s">
        <v>726</v>
      </c>
      <c r="D12011" s="27" t="s">
        <v>726</v>
      </c>
      <c r="E12011" s="27">
        <v>1390</v>
      </c>
      <c r="F12011" s="27">
        <v>117.892774</v>
      </c>
      <c r="G12011" s="24" t="s">
        <v>2418</v>
      </c>
    </row>
    <row r="12012" spans="2:7" x14ac:dyDescent="0.25">
      <c r="B12012" s="23" t="s">
        <v>62</v>
      </c>
      <c r="C12012" s="27" t="s">
        <v>726</v>
      </c>
      <c r="D12012" s="27" t="s">
        <v>4607</v>
      </c>
      <c r="E12012" s="27">
        <v>810</v>
      </c>
      <c r="F12012" s="27">
        <v>89.997572000000005</v>
      </c>
      <c r="G12012" s="24" t="s">
        <v>2418</v>
      </c>
    </row>
    <row r="12013" spans="2:7" x14ac:dyDescent="0.25">
      <c r="B12013" s="23" t="s">
        <v>62</v>
      </c>
      <c r="C12013" s="27" t="s">
        <v>726</v>
      </c>
      <c r="D12013" s="27" t="s">
        <v>9572</v>
      </c>
      <c r="E12013" s="27">
        <v>260</v>
      </c>
      <c r="F12013" s="27">
        <v>50.989764999999998</v>
      </c>
      <c r="G12013" s="24" t="s">
        <v>2418</v>
      </c>
    </row>
    <row r="12014" spans="2:7" x14ac:dyDescent="0.25">
      <c r="B12014" s="23" t="s">
        <v>62</v>
      </c>
      <c r="C12014" s="27" t="s">
        <v>726</v>
      </c>
      <c r="D12014" s="27" t="s">
        <v>9573</v>
      </c>
      <c r="E12014" s="27">
        <v>1000</v>
      </c>
      <c r="F12014" s="27">
        <v>99.996661000000003</v>
      </c>
      <c r="G12014" s="24" t="s">
        <v>2418</v>
      </c>
    </row>
    <row r="12015" spans="2:7" x14ac:dyDescent="0.25">
      <c r="B12015" s="23" t="s">
        <v>62</v>
      </c>
      <c r="C12015" s="27" t="s">
        <v>726</v>
      </c>
      <c r="D12015" s="27" t="s">
        <v>1178</v>
      </c>
      <c r="E12015" s="27">
        <v>680</v>
      </c>
      <c r="F12015" s="27">
        <v>82.460249000000005</v>
      </c>
      <c r="G12015" s="24" t="s">
        <v>2418</v>
      </c>
    </row>
    <row r="12016" spans="2:7" x14ac:dyDescent="0.25">
      <c r="B12016" s="23" t="s">
        <v>62</v>
      </c>
      <c r="C12016" s="27" t="s">
        <v>726</v>
      </c>
      <c r="D12016" s="27" t="s">
        <v>9574</v>
      </c>
      <c r="E12016" s="27">
        <v>1000</v>
      </c>
      <c r="F12016" s="27">
        <v>99.996661000000003</v>
      </c>
      <c r="G12016" s="24" t="s">
        <v>2418</v>
      </c>
    </row>
    <row r="12017" spans="2:7" x14ac:dyDescent="0.25">
      <c r="B12017" s="23" t="s">
        <v>62</v>
      </c>
      <c r="C12017" s="27" t="s">
        <v>726</v>
      </c>
      <c r="D12017" s="27" t="s">
        <v>9575</v>
      </c>
      <c r="E12017" s="27">
        <v>860</v>
      </c>
      <c r="F12017" s="27">
        <v>92.733525999999998</v>
      </c>
      <c r="G12017" s="24" t="s">
        <v>2418</v>
      </c>
    </row>
    <row r="12018" spans="2:7" x14ac:dyDescent="0.25">
      <c r="B12018" s="23" t="s">
        <v>62</v>
      </c>
      <c r="C12018" s="27" t="s">
        <v>726</v>
      </c>
      <c r="D12018" s="27" t="s">
        <v>9576</v>
      </c>
      <c r="E12018" s="27">
        <v>580</v>
      </c>
      <c r="F12018" s="27">
        <v>76.156267</v>
      </c>
      <c r="G12018" s="24" t="s">
        <v>2418</v>
      </c>
    </row>
    <row r="12019" spans="2:7" x14ac:dyDescent="0.25">
      <c r="B12019" s="23" t="s">
        <v>62</v>
      </c>
      <c r="C12019" s="27" t="s">
        <v>726</v>
      </c>
      <c r="D12019" s="27" t="s">
        <v>9577</v>
      </c>
      <c r="E12019" s="27">
        <v>1000</v>
      </c>
      <c r="F12019" s="27">
        <v>99.996661000000003</v>
      </c>
      <c r="G12019" s="24" t="s">
        <v>2418</v>
      </c>
    </row>
    <row r="12020" spans="2:7" x14ac:dyDescent="0.25">
      <c r="B12020" s="23" t="s">
        <v>62</v>
      </c>
      <c r="C12020" s="27" t="s">
        <v>726</v>
      </c>
      <c r="D12020" s="27" t="s">
        <v>9578</v>
      </c>
      <c r="E12020" s="27">
        <v>1000</v>
      </c>
      <c r="F12020" s="27">
        <v>99.996661000000003</v>
      </c>
      <c r="G12020" s="24" t="s">
        <v>2418</v>
      </c>
    </row>
    <row r="12021" spans="2:7" x14ac:dyDescent="0.25">
      <c r="B12021" s="23" t="s">
        <v>62</v>
      </c>
      <c r="C12021" s="27" t="s">
        <v>726</v>
      </c>
      <c r="D12021" s="27" t="s">
        <v>9579</v>
      </c>
      <c r="E12021" s="27">
        <v>910</v>
      </c>
      <c r="F12021" s="27">
        <v>95.391024999999999</v>
      </c>
      <c r="G12021" s="24" t="s">
        <v>2418</v>
      </c>
    </row>
    <row r="12022" spans="2:7" x14ac:dyDescent="0.25">
      <c r="B12022" s="23" t="s">
        <v>62</v>
      </c>
      <c r="C12022" s="27" t="s">
        <v>740</v>
      </c>
      <c r="D12022" s="27">
        <v>777</v>
      </c>
      <c r="E12022" s="27">
        <v>768</v>
      </c>
      <c r="F12022" s="27">
        <v>78.381159999999994</v>
      </c>
      <c r="G12022" s="24" t="s">
        <v>2418</v>
      </c>
    </row>
    <row r="12023" spans="2:7" x14ac:dyDescent="0.25">
      <c r="B12023" s="23" t="s">
        <v>62</v>
      </c>
      <c r="C12023" s="27" t="s">
        <v>740</v>
      </c>
      <c r="D12023" s="27" t="s">
        <v>740</v>
      </c>
      <c r="E12023" s="27">
        <v>1536</v>
      </c>
      <c r="F12023" s="27">
        <v>110.844111</v>
      </c>
      <c r="G12023" s="24" t="s">
        <v>2418</v>
      </c>
    </row>
    <row r="12024" spans="2:7" x14ac:dyDescent="0.25">
      <c r="B12024" s="23" t="s">
        <v>62</v>
      </c>
      <c r="C12024" s="27" t="s">
        <v>740</v>
      </c>
      <c r="D12024" s="27" t="s">
        <v>9580</v>
      </c>
      <c r="E12024" s="27">
        <v>776</v>
      </c>
      <c r="F12024" s="27">
        <v>78.788310999999993</v>
      </c>
      <c r="G12024" s="24" t="s">
        <v>2418</v>
      </c>
    </row>
    <row r="12025" spans="2:7" x14ac:dyDescent="0.25">
      <c r="B12025" s="23" t="s">
        <v>62</v>
      </c>
      <c r="C12025" s="27" t="s">
        <v>740</v>
      </c>
      <c r="D12025" s="27" t="s">
        <v>3758</v>
      </c>
      <c r="E12025" s="27">
        <v>800</v>
      </c>
      <c r="F12025" s="27">
        <v>79.997328999999993</v>
      </c>
      <c r="G12025" s="24" t="s">
        <v>2418</v>
      </c>
    </row>
    <row r="12026" spans="2:7" x14ac:dyDescent="0.25">
      <c r="B12026" s="23" t="s">
        <v>62</v>
      </c>
      <c r="C12026" s="27" t="s">
        <v>740</v>
      </c>
      <c r="D12026" s="27" t="s">
        <v>9581</v>
      </c>
      <c r="E12026" s="27">
        <v>384</v>
      </c>
      <c r="F12026" s="27">
        <v>55.424747000000004</v>
      </c>
      <c r="G12026" s="24" t="s">
        <v>2418</v>
      </c>
    </row>
    <row r="12027" spans="2:7" x14ac:dyDescent="0.25">
      <c r="B12027" s="23" t="s">
        <v>62</v>
      </c>
      <c r="C12027" s="27" t="s">
        <v>740</v>
      </c>
      <c r="D12027" s="27" t="s">
        <v>1942</v>
      </c>
      <c r="E12027" s="27">
        <v>664</v>
      </c>
      <c r="F12027" s="27">
        <v>72.881452999999993</v>
      </c>
      <c r="G12027" s="24" t="s">
        <v>2418</v>
      </c>
    </row>
    <row r="12028" spans="2:7" x14ac:dyDescent="0.25">
      <c r="B12028" s="23" t="s">
        <v>62</v>
      </c>
      <c r="C12028" s="27" t="s">
        <v>747</v>
      </c>
      <c r="D12028" s="27">
        <v>777</v>
      </c>
      <c r="E12028" s="27">
        <v>400</v>
      </c>
      <c r="F12028" s="27">
        <v>56.567608</v>
      </c>
      <c r="G12028" s="24" t="s">
        <v>2418</v>
      </c>
    </row>
    <row r="12029" spans="2:7" x14ac:dyDescent="0.25">
      <c r="B12029" s="23" t="s">
        <v>62</v>
      </c>
      <c r="C12029" s="27" t="s">
        <v>747</v>
      </c>
      <c r="D12029" s="27" t="s">
        <v>747</v>
      </c>
      <c r="E12029" s="27">
        <v>360</v>
      </c>
      <c r="F12029" s="27">
        <v>53.664834999999997</v>
      </c>
      <c r="G12029" s="24" t="s">
        <v>2418</v>
      </c>
    </row>
    <row r="12030" spans="2:7" x14ac:dyDescent="0.25">
      <c r="B12030" s="23" t="s">
        <v>62</v>
      </c>
      <c r="C12030" s="27" t="s">
        <v>761</v>
      </c>
      <c r="D12030" s="27" t="s">
        <v>318</v>
      </c>
      <c r="E12030" s="27">
        <v>198</v>
      </c>
      <c r="F12030" s="27">
        <v>42.213442999999998</v>
      </c>
      <c r="G12030" s="24" t="s">
        <v>2418</v>
      </c>
    </row>
    <row r="12031" spans="2:7" x14ac:dyDescent="0.25">
      <c r="B12031" s="23" t="s">
        <v>62</v>
      </c>
      <c r="C12031" s="27" t="s">
        <v>761</v>
      </c>
      <c r="D12031" s="27" t="s">
        <v>9582</v>
      </c>
      <c r="E12031" s="27">
        <v>36</v>
      </c>
      <c r="F12031" s="27">
        <v>17.999981999999999</v>
      </c>
      <c r="G12031" s="24" t="s">
        <v>2418</v>
      </c>
    </row>
    <row r="12032" spans="2:7" x14ac:dyDescent="0.25">
      <c r="B12032" s="23" t="s">
        <v>62</v>
      </c>
      <c r="C12032" s="27" t="s">
        <v>761</v>
      </c>
      <c r="D12032" s="27" t="s">
        <v>9583</v>
      </c>
      <c r="E12032" s="27">
        <v>846</v>
      </c>
      <c r="F12032" s="27">
        <v>87.255500999999995</v>
      </c>
      <c r="G12032" s="24" t="s">
        <v>2418</v>
      </c>
    </row>
    <row r="12033" spans="2:7" x14ac:dyDescent="0.25">
      <c r="B12033" s="23" t="s">
        <v>62</v>
      </c>
      <c r="C12033" s="27" t="s">
        <v>761</v>
      </c>
      <c r="D12033" s="27" t="s">
        <v>9584</v>
      </c>
      <c r="E12033" s="27">
        <v>891</v>
      </c>
      <c r="F12033" s="27">
        <v>89.545910000000006</v>
      </c>
      <c r="G12033" s="24" t="s">
        <v>2418</v>
      </c>
    </row>
    <row r="12034" spans="2:7" x14ac:dyDescent="0.25">
      <c r="B12034" s="23" t="s">
        <v>62</v>
      </c>
      <c r="C12034" s="27" t="s">
        <v>761</v>
      </c>
      <c r="D12034" s="27" t="s">
        <v>9585</v>
      </c>
      <c r="E12034" s="27">
        <v>252</v>
      </c>
      <c r="F12034" s="27">
        <v>47.623089999999998</v>
      </c>
      <c r="G12034" s="24" t="s">
        <v>2418</v>
      </c>
    </row>
    <row r="12035" spans="2:7" x14ac:dyDescent="0.25">
      <c r="B12035" s="23" t="s">
        <v>62</v>
      </c>
      <c r="C12035" s="27" t="s">
        <v>761</v>
      </c>
      <c r="D12035" s="27" t="s">
        <v>761</v>
      </c>
      <c r="E12035" s="27">
        <v>1674</v>
      </c>
      <c r="F12035" s="27">
        <v>122.73597700000001</v>
      </c>
      <c r="G12035" s="24" t="s">
        <v>2418</v>
      </c>
    </row>
    <row r="12036" spans="2:7" x14ac:dyDescent="0.25">
      <c r="B12036" s="23" t="s">
        <v>62</v>
      </c>
      <c r="C12036" s="27" t="s">
        <v>761</v>
      </c>
      <c r="D12036" s="27" t="s">
        <v>9586</v>
      </c>
      <c r="E12036" s="27">
        <v>540</v>
      </c>
      <c r="F12036" s="27">
        <v>69.712312999999995</v>
      </c>
      <c r="G12036" s="24" t="s">
        <v>2418</v>
      </c>
    </row>
    <row r="12037" spans="2:7" x14ac:dyDescent="0.25">
      <c r="B12037" s="23" t="s">
        <v>62</v>
      </c>
      <c r="C12037" s="27" t="s">
        <v>761</v>
      </c>
      <c r="D12037" s="27" t="s">
        <v>2483</v>
      </c>
      <c r="E12037" s="27">
        <v>693</v>
      </c>
      <c r="F12037" s="27">
        <v>78.972655000000003</v>
      </c>
      <c r="G12037" s="24" t="s">
        <v>2418</v>
      </c>
    </row>
    <row r="12038" spans="2:7" x14ac:dyDescent="0.25">
      <c r="B12038" s="23" t="s">
        <v>62</v>
      </c>
      <c r="C12038" s="27" t="s">
        <v>761</v>
      </c>
      <c r="D12038" s="27" t="s">
        <v>9587</v>
      </c>
      <c r="E12038" s="27">
        <v>900</v>
      </c>
      <c r="F12038" s="27">
        <v>89.996994999999998</v>
      </c>
      <c r="G12038" s="24" t="s">
        <v>2418</v>
      </c>
    </row>
    <row r="12039" spans="2:7" x14ac:dyDescent="0.25">
      <c r="B12039" s="23" t="s">
        <v>62</v>
      </c>
      <c r="C12039" s="27" t="s">
        <v>761</v>
      </c>
      <c r="D12039" s="27" t="s">
        <v>9588</v>
      </c>
      <c r="E12039" s="27">
        <v>819</v>
      </c>
      <c r="F12039" s="27">
        <v>85.851922000000002</v>
      </c>
      <c r="G12039" s="24" t="s">
        <v>2418</v>
      </c>
    </row>
    <row r="12040" spans="2:7" x14ac:dyDescent="0.25">
      <c r="B12040" s="23" t="s">
        <v>62</v>
      </c>
      <c r="C12040" s="27" t="s">
        <v>761</v>
      </c>
      <c r="D12040" s="27" t="s">
        <v>9589</v>
      </c>
      <c r="E12040" s="27">
        <v>1764</v>
      </c>
      <c r="F12040" s="27">
        <v>125.991713</v>
      </c>
      <c r="G12040" s="24" t="s">
        <v>2418</v>
      </c>
    </row>
    <row r="12041" spans="2:7" x14ac:dyDescent="0.25">
      <c r="B12041" s="23" t="s">
        <v>62</v>
      </c>
      <c r="C12041" s="27" t="s">
        <v>770</v>
      </c>
      <c r="D12041" s="27" t="s">
        <v>9590</v>
      </c>
      <c r="E12041" s="27">
        <v>752</v>
      </c>
      <c r="F12041" s="27">
        <v>77.560445000000001</v>
      </c>
      <c r="G12041" s="24" t="s">
        <v>2418</v>
      </c>
    </row>
    <row r="12042" spans="2:7" x14ac:dyDescent="0.25">
      <c r="B12042" s="23" t="s">
        <v>62</v>
      </c>
      <c r="C12042" s="27" t="s">
        <v>770</v>
      </c>
      <c r="D12042" s="27" t="s">
        <v>2488</v>
      </c>
      <c r="E12042" s="27">
        <v>760</v>
      </c>
      <c r="F12042" s="27">
        <v>77.971883000000005</v>
      </c>
      <c r="G12042" s="24" t="s">
        <v>2418</v>
      </c>
    </row>
    <row r="12043" spans="2:7" x14ac:dyDescent="0.25">
      <c r="B12043" s="23" t="s">
        <v>62</v>
      </c>
      <c r="C12043" s="27" t="s">
        <v>770</v>
      </c>
      <c r="D12043" s="27" t="s">
        <v>9591</v>
      </c>
      <c r="E12043" s="27">
        <v>776</v>
      </c>
      <c r="F12043" s="27">
        <v>78.788310999999993</v>
      </c>
      <c r="G12043" s="24" t="s">
        <v>2418</v>
      </c>
    </row>
    <row r="12044" spans="2:7" x14ac:dyDescent="0.25">
      <c r="B12044" s="23" t="s">
        <v>62</v>
      </c>
      <c r="C12044" s="27" t="s">
        <v>770</v>
      </c>
      <c r="D12044" s="27" t="s">
        <v>770</v>
      </c>
      <c r="E12044" s="27">
        <v>744</v>
      </c>
      <c r="F12044" s="27">
        <v>77.146811999999997</v>
      </c>
      <c r="G12044" s="24" t="s">
        <v>2418</v>
      </c>
    </row>
    <row r="12045" spans="2:7" x14ac:dyDescent="0.25">
      <c r="B12045" s="23" t="s">
        <v>62</v>
      </c>
      <c r="C12045" s="27" t="s">
        <v>770</v>
      </c>
      <c r="D12045" s="27" t="s">
        <v>9592</v>
      </c>
      <c r="E12045" s="27">
        <v>768</v>
      </c>
      <c r="F12045" s="27">
        <v>78.381159999999994</v>
      </c>
      <c r="G12045" s="24" t="s">
        <v>2418</v>
      </c>
    </row>
    <row r="12046" spans="2:7" x14ac:dyDescent="0.25">
      <c r="B12046" s="23" t="s">
        <v>62</v>
      </c>
      <c r="C12046" s="27" t="s">
        <v>770</v>
      </c>
      <c r="D12046" s="27" t="s">
        <v>9593</v>
      </c>
      <c r="E12046" s="27">
        <v>1456</v>
      </c>
      <c r="F12046" s="27">
        <v>107.91931200000001</v>
      </c>
      <c r="G12046" s="24" t="s">
        <v>2418</v>
      </c>
    </row>
    <row r="12047" spans="2:7" x14ac:dyDescent="0.25">
      <c r="B12047" s="23" t="s">
        <v>62</v>
      </c>
      <c r="C12047" s="27" t="s">
        <v>772</v>
      </c>
      <c r="D12047" s="27" t="s">
        <v>9594</v>
      </c>
      <c r="E12047" s="27">
        <v>900</v>
      </c>
      <c r="F12047" s="27">
        <v>89.996994999999998</v>
      </c>
      <c r="G12047" s="24" t="s">
        <v>2418</v>
      </c>
    </row>
    <row r="12048" spans="2:7" x14ac:dyDescent="0.25">
      <c r="B12048" s="23" t="s">
        <v>62</v>
      </c>
      <c r="C12048" s="27" t="s">
        <v>772</v>
      </c>
      <c r="D12048" s="27" t="s">
        <v>9595</v>
      </c>
      <c r="E12048" s="27">
        <v>846</v>
      </c>
      <c r="F12048" s="27">
        <v>87.255500999999995</v>
      </c>
      <c r="G12048" s="24" t="s">
        <v>2418</v>
      </c>
    </row>
    <row r="12049" spans="2:7" x14ac:dyDescent="0.25">
      <c r="B12049" s="23" t="s">
        <v>62</v>
      </c>
      <c r="C12049" s="27" t="s">
        <v>772</v>
      </c>
      <c r="D12049" s="27" t="s">
        <v>772</v>
      </c>
      <c r="E12049" s="27">
        <v>963</v>
      </c>
      <c r="F12049" s="27">
        <v>93.093395999999998</v>
      </c>
      <c r="G12049" s="24" t="s">
        <v>2418</v>
      </c>
    </row>
    <row r="12050" spans="2:7" x14ac:dyDescent="0.25">
      <c r="B12050" s="23" t="s">
        <v>62</v>
      </c>
      <c r="C12050" s="27" t="s">
        <v>772</v>
      </c>
      <c r="D12050" s="27" t="s">
        <v>5611</v>
      </c>
      <c r="E12050" s="27">
        <v>900</v>
      </c>
      <c r="F12050" s="27">
        <v>89.996994999999998</v>
      </c>
      <c r="G12050" s="24" t="s">
        <v>2418</v>
      </c>
    </row>
    <row r="12051" spans="2:7" x14ac:dyDescent="0.25">
      <c r="B12051" s="23" t="s">
        <v>62</v>
      </c>
      <c r="C12051" s="27" t="s">
        <v>772</v>
      </c>
      <c r="D12051" s="27" t="s">
        <v>9596</v>
      </c>
      <c r="E12051" s="27">
        <v>657</v>
      </c>
      <c r="F12051" s="27">
        <v>76.894165999999998</v>
      </c>
      <c r="G12051" s="24" t="s">
        <v>2418</v>
      </c>
    </row>
    <row r="12052" spans="2:7" x14ac:dyDescent="0.25">
      <c r="B12052" s="23" t="s">
        <v>62</v>
      </c>
      <c r="C12052" s="27" t="s">
        <v>772</v>
      </c>
      <c r="D12052" s="27" t="s">
        <v>9597</v>
      </c>
      <c r="E12052" s="27">
        <v>900</v>
      </c>
      <c r="F12052" s="27">
        <v>89.996994999999998</v>
      </c>
      <c r="G12052" s="24" t="s">
        <v>2418</v>
      </c>
    </row>
    <row r="12053" spans="2:7" x14ac:dyDescent="0.25">
      <c r="B12053" s="23" t="s">
        <v>62</v>
      </c>
      <c r="C12053" s="27" t="s">
        <v>774</v>
      </c>
      <c r="D12053" s="27" t="s">
        <v>9598</v>
      </c>
      <c r="E12053" s="27">
        <v>900</v>
      </c>
      <c r="F12053" s="27">
        <v>89.996994999999998</v>
      </c>
      <c r="G12053" s="24" t="s">
        <v>2418</v>
      </c>
    </row>
    <row r="12054" spans="2:7" x14ac:dyDescent="0.25">
      <c r="B12054" s="23" t="s">
        <v>62</v>
      </c>
      <c r="C12054" s="27" t="s">
        <v>774</v>
      </c>
      <c r="D12054" s="27" t="s">
        <v>9599</v>
      </c>
      <c r="E12054" s="27">
        <v>837</v>
      </c>
      <c r="F12054" s="27">
        <v>86.790164000000004</v>
      </c>
      <c r="G12054" s="24" t="s">
        <v>2418</v>
      </c>
    </row>
    <row r="12055" spans="2:7" x14ac:dyDescent="0.25">
      <c r="B12055" s="23" t="s">
        <v>62</v>
      </c>
      <c r="C12055" s="27" t="s">
        <v>774</v>
      </c>
      <c r="D12055" s="27" t="s">
        <v>9600</v>
      </c>
      <c r="E12055" s="27">
        <v>1395</v>
      </c>
      <c r="F12055" s="27">
        <v>112.043277</v>
      </c>
      <c r="G12055" s="24" t="s">
        <v>2418</v>
      </c>
    </row>
    <row r="12056" spans="2:7" x14ac:dyDescent="0.25">
      <c r="B12056" s="23" t="s">
        <v>62</v>
      </c>
      <c r="C12056" s="27" t="s">
        <v>774</v>
      </c>
      <c r="D12056" s="27" t="s">
        <v>9601</v>
      </c>
      <c r="E12056" s="27">
        <v>54</v>
      </c>
      <c r="F12056" s="27">
        <v>22.045370999999999</v>
      </c>
      <c r="G12056" s="24" t="s">
        <v>2418</v>
      </c>
    </row>
    <row r="12057" spans="2:7" x14ac:dyDescent="0.25">
      <c r="B12057" s="23" t="s">
        <v>62</v>
      </c>
      <c r="C12057" s="27" t="s">
        <v>774</v>
      </c>
      <c r="D12057" s="27" t="s">
        <v>9602</v>
      </c>
      <c r="E12057" s="27">
        <v>891</v>
      </c>
      <c r="F12057" s="27">
        <v>89.545910000000006</v>
      </c>
      <c r="G12057" s="24" t="s">
        <v>2418</v>
      </c>
    </row>
    <row r="12058" spans="2:7" x14ac:dyDescent="0.25">
      <c r="B12058" s="23" t="s">
        <v>62</v>
      </c>
      <c r="C12058" s="27" t="s">
        <v>774</v>
      </c>
      <c r="D12058" s="27" t="s">
        <v>9603</v>
      </c>
      <c r="E12058" s="27">
        <v>900</v>
      </c>
      <c r="F12058" s="27">
        <v>89.996994999999998</v>
      </c>
      <c r="G12058" s="24" t="s">
        <v>2418</v>
      </c>
    </row>
    <row r="12059" spans="2:7" x14ac:dyDescent="0.25">
      <c r="B12059" s="23" t="s">
        <v>62</v>
      </c>
      <c r="C12059" s="27" t="s">
        <v>774</v>
      </c>
      <c r="D12059" s="27" t="s">
        <v>9604</v>
      </c>
      <c r="E12059" s="27">
        <v>450</v>
      </c>
      <c r="F12059" s="27">
        <v>63.638559000000001</v>
      </c>
      <c r="G12059" s="24" t="s">
        <v>2418</v>
      </c>
    </row>
    <row r="12060" spans="2:7" x14ac:dyDescent="0.25">
      <c r="B12060" s="23" t="s">
        <v>62</v>
      </c>
      <c r="C12060" s="27" t="s">
        <v>774</v>
      </c>
      <c r="D12060" s="27" t="s">
        <v>2552</v>
      </c>
      <c r="E12060" s="27">
        <v>1332</v>
      </c>
      <c r="F12060" s="27">
        <v>109.484297</v>
      </c>
      <c r="G12060" s="24" t="s">
        <v>2418</v>
      </c>
    </row>
    <row r="12061" spans="2:7" x14ac:dyDescent="0.25">
      <c r="B12061" s="23" t="s">
        <v>62</v>
      </c>
      <c r="C12061" s="27" t="s">
        <v>774</v>
      </c>
      <c r="D12061" s="27" t="s">
        <v>9605</v>
      </c>
      <c r="E12061" s="27">
        <v>855</v>
      </c>
      <c r="F12061" s="27">
        <v>87.718367999999998</v>
      </c>
      <c r="G12061" s="24" t="s">
        <v>2418</v>
      </c>
    </row>
    <row r="12062" spans="2:7" x14ac:dyDescent="0.25">
      <c r="B12062" s="23" t="s">
        <v>62</v>
      </c>
      <c r="C12062" s="27" t="s">
        <v>774</v>
      </c>
      <c r="D12062" s="27" t="s">
        <v>774</v>
      </c>
      <c r="E12062" s="27">
        <v>2052</v>
      </c>
      <c r="F12062" s="27">
        <v>135.88661500000001</v>
      </c>
      <c r="G12062" s="24" t="s">
        <v>2418</v>
      </c>
    </row>
    <row r="12063" spans="2:7" x14ac:dyDescent="0.25">
      <c r="B12063" s="23" t="s">
        <v>62</v>
      </c>
      <c r="C12063" s="27" t="s">
        <v>774</v>
      </c>
      <c r="D12063" s="27" t="s">
        <v>9606</v>
      </c>
      <c r="E12063" s="27">
        <v>891</v>
      </c>
      <c r="F12063" s="27">
        <v>89.545910000000006</v>
      </c>
      <c r="G12063" s="24" t="s">
        <v>2418</v>
      </c>
    </row>
    <row r="12064" spans="2:7" x14ac:dyDescent="0.25">
      <c r="B12064" s="23" t="s">
        <v>62</v>
      </c>
      <c r="C12064" s="27" t="s">
        <v>774</v>
      </c>
      <c r="D12064" s="27" t="s">
        <v>9607</v>
      </c>
      <c r="E12064" s="27">
        <v>873</v>
      </c>
      <c r="F12064" s="27">
        <v>88.636849999999995</v>
      </c>
      <c r="G12064" s="24" t="s">
        <v>2418</v>
      </c>
    </row>
    <row r="12065" spans="2:7" x14ac:dyDescent="0.25">
      <c r="B12065" s="23" t="s">
        <v>62</v>
      </c>
      <c r="C12065" s="27" t="s">
        <v>774</v>
      </c>
      <c r="D12065" s="27" t="s">
        <v>9608</v>
      </c>
      <c r="E12065" s="27">
        <v>864</v>
      </c>
      <c r="F12065" s="27">
        <v>88.178804999999997</v>
      </c>
      <c r="G12065" s="24" t="s">
        <v>2418</v>
      </c>
    </row>
    <row r="12066" spans="2:7" x14ac:dyDescent="0.25">
      <c r="B12066" s="23" t="s">
        <v>62</v>
      </c>
      <c r="C12066" s="27" t="s">
        <v>774</v>
      </c>
      <c r="D12066" s="27" t="s">
        <v>9609</v>
      </c>
      <c r="E12066" s="27">
        <v>855</v>
      </c>
      <c r="F12066" s="27">
        <v>87.718367999999998</v>
      </c>
      <c r="G12066" s="24" t="s">
        <v>2418</v>
      </c>
    </row>
    <row r="12067" spans="2:7" x14ac:dyDescent="0.25">
      <c r="B12067" s="23" t="s">
        <v>62</v>
      </c>
      <c r="C12067" s="27" t="s">
        <v>774</v>
      </c>
      <c r="D12067" s="27" t="s">
        <v>2636</v>
      </c>
      <c r="E12067" s="27">
        <v>792</v>
      </c>
      <c r="F12067" s="27">
        <v>84.425005999999996</v>
      </c>
      <c r="G12067" s="24" t="s">
        <v>2418</v>
      </c>
    </row>
    <row r="12068" spans="2:7" x14ac:dyDescent="0.25">
      <c r="B12068" s="23" t="s">
        <v>62</v>
      </c>
      <c r="C12068" s="27" t="s">
        <v>774</v>
      </c>
      <c r="D12068" s="27" t="s">
        <v>9610</v>
      </c>
      <c r="E12068" s="27">
        <v>297</v>
      </c>
      <c r="F12068" s="27">
        <v>51.700505999999997</v>
      </c>
      <c r="G12068" s="24" t="s">
        <v>2418</v>
      </c>
    </row>
    <row r="12069" spans="2:7" x14ac:dyDescent="0.25">
      <c r="B12069" s="23" t="s">
        <v>62</v>
      </c>
      <c r="C12069" s="27" t="s">
        <v>774</v>
      </c>
      <c r="D12069" s="27" t="s">
        <v>9611</v>
      </c>
      <c r="E12069" s="27">
        <v>891</v>
      </c>
      <c r="F12069" s="27">
        <v>89.545910000000006</v>
      </c>
      <c r="G12069" s="24" t="s">
        <v>2418</v>
      </c>
    </row>
    <row r="12070" spans="2:7" x14ac:dyDescent="0.25">
      <c r="B12070" s="23" t="s">
        <v>62</v>
      </c>
      <c r="C12070" s="27" t="s">
        <v>774</v>
      </c>
      <c r="D12070" s="27" t="s">
        <v>9612</v>
      </c>
      <c r="E12070" s="27">
        <v>855</v>
      </c>
      <c r="F12070" s="27">
        <v>87.718367999999998</v>
      </c>
      <c r="G12070" s="24" t="s">
        <v>2418</v>
      </c>
    </row>
    <row r="12071" spans="2:7" x14ac:dyDescent="0.25">
      <c r="B12071" s="23" t="s">
        <v>62</v>
      </c>
      <c r="C12071" s="27" t="s">
        <v>774</v>
      </c>
      <c r="D12071" s="27" t="s">
        <v>9613</v>
      </c>
      <c r="E12071" s="27">
        <v>153</v>
      </c>
      <c r="F12071" s="27">
        <v>37.107750000000003</v>
      </c>
      <c r="G12071" s="24" t="s">
        <v>2418</v>
      </c>
    </row>
    <row r="12072" spans="2:7" x14ac:dyDescent="0.25">
      <c r="B12072" s="23" t="s">
        <v>62</v>
      </c>
      <c r="C12072" s="27" t="s">
        <v>774</v>
      </c>
      <c r="D12072" s="27" t="s">
        <v>5564</v>
      </c>
      <c r="E12072" s="27">
        <v>792</v>
      </c>
      <c r="F12072" s="27">
        <v>84.425005999999996</v>
      </c>
      <c r="G12072" s="24" t="s">
        <v>2418</v>
      </c>
    </row>
    <row r="12073" spans="2:7" x14ac:dyDescent="0.25">
      <c r="B12073" s="23" t="s">
        <v>62</v>
      </c>
      <c r="C12073" s="27" t="s">
        <v>774</v>
      </c>
      <c r="D12073" s="27" t="s">
        <v>9614</v>
      </c>
      <c r="E12073" s="27">
        <v>864</v>
      </c>
      <c r="F12073" s="27">
        <v>88.178804999999997</v>
      </c>
      <c r="G12073" s="24" t="s">
        <v>2418</v>
      </c>
    </row>
    <row r="12074" spans="2:7" x14ac:dyDescent="0.25">
      <c r="B12074" s="23" t="s">
        <v>62</v>
      </c>
      <c r="C12074" s="27" t="s">
        <v>773</v>
      </c>
      <c r="D12074" s="27" t="s">
        <v>9615</v>
      </c>
      <c r="E12074" s="27">
        <v>480</v>
      </c>
      <c r="F12074" s="27">
        <v>61.966500000000003</v>
      </c>
      <c r="G12074" s="24" t="s">
        <v>2418</v>
      </c>
    </row>
    <row r="12075" spans="2:7" x14ac:dyDescent="0.25">
      <c r="B12075" s="23" t="s">
        <v>62</v>
      </c>
      <c r="C12075" s="27" t="s">
        <v>773</v>
      </c>
      <c r="D12075" s="27" t="s">
        <v>9616</v>
      </c>
      <c r="E12075" s="27">
        <v>744</v>
      </c>
      <c r="F12075" s="27">
        <v>77.146811999999997</v>
      </c>
      <c r="G12075" s="24" t="s">
        <v>2418</v>
      </c>
    </row>
    <row r="12076" spans="2:7" x14ac:dyDescent="0.25">
      <c r="B12076" s="23" t="s">
        <v>62</v>
      </c>
      <c r="C12076" s="27" t="s">
        <v>773</v>
      </c>
      <c r="D12076" s="27" t="s">
        <v>773</v>
      </c>
      <c r="E12076" s="27">
        <v>1592</v>
      </c>
      <c r="F12076" s="27">
        <v>112.846352</v>
      </c>
      <c r="G12076" s="24" t="s">
        <v>2418</v>
      </c>
    </row>
    <row r="12077" spans="2:7" x14ac:dyDescent="0.25">
      <c r="B12077" s="23" t="s">
        <v>62</v>
      </c>
      <c r="C12077" s="27" t="s">
        <v>773</v>
      </c>
      <c r="D12077" s="27" t="s">
        <v>9617</v>
      </c>
      <c r="E12077" s="27">
        <v>800</v>
      </c>
      <c r="F12077" s="27">
        <v>79.997328999999993</v>
      </c>
      <c r="G12077" s="24" t="s">
        <v>2418</v>
      </c>
    </row>
    <row r="12078" spans="2:7" x14ac:dyDescent="0.25">
      <c r="B12078" s="23" t="s">
        <v>62</v>
      </c>
      <c r="C12078" s="27" t="s">
        <v>771</v>
      </c>
      <c r="D12078" s="27" t="s">
        <v>771</v>
      </c>
      <c r="E12078" s="27">
        <v>2681</v>
      </c>
      <c r="F12078" s="27">
        <v>136.97505000000001</v>
      </c>
      <c r="G12078" s="24" t="s">
        <v>2415</v>
      </c>
    </row>
    <row r="12079" spans="2:7" x14ac:dyDescent="0.25">
      <c r="B12079" s="23" t="s">
        <v>62</v>
      </c>
      <c r="C12079" s="27" t="s">
        <v>780</v>
      </c>
      <c r="D12079" s="27" t="s">
        <v>9618</v>
      </c>
      <c r="E12079" s="27">
        <v>296</v>
      </c>
      <c r="F12079" s="27">
        <v>48.661509000000002</v>
      </c>
      <c r="G12079" s="24" t="s">
        <v>2418</v>
      </c>
    </row>
    <row r="12080" spans="2:7" x14ac:dyDescent="0.25">
      <c r="B12080" s="23" t="s">
        <v>62</v>
      </c>
      <c r="C12080" s="27" t="s">
        <v>780</v>
      </c>
      <c r="D12080" s="27" t="s">
        <v>9619</v>
      </c>
      <c r="E12080" s="27">
        <v>1448</v>
      </c>
      <c r="F12080" s="27">
        <v>107.62245799999999</v>
      </c>
      <c r="G12080" s="24" t="s">
        <v>2418</v>
      </c>
    </row>
    <row r="12081" spans="2:7" x14ac:dyDescent="0.25">
      <c r="B12081" s="23" t="s">
        <v>62</v>
      </c>
      <c r="C12081" s="27" t="s">
        <v>780</v>
      </c>
      <c r="D12081" s="27" t="s">
        <v>9620</v>
      </c>
      <c r="E12081" s="27">
        <v>776</v>
      </c>
      <c r="F12081" s="27">
        <v>78.788310999999993</v>
      </c>
      <c r="G12081" s="24" t="s">
        <v>2418</v>
      </c>
    </row>
    <row r="12082" spans="2:7" x14ac:dyDescent="0.25">
      <c r="B12082" s="23" t="s">
        <v>62</v>
      </c>
      <c r="C12082" s="27" t="s">
        <v>780</v>
      </c>
      <c r="D12082" s="27" t="s">
        <v>780</v>
      </c>
      <c r="E12082" s="27">
        <v>1496</v>
      </c>
      <c r="F12082" s="27">
        <v>109.391492</v>
      </c>
      <c r="G12082" s="24" t="s">
        <v>2418</v>
      </c>
    </row>
    <row r="12083" spans="2:7" x14ac:dyDescent="0.25">
      <c r="B12083" s="23" t="s">
        <v>62</v>
      </c>
      <c r="C12083" s="27" t="s">
        <v>780</v>
      </c>
      <c r="D12083" s="27" t="s">
        <v>9535</v>
      </c>
      <c r="E12083" s="27">
        <v>800</v>
      </c>
      <c r="F12083" s="27">
        <v>79.997328999999993</v>
      </c>
      <c r="G12083" s="24" t="s">
        <v>2418</v>
      </c>
    </row>
    <row r="12084" spans="2:7" x14ac:dyDescent="0.25">
      <c r="B12084" s="23" t="s">
        <v>62</v>
      </c>
      <c r="C12084" s="27" t="s">
        <v>780</v>
      </c>
      <c r="D12084" s="27" t="s">
        <v>9621</v>
      </c>
      <c r="E12084" s="27">
        <v>536</v>
      </c>
      <c r="F12084" s="27">
        <v>65.481364999999997</v>
      </c>
      <c r="G12084" s="24" t="s">
        <v>2418</v>
      </c>
    </row>
    <row r="12085" spans="2:7" x14ac:dyDescent="0.25">
      <c r="B12085" s="23" t="s">
        <v>62</v>
      </c>
      <c r="C12085" s="27" t="s">
        <v>780</v>
      </c>
      <c r="D12085" s="27" t="s">
        <v>9622</v>
      </c>
      <c r="E12085" s="27">
        <v>1448</v>
      </c>
      <c r="F12085" s="27">
        <v>107.62245799999999</v>
      </c>
      <c r="G12085" s="24" t="s">
        <v>2418</v>
      </c>
    </row>
    <row r="12086" spans="2:7" x14ac:dyDescent="0.25">
      <c r="B12086" s="23" t="s">
        <v>62</v>
      </c>
      <c r="C12086" s="27" t="s">
        <v>780</v>
      </c>
      <c r="D12086" s="27" t="s">
        <v>9623</v>
      </c>
      <c r="E12086" s="27">
        <v>776</v>
      </c>
      <c r="F12086" s="27">
        <v>78.788310999999993</v>
      </c>
      <c r="G12086" s="24" t="s">
        <v>2418</v>
      </c>
    </row>
    <row r="12087" spans="2:7" x14ac:dyDescent="0.25">
      <c r="B12087" s="23" t="s">
        <v>62</v>
      </c>
      <c r="C12087" s="27" t="s">
        <v>780</v>
      </c>
      <c r="D12087" s="27" t="s">
        <v>9624</v>
      </c>
      <c r="E12087" s="27">
        <v>1512</v>
      </c>
      <c r="F12087" s="27">
        <v>109.97484300000001</v>
      </c>
      <c r="G12087" s="24" t="s">
        <v>2418</v>
      </c>
    </row>
    <row r="12088" spans="2:7" x14ac:dyDescent="0.25">
      <c r="B12088" s="23" t="s">
        <v>62</v>
      </c>
      <c r="C12088" s="27" t="s">
        <v>795</v>
      </c>
      <c r="D12088" s="27" t="s">
        <v>9625</v>
      </c>
      <c r="E12088" s="27">
        <v>800</v>
      </c>
      <c r="F12088" s="27">
        <v>79.997328999999993</v>
      </c>
      <c r="G12088" s="24" t="s">
        <v>2418</v>
      </c>
    </row>
    <row r="12089" spans="2:7" x14ac:dyDescent="0.25">
      <c r="B12089" s="23" t="s">
        <v>62</v>
      </c>
      <c r="C12089" s="27" t="s">
        <v>795</v>
      </c>
      <c r="D12089" s="27" t="s">
        <v>7697</v>
      </c>
      <c r="E12089" s="27">
        <v>736</v>
      </c>
      <c r="F12089" s="27">
        <v>76.730948999999995</v>
      </c>
      <c r="G12089" s="24" t="s">
        <v>2418</v>
      </c>
    </row>
    <row r="12090" spans="2:7" x14ac:dyDescent="0.25">
      <c r="B12090" s="23" t="s">
        <v>62</v>
      </c>
      <c r="C12090" s="27" t="s">
        <v>795</v>
      </c>
      <c r="D12090" s="27" t="s">
        <v>9626</v>
      </c>
      <c r="E12090" s="27">
        <v>784</v>
      </c>
      <c r="F12090" s="27">
        <v>79.193369000000004</v>
      </c>
      <c r="G12090" s="24" t="s">
        <v>2418</v>
      </c>
    </row>
    <row r="12091" spans="2:7" x14ac:dyDescent="0.25">
      <c r="B12091" s="23" t="s">
        <v>62</v>
      </c>
      <c r="C12091" s="27" t="s">
        <v>795</v>
      </c>
      <c r="D12091" s="27" t="s">
        <v>795</v>
      </c>
      <c r="E12091" s="27">
        <v>3072</v>
      </c>
      <c r="F12091" s="27">
        <v>156.74709300000001</v>
      </c>
      <c r="G12091" s="24" t="s">
        <v>2415</v>
      </c>
    </row>
    <row r="12092" spans="2:7" x14ac:dyDescent="0.25">
      <c r="B12092" s="23" t="s">
        <v>62</v>
      </c>
      <c r="C12092" s="27" t="s">
        <v>795</v>
      </c>
      <c r="D12092" s="27" t="s">
        <v>9627</v>
      </c>
      <c r="E12092" s="27">
        <v>776</v>
      </c>
      <c r="F12092" s="27">
        <v>78.788310999999993</v>
      </c>
      <c r="G12092" s="24" t="s">
        <v>2418</v>
      </c>
    </row>
    <row r="12093" spans="2:7" x14ac:dyDescent="0.25">
      <c r="B12093" s="23" t="s">
        <v>62</v>
      </c>
      <c r="C12093" s="27" t="s">
        <v>795</v>
      </c>
      <c r="D12093" s="27" t="s">
        <v>49</v>
      </c>
      <c r="E12093" s="27">
        <v>392</v>
      </c>
      <c r="F12093" s="27">
        <v>55.999093000000002</v>
      </c>
      <c r="G12093" s="24" t="s">
        <v>2418</v>
      </c>
    </row>
    <row r="12094" spans="2:7" x14ac:dyDescent="0.25">
      <c r="B12094" s="23" t="s">
        <v>62</v>
      </c>
      <c r="C12094" s="27" t="s">
        <v>795</v>
      </c>
      <c r="D12094" s="27" t="s">
        <v>1015</v>
      </c>
      <c r="E12094" s="27">
        <v>800</v>
      </c>
      <c r="F12094" s="27">
        <v>79.997328999999993</v>
      </c>
      <c r="G12094" s="24" t="s">
        <v>2418</v>
      </c>
    </row>
    <row r="12095" spans="2:7" x14ac:dyDescent="0.25">
      <c r="B12095" s="23" t="s">
        <v>62</v>
      </c>
      <c r="C12095" s="27" t="s">
        <v>795</v>
      </c>
      <c r="D12095" s="27" t="s">
        <v>9628</v>
      </c>
      <c r="E12095" s="27">
        <v>2368</v>
      </c>
      <c r="F12095" s="27">
        <v>137.62351000000001</v>
      </c>
      <c r="G12095" s="24" t="s">
        <v>2418</v>
      </c>
    </row>
    <row r="12096" spans="2:7" x14ac:dyDescent="0.25">
      <c r="B12096" s="23" t="s">
        <v>62</v>
      </c>
      <c r="C12096" s="27" t="s">
        <v>795</v>
      </c>
      <c r="D12096" s="27" t="s">
        <v>2747</v>
      </c>
      <c r="E12096" s="27">
        <v>760</v>
      </c>
      <c r="F12096" s="27">
        <v>77.971883000000005</v>
      </c>
      <c r="G12096" s="24" t="s">
        <v>2418</v>
      </c>
    </row>
    <row r="12097" spans="2:7" x14ac:dyDescent="0.25">
      <c r="B12097" s="23" t="s">
        <v>62</v>
      </c>
      <c r="C12097" s="27" t="s">
        <v>836</v>
      </c>
      <c r="D12097" s="27">
        <v>777</v>
      </c>
      <c r="E12097" s="27">
        <v>776</v>
      </c>
      <c r="F12097" s="27">
        <v>78.788310999999993</v>
      </c>
      <c r="G12097" s="24" t="s">
        <v>2418</v>
      </c>
    </row>
    <row r="12098" spans="2:7" x14ac:dyDescent="0.25">
      <c r="B12098" s="23" t="s">
        <v>62</v>
      </c>
      <c r="C12098" s="27" t="s">
        <v>836</v>
      </c>
      <c r="D12098" s="27" t="s">
        <v>836</v>
      </c>
      <c r="E12098" s="27">
        <v>3128</v>
      </c>
      <c r="F12098" s="27">
        <v>158.16895099999999</v>
      </c>
      <c r="G12098" s="24" t="s">
        <v>2415</v>
      </c>
    </row>
    <row r="12099" spans="2:7" x14ac:dyDescent="0.25">
      <c r="B12099" s="23" t="s">
        <v>62</v>
      </c>
      <c r="C12099" s="27" t="s">
        <v>836</v>
      </c>
      <c r="D12099" s="27" t="s">
        <v>9629</v>
      </c>
      <c r="E12099" s="27">
        <v>768</v>
      </c>
      <c r="F12099" s="27">
        <v>78.381159999999994</v>
      </c>
      <c r="G12099" s="24" t="s">
        <v>2418</v>
      </c>
    </row>
    <row r="12100" spans="2:7" x14ac:dyDescent="0.25">
      <c r="B12100" s="23" t="s">
        <v>62</v>
      </c>
      <c r="C12100" s="27" t="s">
        <v>836</v>
      </c>
      <c r="D12100" s="27" t="s">
        <v>9630</v>
      </c>
      <c r="E12100" s="27">
        <v>800</v>
      </c>
      <c r="F12100" s="27">
        <v>79.997328999999993</v>
      </c>
      <c r="G12100" s="24" t="s">
        <v>2418</v>
      </c>
    </row>
    <row r="12101" spans="2:7" x14ac:dyDescent="0.25">
      <c r="B12101" s="23" t="s">
        <v>62</v>
      </c>
      <c r="C12101" s="27" t="s">
        <v>836</v>
      </c>
      <c r="D12101" s="27" t="s">
        <v>9631</v>
      </c>
      <c r="E12101" s="27">
        <v>776</v>
      </c>
      <c r="F12101" s="27">
        <v>78.788310999999993</v>
      </c>
      <c r="G12101" s="24" t="s">
        <v>2418</v>
      </c>
    </row>
    <row r="12102" spans="2:7" x14ac:dyDescent="0.25">
      <c r="B12102" s="23" t="s">
        <v>62</v>
      </c>
      <c r="C12102" s="27" t="s">
        <v>801</v>
      </c>
      <c r="D12102" s="27" t="s">
        <v>2488</v>
      </c>
      <c r="E12102" s="27">
        <v>500</v>
      </c>
      <c r="F12102" s="27">
        <v>49.998331</v>
      </c>
      <c r="G12102" s="24" t="s">
        <v>2418</v>
      </c>
    </row>
    <row r="12103" spans="2:7" x14ac:dyDescent="0.25">
      <c r="B12103" s="23" t="s">
        <v>62</v>
      </c>
      <c r="C12103" s="27" t="s">
        <v>801</v>
      </c>
      <c r="D12103" s="27" t="s">
        <v>801</v>
      </c>
      <c r="E12103" s="27">
        <v>840</v>
      </c>
      <c r="F12103" s="27">
        <v>64.803757000000004</v>
      </c>
      <c r="G12103" s="24" t="s">
        <v>2418</v>
      </c>
    </row>
    <row r="12104" spans="2:7" x14ac:dyDescent="0.25">
      <c r="B12104" s="23" t="s">
        <v>62</v>
      </c>
      <c r="C12104" s="27" t="s">
        <v>801</v>
      </c>
      <c r="D12104" s="27" t="s">
        <v>3458</v>
      </c>
      <c r="E12104" s="27">
        <v>500</v>
      </c>
      <c r="F12104" s="27">
        <v>49.998331</v>
      </c>
      <c r="G12104" s="24" t="s">
        <v>2418</v>
      </c>
    </row>
    <row r="12105" spans="2:7" x14ac:dyDescent="0.25">
      <c r="B12105" s="23" t="s">
        <v>62</v>
      </c>
      <c r="C12105" s="27" t="s">
        <v>801</v>
      </c>
      <c r="D12105" s="27" t="s">
        <v>9632</v>
      </c>
      <c r="E12105" s="27">
        <v>495</v>
      </c>
      <c r="F12105" s="27">
        <v>49.747728000000002</v>
      </c>
      <c r="G12105" s="24" t="s">
        <v>2418</v>
      </c>
    </row>
    <row r="12106" spans="2:7" x14ac:dyDescent="0.25">
      <c r="B12106" s="23" t="s">
        <v>62</v>
      </c>
      <c r="C12106" s="27" t="s">
        <v>806</v>
      </c>
      <c r="D12106" s="27" t="s">
        <v>9633</v>
      </c>
      <c r="E12106" s="27">
        <v>792</v>
      </c>
      <c r="F12106" s="27">
        <v>79.596363999999994</v>
      </c>
      <c r="G12106" s="24" t="s">
        <v>2418</v>
      </c>
    </row>
    <row r="12107" spans="2:7" x14ac:dyDescent="0.25">
      <c r="B12107" s="23" t="s">
        <v>62</v>
      </c>
      <c r="C12107" s="27" t="s">
        <v>806</v>
      </c>
      <c r="D12107" s="27" t="s">
        <v>806</v>
      </c>
      <c r="E12107" s="27">
        <v>1232</v>
      </c>
      <c r="F12107" s="27">
        <v>99.272266000000002</v>
      </c>
      <c r="G12107" s="24" t="s">
        <v>2418</v>
      </c>
    </row>
    <row r="12108" spans="2:7" x14ac:dyDescent="0.25">
      <c r="B12108" s="23" t="s">
        <v>62</v>
      </c>
      <c r="C12108" s="27" t="s">
        <v>806</v>
      </c>
      <c r="D12108" s="27" t="s">
        <v>9634</v>
      </c>
      <c r="E12108" s="27">
        <v>800</v>
      </c>
      <c r="F12108" s="27">
        <v>79.997328999999993</v>
      </c>
      <c r="G12108" s="24" t="s">
        <v>2418</v>
      </c>
    </row>
    <row r="12109" spans="2:7" x14ac:dyDescent="0.25">
      <c r="B12109" s="23" t="s">
        <v>62</v>
      </c>
      <c r="C12109" s="27" t="s">
        <v>806</v>
      </c>
      <c r="D12109" s="27" t="s">
        <v>9635</v>
      </c>
      <c r="E12109" s="27">
        <v>352</v>
      </c>
      <c r="F12109" s="27">
        <v>53.065227</v>
      </c>
      <c r="G12109" s="24" t="s">
        <v>2418</v>
      </c>
    </row>
    <row r="12110" spans="2:7" x14ac:dyDescent="0.25">
      <c r="B12110" s="23" t="s">
        <v>62</v>
      </c>
      <c r="C12110" s="27" t="s">
        <v>828</v>
      </c>
      <c r="D12110" s="27" t="s">
        <v>9636</v>
      </c>
      <c r="E12110" s="27">
        <v>104</v>
      </c>
      <c r="F12110" s="27">
        <v>28.844293</v>
      </c>
      <c r="G12110" s="24" t="s">
        <v>2418</v>
      </c>
    </row>
    <row r="12111" spans="2:7" x14ac:dyDescent="0.25">
      <c r="B12111" s="23" t="s">
        <v>62</v>
      </c>
      <c r="C12111" s="27" t="s">
        <v>828</v>
      </c>
      <c r="D12111" s="27" t="s">
        <v>9637</v>
      </c>
      <c r="E12111" s="27">
        <v>760</v>
      </c>
      <c r="F12111" s="27">
        <v>77.971883000000005</v>
      </c>
      <c r="G12111" s="24" t="s">
        <v>2418</v>
      </c>
    </row>
    <row r="12112" spans="2:7" x14ac:dyDescent="0.25">
      <c r="B12112" s="23" t="s">
        <v>62</v>
      </c>
      <c r="C12112" s="27" t="s">
        <v>828</v>
      </c>
      <c r="D12112" s="27" t="s">
        <v>828</v>
      </c>
      <c r="E12112" s="27">
        <v>2328</v>
      </c>
      <c r="F12112" s="27">
        <v>136.45642900000001</v>
      </c>
      <c r="G12112" s="24" t="s">
        <v>2418</v>
      </c>
    </row>
    <row r="12113" spans="2:7" x14ac:dyDescent="0.25">
      <c r="B12113" s="23" t="s">
        <v>62</v>
      </c>
      <c r="C12113" s="27" t="s">
        <v>828</v>
      </c>
      <c r="D12113" s="27" t="s">
        <v>9638</v>
      </c>
      <c r="E12113" s="27">
        <v>800</v>
      </c>
      <c r="F12113" s="27">
        <v>79.997328999999993</v>
      </c>
      <c r="G12113" s="24" t="s">
        <v>2418</v>
      </c>
    </row>
    <row r="12114" spans="2:7" x14ac:dyDescent="0.25">
      <c r="B12114" s="23" t="s">
        <v>62</v>
      </c>
      <c r="C12114" s="27" t="s">
        <v>828</v>
      </c>
      <c r="D12114" s="27" t="s">
        <v>9639</v>
      </c>
      <c r="E12114" s="27">
        <v>1576</v>
      </c>
      <c r="F12114" s="27">
        <v>112.277928</v>
      </c>
      <c r="G12114" s="24" t="s">
        <v>2418</v>
      </c>
    </row>
    <row r="12115" spans="2:7" x14ac:dyDescent="0.25">
      <c r="B12115" s="23" t="s">
        <v>62</v>
      </c>
      <c r="C12115" s="27" t="s">
        <v>828</v>
      </c>
      <c r="D12115" s="27" t="s">
        <v>9640</v>
      </c>
      <c r="E12115" s="27">
        <v>400</v>
      </c>
      <c r="F12115" s="27">
        <v>56.567608</v>
      </c>
      <c r="G12115" s="24" t="s">
        <v>2418</v>
      </c>
    </row>
    <row r="12116" spans="2:7" x14ac:dyDescent="0.25">
      <c r="B12116" s="23" t="s">
        <v>62</v>
      </c>
      <c r="C12116" s="27" t="s">
        <v>839</v>
      </c>
      <c r="D12116" s="27" t="s">
        <v>9641</v>
      </c>
      <c r="E12116" s="27">
        <v>990</v>
      </c>
      <c r="F12116" s="27">
        <v>99.495455000000007</v>
      </c>
      <c r="G12116" s="24" t="s">
        <v>2418</v>
      </c>
    </row>
    <row r="12117" spans="2:7" x14ac:dyDescent="0.25">
      <c r="B12117" s="23" t="s">
        <v>62</v>
      </c>
      <c r="C12117" s="27" t="s">
        <v>839</v>
      </c>
      <c r="D12117" s="27" t="s">
        <v>9642</v>
      </c>
      <c r="E12117" s="27">
        <v>50</v>
      </c>
      <c r="F12117" s="27">
        <v>22.36065</v>
      </c>
      <c r="G12117" s="24" t="s">
        <v>2418</v>
      </c>
    </row>
    <row r="12118" spans="2:7" x14ac:dyDescent="0.25">
      <c r="B12118" s="23" t="s">
        <v>62</v>
      </c>
      <c r="C12118" s="27" t="s">
        <v>839</v>
      </c>
      <c r="D12118" s="27" t="s">
        <v>9643</v>
      </c>
      <c r="E12118" s="27">
        <v>1220</v>
      </c>
      <c r="F12118" s="27">
        <v>110.44910299999999</v>
      </c>
      <c r="G12118" s="24" t="s">
        <v>2418</v>
      </c>
    </row>
    <row r="12119" spans="2:7" x14ac:dyDescent="0.25">
      <c r="B12119" s="23" t="s">
        <v>62</v>
      </c>
      <c r="C12119" s="27" t="s">
        <v>839</v>
      </c>
      <c r="D12119" s="27" t="s">
        <v>839</v>
      </c>
      <c r="E12119" s="27">
        <v>780</v>
      </c>
      <c r="F12119" s="27">
        <v>88.315314999999998</v>
      </c>
      <c r="G12119" s="24" t="s">
        <v>2418</v>
      </c>
    </row>
    <row r="12120" spans="2:7" x14ac:dyDescent="0.25">
      <c r="B12120" s="23" t="s">
        <v>62</v>
      </c>
      <c r="C12120" s="27" t="s">
        <v>839</v>
      </c>
      <c r="D12120" s="27" t="s">
        <v>9644</v>
      </c>
      <c r="E12120" s="27">
        <v>970</v>
      </c>
      <c r="F12120" s="27">
        <v>98.485388999999998</v>
      </c>
      <c r="G12120" s="24" t="s">
        <v>2418</v>
      </c>
    </row>
    <row r="12121" spans="2:7" x14ac:dyDescent="0.25">
      <c r="B12121" s="23" t="s">
        <v>62</v>
      </c>
      <c r="C12121" s="27" t="s">
        <v>839</v>
      </c>
      <c r="D12121" s="27" t="s">
        <v>2636</v>
      </c>
      <c r="E12121" s="27">
        <v>1000</v>
      </c>
      <c r="F12121" s="27">
        <v>99.996661000000003</v>
      </c>
      <c r="G12121" s="24" t="s">
        <v>2418</v>
      </c>
    </row>
    <row r="12122" spans="2:7" x14ac:dyDescent="0.25">
      <c r="B12122" s="23" t="s">
        <v>62</v>
      </c>
      <c r="C12122" s="27" t="s">
        <v>857</v>
      </c>
      <c r="D12122" s="27" t="s">
        <v>9645</v>
      </c>
      <c r="E12122" s="27">
        <v>700</v>
      </c>
      <c r="F12122" s="27">
        <v>69.997663000000003</v>
      </c>
      <c r="G12122" s="24" t="s">
        <v>2418</v>
      </c>
    </row>
    <row r="12123" spans="2:7" x14ac:dyDescent="0.25">
      <c r="B12123" s="23" t="s">
        <v>62</v>
      </c>
      <c r="C12123" s="27" t="s">
        <v>857</v>
      </c>
      <c r="D12123" s="27" t="s">
        <v>857</v>
      </c>
      <c r="E12123" s="27">
        <v>1337</v>
      </c>
      <c r="F12123" s="27">
        <v>96.735725000000002</v>
      </c>
      <c r="G12123" s="24" t="s">
        <v>2418</v>
      </c>
    </row>
    <row r="12124" spans="2:7" x14ac:dyDescent="0.25">
      <c r="B12124" s="23" t="s">
        <v>62</v>
      </c>
      <c r="C12124" s="27" t="s">
        <v>857</v>
      </c>
      <c r="D12124" s="27" t="s">
        <v>9646</v>
      </c>
      <c r="E12124" s="27">
        <v>679</v>
      </c>
      <c r="F12124" s="27">
        <v>68.939772000000005</v>
      </c>
      <c r="G12124" s="24" t="s">
        <v>2418</v>
      </c>
    </row>
    <row r="12125" spans="2:7" x14ac:dyDescent="0.25">
      <c r="B12125" s="23" t="s">
        <v>62</v>
      </c>
      <c r="C12125" s="27" t="s">
        <v>857</v>
      </c>
      <c r="D12125" s="27" t="s">
        <v>2027</v>
      </c>
      <c r="E12125" s="27">
        <v>651</v>
      </c>
      <c r="F12125" s="27">
        <v>67.503461000000001</v>
      </c>
      <c r="G12125" s="24" t="s">
        <v>2418</v>
      </c>
    </row>
    <row r="12126" spans="2:7" x14ac:dyDescent="0.25">
      <c r="B12126" s="23" t="s">
        <v>62</v>
      </c>
      <c r="C12126" s="27" t="s">
        <v>867</v>
      </c>
      <c r="D12126" s="27" t="s">
        <v>5568</v>
      </c>
      <c r="E12126" s="27">
        <v>576</v>
      </c>
      <c r="F12126" s="27">
        <v>58.785870000000003</v>
      </c>
      <c r="G12126" s="24" t="s">
        <v>2418</v>
      </c>
    </row>
    <row r="12127" spans="2:7" x14ac:dyDescent="0.25">
      <c r="B12127" s="23" t="s">
        <v>62</v>
      </c>
      <c r="C12127" s="27" t="s">
        <v>867</v>
      </c>
      <c r="D12127" s="27" t="s">
        <v>867</v>
      </c>
      <c r="E12127" s="27">
        <v>600</v>
      </c>
      <c r="F12127" s="27">
        <v>59.997996999999998</v>
      </c>
      <c r="G12127" s="24" t="s">
        <v>2418</v>
      </c>
    </row>
    <row r="12128" spans="2:7" x14ac:dyDescent="0.25">
      <c r="B12128" s="23" t="s">
        <v>62</v>
      </c>
      <c r="C12128" s="27" t="s">
        <v>867</v>
      </c>
      <c r="D12128" s="27" t="s">
        <v>9647</v>
      </c>
      <c r="E12128" s="27">
        <v>594</v>
      </c>
      <c r="F12128" s="27">
        <v>59.697273000000003</v>
      </c>
      <c r="G12128" s="24" t="s">
        <v>2418</v>
      </c>
    </row>
    <row r="12129" spans="2:7" x14ac:dyDescent="0.25">
      <c r="B12129" s="23" t="s">
        <v>62</v>
      </c>
      <c r="C12129" s="27" t="s">
        <v>867</v>
      </c>
      <c r="D12129" s="27" t="s">
        <v>9648</v>
      </c>
      <c r="E12129" s="27">
        <v>522</v>
      </c>
      <c r="F12129" s="27">
        <v>55.962651000000001</v>
      </c>
      <c r="G12129" s="24" t="s">
        <v>2418</v>
      </c>
    </row>
    <row r="12130" spans="2:7" x14ac:dyDescent="0.25">
      <c r="B12130" s="23" t="s">
        <v>62</v>
      </c>
      <c r="C12130" s="27" t="s">
        <v>868</v>
      </c>
      <c r="D12130" s="27" t="s">
        <v>6379</v>
      </c>
      <c r="E12130" s="27">
        <v>700</v>
      </c>
      <c r="F12130" s="27">
        <v>69.997663000000003</v>
      </c>
      <c r="G12130" s="24" t="s">
        <v>2418</v>
      </c>
    </row>
    <row r="12131" spans="2:7" x14ac:dyDescent="0.25">
      <c r="B12131" s="23" t="s">
        <v>62</v>
      </c>
      <c r="C12131" s="27" t="s">
        <v>868</v>
      </c>
      <c r="D12131" s="27" t="s">
        <v>868</v>
      </c>
      <c r="E12131" s="27">
        <v>2051</v>
      </c>
      <c r="F12131" s="27">
        <v>119.808899</v>
      </c>
      <c r="G12131" s="24" t="s">
        <v>2418</v>
      </c>
    </row>
    <row r="12132" spans="2:7" x14ac:dyDescent="0.25">
      <c r="B12132" s="23" t="s">
        <v>62</v>
      </c>
      <c r="C12132" s="27" t="s">
        <v>868</v>
      </c>
      <c r="D12132" s="27" t="s">
        <v>9649</v>
      </c>
      <c r="E12132" s="27">
        <v>1169</v>
      </c>
      <c r="F12132" s="27">
        <v>90.454870999999997</v>
      </c>
      <c r="G12132" s="24" t="s">
        <v>2418</v>
      </c>
    </row>
    <row r="12133" spans="2:7" x14ac:dyDescent="0.25">
      <c r="B12133" s="23" t="s">
        <v>62</v>
      </c>
      <c r="C12133" s="27" t="s">
        <v>868</v>
      </c>
      <c r="D12133" s="27" t="s">
        <v>9650</v>
      </c>
      <c r="E12133" s="27">
        <v>693</v>
      </c>
      <c r="F12133" s="27">
        <v>69.646818999999994</v>
      </c>
      <c r="G12133" s="24" t="s">
        <v>2418</v>
      </c>
    </row>
    <row r="12134" spans="2:7" x14ac:dyDescent="0.25">
      <c r="B12134" s="23" t="s">
        <v>62</v>
      </c>
      <c r="C12134" s="27" t="s">
        <v>871</v>
      </c>
      <c r="D12134" s="27" t="s">
        <v>871</v>
      </c>
      <c r="E12134" s="27">
        <v>3480</v>
      </c>
      <c r="F12134" s="27">
        <v>204.332718</v>
      </c>
      <c r="G12134" s="24" t="s">
        <v>2415</v>
      </c>
    </row>
    <row r="12135" spans="2:7" x14ac:dyDescent="0.25">
      <c r="B12135" s="23" t="s">
        <v>62</v>
      </c>
      <c r="C12135" s="27" t="s">
        <v>871</v>
      </c>
      <c r="D12135" s="27" t="s">
        <v>9651</v>
      </c>
      <c r="E12135" s="27">
        <v>48</v>
      </c>
      <c r="F12135" s="27">
        <v>23.999976</v>
      </c>
      <c r="G12135" s="24" t="s">
        <v>2418</v>
      </c>
    </row>
    <row r="12136" spans="2:7" x14ac:dyDescent="0.25">
      <c r="B12136" s="23" t="s">
        <v>62</v>
      </c>
      <c r="C12136" s="27" t="s">
        <v>871</v>
      </c>
      <c r="D12136" s="27" t="s">
        <v>2636</v>
      </c>
      <c r="E12136" s="27">
        <v>924</v>
      </c>
      <c r="F12136" s="27">
        <v>105.296874</v>
      </c>
      <c r="G12136" s="24" t="s">
        <v>2418</v>
      </c>
    </row>
    <row r="12137" spans="2:7" x14ac:dyDescent="0.25">
      <c r="B12137" s="23" t="s">
        <v>62</v>
      </c>
      <c r="C12137" s="27" t="s">
        <v>884</v>
      </c>
      <c r="D12137" s="27" t="s">
        <v>9652</v>
      </c>
      <c r="E12137" s="27">
        <v>273</v>
      </c>
      <c r="F12137" s="27">
        <v>43.714426000000003</v>
      </c>
      <c r="G12137" s="24" t="s">
        <v>2418</v>
      </c>
    </row>
    <row r="12138" spans="2:7" x14ac:dyDescent="0.25">
      <c r="B12138" s="23" t="s">
        <v>62</v>
      </c>
      <c r="C12138" s="27" t="s">
        <v>884</v>
      </c>
      <c r="D12138" s="27" t="s">
        <v>884</v>
      </c>
      <c r="E12138" s="27">
        <v>259</v>
      </c>
      <c r="F12138" s="27">
        <v>42.578820999999998</v>
      </c>
      <c r="G12138" s="24" t="s">
        <v>2418</v>
      </c>
    </row>
    <row r="12139" spans="2:7" x14ac:dyDescent="0.25">
      <c r="B12139" s="23" t="s">
        <v>62</v>
      </c>
      <c r="C12139" s="27" t="s">
        <v>900</v>
      </c>
      <c r="D12139" s="27" t="s">
        <v>3736</v>
      </c>
      <c r="E12139" s="27">
        <v>800</v>
      </c>
      <c r="F12139" s="27">
        <v>79.997328999999993</v>
      </c>
      <c r="G12139" s="24" t="s">
        <v>2418</v>
      </c>
    </row>
    <row r="12140" spans="2:7" x14ac:dyDescent="0.25">
      <c r="B12140" s="23" t="s">
        <v>62</v>
      </c>
      <c r="C12140" s="27" t="s">
        <v>900</v>
      </c>
      <c r="D12140" s="27" t="s">
        <v>900</v>
      </c>
      <c r="E12140" s="27">
        <v>3272</v>
      </c>
      <c r="F12140" s="27">
        <v>161.76772299999999</v>
      </c>
      <c r="G12140" s="24" t="s">
        <v>2415</v>
      </c>
    </row>
    <row r="12141" spans="2:7" x14ac:dyDescent="0.25">
      <c r="B12141" s="23" t="s">
        <v>62</v>
      </c>
      <c r="C12141" s="27" t="s">
        <v>900</v>
      </c>
      <c r="D12141" s="27" t="s">
        <v>9653</v>
      </c>
      <c r="E12141" s="27">
        <v>752</v>
      </c>
      <c r="F12141" s="27">
        <v>77.560445000000001</v>
      </c>
      <c r="G12141" s="24" t="s">
        <v>2418</v>
      </c>
    </row>
    <row r="12142" spans="2:7" x14ac:dyDescent="0.25">
      <c r="B12142" s="23" t="s">
        <v>62</v>
      </c>
      <c r="C12142" s="27" t="s">
        <v>906</v>
      </c>
      <c r="D12142" s="27" t="s">
        <v>9654</v>
      </c>
      <c r="E12142" s="27">
        <v>656</v>
      </c>
      <c r="F12142" s="27">
        <v>72.441102000000001</v>
      </c>
      <c r="G12142" s="24" t="s">
        <v>2418</v>
      </c>
    </row>
    <row r="12143" spans="2:7" x14ac:dyDescent="0.25">
      <c r="B12143" s="23" t="s">
        <v>62</v>
      </c>
      <c r="C12143" s="27" t="s">
        <v>906</v>
      </c>
      <c r="D12143" s="27" t="s">
        <v>9655</v>
      </c>
      <c r="E12143" s="27">
        <v>800</v>
      </c>
      <c r="F12143" s="27">
        <v>79.997328999999993</v>
      </c>
      <c r="G12143" s="24" t="s">
        <v>2418</v>
      </c>
    </row>
    <row r="12144" spans="2:7" x14ac:dyDescent="0.25">
      <c r="B12144" s="23" t="s">
        <v>62</v>
      </c>
      <c r="C12144" s="27" t="s">
        <v>906</v>
      </c>
      <c r="D12144" s="27" t="s">
        <v>9656</v>
      </c>
      <c r="E12144" s="27">
        <v>784</v>
      </c>
      <c r="F12144" s="27">
        <v>79.193369000000004</v>
      </c>
      <c r="G12144" s="24" t="s">
        <v>2418</v>
      </c>
    </row>
    <row r="12145" spans="2:7" x14ac:dyDescent="0.25">
      <c r="B12145" s="23" t="s">
        <v>62</v>
      </c>
      <c r="C12145" s="27" t="s">
        <v>906</v>
      </c>
      <c r="D12145" s="27" t="s">
        <v>9657</v>
      </c>
      <c r="E12145" s="27">
        <v>752</v>
      </c>
      <c r="F12145" s="27">
        <v>77.560445000000001</v>
      </c>
      <c r="G12145" s="24" t="s">
        <v>2418</v>
      </c>
    </row>
    <row r="12146" spans="2:7" x14ac:dyDescent="0.25">
      <c r="B12146" s="23" t="s">
        <v>62</v>
      </c>
      <c r="C12146" s="27" t="s">
        <v>906</v>
      </c>
      <c r="D12146" s="27" t="s">
        <v>45</v>
      </c>
      <c r="E12146" s="27">
        <v>224</v>
      </c>
      <c r="F12146" s="27">
        <v>42.331636000000003</v>
      </c>
      <c r="G12146" s="24" t="s">
        <v>2418</v>
      </c>
    </row>
    <row r="12147" spans="2:7" x14ac:dyDescent="0.25">
      <c r="B12147" s="23" t="s">
        <v>62</v>
      </c>
      <c r="C12147" s="27" t="s">
        <v>906</v>
      </c>
      <c r="D12147" s="27" t="s">
        <v>2941</v>
      </c>
      <c r="E12147" s="27">
        <v>800</v>
      </c>
      <c r="F12147" s="27">
        <v>79.997328999999993</v>
      </c>
      <c r="G12147" s="24" t="s">
        <v>2418</v>
      </c>
    </row>
    <row r="12148" spans="2:7" x14ac:dyDescent="0.25">
      <c r="B12148" s="23" t="s">
        <v>62</v>
      </c>
      <c r="C12148" s="27" t="s">
        <v>906</v>
      </c>
      <c r="D12148" s="27" t="s">
        <v>9658</v>
      </c>
      <c r="E12148" s="27">
        <v>800</v>
      </c>
      <c r="F12148" s="27">
        <v>79.997328999999993</v>
      </c>
      <c r="G12148" s="24" t="s">
        <v>2418</v>
      </c>
    </row>
    <row r="12149" spans="2:7" x14ac:dyDescent="0.25">
      <c r="B12149" s="23" t="s">
        <v>62</v>
      </c>
      <c r="C12149" s="27" t="s">
        <v>906</v>
      </c>
      <c r="D12149" s="27" t="s">
        <v>9659</v>
      </c>
      <c r="E12149" s="27">
        <v>800</v>
      </c>
      <c r="F12149" s="27">
        <v>79.997328999999993</v>
      </c>
      <c r="G12149" s="24" t="s">
        <v>2418</v>
      </c>
    </row>
    <row r="12150" spans="2:7" x14ac:dyDescent="0.25">
      <c r="B12150" s="23" t="s">
        <v>62</v>
      </c>
      <c r="C12150" s="27" t="s">
        <v>906</v>
      </c>
      <c r="D12150" s="27" t="s">
        <v>906</v>
      </c>
      <c r="E12150" s="27">
        <v>2208</v>
      </c>
      <c r="F12150" s="27">
        <v>132.893655</v>
      </c>
      <c r="G12150" s="24" t="s">
        <v>2418</v>
      </c>
    </row>
    <row r="12151" spans="2:7" x14ac:dyDescent="0.25">
      <c r="B12151" s="23" t="s">
        <v>62</v>
      </c>
      <c r="C12151" s="27" t="s">
        <v>906</v>
      </c>
      <c r="D12151" s="27" t="s">
        <v>9660</v>
      </c>
      <c r="E12151" s="27">
        <v>424</v>
      </c>
      <c r="F12151" s="27">
        <v>58.239857999999998</v>
      </c>
      <c r="G12151" s="24" t="s">
        <v>2418</v>
      </c>
    </row>
    <row r="12152" spans="2:7" x14ac:dyDescent="0.25">
      <c r="B12152" s="23" t="s">
        <v>62</v>
      </c>
      <c r="C12152" s="27" t="s">
        <v>906</v>
      </c>
      <c r="D12152" s="27" t="s">
        <v>2445</v>
      </c>
      <c r="E12152" s="27">
        <v>1552</v>
      </c>
      <c r="F12152" s="27">
        <v>111.419853</v>
      </c>
      <c r="G12152" s="24" t="s">
        <v>2418</v>
      </c>
    </row>
    <row r="12153" spans="2:7" x14ac:dyDescent="0.25">
      <c r="B12153" s="23" t="s">
        <v>62</v>
      </c>
      <c r="C12153" s="27" t="s">
        <v>906</v>
      </c>
      <c r="D12153" s="27" t="s">
        <v>2431</v>
      </c>
      <c r="E12153" s="27">
        <v>472</v>
      </c>
      <c r="F12153" s="27">
        <v>61.447963999999999</v>
      </c>
      <c r="G12153" s="24" t="s">
        <v>2418</v>
      </c>
    </row>
    <row r="12154" spans="2:7" x14ac:dyDescent="0.25">
      <c r="B12154" s="23" t="s">
        <v>62</v>
      </c>
      <c r="C12154" s="27" t="s">
        <v>922</v>
      </c>
      <c r="D12154" s="27" t="s">
        <v>922</v>
      </c>
      <c r="E12154" s="27">
        <v>1960</v>
      </c>
      <c r="F12154" s="27">
        <v>117.121382</v>
      </c>
      <c r="G12154" s="24" t="s">
        <v>2418</v>
      </c>
    </row>
    <row r="12155" spans="2:7" x14ac:dyDescent="0.25">
      <c r="B12155" s="23" t="s">
        <v>62</v>
      </c>
      <c r="C12155" s="27" t="s">
        <v>923</v>
      </c>
      <c r="D12155" s="27" t="s">
        <v>9661</v>
      </c>
      <c r="E12155" s="27">
        <v>584</v>
      </c>
      <c r="F12155" s="27">
        <v>68.350369999999998</v>
      </c>
      <c r="G12155" s="24" t="s">
        <v>2418</v>
      </c>
    </row>
    <row r="12156" spans="2:7" x14ac:dyDescent="0.25">
      <c r="B12156" s="23" t="s">
        <v>62</v>
      </c>
      <c r="C12156" s="27" t="s">
        <v>923</v>
      </c>
      <c r="D12156" s="27" t="s">
        <v>923</v>
      </c>
      <c r="E12156" s="27">
        <v>2272</v>
      </c>
      <c r="F12156" s="27">
        <v>134.80552800000001</v>
      </c>
      <c r="G12156" s="24" t="s">
        <v>2418</v>
      </c>
    </row>
    <row r="12157" spans="2:7" x14ac:dyDescent="0.25">
      <c r="B12157" s="23" t="s">
        <v>62</v>
      </c>
      <c r="C12157" s="27" t="s">
        <v>923</v>
      </c>
      <c r="D12157" s="27" t="s">
        <v>9662</v>
      </c>
      <c r="E12157" s="27">
        <v>752</v>
      </c>
      <c r="F12157" s="27">
        <v>77.560445000000001</v>
      </c>
      <c r="G12157" s="24" t="s">
        <v>2418</v>
      </c>
    </row>
    <row r="12158" spans="2:7" x14ac:dyDescent="0.25">
      <c r="B12158" s="23" t="s">
        <v>62</v>
      </c>
      <c r="C12158" s="27" t="s">
        <v>924</v>
      </c>
      <c r="D12158" s="27" t="s">
        <v>9663</v>
      </c>
      <c r="E12158" s="27">
        <v>800</v>
      </c>
      <c r="F12158" s="27">
        <v>79.997328999999993</v>
      </c>
      <c r="G12158" s="24" t="s">
        <v>2418</v>
      </c>
    </row>
    <row r="12159" spans="2:7" x14ac:dyDescent="0.25">
      <c r="B12159" s="23" t="s">
        <v>62</v>
      </c>
      <c r="C12159" s="27" t="s">
        <v>924</v>
      </c>
      <c r="D12159" s="27" t="s">
        <v>9664</v>
      </c>
      <c r="E12159" s="27">
        <v>800</v>
      </c>
      <c r="F12159" s="27">
        <v>79.997328999999993</v>
      </c>
      <c r="G12159" s="24" t="s">
        <v>2418</v>
      </c>
    </row>
    <row r="12160" spans="2:7" x14ac:dyDescent="0.25">
      <c r="B12160" s="23" t="s">
        <v>62</v>
      </c>
      <c r="C12160" s="27" t="s">
        <v>924</v>
      </c>
      <c r="D12160" s="27" t="s">
        <v>2607</v>
      </c>
      <c r="E12160" s="27">
        <v>776</v>
      </c>
      <c r="F12160" s="27">
        <v>78.788310999999993</v>
      </c>
      <c r="G12160" s="24" t="s">
        <v>2418</v>
      </c>
    </row>
    <row r="12161" spans="2:7" x14ac:dyDescent="0.25">
      <c r="B12161" s="23" t="s">
        <v>62</v>
      </c>
      <c r="C12161" s="27" t="s">
        <v>924</v>
      </c>
      <c r="D12161" s="27" t="s">
        <v>9665</v>
      </c>
      <c r="E12161" s="27">
        <v>496</v>
      </c>
      <c r="F12161" s="27">
        <v>62.990766999999998</v>
      </c>
      <c r="G12161" s="24" t="s">
        <v>2418</v>
      </c>
    </row>
    <row r="12162" spans="2:7" x14ac:dyDescent="0.25">
      <c r="B12162" s="23" t="s">
        <v>62</v>
      </c>
      <c r="C12162" s="27" t="s">
        <v>924</v>
      </c>
      <c r="D12162" s="27" t="s">
        <v>9666</v>
      </c>
      <c r="E12162" s="27">
        <v>192</v>
      </c>
      <c r="F12162" s="27">
        <v>39.191532000000002</v>
      </c>
      <c r="G12162" s="24" t="s">
        <v>2418</v>
      </c>
    </row>
    <row r="12163" spans="2:7" x14ac:dyDescent="0.25">
      <c r="B12163" s="23" t="s">
        <v>62</v>
      </c>
      <c r="C12163" s="27" t="s">
        <v>924</v>
      </c>
      <c r="D12163" s="27" t="s">
        <v>9667</v>
      </c>
      <c r="E12163" s="27">
        <v>496</v>
      </c>
      <c r="F12163" s="27">
        <v>62.990766999999998</v>
      </c>
      <c r="G12163" s="24" t="s">
        <v>2418</v>
      </c>
    </row>
    <row r="12164" spans="2:7" x14ac:dyDescent="0.25">
      <c r="B12164" s="23" t="s">
        <v>62</v>
      </c>
      <c r="C12164" s="27" t="s">
        <v>924</v>
      </c>
      <c r="D12164" s="27" t="s">
        <v>854</v>
      </c>
      <c r="E12164" s="27">
        <v>792</v>
      </c>
      <c r="F12164" s="27">
        <v>79.596363999999994</v>
      </c>
      <c r="G12164" s="24" t="s">
        <v>2418</v>
      </c>
    </row>
    <row r="12165" spans="2:7" x14ac:dyDescent="0.25">
      <c r="B12165" s="23" t="s">
        <v>62</v>
      </c>
      <c r="C12165" s="27" t="s">
        <v>924</v>
      </c>
      <c r="D12165" s="27" t="s">
        <v>9668</v>
      </c>
      <c r="E12165" s="27">
        <v>752</v>
      </c>
      <c r="F12165" s="27">
        <v>77.560445000000001</v>
      </c>
      <c r="G12165" s="24" t="s">
        <v>2418</v>
      </c>
    </row>
    <row r="12166" spans="2:7" x14ac:dyDescent="0.25">
      <c r="B12166" s="23" t="s">
        <v>62</v>
      </c>
      <c r="C12166" s="27" t="s">
        <v>924</v>
      </c>
      <c r="D12166" s="27" t="s">
        <v>9669</v>
      </c>
      <c r="E12166" s="27">
        <v>1576</v>
      </c>
      <c r="F12166" s="27">
        <v>112.277928</v>
      </c>
      <c r="G12166" s="24" t="s">
        <v>2418</v>
      </c>
    </row>
    <row r="12167" spans="2:7" x14ac:dyDescent="0.25">
      <c r="B12167" s="23" t="s">
        <v>62</v>
      </c>
      <c r="C12167" s="27" t="s">
        <v>924</v>
      </c>
      <c r="D12167" s="27" t="s">
        <v>9670</v>
      </c>
      <c r="E12167" s="27">
        <v>744</v>
      </c>
      <c r="F12167" s="27">
        <v>77.146811999999997</v>
      </c>
      <c r="G12167" s="24" t="s">
        <v>2418</v>
      </c>
    </row>
    <row r="12168" spans="2:7" x14ac:dyDescent="0.25">
      <c r="B12168" s="23" t="s">
        <v>62</v>
      </c>
      <c r="C12168" s="27" t="s">
        <v>924</v>
      </c>
      <c r="D12168" s="27" t="s">
        <v>9256</v>
      </c>
      <c r="E12168" s="27">
        <v>800</v>
      </c>
      <c r="F12168" s="27">
        <v>79.997328999999993</v>
      </c>
      <c r="G12168" s="24" t="s">
        <v>2418</v>
      </c>
    </row>
    <row r="12169" spans="2:7" x14ac:dyDescent="0.25">
      <c r="B12169" s="23" t="s">
        <v>62</v>
      </c>
      <c r="C12169" s="27" t="s">
        <v>924</v>
      </c>
      <c r="D12169" s="27" t="s">
        <v>4074</v>
      </c>
      <c r="E12169" s="27">
        <v>384</v>
      </c>
      <c r="F12169" s="27">
        <v>55.424747000000004</v>
      </c>
      <c r="G12169" s="24" t="s">
        <v>2418</v>
      </c>
    </row>
    <row r="12170" spans="2:7" x14ac:dyDescent="0.25">
      <c r="B12170" s="23" t="s">
        <v>62</v>
      </c>
      <c r="C12170" s="27" t="s">
        <v>924</v>
      </c>
      <c r="D12170" s="27" t="s">
        <v>5851</v>
      </c>
      <c r="E12170" s="27">
        <v>664</v>
      </c>
      <c r="F12170" s="27">
        <v>72.881452999999993</v>
      </c>
      <c r="G12170" s="24" t="s">
        <v>2418</v>
      </c>
    </row>
    <row r="12171" spans="2:7" x14ac:dyDescent="0.25">
      <c r="B12171" s="23" t="s">
        <v>62</v>
      </c>
      <c r="C12171" s="27" t="s">
        <v>939</v>
      </c>
      <c r="D12171" s="27">
        <v>777</v>
      </c>
      <c r="E12171" s="27">
        <v>819</v>
      </c>
      <c r="F12171" s="27">
        <v>85.851922000000002</v>
      </c>
      <c r="G12171" s="24" t="s">
        <v>2418</v>
      </c>
    </row>
    <row r="12172" spans="2:7" x14ac:dyDescent="0.25">
      <c r="B12172" s="23" t="s">
        <v>62</v>
      </c>
      <c r="C12172" s="27" t="s">
        <v>939</v>
      </c>
      <c r="D12172" s="27" t="s">
        <v>9671</v>
      </c>
      <c r="E12172" s="27">
        <v>585</v>
      </c>
      <c r="F12172" s="27">
        <v>72.558753999999993</v>
      </c>
      <c r="G12172" s="24" t="s">
        <v>2418</v>
      </c>
    </row>
    <row r="12173" spans="2:7" x14ac:dyDescent="0.25">
      <c r="B12173" s="23" t="s">
        <v>62</v>
      </c>
      <c r="C12173" s="27" t="s">
        <v>939</v>
      </c>
      <c r="D12173" s="27" t="s">
        <v>4703</v>
      </c>
      <c r="E12173" s="27">
        <v>873</v>
      </c>
      <c r="F12173" s="27">
        <v>88.636849999999995</v>
      </c>
      <c r="G12173" s="24" t="s">
        <v>2418</v>
      </c>
    </row>
    <row r="12174" spans="2:7" x14ac:dyDescent="0.25">
      <c r="B12174" s="23" t="s">
        <v>62</v>
      </c>
      <c r="C12174" s="27" t="s">
        <v>939</v>
      </c>
      <c r="D12174" s="27" t="s">
        <v>9672</v>
      </c>
      <c r="E12174" s="27">
        <v>900</v>
      </c>
      <c r="F12174" s="27">
        <v>89.996994999999998</v>
      </c>
      <c r="G12174" s="24" t="s">
        <v>2418</v>
      </c>
    </row>
    <row r="12175" spans="2:7" x14ac:dyDescent="0.25">
      <c r="B12175" s="23" t="s">
        <v>62</v>
      </c>
      <c r="C12175" s="27" t="s">
        <v>939</v>
      </c>
      <c r="D12175" s="27" t="s">
        <v>2858</v>
      </c>
      <c r="E12175" s="27">
        <v>882</v>
      </c>
      <c r="F12175" s="27">
        <v>89.09254</v>
      </c>
      <c r="G12175" s="24" t="s">
        <v>2418</v>
      </c>
    </row>
    <row r="12176" spans="2:7" x14ac:dyDescent="0.25">
      <c r="B12176" s="23" t="s">
        <v>62</v>
      </c>
      <c r="C12176" s="27" t="s">
        <v>939</v>
      </c>
      <c r="D12176" s="27" t="s">
        <v>4232</v>
      </c>
      <c r="E12176" s="27">
        <v>423</v>
      </c>
      <c r="F12176" s="27">
        <v>61.699933999999999</v>
      </c>
      <c r="G12176" s="24" t="s">
        <v>2418</v>
      </c>
    </row>
    <row r="12177" spans="2:7" x14ac:dyDescent="0.25">
      <c r="B12177" s="23" t="s">
        <v>62</v>
      </c>
      <c r="C12177" s="27" t="s">
        <v>939</v>
      </c>
      <c r="D12177" s="27" t="s">
        <v>939</v>
      </c>
      <c r="E12177" s="27">
        <v>12123</v>
      </c>
      <c r="F12177" s="27">
        <v>330.16350799999998</v>
      </c>
      <c r="G12177" s="24" t="s">
        <v>2415</v>
      </c>
    </row>
    <row r="12178" spans="2:7" x14ac:dyDescent="0.25">
      <c r="B12178" s="23" t="s">
        <v>62</v>
      </c>
      <c r="C12178" s="27" t="s">
        <v>939</v>
      </c>
      <c r="D12178" s="27" t="s">
        <v>9673</v>
      </c>
      <c r="E12178" s="27">
        <v>900</v>
      </c>
      <c r="F12178" s="27">
        <v>89.996994999999998</v>
      </c>
      <c r="G12178" s="24" t="s">
        <v>2418</v>
      </c>
    </row>
    <row r="12179" spans="2:7" x14ac:dyDescent="0.25">
      <c r="B12179" s="23" t="s">
        <v>62</v>
      </c>
      <c r="C12179" s="27" t="s">
        <v>939</v>
      </c>
      <c r="D12179" s="27" t="s">
        <v>9674</v>
      </c>
      <c r="E12179" s="27">
        <v>369</v>
      </c>
      <c r="F12179" s="27">
        <v>57.627341000000001</v>
      </c>
      <c r="G12179" s="24" t="s">
        <v>2418</v>
      </c>
    </row>
    <row r="12180" spans="2:7" x14ac:dyDescent="0.25">
      <c r="B12180" s="23" t="s">
        <v>62</v>
      </c>
      <c r="C12180" s="27" t="s">
        <v>939</v>
      </c>
      <c r="D12180" s="27" t="s">
        <v>1214</v>
      </c>
      <c r="E12180" s="27">
        <v>900</v>
      </c>
      <c r="F12180" s="27">
        <v>89.996994999999998</v>
      </c>
      <c r="G12180" s="24" t="s">
        <v>2418</v>
      </c>
    </row>
    <row r="12181" spans="2:7" x14ac:dyDescent="0.25">
      <c r="B12181" s="23" t="s">
        <v>62</v>
      </c>
      <c r="C12181" s="27" t="s">
        <v>939</v>
      </c>
      <c r="D12181" s="27" t="s">
        <v>1217</v>
      </c>
      <c r="E12181" s="27">
        <v>1233</v>
      </c>
      <c r="F12181" s="27">
        <v>105.337467</v>
      </c>
      <c r="G12181" s="24" t="s">
        <v>2418</v>
      </c>
    </row>
    <row r="12182" spans="2:7" x14ac:dyDescent="0.25">
      <c r="B12182" s="23" t="s">
        <v>62</v>
      </c>
      <c r="C12182" s="27" t="s">
        <v>939</v>
      </c>
      <c r="D12182" s="27" t="s">
        <v>2465</v>
      </c>
      <c r="E12182" s="27">
        <v>900</v>
      </c>
      <c r="F12182" s="27">
        <v>89.996994999999998</v>
      </c>
      <c r="G12182" s="24" t="s">
        <v>2418</v>
      </c>
    </row>
    <row r="12183" spans="2:7" x14ac:dyDescent="0.25">
      <c r="B12183" s="23" t="s">
        <v>62</v>
      </c>
      <c r="C12183" s="27" t="s">
        <v>939</v>
      </c>
      <c r="D12183" s="27" t="s">
        <v>2675</v>
      </c>
      <c r="E12183" s="27">
        <v>234</v>
      </c>
      <c r="F12183" s="27">
        <v>45.890788999999998</v>
      </c>
      <c r="G12183" s="24" t="s">
        <v>2418</v>
      </c>
    </row>
    <row r="12184" spans="2:7" x14ac:dyDescent="0.25">
      <c r="B12184" s="23" t="s">
        <v>62</v>
      </c>
      <c r="C12184" s="27" t="s">
        <v>939</v>
      </c>
      <c r="D12184" s="27" t="s">
        <v>5722</v>
      </c>
      <c r="E12184" s="27">
        <v>297</v>
      </c>
      <c r="F12184" s="27">
        <v>51.700505999999997</v>
      </c>
      <c r="G12184" s="24" t="s">
        <v>2418</v>
      </c>
    </row>
    <row r="12185" spans="2:7" x14ac:dyDescent="0.25">
      <c r="B12185" s="23" t="s">
        <v>62</v>
      </c>
      <c r="C12185" s="27" t="s">
        <v>944</v>
      </c>
      <c r="D12185" s="27" t="s">
        <v>3654</v>
      </c>
      <c r="E12185" s="27">
        <v>900</v>
      </c>
      <c r="F12185" s="27">
        <v>89.996994999999998</v>
      </c>
      <c r="G12185" s="24" t="s">
        <v>2418</v>
      </c>
    </row>
    <row r="12186" spans="2:7" x14ac:dyDescent="0.25">
      <c r="B12186" s="23" t="s">
        <v>62</v>
      </c>
      <c r="C12186" s="27" t="s">
        <v>944</v>
      </c>
      <c r="D12186" s="27" t="s">
        <v>44</v>
      </c>
      <c r="E12186" s="27">
        <v>900</v>
      </c>
      <c r="F12186" s="27">
        <v>89.996994999999998</v>
      </c>
      <c r="G12186" s="24" t="s">
        <v>2418</v>
      </c>
    </row>
    <row r="12187" spans="2:7" x14ac:dyDescent="0.25">
      <c r="B12187" s="23" t="s">
        <v>62</v>
      </c>
      <c r="C12187" s="27" t="s">
        <v>944</v>
      </c>
      <c r="D12187" s="27" t="s">
        <v>9675</v>
      </c>
      <c r="E12187" s="27">
        <v>1710</v>
      </c>
      <c r="F12187" s="27">
        <v>124.048531</v>
      </c>
      <c r="G12187" s="24" t="s">
        <v>2418</v>
      </c>
    </row>
    <row r="12188" spans="2:7" x14ac:dyDescent="0.25">
      <c r="B12188" s="23" t="s">
        <v>62</v>
      </c>
      <c r="C12188" s="27" t="s">
        <v>944</v>
      </c>
      <c r="D12188" s="27" t="s">
        <v>9676</v>
      </c>
      <c r="E12188" s="27">
        <v>900</v>
      </c>
      <c r="F12188" s="27">
        <v>89.996994999999998</v>
      </c>
      <c r="G12188" s="24" t="s">
        <v>2418</v>
      </c>
    </row>
    <row r="12189" spans="2:7" x14ac:dyDescent="0.25">
      <c r="B12189" s="23" t="s">
        <v>62</v>
      </c>
      <c r="C12189" s="27" t="s">
        <v>944</v>
      </c>
      <c r="D12189" s="27" t="s">
        <v>9677</v>
      </c>
      <c r="E12189" s="27">
        <v>828</v>
      </c>
      <c r="F12189" s="27">
        <v>86.322317999999996</v>
      </c>
      <c r="G12189" s="24" t="s">
        <v>2418</v>
      </c>
    </row>
    <row r="12190" spans="2:7" x14ac:dyDescent="0.25">
      <c r="B12190" s="23" t="s">
        <v>62</v>
      </c>
      <c r="C12190" s="27" t="s">
        <v>944</v>
      </c>
      <c r="D12190" s="27" t="s">
        <v>944</v>
      </c>
      <c r="E12190" s="27">
        <v>2961</v>
      </c>
      <c r="F12190" s="27">
        <v>163.22715500000001</v>
      </c>
      <c r="G12190" s="24" t="s">
        <v>2415</v>
      </c>
    </row>
    <row r="12191" spans="2:7" x14ac:dyDescent="0.25">
      <c r="B12191" s="23" t="s">
        <v>62</v>
      </c>
      <c r="C12191" s="27" t="s">
        <v>944</v>
      </c>
      <c r="D12191" s="27" t="s">
        <v>49</v>
      </c>
      <c r="E12191" s="27">
        <v>891</v>
      </c>
      <c r="F12191" s="27">
        <v>89.545910000000006</v>
      </c>
      <c r="G12191" s="24" t="s">
        <v>2418</v>
      </c>
    </row>
    <row r="12192" spans="2:7" x14ac:dyDescent="0.25">
      <c r="B12192" s="23" t="s">
        <v>62</v>
      </c>
      <c r="C12192" s="27" t="s">
        <v>944</v>
      </c>
      <c r="D12192" s="27" t="s">
        <v>4901</v>
      </c>
      <c r="E12192" s="27">
        <v>828</v>
      </c>
      <c r="F12192" s="27">
        <v>86.322317999999996</v>
      </c>
      <c r="G12192" s="24" t="s">
        <v>2418</v>
      </c>
    </row>
    <row r="12193" spans="2:7" x14ac:dyDescent="0.25">
      <c r="B12193" s="23" t="s">
        <v>62</v>
      </c>
      <c r="C12193" s="27" t="s">
        <v>944</v>
      </c>
      <c r="D12193" s="27" t="s">
        <v>9678</v>
      </c>
      <c r="E12193" s="27">
        <v>81</v>
      </c>
      <c r="F12193" s="27">
        <v>26.999927</v>
      </c>
      <c r="G12193" s="24" t="s">
        <v>2418</v>
      </c>
    </row>
    <row r="12194" spans="2:7" x14ac:dyDescent="0.25">
      <c r="B12194" s="23" t="s">
        <v>62</v>
      </c>
      <c r="C12194" s="27" t="s">
        <v>944</v>
      </c>
      <c r="D12194" s="27" t="s">
        <v>9679</v>
      </c>
      <c r="E12194" s="27">
        <v>900</v>
      </c>
      <c r="F12194" s="27">
        <v>89.996994999999998</v>
      </c>
      <c r="G12194" s="24" t="s">
        <v>2418</v>
      </c>
    </row>
    <row r="12195" spans="2:7" x14ac:dyDescent="0.25">
      <c r="B12195" s="23" t="s">
        <v>62</v>
      </c>
      <c r="C12195" s="27" t="s">
        <v>944</v>
      </c>
      <c r="D12195" s="27" t="s">
        <v>2465</v>
      </c>
      <c r="E12195" s="27">
        <v>864</v>
      </c>
      <c r="F12195" s="27">
        <v>88.178804999999997</v>
      </c>
      <c r="G12195" s="24" t="s">
        <v>2418</v>
      </c>
    </row>
    <row r="12196" spans="2:7" x14ac:dyDescent="0.25">
      <c r="B12196" s="23" t="s">
        <v>62</v>
      </c>
      <c r="C12196" s="27" t="s">
        <v>944</v>
      </c>
      <c r="D12196" s="27" t="s">
        <v>1356</v>
      </c>
      <c r="E12196" s="27">
        <v>324</v>
      </c>
      <c r="F12196" s="27">
        <v>53.999363000000002</v>
      </c>
      <c r="G12196" s="24" t="s">
        <v>2418</v>
      </c>
    </row>
    <row r="12197" spans="2:7" x14ac:dyDescent="0.25">
      <c r="B12197" s="23" t="s">
        <v>62</v>
      </c>
      <c r="C12197" s="27" t="s">
        <v>944</v>
      </c>
      <c r="D12197" s="27" t="s">
        <v>1566</v>
      </c>
      <c r="E12197" s="27">
        <v>873</v>
      </c>
      <c r="F12197" s="27">
        <v>88.636849999999995</v>
      </c>
      <c r="G12197" s="24" t="s">
        <v>2418</v>
      </c>
    </row>
    <row r="12198" spans="2:7" x14ac:dyDescent="0.25">
      <c r="B12198" s="23" t="s">
        <v>62</v>
      </c>
      <c r="C12198" s="27" t="s">
        <v>944</v>
      </c>
      <c r="D12198" s="27" t="s">
        <v>9680</v>
      </c>
      <c r="E12198" s="27">
        <v>900</v>
      </c>
      <c r="F12198" s="27">
        <v>89.996994999999998</v>
      </c>
      <c r="G12198" s="24" t="s">
        <v>2418</v>
      </c>
    </row>
    <row r="12199" spans="2:7" x14ac:dyDescent="0.25">
      <c r="B12199" s="23" t="s">
        <v>62</v>
      </c>
      <c r="C12199" s="27" t="s">
        <v>944</v>
      </c>
      <c r="D12199" s="27" t="s">
        <v>9681</v>
      </c>
      <c r="E12199" s="27">
        <v>900</v>
      </c>
      <c r="F12199" s="27">
        <v>89.996994999999998</v>
      </c>
      <c r="G12199" s="24" t="s">
        <v>2418</v>
      </c>
    </row>
    <row r="12200" spans="2:7" x14ac:dyDescent="0.25">
      <c r="B12200" s="23" t="s">
        <v>62</v>
      </c>
      <c r="C12200" s="27" t="s">
        <v>944</v>
      </c>
      <c r="D12200" s="27" t="s">
        <v>9682</v>
      </c>
      <c r="E12200" s="27">
        <v>216</v>
      </c>
      <c r="F12200" s="27">
        <v>44.090473000000003</v>
      </c>
      <c r="G12200" s="24" t="s">
        <v>2418</v>
      </c>
    </row>
    <row r="12201" spans="2:7" x14ac:dyDescent="0.25">
      <c r="B12201" s="23" t="s">
        <v>62</v>
      </c>
      <c r="C12201" s="27" t="s">
        <v>953</v>
      </c>
      <c r="D12201" s="27" t="s">
        <v>953</v>
      </c>
      <c r="E12201" s="27">
        <v>1386</v>
      </c>
      <c r="F12201" s="27">
        <v>98.492186000000004</v>
      </c>
      <c r="G12201" s="24" t="s">
        <v>2418</v>
      </c>
    </row>
    <row r="12202" spans="2:7" x14ac:dyDescent="0.25">
      <c r="B12202" s="23" t="s">
        <v>62</v>
      </c>
      <c r="C12202" s="27" t="s">
        <v>953</v>
      </c>
      <c r="D12202" s="27" t="s">
        <v>9683</v>
      </c>
      <c r="E12202" s="27">
        <v>126</v>
      </c>
      <c r="F12202" s="27">
        <v>29.698315000000001</v>
      </c>
      <c r="G12202" s="24" t="s">
        <v>2418</v>
      </c>
    </row>
    <row r="12203" spans="2:7" x14ac:dyDescent="0.25">
      <c r="B12203" s="23" t="s">
        <v>62</v>
      </c>
      <c r="C12203" s="27" t="s">
        <v>982</v>
      </c>
      <c r="D12203" s="27" t="s">
        <v>982</v>
      </c>
      <c r="E12203" s="27">
        <v>1533</v>
      </c>
      <c r="F12203" s="27">
        <v>103.58292400000001</v>
      </c>
      <c r="G12203" s="24" t="s">
        <v>2418</v>
      </c>
    </row>
    <row r="12204" spans="2:7" x14ac:dyDescent="0.25">
      <c r="B12204" s="23" t="s">
        <v>62</v>
      </c>
      <c r="C12204" s="27" t="s">
        <v>982</v>
      </c>
      <c r="D12204" s="27" t="s">
        <v>4982</v>
      </c>
      <c r="E12204" s="27">
        <v>644</v>
      </c>
      <c r="F12204" s="27">
        <v>67.139581000000007</v>
      </c>
      <c r="G12204" s="24" t="s">
        <v>2418</v>
      </c>
    </row>
    <row r="12205" spans="2:7" x14ac:dyDescent="0.25">
      <c r="B12205" s="23" t="s">
        <v>62</v>
      </c>
      <c r="C12205" s="27" t="s">
        <v>985</v>
      </c>
      <c r="D12205" s="27" t="s">
        <v>9684</v>
      </c>
      <c r="E12205" s="27">
        <v>990</v>
      </c>
      <c r="F12205" s="27">
        <v>99.495455000000007</v>
      </c>
      <c r="G12205" s="24" t="s">
        <v>2418</v>
      </c>
    </row>
    <row r="12206" spans="2:7" x14ac:dyDescent="0.25">
      <c r="B12206" s="23" t="s">
        <v>62</v>
      </c>
      <c r="C12206" s="27" t="s">
        <v>985</v>
      </c>
      <c r="D12206" s="27" t="s">
        <v>9685</v>
      </c>
      <c r="E12206" s="27">
        <v>1000</v>
      </c>
      <c r="F12206" s="27">
        <v>99.996661000000003</v>
      </c>
      <c r="G12206" s="24" t="s">
        <v>2418</v>
      </c>
    </row>
    <row r="12207" spans="2:7" x14ac:dyDescent="0.25">
      <c r="B12207" s="23" t="s">
        <v>62</v>
      </c>
      <c r="C12207" s="27" t="s">
        <v>985</v>
      </c>
      <c r="D12207" s="27" t="s">
        <v>985</v>
      </c>
      <c r="E12207" s="27">
        <v>1860</v>
      </c>
      <c r="F12207" s="27">
        <v>136.37330700000001</v>
      </c>
      <c r="G12207" s="24" t="s">
        <v>2418</v>
      </c>
    </row>
    <row r="12208" spans="2:7" x14ac:dyDescent="0.25">
      <c r="B12208" s="23" t="s">
        <v>62</v>
      </c>
      <c r="C12208" s="27" t="s">
        <v>985</v>
      </c>
      <c r="D12208" s="27" t="s">
        <v>2707</v>
      </c>
      <c r="E12208" s="27">
        <v>970</v>
      </c>
      <c r="F12208" s="27">
        <v>98.485388999999998</v>
      </c>
      <c r="G12208" s="24" t="s">
        <v>2418</v>
      </c>
    </row>
    <row r="12209" spans="2:7" x14ac:dyDescent="0.25">
      <c r="B12209" s="23" t="s">
        <v>62</v>
      </c>
      <c r="C12209" s="27" t="s">
        <v>1000</v>
      </c>
      <c r="D12209" s="27" t="s">
        <v>1000</v>
      </c>
      <c r="E12209" s="27">
        <v>8550</v>
      </c>
      <c r="F12209" s="27">
        <v>277.30983199999997</v>
      </c>
      <c r="G12209" s="24" t="s">
        <v>2415</v>
      </c>
    </row>
    <row r="12210" spans="2:7" x14ac:dyDescent="0.25">
      <c r="B12210" s="23" t="s">
        <v>62</v>
      </c>
      <c r="C12210" s="27" t="s">
        <v>1000</v>
      </c>
      <c r="D12210" s="27" t="s">
        <v>2428</v>
      </c>
      <c r="E12210" s="27">
        <v>891</v>
      </c>
      <c r="F12210" s="27">
        <v>89.545910000000006</v>
      </c>
      <c r="G12210" s="24" t="s">
        <v>2418</v>
      </c>
    </row>
    <row r="12211" spans="2:7" x14ac:dyDescent="0.25">
      <c r="B12211" s="23" t="s">
        <v>62</v>
      </c>
      <c r="C12211" s="27" t="s">
        <v>1027</v>
      </c>
      <c r="D12211" s="27" t="s">
        <v>1027</v>
      </c>
      <c r="E12211" s="27">
        <v>1808</v>
      </c>
      <c r="F12211" s="27">
        <v>120.257244</v>
      </c>
      <c r="G12211" s="24" t="s">
        <v>2418</v>
      </c>
    </row>
    <row r="12212" spans="2:7" x14ac:dyDescent="0.25">
      <c r="B12212" s="23" t="s">
        <v>62</v>
      </c>
      <c r="C12212" s="27" t="s">
        <v>1027</v>
      </c>
      <c r="D12212" s="27" t="s">
        <v>1878</v>
      </c>
      <c r="E12212" s="27">
        <v>400</v>
      </c>
      <c r="F12212" s="27">
        <v>56.567608</v>
      </c>
      <c r="G12212" s="24" t="s">
        <v>2418</v>
      </c>
    </row>
    <row r="12213" spans="2:7" x14ac:dyDescent="0.25">
      <c r="B12213" s="23" t="s">
        <v>62</v>
      </c>
      <c r="C12213" s="27" t="s">
        <v>1034</v>
      </c>
      <c r="D12213" s="27">
        <v>777</v>
      </c>
      <c r="E12213" s="27">
        <v>710</v>
      </c>
      <c r="F12213" s="27">
        <v>84.259507999999997</v>
      </c>
      <c r="G12213" s="24" t="s">
        <v>2418</v>
      </c>
    </row>
    <row r="12214" spans="2:7" x14ac:dyDescent="0.25">
      <c r="B12214" s="23" t="s">
        <v>62</v>
      </c>
      <c r="C12214" s="27" t="s">
        <v>1034</v>
      </c>
      <c r="D12214" s="27" t="s">
        <v>1034</v>
      </c>
      <c r="E12214" s="27">
        <v>42770</v>
      </c>
      <c r="F12214" s="27">
        <v>653.04395999999997</v>
      </c>
      <c r="G12214" s="24" t="s">
        <v>2415</v>
      </c>
    </row>
    <row r="12215" spans="2:7" x14ac:dyDescent="0.25">
      <c r="B12215" s="23" t="s">
        <v>62</v>
      </c>
      <c r="C12215" s="27" t="s">
        <v>1038</v>
      </c>
      <c r="D12215" s="27" t="s">
        <v>1038</v>
      </c>
      <c r="E12215" s="27">
        <v>1800</v>
      </c>
      <c r="F12215" s="27">
        <v>103.91256799999999</v>
      </c>
      <c r="G12215" s="24" t="s">
        <v>2418</v>
      </c>
    </row>
    <row r="12216" spans="2:7" x14ac:dyDescent="0.25">
      <c r="B12216" s="23" t="s">
        <v>62</v>
      </c>
      <c r="C12216" s="27" t="s">
        <v>1048</v>
      </c>
      <c r="D12216" s="27">
        <v>777</v>
      </c>
      <c r="E12216" s="27">
        <v>768</v>
      </c>
      <c r="F12216" s="27">
        <v>78.381159999999994</v>
      </c>
      <c r="G12216" s="24" t="s">
        <v>2418</v>
      </c>
    </row>
    <row r="12217" spans="2:7" x14ac:dyDescent="0.25">
      <c r="B12217" s="23" t="s">
        <v>62</v>
      </c>
      <c r="C12217" s="27" t="s">
        <v>1048</v>
      </c>
      <c r="D12217" s="27" t="s">
        <v>9686</v>
      </c>
      <c r="E12217" s="27">
        <v>784</v>
      </c>
      <c r="F12217" s="27">
        <v>79.193369000000004</v>
      </c>
      <c r="G12217" s="24" t="s">
        <v>2418</v>
      </c>
    </row>
    <row r="12218" spans="2:7" x14ac:dyDescent="0.25">
      <c r="B12218" s="23" t="s">
        <v>62</v>
      </c>
      <c r="C12218" s="27" t="s">
        <v>1048</v>
      </c>
      <c r="D12218" s="27" t="s">
        <v>1048</v>
      </c>
      <c r="E12218" s="27">
        <v>2296</v>
      </c>
      <c r="F12218" s="27">
        <v>135.515522</v>
      </c>
      <c r="G12218" s="24" t="s">
        <v>2418</v>
      </c>
    </row>
    <row r="12219" spans="2:7" x14ac:dyDescent="0.25">
      <c r="B12219" s="23" t="s">
        <v>62</v>
      </c>
      <c r="C12219" s="27" t="s">
        <v>1057</v>
      </c>
      <c r="D12219" s="27" t="s">
        <v>6661</v>
      </c>
      <c r="E12219" s="27">
        <v>522</v>
      </c>
      <c r="F12219" s="27">
        <v>68.540639999999996</v>
      </c>
      <c r="G12219" s="24" t="s">
        <v>2418</v>
      </c>
    </row>
    <row r="12220" spans="2:7" x14ac:dyDescent="0.25">
      <c r="B12220" s="23" t="s">
        <v>62</v>
      </c>
      <c r="C12220" s="27" t="s">
        <v>1057</v>
      </c>
      <c r="D12220" s="27" t="s">
        <v>9687</v>
      </c>
      <c r="E12220" s="27">
        <v>1593</v>
      </c>
      <c r="F12220" s="27">
        <v>119.73010499999999</v>
      </c>
      <c r="G12220" s="24" t="s">
        <v>2418</v>
      </c>
    </row>
    <row r="12221" spans="2:7" x14ac:dyDescent="0.25">
      <c r="B12221" s="23" t="s">
        <v>62</v>
      </c>
      <c r="C12221" s="27" t="s">
        <v>1057</v>
      </c>
      <c r="D12221" s="27" t="s">
        <v>7188</v>
      </c>
      <c r="E12221" s="27">
        <v>684</v>
      </c>
      <c r="F12221" s="27">
        <v>78.458196000000001</v>
      </c>
      <c r="G12221" s="24" t="s">
        <v>2418</v>
      </c>
    </row>
    <row r="12222" spans="2:7" x14ac:dyDescent="0.25">
      <c r="B12222" s="23" t="s">
        <v>62</v>
      </c>
      <c r="C12222" s="27" t="s">
        <v>1057</v>
      </c>
      <c r="D12222" s="27" t="s">
        <v>9688</v>
      </c>
      <c r="E12222" s="27">
        <v>900</v>
      </c>
      <c r="F12222" s="27">
        <v>89.996994999999998</v>
      </c>
      <c r="G12222" s="24" t="s">
        <v>2418</v>
      </c>
    </row>
    <row r="12223" spans="2:7" x14ac:dyDescent="0.25">
      <c r="B12223" s="23" t="s">
        <v>62</v>
      </c>
      <c r="C12223" s="27" t="s">
        <v>1057</v>
      </c>
      <c r="D12223" s="27" t="s">
        <v>3412</v>
      </c>
      <c r="E12223" s="27">
        <v>855</v>
      </c>
      <c r="F12223" s="27">
        <v>87.718367999999998</v>
      </c>
      <c r="G12223" s="24" t="s">
        <v>2418</v>
      </c>
    </row>
    <row r="12224" spans="2:7" x14ac:dyDescent="0.25">
      <c r="B12224" s="23" t="s">
        <v>62</v>
      </c>
      <c r="C12224" s="27" t="s">
        <v>1057</v>
      </c>
      <c r="D12224" s="27" t="s">
        <v>9689</v>
      </c>
      <c r="E12224" s="27">
        <v>900</v>
      </c>
      <c r="F12224" s="27">
        <v>89.996994999999998</v>
      </c>
      <c r="G12224" s="24" t="s">
        <v>2418</v>
      </c>
    </row>
    <row r="12225" spans="2:7" x14ac:dyDescent="0.25">
      <c r="B12225" s="23" t="s">
        <v>62</v>
      </c>
      <c r="C12225" s="27" t="s">
        <v>1057</v>
      </c>
      <c r="D12225" s="27" t="s">
        <v>9690</v>
      </c>
      <c r="E12225" s="27">
        <v>855</v>
      </c>
      <c r="F12225" s="27">
        <v>87.718367999999998</v>
      </c>
      <c r="G12225" s="24" t="s">
        <v>2418</v>
      </c>
    </row>
    <row r="12226" spans="2:7" x14ac:dyDescent="0.25">
      <c r="B12226" s="23" t="s">
        <v>62</v>
      </c>
      <c r="C12226" s="27" t="s">
        <v>1057</v>
      </c>
      <c r="D12226" s="27" t="s">
        <v>9691</v>
      </c>
      <c r="E12226" s="27">
        <v>900</v>
      </c>
      <c r="F12226" s="27">
        <v>89.996994999999998</v>
      </c>
      <c r="G12226" s="24" t="s">
        <v>2418</v>
      </c>
    </row>
    <row r="12227" spans="2:7" x14ac:dyDescent="0.25">
      <c r="B12227" s="23" t="s">
        <v>62</v>
      </c>
      <c r="C12227" s="27" t="s">
        <v>1057</v>
      </c>
      <c r="D12227" s="27" t="s">
        <v>8876</v>
      </c>
      <c r="E12227" s="27">
        <v>504</v>
      </c>
      <c r="F12227" s="27">
        <v>67.348584000000002</v>
      </c>
      <c r="G12227" s="24" t="s">
        <v>2418</v>
      </c>
    </row>
    <row r="12228" spans="2:7" x14ac:dyDescent="0.25">
      <c r="B12228" s="23" t="s">
        <v>62</v>
      </c>
      <c r="C12228" s="27" t="s">
        <v>1057</v>
      </c>
      <c r="D12228" s="27" t="s">
        <v>9692</v>
      </c>
      <c r="E12228" s="27">
        <v>315</v>
      </c>
      <c r="F12228" s="27">
        <v>53.244107</v>
      </c>
      <c r="G12228" s="24" t="s">
        <v>2418</v>
      </c>
    </row>
    <row r="12229" spans="2:7" x14ac:dyDescent="0.25">
      <c r="B12229" s="23" t="s">
        <v>62</v>
      </c>
      <c r="C12229" s="27" t="s">
        <v>1057</v>
      </c>
      <c r="D12229" s="27" t="s">
        <v>9693</v>
      </c>
      <c r="E12229" s="27">
        <v>900</v>
      </c>
      <c r="F12229" s="27">
        <v>89.996994999999998</v>
      </c>
      <c r="G12229" s="24" t="s">
        <v>2418</v>
      </c>
    </row>
    <row r="12230" spans="2:7" x14ac:dyDescent="0.25">
      <c r="B12230" s="23" t="s">
        <v>62</v>
      </c>
      <c r="C12230" s="27" t="s">
        <v>1057</v>
      </c>
      <c r="D12230" s="27" t="s">
        <v>2473</v>
      </c>
      <c r="E12230" s="27">
        <v>360</v>
      </c>
      <c r="F12230" s="27">
        <v>56.920248999999998</v>
      </c>
      <c r="G12230" s="24" t="s">
        <v>2418</v>
      </c>
    </row>
    <row r="12231" spans="2:7" x14ac:dyDescent="0.25">
      <c r="B12231" s="23" t="s">
        <v>62</v>
      </c>
      <c r="C12231" s="27" t="s">
        <v>1057</v>
      </c>
      <c r="D12231" s="27" t="s">
        <v>9694</v>
      </c>
      <c r="E12231" s="27">
        <v>864</v>
      </c>
      <c r="F12231" s="27">
        <v>88.178804999999997</v>
      </c>
      <c r="G12231" s="24" t="s">
        <v>2418</v>
      </c>
    </row>
    <row r="12232" spans="2:7" x14ac:dyDescent="0.25">
      <c r="B12232" s="23" t="s">
        <v>62</v>
      </c>
      <c r="C12232" s="27" t="s">
        <v>1057</v>
      </c>
      <c r="D12232" s="27" t="s">
        <v>9695</v>
      </c>
      <c r="E12232" s="27">
        <v>900</v>
      </c>
      <c r="F12232" s="27">
        <v>89.996994999999998</v>
      </c>
      <c r="G12232" s="24" t="s">
        <v>2418</v>
      </c>
    </row>
    <row r="12233" spans="2:7" x14ac:dyDescent="0.25">
      <c r="B12233" s="23" t="s">
        <v>62</v>
      </c>
      <c r="C12233" s="27" t="s">
        <v>1057</v>
      </c>
      <c r="D12233" s="27" t="s">
        <v>9696</v>
      </c>
      <c r="E12233" s="27">
        <v>900</v>
      </c>
      <c r="F12233" s="27">
        <v>89.996994999999998</v>
      </c>
      <c r="G12233" s="24" t="s">
        <v>2418</v>
      </c>
    </row>
    <row r="12234" spans="2:7" x14ac:dyDescent="0.25">
      <c r="B12234" s="23" t="s">
        <v>62</v>
      </c>
      <c r="C12234" s="27" t="s">
        <v>1057</v>
      </c>
      <c r="D12234" s="27" t="s">
        <v>3735</v>
      </c>
      <c r="E12234" s="27">
        <v>900</v>
      </c>
      <c r="F12234" s="27">
        <v>89.996994999999998</v>
      </c>
      <c r="G12234" s="24" t="s">
        <v>2418</v>
      </c>
    </row>
    <row r="12235" spans="2:7" x14ac:dyDescent="0.25">
      <c r="B12235" s="23" t="s">
        <v>62</v>
      </c>
      <c r="C12235" s="27" t="s">
        <v>1057</v>
      </c>
      <c r="D12235" s="27" t="s">
        <v>9697</v>
      </c>
      <c r="E12235" s="27">
        <v>702</v>
      </c>
      <c r="F12235" s="27">
        <v>79.483784</v>
      </c>
      <c r="G12235" s="24" t="s">
        <v>2418</v>
      </c>
    </row>
    <row r="12236" spans="2:7" x14ac:dyDescent="0.25">
      <c r="B12236" s="23" t="s">
        <v>62</v>
      </c>
      <c r="C12236" s="27" t="s">
        <v>1057</v>
      </c>
      <c r="D12236" s="27" t="s">
        <v>9698</v>
      </c>
      <c r="E12236" s="27">
        <v>441</v>
      </c>
      <c r="F12236" s="27">
        <v>62.998980000000003</v>
      </c>
      <c r="G12236" s="24" t="s">
        <v>2418</v>
      </c>
    </row>
    <row r="12237" spans="2:7" x14ac:dyDescent="0.25">
      <c r="B12237" s="23" t="s">
        <v>62</v>
      </c>
      <c r="C12237" s="27" t="s">
        <v>1057</v>
      </c>
      <c r="D12237" s="27" t="s">
        <v>9699</v>
      </c>
      <c r="E12237" s="27">
        <v>891</v>
      </c>
      <c r="F12237" s="27">
        <v>89.545910000000006</v>
      </c>
      <c r="G12237" s="24" t="s">
        <v>2418</v>
      </c>
    </row>
    <row r="12238" spans="2:7" x14ac:dyDescent="0.25">
      <c r="B12238" s="23" t="s">
        <v>62</v>
      </c>
      <c r="C12238" s="27" t="s">
        <v>1057</v>
      </c>
      <c r="D12238" s="27" t="s">
        <v>9700</v>
      </c>
      <c r="E12238" s="27">
        <v>639</v>
      </c>
      <c r="F12238" s="27">
        <v>75.833557999999996</v>
      </c>
      <c r="G12238" s="24" t="s">
        <v>2418</v>
      </c>
    </row>
    <row r="12239" spans="2:7" x14ac:dyDescent="0.25">
      <c r="B12239" s="23" t="s">
        <v>62</v>
      </c>
      <c r="C12239" s="27" t="s">
        <v>1057</v>
      </c>
      <c r="D12239" s="27" t="s">
        <v>9701</v>
      </c>
      <c r="E12239" s="27">
        <v>900</v>
      </c>
      <c r="F12239" s="27">
        <v>89.996994999999998</v>
      </c>
      <c r="G12239" s="24" t="s">
        <v>2418</v>
      </c>
    </row>
    <row r="12240" spans="2:7" x14ac:dyDescent="0.25">
      <c r="B12240" s="23" t="s">
        <v>62</v>
      </c>
      <c r="C12240" s="27" t="s">
        <v>1057</v>
      </c>
      <c r="D12240" s="27" t="s">
        <v>1057</v>
      </c>
      <c r="E12240" s="27">
        <v>7470</v>
      </c>
      <c r="F12240" s="27">
        <v>259.21498200000002</v>
      </c>
      <c r="G12240" s="24" t="s">
        <v>2415</v>
      </c>
    </row>
    <row r="12241" spans="2:7" x14ac:dyDescent="0.25">
      <c r="B12241" s="23" t="s">
        <v>62</v>
      </c>
      <c r="C12241" s="27" t="s">
        <v>1057</v>
      </c>
      <c r="D12241" s="27" t="s">
        <v>9702</v>
      </c>
      <c r="E12241" s="27">
        <v>900</v>
      </c>
      <c r="F12241" s="27">
        <v>89.996994999999998</v>
      </c>
      <c r="G12241" s="24" t="s">
        <v>2418</v>
      </c>
    </row>
    <row r="12242" spans="2:7" x14ac:dyDescent="0.25">
      <c r="B12242" s="23" t="s">
        <v>62</v>
      </c>
      <c r="C12242" s="27" t="s">
        <v>1057</v>
      </c>
      <c r="D12242" s="27" t="s">
        <v>9703</v>
      </c>
      <c r="E12242" s="27">
        <v>1773</v>
      </c>
      <c r="F12242" s="27">
        <v>126.312669</v>
      </c>
      <c r="G12242" s="24" t="s">
        <v>2418</v>
      </c>
    </row>
    <row r="12243" spans="2:7" x14ac:dyDescent="0.25">
      <c r="B12243" s="23" t="s">
        <v>62</v>
      </c>
      <c r="C12243" s="27" t="s">
        <v>1057</v>
      </c>
      <c r="D12243" s="27" t="s">
        <v>9704</v>
      </c>
      <c r="E12243" s="27">
        <v>693</v>
      </c>
      <c r="F12243" s="27">
        <v>78.972655000000003</v>
      </c>
      <c r="G12243" s="24" t="s">
        <v>2418</v>
      </c>
    </row>
    <row r="12244" spans="2:7" x14ac:dyDescent="0.25">
      <c r="B12244" s="23" t="s">
        <v>62</v>
      </c>
      <c r="C12244" s="27" t="s">
        <v>1057</v>
      </c>
      <c r="D12244" s="27" t="s">
        <v>9705</v>
      </c>
      <c r="E12244" s="27">
        <v>864</v>
      </c>
      <c r="F12244" s="27">
        <v>88.178804999999997</v>
      </c>
      <c r="G12244" s="24" t="s">
        <v>2418</v>
      </c>
    </row>
    <row r="12245" spans="2:7" x14ac:dyDescent="0.25">
      <c r="B12245" s="23" t="s">
        <v>62</v>
      </c>
      <c r="C12245" s="27" t="s">
        <v>1057</v>
      </c>
      <c r="D12245" s="27" t="s">
        <v>9706</v>
      </c>
      <c r="E12245" s="27">
        <v>216</v>
      </c>
      <c r="F12245" s="27">
        <v>44.090473000000003</v>
      </c>
      <c r="G12245" s="24" t="s">
        <v>2418</v>
      </c>
    </row>
    <row r="12246" spans="2:7" x14ac:dyDescent="0.25">
      <c r="B12246" s="23" t="s">
        <v>62</v>
      </c>
      <c r="C12246" s="27" t="s">
        <v>1057</v>
      </c>
      <c r="D12246" s="27" t="s">
        <v>8014</v>
      </c>
      <c r="E12246" s="27">
        <v>828</v>
      </c>
      <c r="F12246" s="27">
        <v>86.322317999999996</v>
      </c>
      <c r="G12246" s="24" t="s">
        <v>2418</v>
      </c>
    </row>
    <row r="12247" spans="2:7" x14ac:dyDescent="0.25">
      <c r="B12247" s="23" t="s">
        <v>62</v>
      </c>
      <c r="C12247" s="27" t="s">
        <v>1057</v>
      </c>
      <c r="D12247" s="27" t="s">
        <v>9707</v>
      </c>
      <c r="E12247" s="27">
        <v>531</v>
      </c>
      <c r="F12247" s="27">
        <v>69.128958999999995</v>
      </c>
      <c r="G12247" s="24" t="s">
        <v>2418</v>
      </c>
    </row>
    <row r="12248" spans="2:7" x14ac:dyDescent="0.25">
      <c r="B12248" s="23" t="s">
        <v>62</v>
      </c>
      <c r="C12248" s="27" t="s">
        <v>1057</v>
      </c>
      <c r="D12248" s="27" t="s">
        <v>9708</v>
      </c>
      <c r="E12248" s="27">
        <v>900</v>
      </c>
      <c r="F12248" s="27">
        <v>89.996994999999998</v>
      </c>
      <c r="G12248" s="24" t="s">
        <v>2418</v>
      </c>
    </row>
    <row r="12249" spans="2:7" x14ac:dyDescent="0.25">
      <c r="B12249" s="23" t="s">
        <v>62</v>
      </c>
      <c r="C12249" s="27" t="s">
        <v>1057</v>
      </c>
      <c r="D12249" s="27" t="s">
        <v>1356</v>
      </c>
      <c r="E12249" s="27">
        <v>900</v>
      </c>
      <c r="F12249" s="27">
        <v>89.996994999999998</v>
      </c>
      <c r="G12249" s="24" t="s">
        <v>2418</v>
      </c>
    </row>
    <row r="12250" spans="2:7" x14ac:dyDescent="0.25">
      <c r="B12250" s="23" t="s">
        <v>62</v>
      </c>
      <c r="C12250" s="27" t="s">
        <v>1057</v>
      </c>
      <c r="D12250" s="27" t="s">
        <v>1442</v>
      </c>
      <c r="E12250" s="27">
        <v>891</v>
      </c>
      <c r="F12250" s="27">
        <v>89.545910000000006</v>
      </c>
      <c r="G12250" s="24" t="s">
        <v>2418</v>
      </c>
    </row>
    <row r="12251" spans="2:7" x14ac:dyDescent="0.25">
      <c r="B12251" s="23" t="s">
        <v>62</v>
      </c>
      <c r="C12251" s="27" t="s">
        <v>1057</v>
      </c>
      <c r="D12251" s="27" t="s">
        <v>9709</v>
      </c>
      <c r="E12251" s="27">
        <v>891</v>
      </c>
      <c r="F12251" s="27">
        <v>89.545910000000006</v>
      </c>
      <c r="G12251" s="24" t="s">
        <v>2418</v>
      </c>
    </row>
    <row r="12252" spans="2:7" x14ac:dyDescent="0.25">
      <c r="B12252" s="23" t="s">
        <v>62</v>
      </c>
      <c r="C12252" s="27" t="s">
        <v>1057</v>
      </c>
      <c r="D12252" s="27" t="s">
        <v>2663</v>
      </c>
      <c r="E12252" s="27">
        <v>513</v>
      </c>
      <c r="F12252" s="27">
        <v>67.947226999999998</v>
      </c>
      <c r="G12252" s="24" t="s">
        <v>2418</v>
      </c>
    </row>
    <row r="12253" spans="2:7" x14ac:dyDescent="0.25">
      <c r="B12253" s="23" t="s">
        <v>62</v>
      </c>
      <c r="C12253" s="27" t="s">
        <v>1057</v>
      </c>
      <c r="D12253" s="27" t="s">
        <v>1782</v>
      </c>
      <c r="E12253" s="27">
        <v>1782</v>
      </c>
      <c r="F12253" s="27">
        <v>126.632811</v>
      </c>
      <c r="G12253" s="24" t="s">
        <v>2418</v>
      </c>
    </row>
    <row r="12254" spans="2:7" x14ac:dyDescent="0.25">
      <c r="B12254" s="23" t="s">
        <v>62</v>
      </c>
      <c r="C12254" s="27" t="s">
        <v>1057</v>
      </c>
      <c r="D12254" s="27" t="s">
        <v>9710</v>
      </c>
      <c r="E12254" s="27">
        <v>954</v>
      </c>
      <c r="F12254" s="27">
        <v>92.657390000000007</v>
      </c>
      <c r="G12254" s="24" t="s">
        <v>2418</v>
      </c>
    </row>
    <row r="12255" spans="2:7" x14ac:dyDescent="0.25">
      <c r="B12255" s="23" t="s">
        <v>62</v>
      </c>
      <c r="C12255" s="27" t="s">
        <v>1057</v>
      </c>
      <c r="D12255" s="27" t="s">
        <v>9711</v>
      </c>
      <c r="E12255" s="27">
        <v>864</v>
      </c>
      <c r="F12255" s="27">
        <v>88.178804999999997</v>
      </c>
      <c r="G12255" s="24" t="s">
        <v>2418</v>
      </c>
    </row>
    <row r="12256" spans="2:7" x14ac:dyDescent="0.25">
      <c r="B12256" s="23" t="s">
        <v>62</v>
      </c>
      <c r="C12256" s="27" t="s">
        <v>1057</v>
      </c>
      <c r="D12256" s="27" t="s">
        <v>9712</v>
      </c>
      <c r="E12256" s="27">
        <v>819</v>
      </c>
      <c r="F12256" s="27">
        <v>85.851922000000002</v>
      </c>
      <c r="G12256" s="24" t="s">
        <v>2418</v>
      </c>
    </row>
    <row r="12257" spans="2:7" x14ac:dyDescent="0.25">
      <c r="B12257" s="23" t="s">
        <v>62</v>
      </c>
      <c r="C12257" s="27" t="s">
        <v>1064</v>
      </c>
      <c r="D12257" s="27" t="s">
        <v>9713</v>
      </c>
      <c r="E12257" s="27">
        <v>1424</v>
      </c>
      <c r="F12257" s="27">
        <v>106.726941</v>
      </c>
      <c r="G12257" s="24" t="s">
        <v>2418</v>
      </c>
    </row>
    <row r="12258" spans="2:7" x14ac:dyDescent="0.25">
      <c r="B12258" s="23" t="s">
        <v>62</v>
      </c>
      <c r="C12258" s="27" t="s">
        <v>1064</v>
      </c>
      <c r="D12258" s="27" t="s">
        <v>9714</v>
      </c>
      <c r="E12258" s="27">
        <v>776</v>
      </c>
      <c r="F12258" s="27">
        <v>78.788310999999993</v>
      </c>
      <c r="G12258" s="24" t="s">
        <v>2418</v>
      </c>
    </row>
    <row r="12259" spans="2:7" x14ac:dyDescent="0.25">
      <c r="B12259" s="23" t="s">
        <v>62</v>
      </c>
      <c r="C12259" s="27" t="s">
        <v>1064</v>
      </c>
      <c r="D12259" s="27" t="s">
        <v>9715</v>
      </c>
      <c r="E12259" s="27">
        <v>800</v>
      </c>
      <c r="F12259" s="27">
        <v>79.997328999999993</v>
      </c>
      <c r="G12259" s="24" t="s">
        <v>2418</v>
      </c>
    </row>
    <row r="12260" spans="2:7" x14ac:dyDescent="0.25">
      <c r="B12260" s="23" t="s">
        <v>62</v>
      </c>
      <c r="C12260" s="27" t="s">
        <v>1064</v>
      </c>
      <c r="D12260" s="27" t="s">
        <v>3121</v>
      </c>
      <c r="E12260" s="27">
        <v>560</v>
      </c>
      <c r="F12260" s="27">
        <v>66.931245000000004</v>
      </c>
      <c r="G12260" s="24" t="s">
        <v>2418</v>
      </c>
    </row>
    <row r="12261" spans="2:7" x14ac:dyDescent="0.25">
      <c r="B12261" s="23" t="s">
        <v>62</v>
      </c>
      <c r="C12261" s="27" t="s">
        <v>1064</v>
      </c>
      <c r="D12261" s="27" t="s">
        <v>9716</v>
      </c>
      <c r="E12261" s="27">
        <v>776</v>
      </c>
      <c r="F12261" s="27">
        <v>78.788310999999993</v>
      </c>
      <c r="G12261" s="24" t="s">
        <v>2418</v>
      </c>
    </row>
    <row r="12262" spans="2:7" x14ac:dyDescent="0.25">
      <c r="B12262" s="23" t="s">
        <v>62</v>
      </c>
      <c r="C12262" s="27" t="s">
        <v>1064</v>
      </c>
      <c r="D12262" s="27" t="s">
        <v>3458</v>
      </c>
      <c r="E12262" s="27">
        <v>80</v>
      </c>
      <c r="F12262" s="27">
        <v>25.298144000000001</v>
      </c>
      <c r="G12262" s="24" t="s">
        <v>2418</v>
      </c>
    </row>
    <row r="12263" spans="2:7" x14ac:dyDescent="0.25">
      <c r="B12263" s="23" t="s">
        <v>62</v>
      </c>
      <c r="C12263" s="27" t="s">
        <v>1064</v>
      </c>
      <c r="D12263" s="27" t="s">
        <v>9717</v>
      </c>
      <c r="E12263" s="27">
        <v>224</v>
      </c>
      <c r="F12263" s="27">
        <v>42.331636000000003</v>
      </c>
      <c r="G12263" s="24" t="s">
        <v>2418</v>
      </c>
    </row>
    <row r="12264" spans="2:7" x14ac:dyDescent="0.25">
      <c r="B12264" s="23" t="s">
        <v>62</v>
      </c>
      <c r="C12264" s="27" t="s">
        <v>1064</v>
      </c>
      <c r="D12264" s="27" t="s">
        <v>1064</v>
      </c>
      <c r="E12264" s="27">
        <v>1208</v>
      </c>
      <c r="F12264" s="27">
        <v>98.300673000000003</v>
      </c>
      <c r="G12264" s="24" t="s">
        <v>2418</v>
      </c>
    </row>
    <row r="12265" spans="2:7" x14ac:dyDescent="0.25">
      <c r="B12265" s="23" t="s">
        <v>62</v>
      </c>
      <c r="C12265" s="27" t="s">
        <v>1064</v>
      </c>
      <c r="D12265" s="27" t="s">
        <v>9718</v>
      </c>
      <c r="E12265" s="27">
        <v>776</v>
      </c>
      <c r="F12265" s="27">
        <v>78.788310999999993</v>
      </c>
      <c r="G12265" s="24" t="s">
        <v>2418</v>
      </c>
    </row>
    <row r="12266" spans="2:7" x14ac:dyDescent="0.25">
      <c r="B12266" s="23" t="s">
        <v>62</v>
      </c>
      <c r="C12266" s="27" t="s">
        <v>1064</v>
      </c>
      <c r="D12266" s="27" t="s">
        <v>9719</v>
      </c>
      <c r="E12266" s="27">
        <v>496</v>
      </c>
      <c r="F12266" s="27">
        <v>62.990766999999998</v>
      </c>
      <c r="G12266" s="24" t="s">
        <v>2418</v>
      </c>
    </row>
    <row r="12267" spans="2:7" x14ac:dyDescent="0.25">
      <c r="B12267" s="23" t="s">
        <v>62</v>
      </c>
      <c r="C12267" s="27" t="s">
        <v>1064</v>
      </c>
      <c r="D12267" s="27" t="s">
        <v>9720</v>
      </c>
      <c r="E12267" s="27">
        <v>464</v>
      </c>
      <c r="F12267" s="27">
        <v>60.925013999999997</v>
      </c>
      <c r="G12267" s="24" t="s">
        <v>2418</v>
      </c>
    </row>
    <row r="12268" spans="2:7" x14ac:dyDescent="0.25">
      <c r="B12268" s="23" t="s">
        <v>62</v>
      </c>
      <c r="C12268" s="27" t="s">
        <v>1065</v>
      </c>
      <c r="D12268" s="27" t="s">
        <v>640</v>
      </c>
      <c r="E12268" s="27">
        <v>261</v>
      </c>
      <c r="F12268" s="27">
        <v>48.466025999999999</v>
      </c>
      <c r="G12268" s="24" t="s">
        <v>2418</v>
      </c>
    </row>
    <row r="12269" spans="2:7" x14ac:dyDescent="0.25">
      <c r="B12269" s="23" t="s">
        <v>62</v>
      </c>
      <c r="C12269" s="27" t="s">
        <v>1065</v>
      </c>
      <c r="D12269" s="27" t="s">
        <v>6154</v>
      </c>
      <c r="E12269" s="27">
        <v>891</v>
      </c>
      <c r="F12269" s="27">
        <v>89.545910000000006</v>
      </c>
      <c r="G12269" s="24" t="s">
        <v>2418</v>
      </c>
    </row>
    <row r="12270" spans="2:7" x14ac:dyDescent="0.25">
      <c r="B12270" s="23" t="s">
        <v>62</v>
      </c>
      <c r="C12270" s="27" t="s">
        <v>1065</v>
      </c>
      <c r="D12270" s="27" t="s">
        <v>9675</v>
      </c>
      <c r="E12270" s="27">
        <v>315</v>
      </c>
      <c r="F12270" s="27">
        <v>53.244107</v>
      </c>
      <c r="G12270" s="24" t="s">
        <v>2418</v>
      </c>
    </row>
    <row r="12271" spans="2:7" x14ac:dyDescent="0.25">
      <c r="B12271" s="23" t="s">
        <v>62</v>
      </c>
      <c r="C12271" s="27" t="s">
        <v>1065</v>
      </c>
      <c r="D12271" s="27" t="s">
        <v>9721</v>
      </c>
      <c r="E12271" s="27">
        <v>873</v>
      </c>
      <c r="F12271" s="27">
        <v>88.636849999999995</v>
      </c>
      <c r="G12271" s="24" t="s">
        <v>2418</v>
      </c>
    </row>
    <row r="12272" spans="2:7" x14ac:dyDescent="0.25">
      <c r="B12272" s="23" t="s">
        <v>62</v>
      </c>
      <c r="C12272" s="27" t="s">
        <v>1065</v>
      </c>
      <c r="D12272" s="27" t="s">
        <v>9722</v>
      </c>
      <c r="E12272" s="27">
        <v>387</v>
      </c>
      <c r="F12272" s="27">
        <v>59.016111000000002</v>
      </c>
      <c r="G12272" s="24" t="s">
        <v>2418</v>
      </c>
    </row>
    <row r="12273" spans="2:7" x14ac:dyDescent="0.25">
      <c r="B12273" s="23" t="s">
        <v>62</v>
      </c>
      <c r="C12273" s="27" t="s">
        <v>1065</v>
      </c>
      <c r="D12273" s="27" t="s">
        <v>9723</v>
      </c>
      <c r="E12273" s="27">
        <v>342</v>
      </c>
      <c r="F12273" s="27">
        <v>55.479033999999999</v>
      </c>
      <c r="G12273" s="24" t="s">
        <v>2418</v>
      </c>
    </row>
    <row r="12274" spans="2:7" x14ac:dyDescent="0.25">
      <c r="B12274" s="23" t="s">
        <v>62</v>
      </c>
      <c r="C12274" s="27" t="s">
        <v>1065</v>
      </c>
      <c r="D12274" s="27" t="s">
        <v>9724</v>
      </c>
      <c r="E12274" s="27">
        <v>1710</v>
      </c>
      <c r="F12274" s="27">
        <v>124.048531</v>
      </c>
      <c r="G12274" s="24" t="s">
        <v>2418</v>
      </c>
    </row>
    <row r="12275" spans="2:7" x14ac:dyDescent="0.25">
      <c r="B12275" s="23" t="s">
        <v>62</v>
      </c>
      <c r="C12275" s="27" t="s">
        <v>1070</v>
      </c>
      <c r="D12275" s="27" t="s">
        <v>7922</v>
      </c>
      <c r="E12275" s="27">
        <v>873</v>
      </c>
      <c r="F12275" s="27">
        <v>88.636849999999995</v>
      </c>
      <c r="G12275" s="24" t="s">
        <v>2418</v>
      </c>
    </row>
    <row r="12276" spans="2:7" x14ac:dyDescent="0.25">
      <c r="B12276" s="23" t="s">
        <v>62</v>
      </c>
      <c r="C12276" s="27" t="s">
        <v>1070</v>
      </c>
      <c r="D12276" s="27" t="s">
        <v>9725</v>
      </c>
      <c r="E12276" s="27">
        <v>288</v>
      </c>
      <c r="F12276" s="27">
        <v>50.911155999999998</v>
      </c>
      <c r="G12276" s="24" t="s">
        <v>2418</v>
      </c>
    </row>
    <row r="12277" spans="2:7" x14ac:dyDescent="0.25">
      <c r="B12277" s="23" t="s">
        <v>62</v>
      </c>
      <c r="C12277" s="27" t="s">
        <v>1070</v>
      </c>
      <c r="D12277" s="27" t="s">
        <v>9726</v>
      </c>
      <c r="E12277" s="27">
        <v>900</v>
      </c>
      <c r="F12277" s="27">
        <v>89.996994999999998</v>
      </c>
      <c r="G12277" s="24" t="s">
        <v>2418</v>
      </c>
    </row>
    <row r="12278" spans="2:7" x14ac:dyDescent="0.25">
      <c r="B12278" s="23" t="s">
        <v>62</v>
      </c>
      <c r="C12278" s="27" t="s">
        <v>1070</v>
      </c>
      <c r="D12278" s="27" t="s">
        <v>9727</v>
      </c>
      <c r="E12278" s="27">
        <v>297</v>
      </c>
      <c r="F12278" s="27">
        <v>51.700505999999997</v>
      </c>
      <c r="G12278" s="24" t="s">
        <v>2418</v>
      </c>
    </row>
    <row r="12279" spans="2:7" x14ac:dyDescent="0.25">
      <c r="B12279" s="23" t="s">
        <v>62</v>
      </c>
      <c r="C12279" s="27" t="s">
        <v>1070</v>
      </c>
      <c r="D12279" s="27" t="s">
        <v>2521</v>
      </c>
      <c r="E12279" s="27">
        <v>306</v>
      </c>
      <c r="F12279" s="27">
        <v>52.477983000000002</v>
      </c>
      <c r="G12279" s="24" t="s">
        <v>2418</v>
      </c>
    </row>
    <row r="12280" spans="2:7" x14ac:dyDescent="0.25">
      <c r="B12280" s="23" t="s">
        <v>62</v>
      </c>
      <c r="C12280" s="27" t="s">
        <v>1070</v>
      </c>
      <c r="D12280" s="27" t="s">
        <v>1070</v>
      </c>
      <c r="E12280" s="27">
        <v>4212</v>
      </c>
      <c r="F12280" s="27">
        <v>194.66910100000001</v>
      </c>
      <c r="G12280" s="24" t="s">
        <v>2415</v>
      </c>
    </row>
    <row r="12281" spans="2:7" x14ac:dyDescent="0.25">
      <c r="B12281" s="23" t="s">
        <v>62</v>
      </c>
      <c r="C12281" s="27" t="s">
        <v>1070</v>
      </c>
      <c r="D12281" s="27" t="s">
        <v>7638</v>
      </c>
      <c r="E12281" s="27">
        <v>900</v>
      </c>
      <c r="F12281" s="27">
        <v>89.996994999999998</v>
      </c>
      <c r="G12281" s="24" t="s">
        <v>2418</v>
      </c>
    </row>
    <row r="12282" spans="2:7" x14ac:dyDescent="0.25">
      <c r="B12282" s="23" t="s">
        <v>62</v>
      </c>
      <c r="C12282" s="27" t="s">
        <v>1070</v>
      </c>
      <c r="D12282" s="27" t="s">
        <v>9728</v>
      </c>
      <c r="E12282" s="27">
        <v>900</v>
      </c>
      <c r="F12282" s="27">
        <v>89.996994999999998</v>
      </c>
      <c r="G12282" s="24" t="s">
        <v>2418</v>
      </c>
    </row>
    <row r="12283" spans="2:7" x14ac:dyDescent="0.25">
      <c r="B12283" s="23" t="s">
        <v>62</v>
      </c>
      <c r="C12283" s="27" t="s">
        <v>1070</v>
      </c>
      <c r="D12283" s="27" t="s">
        <v>9729</v>
      </c>
      <c r="E12283" s="27">
        <v>873</v>
      </c>
      <c r="F12283" s="27">
        <v>88.636849999999995</v>
      </c>
      <c r="G12283" s="24" t="s">
        <v>2418</v>
      </c>
    </row>
    <row r="12284" spans="2:7" x14ac:dyDescent="0.25">
      <c r="B12284" s="23" t="s">
        <v>62</v>
      </c>
      <c r="C12284" s="27" t="s">
        <v>1085</v>
      </c>
      <c r="D12284" s="27" t="s">
        <v>9730</v>
      </c>
      <c r="E12284" s="27">
        <v>99</v>
      </c>
      <c r="F12284" s="27">
        <v>32.999910999999997</v>
      </c>
      <c r="G12284" s="24" t="s">
        <v>2418</v>
      </c>
    </row>
    <row r="12285" spans="2:7" x14ac:dyDescent="0.25">
      <c r="B12285" s="23" t="s">
        <v>62</v>
      </c>
      <c r="C12285" s="27" t="s">
        <v>1085</v>
      </c>
      <c r="D12285" s="27" t="s">
        <v>9731</v>
      </c>
      <c r="E12285" s="27">
        <v>1100</v>
      </c>
      <c r="F12285" s="27">
        <v>109.99632699999999</v>
      </c>
      <c r="G12285" s="24" t="s">
        <v>2418</v>
      </c>
    </row>
    <row r="12286" spans="2:7" x14ac:dyDescent="0.25">
      <c r="B12286" s="23" t="s">
        <v>62</v>
      </c>
      <c r="C12286" s="27" t="s">
        <v>1085</v>
      </c>
      <c r="D12286" s="27" t="s">
        <v>9732</v>
      </c>
      <c r="E12286" s="27">
        <v>198</v>
      </c>
      <c r="F12286" s="27">
        <v>46.668779999999998</v>
      </c>
      <c r="G12286" s="24" t="s">
        <v>2418</v>
      </c>
    </row>
    <row r="12287" spans="2:7" x14ac:dyDescent="0.25">
      <c r="B12287" s="23" t="s">
        <v>62</v>
      </c>
      <c r="C12287" s="27" t="s">
        <v>1085</v>
      </c>
      <c r="D12287" s="27" t="s">
        <v>9733</v>
      </c>
      <c r="E12287" s="27">
        <v>132</v>
      </c>
      <c r="F12287" s="27">
        <v>38.104976000000001</v>
      </c>
      <c r="G12287" s="24" t="s">
        <v>2418</v>
      </c>
    </row>
    <row r="12288" spans="2:7" x14ac:dyDescent="0.25">
      <c r="B12288" s="23" t="s">
        <v>62</v>
      </c>
      <c r="C12288" s="27" t="s">
        <v>1085</v>
      </c>
      <c r="D12288" s="27" t="s">
        <v>9734</v>
      </c>
      <c r="E12288" s="27">
        <v>33</v>
      </c>
      <c r="F12288" s="27">
        <v>19.052546</v>
      </c>
      <c r="G12288" s="24" t="s">
        <v>2418</v>
      </c>
    </row>
    <row r="12289" spans="2:7" x14ac:dyDescent="0.25">
      <c r="B12289" s="23" t="s">
        <v>62</v>
      </c>
      <c r="C12289" s="27" t="s">
        <v>1085</v>
      </c>
      <c r="D12289" s="27" t="s">
        <v>2809</v>
      </c>
      <c r="E12289" s="27">
        <v>176</v>
      </c>
      <c r="F12289" s="27">
        <v>43.999777000000002</v>
      </c>
      <c r="G12289" s="24" t="s">
        <v>2418</v>
      </c>
    </row>
    <row r="12290" spans="2:7" x14ac:dyDescent="0.25">
      <c r="B12290" s="23" t="s">
        <v>62</v>
      </c>
      <c r="C12290" s="27" t="s">
        <v>1085</v>
      </c>
      <c r="D12290" s="27" t="s">
        <v>9735</v>
      </c>
      <c r="E12290" s="27">
        <v>187</v>
      </c>
      <c r="F12290" s="27">
        <v>45.353917000000003</v>
      </c>
      <c r="G12290" s="24" t="s">
        <v>2418</v>
      </c>
    </row>
    <row r="12291" spans="2:7" x14ac:dyDescent="0.25">
      <c r="B12291" s="23" t="s">
        <v>62</v>
      </c>
      <c r="C12291" s="27" t="s">
        <v>1085</v>
      </c>
      <c r="D12291" s="27" t="s">
        <v>1085</v>
      </c>
      <c r="E12291" s="27">
        <v>2838</v>
      </c>
      <c r="F12291" s="27">
        <v>176.67084700000001</v>
      </c>
      <c r="G12291" s="24" t="s">
        <v>2415</v>
      </c>
    </row>
    <row r="12292" spans="2:7" x14ac:dyDescent="0.25">
      <c r="B12292" s="23" t="s">
        <v>62</v>
      </c>
      <c r="C12292" s="27" t="s">
        <v>1085</v>
      </c>
      <c r="D12292" s="27" t="s">
        <v>9736</v>
      </c>
      <c r="E12292" s="27">
        <v>682</v>
      </c>
      <c r="F12292" s="27">
        <v>86.612305000000006</v>
      </c>
      <c r="G12292" s="24" t="s">
        <v>2418</v>
      </c>
    </row>
    <row r="12293" spans="2:7" x14ac:dyDescent="0.25">
      <c r="B12293" s="23" t="s">
        <v>62</v>
      </c>
      <c r="C12293" s="27" t="s">
        <v>1085</v>
      </c>
      <c r="D12293" s="27" t="s">
        <v>8629</v>
      </c>
      <c r="E12293" s="27">
        <v>143</v>
      </c>
      <c r="F12293" s="27">
        <v>39.660904000000002</v>
      </c>
      <c r="G12293" s="24" t="s">
        <v>2418</v>
      </c>
    </row>
    <row r="12294" spans="2:7" x14ac:dyDescent="0.25">
      <c r="B12294" s="23" t="s">
        <v>62</v>
      </c>
      <c r="C12294" s="27" t="s">
        <v>1085</v>
      </c>
      <c r="D12294" s="27" t="s">
        <v>9737</v>
      </c>
      <c r="E12294" s="27">
        <v>198</v>
      </c>
      <c r="F12294" s="27">
        <v>46.668779999999998</v>
      </c>
      <c r="G12294" s="24" t="s">
        <v>2418</v>
      </c>
    </row>
    <row r="12295" spans="2:7" x14ac:dyDescent="0.25">
      <c r="B12295" s="23" t="s">
        <v>62</v>
      </c>
      <c r="C12295" s="27" t="s">
        <v>1096</v>
      </c>
      <c r="D12295" s="27" t="s">
        <v>9738</v>
      </c>
      <c r="E12295" s="27">
        <v>1194</v>
      </c>
      <c r="F12295" s="27">
        <v>84.634764000000004</v>
      </c>
      <c r="G12295" s="24" t="s">
        <v>2418</v>
      </c>
    </row>
    <row r="12296" spans="2:7" x14ac:dyDescent="0.25">
      <c r="B12296" s="23" t="s">
        <v>62</v>
      </c>
      <c r="C12296" s="27" t="s">
        <v>1096</v>
      </c>
      <c r="D12296" s="27" t="s">
        <v>9739</v>
      </c>
      <c r="E12296" s="27">
        <v>600</v>
      </c>
      <c r="F12296" s="27">
        <v>59.997996999999998</v>
      </c>
      <c r="G12296" s="24" t="s">
        <v>2418</v>
      </c>
    </row>
    <row r="12297" spans="2:7" x14ac:dyDescent="0.25">
      <c r="B12297" s="23" t="s">
        <v>62</v>
      </c>
      <c r="C12297" s="27" t="s">
        <v>1096</v>
      </c>
      <c r="D12297" s="27" t="s">
        <v>9740</v>
      </c>
      <c r="E12297" s="27">
        <v>576</v>
      </c>
      <c r="F12297" s="27">
        <v>58.785870000000003</v>
      </c>
      <c r="G12297" s="24" t="s">
        <v>2418</v>
      </c>
    </row>
    <row r="12298" spans="2:7" x14ac:dyDescent="0.25">
      <c r="B12298" s="23" t="s">
        <v>62</v>
      </c>
      <c r="C12298" s="27" t="s">
        <v>1096</v>
      </c>
      <c r="D12298" s="27" t="s">
        <v>9741</v>
      </c>
      <c r="E12298" s="27">
        <v>600</v>
      </c>
      <c r="F12298" s="27">
        <v>59.997996999999998</v>
      </c>
      <c r="G12298" s="24" t="s">
        <v>2418</v>
      </c>
    </row>
    <row r="12299" spans="2:7" x14ac:dyDescent="0.25">
      <c r="B12299" s="23" t="s">
        <v>62</v>
      </c>
      <c r="C12299" s="27" t="s">
        <v>1096</v>
      </c>
      <c r="D12299" s="27" t="s">
        <v>5538</v>
      </c>
      <c r="E12299" s="27">
        <v>60</v>
      </c>
      <c r="F12299" s="27">
        <v>18.973607999999999</v>
      </c>
      <c r="G12299" s="24" t="s">
        <v>2418</v>
      </c>
    </row>
    <row r="12300" spans="2:7" x14ac:dyDescent="0.25">
      <c r="B12300" s="23" t="s">
        <v>62</v>
      </c>
      <c r="C12300" s="27" t="s">
        <v>1096</v>
      </c>
      <c r="D12300" s="27" t="s">
        <v>9535</v>
      </c>
      <c r="E12300" s="27">
        <v>132</v>
      </c>
      <c r="F12300" s="27">
        <v>28.142295000000001</v>
      </c>
      <c r="G12300" s="24" t="s">
        <v>2418</v>
      </c>
    </row>
    <row r="12301" spans="2:7" x14ac:dyDescent="0.25">
      <c r="B12301" s="23" t="s">
        <v>62</v>
      </c>
      <c r="C12301" s="27" t="s">
        <v>1121</v>
      </c>
      <c r="D12301" s="27" t="s">
        <v>881</v>
      </c>
      <c r="E12301" s="27">
        <v>900</v>
      </c>
      <c r="F12301" s="27">
        <v>73.480998999999997</v>
      </c>
      <c r="G12301" s="24" t="s">
        <v>2418</v>
      </c>
    </row>
    <row r="12302" spans="2:7" x14ac:dyDescent="0.25">
      <c r="B12302" s="23" t="s">
        <v>62</v>
      </c>
      <c r="C12302" s="27" t="s">
        <v>1121</v>
      </c>
      <c r="D12302" s="27" t="s">
        <v>9742</v>
      </c>
      <c r="E12302" s="27">
        <v>600</v>
      </c>
      <c r="F12302" s="27">
        <v>59.997996999999998</v>
      </c>
      <c r="G12302" s="24" t="s">
        <v>2418</v>
      </c>
    </row>
    <row r="12303" spans="2:7" x14ac:dyDescent="0.25">
      <c r="B12303" s="23" t="s">
        <v>62</v>
      </c>
      <c r="C12303" s="27" t="s">
        <v>1144</v>
      </c>
      <c r="D12303" s="27" t="s">
        <v>9743</v>
      </c>
      <c r="E12303" s="27">
        <v>693</v>
      </c>
      <c r="F12303" s="27">
        <v>69.646818999999994</v>
      </c>
      <c r="G12303" s="24" t="s">
        <v>2418</v>
      </c>
    </row>
    <row r="12304" spans="2:7" x14ac:dyDescent="0.25">
      <c r="B12304" s="23" t="s">
        <v>62</v>
      </c>
      <c r="C12304" s="27" t="s">
        <v>1144</v>
      </c>
      <c r="D12304" s="27" t="s">
        <v>1144</v>
      </c>
      <c r="E12304" s="27">
        <v>1309</v>
      </c>
      <c r="F12304" s="27">
        <v>95.717555000000004</v>
      </c>
      <c r="G12304" s="24" t="s">
        <v>2418</v>
      </c>
    </row>
    <row r="12305" spans="2:7" x14ac:dyDescent="0.25">
      <c r="B12305" s="23" t="s">
        <v>62</v>
      </c>
      <c r="C12305" s="27" t="s">
        <v>1165</v>
      </c>
      <c r="D12305" s="27" t="s">
        <v>1165</v>
      </c>
      <c r="E12305" s="27">
        <v>2051</v>
      </c>
      <c r="F12305" s="27">
        <v>119.808899</v>
      </c>
      <c r="G12305" s="24" t="s">
        <v>2418</v>
      </c>
    </row>
    <row r="12306" spans="2:7" x14ac:dyDescent="0.25">
      <c r="B12306" s="23" t="s">
        <v>62</v>
      </c>
      <c r="C12306" s="27" t="s">
        <v>1165</v>
      </c>
      <c r="D12306" s="27" t="s">
        <v>8485</v>
      </c>
      <c r="E12306" s="27">
        <v>623</v>
      </c>
      <c r="F12306" s="27">
        <v>66.035908000000006</v>
      </c>
      <c r="G12306" s="24" t="s">
        <v>2418</v>
      </c>
    </row>
    <row r="12307" spans="2:7" x14ac:dyDescent="0.25">
      <c r="B12307" s="23" t="s">
        <v>62</v>
      </c>
      <c r="C12307" s="27" t="s">
        <v>1165</v>
      </c>
      <c r="D12307" s="27" t="s">
        <v>4982</v>
      </c>
      <c r="E12307" s="27">
        <v>700</v>
      </c>
      <c r="F12307" s="27">
        <v>69.997663000000003</v>
      </c>
      <c r="G12307" s="24" t="s">
        <v>2418</v>
      </c>
    </row>
    <row r="12308" spans="2:7" x14ac:dyDescent="0.25">
      <c r="B12308" s="23" t="s">
        <v>62</v>
      </c>
      <c r="C12308" s="27" t="s">
        <v>1170</v>
      </c>
      <c r="D12308" s="27" t="s">
        <v>1170</v>
      </c>
      <c r="E12308" s="27">
        <v>764</v>
      </c>
      <c r="F12308" s="27">
        <v>55.277557000000002</v>
      </c>
      <c r="G12308" s="24" t="s">
        <v>2418</v>
      </c>
    </row>
    <row r="12309" spans="2:7" x14ac:dyDescent="0.25">
      <c r="B12309" s="23" t="s">
        <v>62</v>
      </c>
      <c r="C12309" s="27" t="s">
        <v>1173</v>
      </c>
      <c r="D12309" s="27" t="s">
        <v>9744</v>
      </c>
      <c r="E12309" s="27">
        <v>900</v>
      </c>
      <c r="F12309" s="27">
        <v>89.996994999999998</v>
      </c>
      <c r="G12309" s="24" t="s">
        <v>2418</v>
      </c>
    </row>
    <row r="12310" spans="2:7" x14ac:dyDescent="0.25">
      <c r="B12310" s="23" t="s">
        <v>62</v>
      </c>
      <c r="C12310" s="27" t="s">
        <v>1173</v>
      </c>
      <c r="D12310" s="27" t="s">
        <v>9745</v>
      </c>
      <c r="E12310" s="27">
        <v>873</v>
      </c>
      <c r="F12310" s="27">
        <v>88.636849999999995</v>
      </c>
      <c r="G12310" s="24" t="s">
        <v>2418</v>
      </c>
    </row>
    <row r="12311" spans="2:7" x14ac:dyDescent="0.25">
      <c r="B12311" s="23" t="s">
        <v>62</v>
      </c>
      <c r="C12311" s="27" t="s">
        <v>1173</v>
      </c>
      <c r="D12311" s="27" t="s">
        <v>9746</v>
      </c>
      <c r="E12311" s="27">
        <v>900</v>
      </c>
      <c r="F12311" s="27">
        <v>89.996994999999998</v>
      </c>
      <c r="G12311" s="24" t="s">
        <v>2418</v>
      </c>
    </row>
    <row r="12312" spans="2:7" x14ac:dyDescent="0.25">
      <c r="B12312" s="23" t="s">
        <v>62</v>
      </c>
      <c r="C12312" s="27" t="s">
        <v>1173</v>
      </c>
      <c r="D12312" s="27" t="s">
        <v>9747</v>
      </c>
      <c r="E12312" s="27">
        <v>2700</v>
      </c>
      <c r="F12312" s="27">
        <v>155.868852</v>
      </c>
      <c r="G12312" s="24" t="s">
        <v>2415</v>
      </c>
    </row>
    <row r="12313" spans="2:7" x14ac:dyDescent="0.25">
      <c r="B12313" s="23" t="s">
        <v>62</v>
      </c>
      <c r="C12313" s="27" t="s">
        <v>1173</v>
      </c>
      <c r="D12313" s="27" t="s">
        <v>2749</v>
      </c>
      <c r="E12313" s="27">
        <v>1710</v>
      </c>
      <c r="F12313" s="27">
        <v>124.048531</v>
      </c>
      <c r="G12313" s="24" t="s">
        <v>2418</v>
      </c>
    </row>
    <row r="12314" spans="2:7" x14ac:dyDescent="0.25">
      <c r="B12314" s="23" t="s">
        <v>62</v>
      </c>
      <c r="C12314" s="27" t="s">
        <v>1173</v>
      </c>
      <c r="D12314" s="27" t="s">
        <v>9748</v>
      </c>
      <c r="E12314" s="27">
        <v>900</v>
      </c>
      <c r="F12314" s="27">
        <v>89.996994999999998</v>
      </c>
      <c r="G12314" s="24" t="s">
        <v>2418</v>
      </c>
    </row>
    <row r="12315" spans="2:7" x14ac:dyDescent="0.25">
      <c r="B12315" s="23" t="s">
        <v>62</v>
      </c>
      <c r="C12315" s="27" t="s">
        <v>1173</v>
      </c>
      <c r="D12315" s="27" t="s">
        <v>9749</v>
      </c>
      <c r="E12315" s="27">
        <v>900</v>
      </c>
      <c r="F12315" s="27">
        <v>89.996994999999998</v>
      </c>
      <c r="G12315" s="24" t="s">
        <v>2418</v>
      </c>
    </row>
    <row r="12316" spans="2:7" x14ac:dyDescent="0.25">
      <c r="B12316" s="23" t="s">
        <v>62</v>
      </c>
      <c r="C12316" s="27" t="s">
        <v>1173</v>
      </c>
      <c r="D12316" s="27" t="s">
        <v>9631</v>
      </c>
      <c r="E12316" s="27">
        <v>900</v>
      </c>
      <c r="F12316" s="27">
        <v>89.996994999999998</v>
      </c>
      <c r="G12316" s="24" t="s">
        <v>2418</v>
      </c>
    </row>
    <row r="12317" spans="2:7" x14ac:dyDescent="0.25">
      <c r="B12317" s="23" t="s">
        <v>62</v>
      </c>
      <c r="C12317" s="27" t="s">
        <v>1173</v>
      </c>
      <c r="D12317" s="27" t="s">
        <v>9750</v>
      </c>
      <c r="E12317" s="27">
        <v>1719</v>
      </c>
      <c r="F12317" s="27">
        <v>124.374504</v>
      </c>
      <c r="G12317" s="24" t="s">
        <v>2418</v>
      </c>
    </row>
    <row r="12318" spans="2:7" x14ac:dyDescent="0.25">
      <c r="B12318" s="23" t="s">
        <v>62</v>
      </c>
      <c r="C12318" s="27" t="s">
        <v>1173</v>
      </c>
      <c r="D12318" s="27" t="s">
        <v>1173</v>
      </c>
      <c r="E12318" s="27">
        <v>7083</v>
      </c>
      <c r="F12318" s="27">
        <v>252.41474500000001</v>
      </c>
      <c r="G12318" s="24" t="s">
        <v>2415</v>
      </c>
    </row>
    <row r="12319" spans="2:7" x14ac:dyDescent="0.25">
      <c r="B12319" s="23" t="s">
        <v>62</v>
      </c>
      <c r="C12319" s="27" t="s">
        <v>1173</v>
      </c>
      <c r="D12319" s="27" t="s">
        <v>9751</v>
      </c>
      <c r="E12319" s="27">
        <v>1800</v>
      </c>
      <c r="F12319" s="27">
        <v>127.270678</v>
      </c>
      <c r="G12319" s="24" t="s">
        <v>2418</v>
      </c>
    </row>
    <row r="12320" spans="2:7" x14ac:dyDescent="0.25">
      <c r="B12320" s="23" t="s">
        <v>62</v>
      </c>
      <c r="C12320" s="27" t="s">
        <v>1173</v>
      </c>
      <c r="D12320" s="27" t="s">
        <v>6263</v>
      </c>
      <c r="E12320" s="27">
        <v>900</v>
      </c>
      <c r="F12320" s="27">
        <v>89.996994999999998</v>
      </c>
      <c r="G12320" s="24" t="s">
        <v>2418</v>
      </c>
    </row>
    <row r="12321" spans="2:7" x14ac:dyDescent="0.25">
      <c r="B12321" s="23" t="s">
        <v>62</v>
      </c>
      <c r="C12321" s="27" t="s">
        <v>1173</v>
      </c>
      <c r="D12321" s="27" t="s">
        <v>9752</v>
      </c>
      <c r="E12321" s="27">
        <v>900</v>
      </c>
      <c r="F12321" s="27">
        <v>89.996994999999998</v>
      </c>
      <c r="G12321" s="24" t="s">
        <v>2418</v>
      </c>
    </row>
    <row r="12322" spans="2:7" x14ac:dyDescent="0.25">
      <c r="B12322" s="23" t="s">
        <v>62</v>
      </c>
      <c r="C12322" s="27" t="s">
        <v>1173</v>
      </c>
      <c r="D12322" s="27" t="s">
        <v>9753</v>
      </c>
      <c r="E12322" s="27">
        <v>891</v>
      </c>
      <c r="F12322" s="27">
        <v>89.545910000000006</v>
      </c>
      <c r="G12322" s="24" t="s">
        <v>2418</v>
      </c>
    </row>
    <row r="12323" spans="2:7" x14ac:dyDescent="0.25">
      <c r="B12323" s="23" t="s">
        <v>62</v>
      </c>
      <c r="C12323" s="27" t="s">
        <v>1173</v>
      </c>
      <c r="D12323" s="27" t="s">
        <v>9754</v>
      </c>
      <c r="E12323" s="27">
        <v>783</v>
      </c>
      <c r="F12323" s="27">
        <v>83.943977000000004</v>
      </c>
      <c r="G12323" s="24" t="s">
        <v>2418</v>
      </c>
    </row>
    <row r="12324" spans="2:7" x14ac:dyDescent="0.25">
      <c r="B12324" s="23" t="s">
        <v>62</v>
      </c>
      <c r="C12324" s="27" t="s">
        <v>1182</v>
      </c>
      <c r="D12324" s="27" t="s">
        <v>9755</v>
      </c>
      <c r="E12324" s="27">
        <v>800</v>
      </c>
      <c r="F12324" s="27">
        <v>79.997328999999993</v>
      </c>
      <c r="G12324" s="24" t="s">
        <v>2418</v>
      </c>
    </row>
    <row r="12325" spans="2:7" x14ac:dyDescent="0.25">
      <c r="B12325" s="23" t="s">
        <v>62</v>
      </c>
      <c r="C12325" s="27" t="s">
        <v>1182</v>
      </c>
      <c r="D12325" s="27" t="s">
        <v>9756</v>
      </c>
      <c r="E12325" s="27">
        <v>792</v>
      </c>
      <c r="F12325" s="27">
        <v>79.596363999999994</v>
      </c>
      <c r="G12325" s="24" t="s">
        <v>2418</v>
      </c>
    </row>
    <row r="12326" spans="2:7" x14ac:dyDescent="0.25">
      <c r="B12326" s="23" t="s">
        <v>62</v>
      </c>
      <c r="C12326" s="27" t="s">
        <v>1182</v>
      </c>
      <c r="D12326" s="27" t="s">
        <v>9757</v>
      </c>
      <c r="E12326" s="27">
        <v>280</v>
      </c>
      <c r="F12326" s="27">
        <v>47.328096000000002</v>
      </c>
      <c r="G12326" s="24" t="s">
        <v>2418</v>
      </c>
    </row>
    <row r="12327" spans="2:7" x14ac:dyDescent="0.25">
      <c r="B12327" s="23" t="s">
        <v>62</v>
      </c>
      <c r="C12327" s="27" t="s">
        <v>1182</v>
      </c>
      <c r="D12327" s="27" t="s">
        <v>1182</v>
      </c>
      <c r="E12327" s="27">
        <v>1800</v>
      </c>
      <c r="F12327" s="27">
        <v>119.990934</v>
      </c>
      <c r="G12327" s="24" t="s">
        <v>2418</v>
      </c>
    </row>
    <row r="12328" spans="2:7" x14ac:dyDescent="0.25">
      <c r="B12328" s="23" t="s">
        <v>62</v>
      </c>
      <c r="C12328" s="27" t="s">
        <v>1182</v>
      </c>
      <c r="D12328" s="27" t="s">
        <v>9758</v>
      </c>
      <c r="E12328" s="27">
        <v>800</v>
      </c>
      <c r="F12328" s="27">
        <v>79.997328999999993</v>
      </c>
      <c r="G12328" s="24" t="s">
        <v>2418</v>
      </c>
    </row>
    <row r="12329" spans="2:7" x14ac:dyDescent="0.25">
      <c r="B12329" s="23" t="s">
        <v>62</v>
      </c>
      <c r="C12329" s="27" t="s">
        <v>1188</v>
      </c>
      <c r="D12329" s="27" t="s">
        <v>9759</v>
      </c>
      <c r="E12329" s="27">
        <v>891</v>
      </c>
      <c r="F12329" s="27">
        <v>89.545910000000006</v>
      </c>
      <c r="G12329" s="24" t="s">
        <v>2418</v>
      </c>
    </row>
    <row r="12330" spans="2:7" x14ac:dyDescent="0.25">
      <c r="B12330" s="23" t="s">
        <v>62</v>
      </c>
      <c r="C12330" s="27" t="s">
        <v>1188</v>
      </c>
      <c r="D12330" s="27" t="s">
        <v>9760</v>
      </c>
      <c r="E12330" s="27">
        <v>819</v>
      </c>
      <c r="F12330" s="27">
        <v>85.851922000000002</v>
      </c>
      <c r="G12330" s="24" t="s">
        <v>2418</v>
      </c>
    </row>
    <row r="12331" spans="2:7" x14ac:dyDescent="0.25">
      <c r="B12331" s="23" t="s">
        <v>62</v>
      </c>
      <c r="C12331" s="27" t="s">
        <v>1188</v>
      </c>
      <c r="D12331" s="27" t="s">
        <v>9761</v>
      </c>
      <c r="E12331" s="27">
        <v>567</v>
      </c>
      <c r="F12331" s="27">
        <v>71.433791999999997</v>
      </c>
      <c r="G12331" s="24" t="s">
        <v>2418</v>
      </c>
    </row>
    <row r="12332" spans="2:7" x14ac:dyDescent="0.25">
      <c r="B12332" s="23" t="s">
        <v>62</v>
      </c>
      <c r="C12332" s="27" t="s">
        <v>1188</v>
      </c>
      <c r="D12332" s="27" t="s">
        <v>9762</v>
      </c>
      <c r="E12332" s="27">
        <v>441</v>
      </c>
      <c r="F12332" s="27">
        <v>62.998980000000003</v>
      </c>
      <c r="G12332" s="24" t="s">
        <v>2418</v>
      </c>
    </row>
    <row r="12333" spans="2:7" x14ac:dyDescent="0.25">
      <c r="B12333" s="23" t="s">
        <v>62</v>
      </c>
      <c r="C12333" s="27" t="s">
        <v>1188</v>
      </c>
      <c r="D12333" s="27" t="s">
        <v>1170</v>
      </c>
      <c r="E12333" s="27">
        <v>900</v>
      </c>
      <c r="F12333" s="27">
        <v>89.996994999999998</v>
      </c>
      <c r="G12333" s="24" t="s">
        <v>2418</v>
      </c>
    </row>
    <row r="12334" spans="2:7" x14ac:dyDescent="0.25">
      <c r="B12334" s="23" t="s">
        <v>62</v>
      </c>
      <c r="C12334" s="27" t="s">
        <v>1188</v>
      </c>
      <c r="D12334" s="27" t="s">
        <v>1188</v>
      </c>
      <c r="E12334" s="27">
        <v>1161</v>
      </c>
      <c r="F12334" s="27">
        <v>102.215937</v>
      </c>
      <c r="G12334" s="24" t="s">
        <v>2418</v>
      </c>
    </row>
    <row r="12335" spans="2:7" x14ac:dyDescent="0.25">
      <c r="B12335" s="23" t="s">
        <v>62</v>
      </c>
      <c r="C12335" s="27" t="s">
        <v>1214</v>
      </c>
      <c r="D12335" s="27" t="s">
        <v>9763</v>
      </c>
      <c r="E12335" s="27">
        <v>48</v>
      </c>
      <c r="F12335" s="27">
        <v>19.595884999999999</v>
      </c>
      <c r="G12335" s="24" t="s">
        <v>2418</v>
      </c>
    </row>
    <row r="12336" spans="2:7" x14ac:dyDescent="0.25">
      <c r="B12336" s="23" t="s">
        <v>62</v>
      </c>
      <c r="C12336" s="27" t="s">
        <v>1214</v>
      </c>
      <c r="D12336" s="27" t="s">
        <v>3620</v>
      </c>
      <c r="E12336" s="27">
        <v>1584</v>
      </c>
      <c r="F12336" s="27">
        <v>112.562499</v>
      </c>
      <c r="G12336" s="24" t="s">
        <v>2418</v>
      </c>
    </row>
    <row r="12337" spans="2:7" x14ac:dyDescent="0.25">
      <c r="B12337" s="23" t="s">
        <v>62</v>
      </c>
      <c r="C12337" s="27" t="s">
        <v>1214</v>
      </c>
      <c r="D12337" s="27" t="s">
        <v>9764</v>
      </c>
      <c r="E12337" s="27">
        <v>800</v>
      </c>
      <c r="F12337" s="27">
        <v>79.997328999999993</v>
      </c>
      <c r="G12337" s="24" t="s">
        <v>2418</v>
      </c>
    </row>
    <row r="12338" spans="2:7" x14ac:dyDescent="0.25">
      <c r="B12338" s="23" t="s">
        <v>62</v>
      </c>
      <c r="C12338" s="27" t="s">
        <v>1214</v>
      </c>
      <c r="D12338" s="27" t="s">
        <v>2521</v>
      </c>
      <c r="E12338" s="27">
        <v>800</v>
      </c>
      <c r="F12338" s="27">
        <v>79.997328999999993</v>
      </c>
      <c r="G12338" s="24" t="s">
        <v>2418</v>
      </c>
    </row>
    <row r="12339" spans="2:7" x14ac:dyDescent="0.25">
      <c r="B12339" s="23" t="s">
        <v>62</v>
      </c>
      <c r="C12339" s="27" t="s">
        <v>1214</v>
      </c>
      <c r="D12339" s="27" t="s">
        <v>9765</v>
      </c>
      <c r="E12339" s="27">
        <v>560</v>
      </c>
      <c r="F12339" s="27">
        <v>66.931245000000004</v>
      </c>
      <c r="G12339" s="24" t="s">
        <v>2418</v>
      </c>
    </row>
    <row r="12340" spans="2:7" x14ac:dyDescent="0.25">
      <c r="B12340" s="23" t="s">
        <v>62</v>
      </c>
      <c r="C12340" s="27" t="s">
        <v>1214</v>
      </c>
      <c r="D12340" s="27" t="s">
        <v>1214</v>
      </c>
      <c r="E12340" s="27">
        <v>1504</v>
      </c>
      <c r="F12340" s="27">
        <v>109.683556</v>
      </c>
      <c r="G12340" s="24" t="s">
        <v>2418</v>
      </c>
    </row>
    <row r="12341" spans="2:7" x14ac:dyDescent="0.25">
      <c r="B12341" s="23" t="s">
        <v>62</v>
      </c>
      <c r="C12341" s="27" t="s">
        <v>1214</v>
      </c>
      <c r="D12341" s="27" t="s">
        <v>9766</v>
      </c>
      <c r="E12341" s="27">
        <v>792</v>
      </c>
      <c r="F12341" s="27">
        <v>79.596363999999994</v>
      </c>
      <c r="G12341" s="24" t="s">
        <v>2418</v>
      </c>
    </row>
    <row r="12342" spans="2:7" x14ac:dyDescent="0.25">
      <c r="B12342" s="23" t="s">
        <v>62</v>
      </c>
      <c r="C12342" s="27" t="s">
        <v>1221</v>
      </c>
      <c r="D12342" s="27" t="s">
        <v>6154</v>
      </c>
      <c r="E12342" s="27">
        <v>891</v>
      </c>
      <c r="F12342" s="27">
        <v>89.545910000000006</v>
      </c>
      <c r="G12342" s="24" t="s">
        <v>2418</v>
      </c>
    </row>
    <row r="12343" spans="2:7" x14ac:dyDescent="0.25">
      <c r="B12343" s="23" t="s">
        <v>62</v>
      </c>
      <c r="C12343" s="27" t="s">
        <v>1221</v>
      </c>
      <c r="D12343" s="27" t="s">
        <v>2552</v>
      </c>
      <c r="E12343" s="27">
        <v>792</v>
      </c>
      <c r="F12343" s="27">
        <v>84.425005999999996</v>
      </c>
      <c r="G12343" s="24" t="s">
        <v>2418</v>
      </c>
    </row>
    <row r="12344" spans="2:7" x14ac:dyDescent="0.25">
      <c r="B12344" s="23" t="s">
        <v>62</v>
      </c>
      <c r="C12344" s="27" t="s">
        <v>1221</v>
      </c>
      <c r="D12344" s="27" t="s">
        <v>8523</v>
      </c>
      <c r="E12344" s="27">
        <v>540</v>
      </c>
      <c r="F12344" s="27">
        <v>69.712312999999995</v>
      </c>
      <c r="G12344" s="24" t="s">
        <v>2418</v>
      </c>
    </row>
    <row r="12345" spans="2:7" x14ac:dyDescent="0.25">
      <c r="B12345" s="23" t="s">
        <v>62</v>
      </c>
      <c r="C12345" s="27" t="s">
        <v>1221</v>
      </c>
      <c r="D12345" s="27" t="s">
        <v>9767</v>
      </c>
      <c r="E12345" s="27">
        <v>3150</v>
      </c>
      <c r="F12345" s="27">
        <v>168.35476299999999</v>
      </c>
      <c r="G12345" s="24" t="s">
        <v>2415</v>
      </c>
    </row>
    <row r="12346" spans="2:7" x14ac:dyDescent="0.25">
      <c r="B12346" s="23" t="s">
        <v>62</v>
      </c>
      <c r="C12346" s="27" t="s">
        <v>1221</v>
      </c>
      <c r="D12346" s="27" t="s">
        <v>9768</v>
      </c>
      <c r="E12346" s="27">
        <v>891</v>
      </c>
      <c r="F12346" s="27">
        <v>89.545910000000006</v>
      </c>
      <c r="G12346" s="24" t="s">
        <v>2418</v>
      </c>
    </row>
    <row r="12347" spans="2:7" x14ac:dyDescent="0.25">
      <c r="B12347" s="23" t="s">
        <v>62</v>
      </c>
      <c r="C12347" s="27" t="s">
        <v>1350</v>
      </c>
      <c r="D12347" s="27" t="s">
        <v>5031</v>
      </c>
      <c r="E12347" s="27">
        <v>900</v>
      </c>
      <c r="F12347" s="27">
        <v>89.996994999999998</v>
      </c>
      <c r="G12347" s="24" t="s">
        <v>2418</v>
      </c>
    </row>
    <row r="12348" spans="2:7" x14ac:dyDescent="0.25">
      <c r="B12348" s="23" t="s">
        <v>62</v>
      </c>
      <c r="C12348" s="27" t="s">
        <v>1350</v>
      </c>
      <c r="D12348" s="27" t="s">
        <v>6160</v>
      </c>
      <c r="E12348" s="27">
        <v>846</v>
      </c>
      <c r="F12348" s="27">
        <v>87.255500999999995</v>
      </c>
      <c r="G12348" s="24" t="s">
        <v>2418</v>
      </c>
    </row>
    <row r="12349" spans="2:7" x14ac:dyDescent="0.25">
      <c r="B12349" s="23" t="s">
        <v>62</v>
      </c>
      <c r="C12349" s="27" t="s">
        <v>1350</v>
      </c>
      <c r="D12349" s="27" t="s">
        <v>2555</v>
      </c>
      <c r="E12349" s="27">
        <v>891</v>
      </c>
      <c r="F12349" s="27">
        <v>89.545910000000006</v>
      </c>
      <c r="G12349" s="24" t="s">
        <v>2418</v>
      </c>
    </row>
    <row r="12350" spans="2:7" x14ac:dyDescent="0.25">
      <c r="B12350" s="23" t="s">
        <v>62</v>
      </c>
      <c r="C12350" s="27" t="s">
        <v>1350</v>
      </c>
      <c r="D12350" s="27" t="s">
        <v>9769</v>
      </c>
      <c r="E12350" s="27">
        <v>819</v>
      </c>
      <c r="F12350" s="27">
        <v>85.851922000000002</v>
      </c>
      <c r="G12350" s="24" t="s">
        <v>2418</v>
      </c>
    </row>
    <row r="12351" spans="2:7" x14ac:dyDescent="0.25">
      <c r="B12351" s="23" t="s">
        <v>62</v>
      </c>
      <c r="C12351" s="27" t="s">
        <v>1350</v>
      </c>
      <c r="D12351" s="27" t="s">
        <v>1350</v>
      </c>
      <c r="E12351" s="27">
        <v>900</v>
      </c>
      <c r="F12351" s="27">
        <v>89.996994999999998</v>
      </c>
      <c r="G12351" s="24" t="s">
        <v>2418</v>
      </c>
    </row>
    <row r="12352" spans="2:7" x14ac:dyDescent="0.25">
      <c r="B12352" s="23" t="s">
        <v>62</v>
      </c>
      <c r="C12352" s="27" t="s">
        <v>1353</v>
      </c>
      <c r="D12352" s="27" t="s">
        <v>1353</v>
      </c>
      <c r="E12352" s="27">
        <v>1344</v>
      </c>
      <c r="F12352" s="27">
        <v>89.793023000000005</v>
      </c>
      <c r="G12352" s="24" t="s">
        <v>2418</v>
      </c>
    </row>
    <row r="12353" spans="2:7" x14ac:dyDescent="0.25">
      <c r="B12353" s="23" t="s">
        <v>62</v>
      </c>
      <c r="C12353" s="27" t="s">
        <v>1353</v>
      </c>
      <c r="D12353" s="27" t="s">
        <v>9770</v>
      </c>
      <c r="E12353" s="27">
        <v>600</v>
      </c>
      <c r="F12353" s="27">
        <v>59.997996999999998</v>
      </c>
      <c r="G12353" s="24" t="s">
        <v>2418</v>
      </c>
    </row>
    <row r="12354" spans="2:7" x14ac:dyDescent="0.25">
      <c r="B12354" s="23" t="s">
        <v>62</v>
      </c>
      <c r="C12354" s="27" t="s">
        <v>1356</v>
      </c>
      <c r="D12354" s="27" t="s">
        <v>2858</v>
      </c>
      <c r="E12354" s="27">
        <v>243</v>
      </c>
      <c r="F12354" s="27">
        <v>46.764961999999997</v>
      </c>
      <c r="G12354" s="24" t="s">
        <v>2418</v>
      </c>
    </row>
    <row r="12355" spans="2:7" x14ac:dyDescent="0.25">
      <c r="B12355" s="23" t="s">
        <v>62</v>
      </c>
      <c r="C12355" s="27" t="s">
        <v>1356</v>
      </c>
      <c r="D12355" s="27" t="s">
        <v>9771</v>
      </c>
      <c r="E12355" s="27">
        <v>900</v>
      </c>
      <c r="F12355" s="27">
        <v>89.996994999999998</v>
      </c>
      <c r="G12355" s="24" t="s">
        <v>2418</v>
      </c>
    </row>
    <row r="12356" spans="2:7" x14ac:dyDescent="0.25">
      <c r="B12356" s="23" t="s">
        <v>62</v>
      </c>
      <c r="C12356" s="27" t="s">
        <v>1356</v>
      </c>
      <c r="D12356" s="27" t="s">
        <v>1051</v>
      </c>
      <c r="E12356" s="27">
        <v>432</v>
      </c>
      <c r="F12356" s="27">
        <v>62.352840999999998</v>
      </c>
      <c r="G12356" s="24" t="s">
        <v>2418</v>
      </c>
    </row>
    <row r="12357" spans="2:7" x14ac:dyDescent="0.25">
      <c r="B12357" s="23" t="s">
        <v>62</v>
      </c>
      <c r="C12357" s="27" t="s">
        <v>1356</v>
      </c>
      <c r="D12357" s="27" t="s">
        <v>2573</v>
      </c>
      <c r="E12357" s="27">
        <v>900</v>
      </c>
      <c r="F12357" s="27">
        <v>89.996994999999998</v>
      </c>
      <c r="G12357" s="24" t="s">
        <v>2418</v>
      </c>
    </row>
    <row r="12358" spans="2:7" x14ac:dyDescent="0.25">
      <c r="B12358" s="23" t="s">
        <v>62</v>
      </c>
      <c r="C12358" s="27" t="s">
        <v>1356</v>
      </c>
      <c r="D12358" s="27" t="s">
        <v>9772</v>
      </c>
      <c r="E12358" s="27">
        <v>873</v>
      </c>
      <c r="F12358" s="27">
        <v>88.636849999999995</v>
      </c>
      <c r="G12358" s="24" t="s">
        <v>2418</v>
      </c>
    </row>
    <row r="12359" spans="2:7" x14ac:dyDescent="0.25">
      <c r="B12359" s="23" t="s">
        <v>62</v>
      </c>
      <c r="C12359" s="27" t="s">
        <v>1356</v>
      </c>
      <c r="D12359" s="27" t="s">
        <v>9773</v>
      </c>
      <c r="E12359" s="27">
        <v>1584</v>
      </c>
      <c r="F12359" s="27">
        <v>119.391445</v>
      </c>
      <c r="G12359" s="24" t="s">
        <v>2418</v>
      </c>
    </row>
    <row r="12360" spans="2:7" x14ac:dyDescent="0.25">
      <c r="B12360" s="23" t="s">
        <v>62</v>
      </c>
      <c r="C12360" s="27" t="s">
        <v>1356</v>
      </c>
      <c r="D12360" s="27" t="s">
        <v>1442</v>
      </c>
      <c r="E12360" s="27">
        <v>882</v>
      </c>
      <c r="F12360" s="27">
        <v>89.09254</v>
      </c>
      <c r="G12360" s="24" t="s">
        <v>2418</v>
      </c>
    </row>
    <row r="12361" spans="2:7" x14ac:dyDescent="0.25">
      <c r="B12361" s="23" t="s">
        <v>62</v>
      </c>
      <c r="C12361" s="27" t="s">
        <v>1440</v>
      </c>
      <c r="D12361" s="27" t="s">
        <v>1440</v>
      </c>
      <c r="E12361" s="27">
        <v>950</v>
      </c>
      <c r="F12361" s="27">
        <v>68.915851000000004</v>
      </c>
      <c r="G12361" s="24" t="s">
        <v>2418</v>
      </c>
    </row>
    <row r="12362" spans="2:7" x14ac:dyDescent="0.25">
      <c r="B12362" s="23" t="s">
        <v>62</v>
      </c>
      <c r="C12362" s="27" t="s">
        <v>1498</v>
      </c>
      <c r="D12362" s="27" t="s">
        <v>7922</v>
      </c>
      <c r="E12362" s="27">
        <v>1358</v>
      </c>
      <c r="F12362" s="27">
        <v>97.492371000000006</v>
      </c>
      <c r="G12362" s="24" t="s">
        <v>2418</v>
      </c>
    </row>
    <row r="12363" spans="2:7" x14ac:dyDescent="0.25">
      <c r="B12363" s="23" t="s">
        <v>62</v>
      </c>
      <c r="C12363" s="27" t="s">
        <v>1498</v>
      </c>
      <c r="D12363" s="27" t="s">
        <v>9774</v>
      </c>
      <c r="E12363" s="27">
        <v>679</v>
      </c>
      <c r="F12363" s="27">
        <v>68.939772000000005</v>
      </c>
      <c r="G12363" s="24" t="s">
        <v>2418</v>
      </c>
    </row>
    <row r="12364" spans="2:7" x14ac:dyDescent="0.25">
      <c r="B12364" s="23" t="s">
        <v>62</v>
      </c>
      <c r="C12364" s="27" t="s">
        <v>1498</v>
      </c>
      <c r="D12364" s="27" t="s">
        <v>1498</v>
      </c>
      <c r="E12364" s="27">
        <v>2030</v>
      </c>
      <c r="F12364" s="27">
        <v>119.194085</v>
      </c>
      <c r="G12364" s="24" t="s">
        <v>2418</v>
      </c>
    </row>
    <row r="12365" spans="2:7" x14ac:dyDescent="0.25">
      <c r="B12365" s="23" t="s">
        <v>62</v>
      </c>
      <c r="C12365" s="27" t="s">
        <v>1498</v>
      </c>
      <c r="D12365" s="27" t="s">
        <v>9775</v>
      </c>
      <c r="E12365" s="27">
        <v>679</v>
      </c>
      <c r="F12365" s="27">
        <v>68.939772000000005</v>
      </c>
      <c r="G12365" s="24" t="s">
        <v>2418</v>
      </c>
    </row>
    <row r="12366" spans="2:7" x14ac:dyDescent="0.25">
      <c r="B12366" s="23" t="s">
        <v>62</v>
      </c>
      <c r="C12366" s="27" t="s">
        <v>1517</v>
      </c>
      <c r="D12366" s="27" t="s">
        <v>9776</v>
      </c>
      <c r="E12366" s="27">
        <v>600</v>
      </c>
      <c r="F12366" s="27">
        <v>59.997996999999998</v>
      </c>
      <c r="G12366" s="24" t="s">
        <v>2418</v>
      </c>
    </row>
    <row r="12367" spans="2:7" x14ac:dyDescent="0.25">
      <c r="B12367" s="23" t="s">
        <v>62</v>
      </c>
      <c r="C12367" s="27" t="s">
        <v>1517</v>
      </c>
      <c r="D12367" s="27" t="s">
        <v>918</v>
      </c>
      <c r="E12367" s="27">
        <v>600</v>
      </c>
      <c r="F12367" s="27">
        <v>59.997996999999998</v>
      </c>
      <c r="G12367" s="24" t="s">
        <v>2418</v>
      </c>
    </row>
    <row r="12368" spans="2:7" x14ac:dyDescent="0.25">
      <c r="B12368" s="23" t="s">
        <v>62</v>
      </c>
      <c r="C12368" s="27" t="s">
        <v>1517</v>
      </c>
      <c r="D12368" s="27" t="s">
        <v>1517</v>
      </c>
      <c r="E12368" s="27">
        <v>1194</v>
      </c>
      <c r="F12368" s="27">
        <v>84.634764000000004</v>
      </c>
      <c r="G12368" s="24" t="s">
        <v>2418</v>
      </c>
    </row>
    <row r="12369" spans="2:7" x14ac:dyDescent="0.25">
      <c r="B12369" s="23" t="s">
        <v>62</v>
      </c>
      <c r="C12369" s="27" t="s">
        <v>1582</v>
      </c>
      <c r="D12369" s="27" t="s">
        <v>505</v>
      </c>
      <c r="E12369" s="27">
        <v>1067</v>
      </c>
      <c r="F12369" s="27">
        <v>108.333928</v>
      </c>
      <c r="G12369" s="24" t="s">
        <v>2418</v>
      </c>
    </row>
    <row r="12370" spans="2:7" x14ac:dyDescent="0.25">
      <c r="B12370" s="23" t="s">
        <v>62</v>
      </c>
      <c r="C12370" s="27" t="s">
        <v>1582</v>
      </c>
      <c r="D12370" s="27" t="s">
        <v>9777</v>
      </c>
      <c r="E12370" s="27">
        <v>1100</v>
      </c>
      <c r="F12370" s="27">
        <v>109.99632699999999</v>
      </c>
      <c r="G12370" s="24" t="s">
        <v>2418</v>
      </c>
    </row>
    <row r="12371" spans="2:7" x14ac:dyDescent="0.25">
      <c r="B12371" s="23" t="s">
        <v>62</v>
      </c>
      <c r="C12371" s="27" t="s">
        <v>1582</v>
      </c>
      <c r="D12371" s="27" t="s">
        <v>9778</v>
      </c>
      <c r="E12371" s="27">
        <v>242</v>
      </c>
      <c r="F12371" s="27">
        <v>51.594208000000002</v>
      </c>
      <c r="G12371" s="24" t="s">
        <v>2418</v>
      </c>
    </row>
    <row r="12372" spans="2:7" x14ac:dyDescent="0.25">
      <c r="B12372" s="23" t="s">
        <v>62</v>
      </c>
      <c r="C12372" s="27" t="s">
        <v>1582</v>
      </c>
      <c r="D12372" s="27" t="s">
        <v>2466</v>
      </c>
      <c r="E12372" s="27">
        <v>1089</v>
      </c>
      <c r="F12372" s="27">
        <v>109.445001</v>
      </c>
      <c r="G12372" s="24" t="s">
        <v>2418</v>
      </c>
    </row>
    <row r="12373" spans="2:7" x14ac:dyDescent="0.25">
      <c r="B12373" s="23" t="s">
        <v>62</v>
      </c>
      <c r="C12373" s="27" t="s">
        <v>1582</v>
      </c>
      <c r="D12373" s="27" t="s">
        <v>1582</v>
      </c>
      <c r="E12373" s="27">
        <v>1133</v>
      </c>
      <c r="F12373" s="27">
        <v>111.633967</v>
      </c>
      <c r="G12373" s="24" t="s">
        <v>2418</v>
      </c>
    </row>
    <row r="12374" spans="2:7" x14ac:dyDescent="0.25">
      <c r="B12374" s="23" t="s">
        <v>62</v>
      </c>
      <c r="C12374" s="27" t="s">
        <v>1582</v>
      </c>
      <c r="D12374" s="27" t="s">
        <v>9779</v>
      </c>
      <c r="E12374" s="27">
        <v>1100</v>
      </c>
      <c r="F12374" s="27">
        <v>109.99632699999999</v>
      </c>
      <c r="G12374" s="24" t="s">
        <v>2418</v>
      </c>
    </row>
    <row r="12375" spans="2:7" x14ac:dyDescent="0.25">
      <c r="B12375" s="23" t="s">
        <v>62</v>
      </c>
      <c r="C12375" s="27" t="s">
        <v>1582</v>
      </c>
      <c r="D12375" s="27" t="s">
        <v>9780</v>
      </c>
      <c r="E12375" s="27">
        <v>176</v>
      </c>
      <c r="F12375" s="27">
        <v>43.999777000000002</v>
      </c>
      <c r="G12375" s="24" t="s">
        <v>2418</v>
      </c>
    </row>
    <row r="12376" spans="2:7" x14ac:dyDescent="0.25">
      <c r="B12376" s="23" t="s">
        <v>62</v>
      </c>
      <c r="C12376" s="27" t="s">
        <v>1582</v>
      </c>
      <c r="D12376" s="27" t="s">
        <v>9781</v>
      </c>
      <c r="E12376" s="27">
        <v>550</v>
      </c>
      <c r="F12376" s="27">
        <v>77.780461000000003</v>
      </c>
      <c r="G12376" s="24" t="s">
        <v>2418</v>
      </c>
    </row>
    <row r="12377" spans="2:7" x14ac:dyDescent="0.25">
      <c r="B12377" s="23" t="s">
        <v>62</v>
      </c>
      <c r="C12377" s="27" t="s">
        <v>1592</v>
      </c>
      <c r="D12377" s="27" t="s">
        <v>1592</v>
      </c>
      <c r="E12377" s="27">
        <v>2368</v>
      </c>
      <c r="F12377" s="27">
        <v>137.62351000000001</v>
      </c>
      <c r="G12377" s="24" t="s">
        <v>2418</v>
      </c>
    </row>
    <row r="12378" spans="2:7" x14ac:dyDescent="0.25">
      <c r="B12378" s="23" t="s">
        <v>62</v>
      </c>
      <c r="C12378" s="27" t="s">
        <v>1592</v>
      </c>
      <c r="D12378" s="27" t="s">
        <v>9782</v>
      </c>
      <c r="E12378" s="27">
        <v>784</v>
      </c>
      <c r="F12378" s="27">
        <v>79.193369000000004</v>
      </c>
      <c r="G12378" s="24" t="s">
        <v>2418</v>
      </c>
    </row>
    <row r="12379" spans="2:7" x14ac:dyDescent="0.25">
      <c r="B12379" s="23" t="s">
        <v>62</v>
      </c>
      <c r="C12379" s="27" t="s">
        <v>1592</v>
      </c>
      <c r="D12379" s="27" t="s">
        <v>9783</v>
      </c>
      <c r="E12379" s="27">
        <v>800</v>
      </c>
      <c r="F12379" s="27">
        <v>79.997328999999993</v>
      </c>
      <c r="G12379" s="24" t="s">
        <v>2418</v>
      </c>
    </row>
    <row r="12380" spans="2:7" x14ac:dyDescent="0.25">
      <c r="B12380" s="23" t="s">
        <v>62</v>
      </c>
      <c r="C12380" s="27" t="s">
        <v>1666</v>
      </c>
      <c r="D12380" s="27" t="s">
        <v>9784</v>
      </c>
      <c r="E12380" s="27">
        <v>7544</v>
      </c>
      <c r="F12380" s="27">
        <v>245.588381</v>
      </c>
      <c r="G12380" s="24" t="s">
        <v>2415</v>
      </c>
    </row>
    <row r="12381" spans="2:7" x14ac:dyDescent="0.25">
      <c r="B12381" s="23" t="s">
        <v>62</v>
      </c>
      <c r="C12381" s="27" t="s">
        <v>1666</v>
      </c>
      <c r="D12381" s="27" t="s">
        <v>7959</v>
      </c>
      <c r="E12381" s="27">
        <v>1928</v>
      </c>
      <c r="F12381" s="27">
        <v>124.183345</v>
      </c>
      <c r="G12381" s="24" t="s">
        <v>2418</v>
      </c>
    </row>
    <row r="12382" spans="2:7" x14ac:dyDescent="0.25">
      <c r="B12382" s="23" t="s">
        <v>62</v>
      </c>
      <c r="C12382" s="27" t="s">
        <v>1666</v>
      </c>
      <c r="D12382" s="27" t="s">
        <v>1666</v>
      </c>
      <c r="E12382" s="27">
        <v>1192</v>
      </c>
      <c r="F12382" s="27">
        <v>97.647570999999999</v>
      </c>
      <c r="G12382" s="24" t="s">
        <v>2418</v>
      </c>
    </row>
    <row r="12383" spans="2:7" x14ac:dyDescent="0.25">
      <c r="B12383" s="23" t="s">
        <v>62</v>
      </c>
      <c r="C12383" s="27" t="s">
        <v>1683</v>
      </c>
      <c r="D12383" s="27" t="s">
        <v>9785</v>
      </c>
      <c r="E12383" s="27">
        <v>180</v>
      </c>
      <c r="F12383" s="27">
        <v>42.426164</v>
      </c>
      <c r="G12383" s="24" t="s">
        <v>2418</v>
      </c>
    </row>
    <row r="12384" spans="2:7" x14ac:dyDescent="0.25">
      <c r="B12384" s="23" t="s">
        <v>62</v>
      </c>
      <c r="C12384" s="27" t="s">
        <v>1683</v>
      </c>
      <c r="D12384" s="27" t="s">
        <v>9786</v>
      </c>
      <c r="E12384" s="27">
        <v>430</v>
      </c>
      <c r="F12384" s="27">
        <v>65.573455999999993</v>
      </c>
      <c r="G12384" s="24" t="s">
        <v>2418</v>
      </c>
    </row>
    <row r="12385" spans="2:7" x14ac:dyDescent="0.25">
      <c r="B12385" s="23" t="s">
        <v>62</v>
      </c>
      <c r="C12385" s="27" t="s">
        <v>1683</v>
      </c>
      <c r="D12385" s="27" t="s">
        <v>2473</v>
      </c>
      <c r="E12385" s="27">
        <v>250</v>
      </c>
      <c r="F12385" s="27">
        <v>49.999594999999999</v>
      </c>
      <c r="G12385" s="24" t="s">
        <v>2418</v>
      </c>
    </row>
    <row r="12386" spans="2:7" x14ac:dyDescent="0.25">
      <c r="B12386" s="23" t="s">
        <v>62</v>
      </c>
      <c r="C12386" s="27" t="s">
        <v>1683</v>
      </c>
      <c r="D12386" s="27" t="s">
        <v>2726</v>
      </c>
      <c r="E12386" s="27">
        <v>220</v>
      </c>
      <c r="F12386" s="27">
        <v>46.903824999999998</v>
      </c>
      <c r="G12386" s="24" t="s">
        <v>2418</v>
      </c>
    </row>
    <row r="12387" spans="2:7" x14ac:dyDescent="0.25">
      <c r="B12387" s="23" t="s">
        <v>62</v>
      </c>
      <c r="C12387" s="27" t="s">
        <v>1683</v>
      </c>
      <c r="D12387" s="27" t="s">
        <v>4844</v>
      </c>
      <c r="E12387" s="27">
        <v>90</v>
      </c>
      <c r="F12387" s="27">
        <v>29.999918999999998</v>
      </c>
      <c r="G12387" s="24" t="s">
        <v>2418</v>
      </c>
    </row>
    <row r="12388" spans="2:7" x14ac:dyDescent="0.25">
      <c r="B12388" s="23" t="s">
        <v>62</v>
      </c>
      <c r="C12388" s="27" t="s">
        <v>1683</v>
      </c>
      <c r="D12388" s="27" t="s">
        <v>9787</v>
      </c>
      <c r="E12388" s="27">
        <v>100</v>
      </c>
      <c r="F12388" s="27">
        <v>31.622681</v>
      </c>
      <c r="G12388" s="24" t="s">
        <v>2418</v>
      </c>
    </row>
    <row r="12389" spans="2:7" x14ac:dyDescent="0.25">
      <c r="B12389" s="23" t="s">
        <v>62</v>
      </c>
      <c r="C12389" s="27" t="s">
        <v>1683</v>
      </c>
      <c r="D12389" s="27" t="s">
        <v>9788</v>
      </c>
      <c r="E12389" s="27">
        <v>260</v>
      </c>
      <c r="F12389" s="27">
        <v>50.989764999999998</v>
      </c>
      <c r="G12389" s="24" t="s">
        <v>2418</v>
      </c>
    </row>
    <row r="12390" spans="2:7" x14ac:dyDescent="0.25">
      <c r="B12390" s="23" t="s">
        <v>62</v>
      </c>
      <c r="C12390" s="27" t="s">
        <v>1683</v>
      </c>
      <c r="D12390" s="27" t="s">
        <v>9789</v>
      </c>
      <c r="E12390" s="27">
        <v>1000</v>
      </c>
      <c r="F12390" s="27">
        <v>99.996661000000003</v>
      </c>
      <c r="G12390" s="24" t="s">
        <v>2418</v>
      </c>
    </row>
    <row r="12391" spans="2:7" x14ac:dyDescent="0.25">
      <c r="B12391" s="23" t="s">
        <v>62</v>
      </c>
      <c r="C12391" s="27" t="s">
        <v>1683</v>
      </c>
      <c r="D12391" s="27" t="s">
        <v>9790</v>
      </c>
      <c r="E12391" s="27">
        <v>350</v>
      </c>
      <c r="F12391" s="27">
        <v>59.160119000000002</v>
      </c>
      <c r="G12391" s="24" t="s">
        <v>2418</v>
      </c>
    </row>
    <row r="12392" spans="2:7" x14ac:dyDescent="0.25">
      <c r="B12392" s="23" t="s">
        <v>62</v>
      </c>
      <c r="C12392" s="27" t="s">
        <v>1683</v>
      </c>
      <c r="D12392" s="27" t="s">
        <v>9791</v>
      </c>
      <c r="E12392" s="27">
        <v>310</v>
      </c>
      <c r="F12392" s="27">
        <v>55.677079999999997</v>
      </c>
      <c r="G12392" s="24" t="s">
        <v>2418</v>
      </c>
    </row>
    <row r="12393" spans="2:7" x14ac:dyDescent="0.25">
      <c r="B12393" s="23" t="s">
        <v>62</v>
      </c>
      <c r="C12393" s="27" t="s">
        <v>1721</v>
      </c>
      <c r="D12393" s="27" t="s">
        <v>9792</v>
      </c>
      <c r="E12393" s="27">
        <v>800</v>
      </c>
      <c r="F12393" s="27">
        <v>79.997328999999993</v>
      </c>
      <c r="G12393" s="24" t="s">
        <v>2418</v>
      </c>
    </row>
    <row r="12394" spans="2:7" x14ac:dyDescent="0.25">
      <c r="B12394" s="23" t="s">
        <v>62</v>
      </c>
      <c r="C12394" s="27" t="s">
        <v>1721</v>
      </c>
      <c r="D12394" s="27" t="s">
        <v>9784</v>
      </c>
      <c r="E12394" s="27">
        <v>352</v>
      </c>
      <c r="F12394" s="27">
        <v>53.065227</v>
      </c>
      <c r="G12394" s="24" t="s">
        <v>2418</v>
      </c>
    </row>
    <row r="12395" spans="2:7" x14ac:dyDescent="0.25">
      <c r="B12395" s="23" t="s">
        <v>62</v>
      </c>
      <c r="C12395" s="27" t="s">
        <v>1721</v>
      </c>
      <c r="D12395" s="27" t="s">
        <v>9793</v>
      </c>
      <c r="E12395" s="27">
        <v>2272</v>
      </c>
      <c r="F12395" s="27">
        <v>134.80552800000001</v>
      </c>
      <c r="G12395" s="24" t="s">
        <v>2418</v>
      </c>
    </row>
    <row r="12396" spans="2:7" x14ac:dyDescent="0.25">
      <c r="B12396" s="23" t="s">
        <v>62</v>
      </c>
      <c r="C12396" s="27" t="s">
        <v>1721</v>
      </c>
      <c r="D12396" s="27" t="s">
        <v>9056</v>
      </c>
      <c r="E12396" s="27">
        <v>800</v>
      </c>
      <c r="F12396" s="27">
        <v>79.997328999999993</v>
      </c>
      <c r="G12396" s="24" t="s">
        <v>2418</v>
      </c>
    </row>
    <row r="12397" spans="2:7" x14ac:dyDescent="0.25">
      <c r="B12397" s="23" t="s">
        <v>62</v>
      </c>
      <c r="C12397" s="27" t="s">
        <v>1721</v>
      </c>
      <c r="D12397" s="27" t="s">
        <v>739</v>
      </c>
      <c r="E12397" s="27">
        <v>800</v>
      </c>
      <c r="F12397" s="27">
        <v>79.997328999999993</v>
      </c>
      <c r="G12397" s="24" t="s">
        <v>2418</v>
      </c>
    </row>
    <row r="12398" spans="2:7" x14ac:dyDescent="0.25">
      <c r="B12398" s="23" t="s">
        <v>62</v>
      </c>
      <c r="C12398" s="27" t="s">
        <v>1721</v>
      </c>
      <c r="D12398" s="27" t="s">
        <v>5100</v>
      </c>
      <c r="E12398" s="27">
        <v>792</v>
      </c>
      <c r="F12398" s="27">
        <v>79.596363999999994</v>
      </c>
      <c r="G12398" s="24" t="s">
        <v>2418</v>
      </c>
    </row>
    <row r="12399" spans="2:7" x14ac:dyDescent="0.25">
      <c r="B12399" s="23" t="s">
        <v>62</v>
      </c>
      <c r="C12399" s="27" t="s">
        <v>1721</v>
      </c>
      <c r="D12399" s="27" t="s">
        <v>9794</v>
      </c>
      <c r="E12399" s="27">
        <v>592</v>
      </c>
      <c r="F12399" s="27">
        <v>68.816907999999998</v>
      </c>
      <c r="G12399" s="24" t="s">
        <v>2418</v>
      </c>
    </row>
    <row r="12400" spans="2:7" x14ac:dyDescent="0.25">
      <c r="B12400" s="23" t="s">
        <v>62</v>
      </c>
      <c r="C12400" s="27" t="s">
        <v>1721</v>
      </c>
      <c r="D12400" s="27" t="s">
        <v>2555</v>
      </c>
      <c r="E12400" s="27">
        <v>656</v>
      </c>
      <c r="F12400" s="27">
        <v>72.441102000000001</v>
      </c>
      <c r="G12400" s="24" t="s">
        <v>2418</v>
      </c>
    </row>
    <row r="12401" spans="2:7" x14ac:dyDescent="0.25">
      <c r="B12401" s="23" t="s">
        <v>62</v>
      </c>
      <c r="C12401" s="27" t="s">
        <v>1721</v>
      </c>
      <c r="D12401" s="27" t="s">
        <v>8070</v>
      </c>
      <c r="E12401" s="27">
        <v>384</v>
      </c>
      <c r="F12401" s="27">
        <v>55.424747000000004</v>
      </c>
      <c r="G12401" s="24" t="s">
        <v>2418</v>
      </c>
    </row>
    <row r="12402" spans="2:7" x14ac:dyDescent="0.25">
      <c r="B12402" s="23" t="s">
        <v>62</v>
      </c>
      <c r="C12402" s="27" t="s">
        <v>1721</v>
      </c>
      <c r="D12402" s="27" t="s">
        <v>9795</v>
      </c>
      <c r="E12402" s="27">
        <v>2112</v>
      </c>
      <c r="F12402" s="27">
        <v>129.973084</v>
      </c>
      <c r="G12402" s="24" t="s">
        <v>2418</v>
      </c>
    </row>
    <row r="12403" spans="2:7" x14ac:dyDescent="0.25">
      <c r="B12403" s="23" t="s">
        <v>62</v>
      </c>
      <c r="C12403" s="27" t="s">
        <v>1721</v>
      </c>
      <c r="D12403" s="27" t="s">
        <v>2982</v>
      </c>
      <c r="E12403" s="27">
        <v>800</v>
      </c>
      <c r="F12403" s="27">
        <v>79.997328999999993</v>
      </c>
      <c r="G12403" s="24" t="s">
        <v>2418</v>
      </c>
    </row>
    <row r="12404" spans="2:7" x14ac:dyDescent="0.25">
      <c r="B12404" s="23" t="s">
        <v>62</v>
      </c>
      <c r="C12404" s="27" t="s">
        <v>1721</v>
      </c>
      <c r="D12404" s="27" t="s">
        <v>1721</v>
      </c>
      <c r="E12404" s="27">
        <v>5032</v>
      </c>
      <c r="F12404" s="27">
        <v>200.59648000000001</v>
      </c>
      <c r="G12404" s="24" t="s">
        <v>2415</v>
      </c>
    </row>
    <row r="12405" spans="2:7" x14ac:dyDescent="0.25">
      <c r="B12405" s="23" t="s">
        <v>62</v>
      </c>
      <c r="C12405" s="27" t="s">
        <v>1721</v>
      </c>
      <c r="D12405" s="27" t="s">
        <v>9796</v>
      </c>
      <c r="E12405" s="27">
        <v>776</v>
      </c>
      <c r="F12405" s="27">
        <v>78.788310999999993</v>
      </c>
      <c r="G12405" s="24" t="s">
        <v>2418</v>
      </c>
    </row>
    <row r="12406" spans="2:7" x14ac:dyDescent="0.25">
      <c r="B12406" s="23" t="s">
        <v>62</v>
      </c>
      <c r="C12406" s="27" t="s">
        <v>1721</v>
      </c>
      <c r="D12406" s="27" t="s">
        <v>9797</v>
      </c>
      <c r="E12406" s="27">
        <v>784</v>
      </c>
      <c r="F12406" s="27">
        <v>79.193369000000004</v>
      </c>
      <c r="G12406" s="24" t="s">
        <v>2418</v>
      </c>
    </row>
    <row r="12407" spans="2:7" x14ac:dyDescent="0.25">
      <c r="B12407" s="23" t="s">
        <v>62</v>
      </c>
      <c r="C12407" s="27" t="s">
        <v>1721</v>
      </c>
      <c r="D12407" s="27" t="s">
        <v>9798</v>
      </c>
      <c r="E12407" s="27">
        <v>504</v>
      </c>
      <c r="F12407" s="27">
        <v>63.496704000000001</v>
      </c>
      <c r="G12407" s="24" t="s">
        <v>2418</v>
      </c>
    </row>
    <row r="12408" spans="2:7" x14ac:dyDescent="0.25">
      <c r="B12408" s="23" t="s">
        <v>62</v>
      </c>
      <c r="C12408" s="27" t="s">
        <v>1721</v>
      </c>
      <c r="D12408" s="27" t="s">
        <v>9799</v>
      </c>
      <c r="E12408" s="27">
        <v>760</v>
      </c>
      <c r="F12408" s="27">
        <v>77.971883000000005</v>
      </c>
      <c r="G12408" s="24" t="s">
        <v>2418</v>
      </c>
    </row>
    <row r="12409" spans="2:7" x14ac:dyDescent="0.25">
      <c r="B12409" s="23" t="s">
        <v>62</v>
      </c>
      <c r="C12409" s="27" t="s">
        <v>1721</v>
      </c>
      <c r="D12409" s="27" t="s">
        <v>9800</v>
      </c>
      <c r="E12409" s="27">
        <v>312</v>
      </c>
      <c r="F12409" s="27">
        <v>49.959344000000002</v>
      </c>
      <c r="G12409" s="24" t="s">
        <v>2418</v>
      </c>
    </row>
    <row r="12410" spans="2:7" x14ac:dyDescent="0.25">
      <c r="B12410" s="23" t="s">
        <v>62</v>
      </c>
      <c r="C12410" s="27" t="s">
        <v>1733</v>
      </c>
      <c r="D12410" s="27" t="s">
        <v>1733</v>
      </c>
      <c r="E12410" s="27">
        <v>2254</v>
      </c>
      <c r="F12410" s="27">
        <v>125.59690999999999</v>
      </c>
      <c r="G12410" s="24" t="s">
        <v>2418</v>
      </c>
    </row>
    <row r="12411" spans="2:7" x14ac:dyDescent="0.25">
      <c r="B12411" s="23" t="s">
        <v>62</v>
      </c>
      <c r="C12411" s="27" t="s">
        <v>1766</v>
      </c>
      <c r="D12411" s="27" t="s">
        <v>9801</v>
      </c>
      <c r="E12411" s="27">
        <v>784</v>
      </c>
      <c r="F12411" s="27">
        <v>79.193369000000004</v>
      </c>
      <c r="G12411" s="24" t="s">
        <v>2418</v>
      </c>
    </row>
    <row r="12412" spans="2:7" x14ac:dyDescent="0.25">
      <c r="B12412" s="23" t="s">
        <v>62</v>
      </c>
      <c r="C12412" s="27" t="s">
        <v>1766</v>
      </c>
      <c r="D12412" s="27" t="s">
        <v>1766</v>
      </c>
      <c r="E12412" s="27">
        <v>1920</v>
      </c>
      <c r="F12412" s="27">
        <v>123.925477</v>
      </c>
      <c r="G12412" s="24" t="s">
        <v>2418</v>
      </c>
    </row>
    <row r="12413" spans="2:7" x14ac:dyDescent="0.25">
      <c r="B12413" s="23" t="s">
        <v>62</v>
      </c>
      <c r="C12413" s="27" t="s">
        <v>1766</v>
      </c>
      <c r="D12413" s="27" t="s">
        <v>9802</v>
      </c>
      <c r="E12413" s="27">
        <v>784</v>
      </c>
      <c r="F12413" s="27">
        <v>79.193369000000004</v>
      </c>
      <c r="G12413" s="24" t="s">
        <v>2418</v>
      </c>
    </row>
    <row r="12414" spans="2:7" x14ac:dyDescent="0.25">
      <c r="B12414" s="23" t="s">
        <v>62</v>
      </c>
      <c r="C12414" s="27" t="s">
        <v>1766</v>
      </c>
      <c r="D12414" s="27" t="s">
        <v>4922</v>
      </c>
      <c r="E12414" s="27">
        <v>712</v>
      </c>
      <c r="F12414" s="27">
        <v>75.469609000000005</v>
      </c>
      <c r="G12414" s="24" t="s">
        <v>2418</v>
      </c>
    </row>
    <row r="12415" spans="2:7" x14ac:dyDescent="0.25">
      <c r="B12415" s="23" t="s">
        <v>62</v>
      </c>
      <c r="C12415" s="27" t="s">
        <v>1775</v>
      </c>
      <c r="D12415" s="27" t="s">
        <v>9803</v>
      </c>
      <c r="E12415" s="27">
        <v>356</v>
      </c>
      <c r="F12415" s="27">
        <v>37.734805000000001</v>
      </c>
      <c r="G12415" s="24" t="s">
        <v>2418</v>
      </c>
    </row>
    <row r="12416" spans="2:7" x14ac:dyDescent="0.25">
      <c r="B12416" s="23" t="s">
        <v>62</v>
      </c>
      <c r="C12416" s="27" t="s">
        <v>1775</v>
      </c>
      <c r="D12416" s="27" t="s">
        <v>1775</v>
      </c>
      <c r="E12416" s="27">
        <v>400</v>
      </c>
      <c r="F12416" s="27">
        <v>39.998663999999998</v>
      </c>
      <c r="G12416" s="24" t="s">
        <v>2418</v>
      </c>
    </row>
    <row r="12417" spans="2:7" x14ac:dyDescent="0.25">
      <c r="B12417" s="23" t="s">
        <v>62</v>
      </c>
      <c r="C12417" s="27" t="s">
        <v>1775</v>
      </c>
      <c r="D12417" s="27" t="s">
        <v>9804</v>
      </c>
      <c r="E12417" s="27">
        <v>400</v>
      </c>
      <c r="F12417" s="27">
        <v>39.998663999999998</v>
      </c>
      <c r="G12417" s="24" t="s">
        <v>2418</v>
      </c>
    </row>
    <row r="12418" spans="2:7" x14ac:dyDescent="0.25">
      <c r="B12418" s="23" t="s">
        <v>62</v>
      </c>
      <c r="C12418" s="27" t="s">
        <v>1777</v>
      </c>
      <c r="D12418" s="27" t="s">
        <v>9466</v>
      </c>
      <c r="E12418" s="27">
        <v>294</v>
      </c>
      <c r="F12418" s="27">
        <v>45.364558000000002</v>
      </c>
      <c r="G12418" s="24" t="s">
        <v>2418</v>
      </c>
    </row>
    <row r="12419" spans="2:7" x14ac:dyDescent="0.25">
      <c r="B12419" s="23" t="s">
        <v>62</v>
      </c>
      <c r="C12419" s="27" t="s">
        <v>1777</v>
      </c>
      <c r="D12419" s="27" t="s">
        <v>1777</v>
      </c>
      <c r="E12419" s="27">
        <v>1344</v>
      </c>
      <c r="F12419" s="27">
        <v>96.988596999999999</v>
      </c>
      <c r="G12419" s="24" t="s">
        <v>2418</v>
      </c>
    </row>
    <row r="12420" spans="2:7" x14ac:dyDescent="0.25">
      <c r="B12420" s="23" t="s">
        <v>62</v>
      </c>
      <c r="C12420" s="27" t="s">
        <v>1777</v>
      </c>
      <c r="D12420" s="27" t="s">
        <v>9805</v>
      </c>
      <c r="E12420" s="27">
        <v>630</v>
      </c>
      <c r="F12420" s="27">
        <v>66.405838000000003</v>
      </c>
      <c r="G12420" s="24" t="s">
        <v>2418</v>
      </c>
    </row>
    <row r="12421" spans="2:7" x14ac:dyDescent="0.25">
      <c r="B12421" s="23" t="s">
        <v>62</v>
      </c>
      <c r="C12421" s="27" t="s">
        <v>1779</v>
      </c>
      <c r="D12421" s="27" t="s">
        <v>9806</v>
      </c>
      <c r="E12421" s="27">
        <v>369</v>
      </c>
      <c r="F12421" s="27">
        <v>57.627341000000001</v>
      </c>
      <c r="G12421" s="24" t="s">
        <v>2418</v>
      </c>
    </row>
    <row r="12422" spans="2:7" x14ac:dyDescent="0.25">
      <c r="B12422" s="23" t="s">
        <v>62</v>
      </c>
      <c r="C12422" s="27" t="s">
        <v>1779</v>
      </c>
      <c r="D12422" s="27" t="s">
        <v>9807</v>
      </c>
      <c r="E12422" s="27">
        <v>495</v>
      </c>
      <c r="F12422" s="27">
        <v>66.744570999999993</v>
      </c>
      <c r="G12422" s="24" t="s">
        <v>2418</v>
      </c>
    </row>
    <row r="12423" spans="2:7" x14ac:dyDescent="0.25">
      <c r="B12423" s="23" t="s">
        <v>62</v>
      </c>
      <c r="C12423" s="27" t="s">
        <v>1779</v>
      </c>
      <c r="D12423" s="27" t="s">
        <v>9808</v>
      </c>
      <c r="E12423" s="27">
        <v>549</v>
      </c>
      <c r="F12423" s="27">
        <v>70.290824999999998</v>
      </c>
      <c r="G12423" s="24" t="s">
        <v>2418</v>
      </c>
    </row>
    <row r="12424" spans="2:7" x14ac:dyDescent="0.25">
      <c r="B12424" s="23" t="s">
        <v>62</v>
      </c>
      <c r="C12424" s="27" t="s">
        <v>1779</v>
      </c>
      <c r="D12424" s="27" t="s">
        <v>9809</v>
      </c>
      <c r="E12424" s="27">
        <v>666</v>
      </c>
      <c r="F12424" s="27">
        <v>77.419021000000001</v>
      </c>
      <c r="G12424" s="24" t="s">
        <v>2418</v>
      </c>
    </row>
    <row r="12425" spans="2:7" x14ac:dyDescent="0.25">
      <c r="B12425" s="23" t="s">
        <v>62</v>
      </c>
      <c r="C12425" s="27" t="s">
        <v>1779</v>
      </c>
      <c r="D12425" s="27" t="s">
        <v>9810</v>
      </c>
      <c r="E12425" s="27">
        <v>900</v>
      </c>
      <c r="F12425" s="27">
        <v>89.996994999999998</v>
      </c>
      <c r="G12425" s="24" t="s">
        <v>2418</v>
      </c>
    </row>
    <row r="12426" spans="2:7" x14ac:dyDescent="0.25">
      <c r="B12426" s="23" t="s">
        <v>62</v>
      </c>
      <c r="C12426" s="27" t="s">
        <v>1779</v>
      </c>
      <c r="D12426" s="27" t="s">
        <v>9811</v>
      </c>
      <c r="E12426" s="27">
        <v>648</v>
      </c>
      <c r="F12426" s="27">
        <v>76.365703999999994</v>
      </c>
      <c r="G12426" s="24" t="s">
        <v>2418</v>
      </c>
    </row>
    <row r="12427" spans="2:7" x14ac:dyDescent="0.25">
      <c r="B12427" s="23" t="s">
        <v>62</v>
      </c>
      <c r="C12427" s="27" t="s">
        <v>1779</v>
      </c>
      <c r="D12427" s="27" t="s">
        <v>8070</v>
      </c>
      <c r="E12427" s="27">
        <v>864</v>
      </c>
      <c r="F12427" s="27">
        <v>88.178804999999997</v>
      </c>
      <c r="G12427" s="24" t="s">
        <v>2418</v>
      </c>
    </row>
    <row r="12428" spans="2:7" x14ac:dyDescent="0.25">
      <c r="B12428" s="23" t="s">
        <v>62</v>
      </c>
      <c r="C12428" s="27" t="s">
        <v>1779</v>
      </c>
      <c r="D12428" s="27" t="s">
        <v>2916</v>
      </c>
      <c r="E12428" s="27">
        <v>1890</v>
      </c>
      <c r="F12428" s="27">
        <v>130.413197</v>
      </c>
      <c r="G12428" s="24" t="s">
        <v>2418</v>
      </c>
    </row>
    <row r="12429" spans="2:7" x14ac:dyDescent="0.25">
      <c r="B12429" s="23" t="s">
        <v>62</v>
      </c>
      <c r="C12429" s="27" t="s">
        <v>1779</v>
      </c>
      <c r="D12429" s="27" t="s">
        <v>9812</v>
      </c>
      <c r="E12429" s="27">
        <v>1188</v>
      </c>
      <c r="F12429" s="27">
        <v>103.397559</v>
      </c>
      <c r="G12429" s="24" t="s">
        <v>2418</v>
      </c>
    </row>
    <row r="12430" spans="2:7" x14ac:dyDescent="0.25">
      <c r="B12430" s="23" t="s">
        <v>62</v>
      </c>
      <c r="C12430" s="27" t="s">
        <v>1779</v>
      </c>
      <c r="D12430" s="27" t="s">
        <v>9813</v>
      </c>
      <c r="E12430" s="27">
        <v>117</v>
      </c>
      <c r="F12430" s="27">
        <v>32.449829999999999</v>
      </c>
      <c r="G12430" s="24" t="s">
        <v>2418</v>
      </c>
    </row>
    <row r="12431" spans="2:7" x14ac:dyDescent="0.25">
      <c r="B12431" s="23" t="s">
        <v>62</v>
      </c>
      <c r="C12431" s="27" t="s">
        <v>1779</v>
      </c>
      <c r="D12431" s="27" t="s">
        <v>9814</v>
      </c>
      <c r="E12431" s="27">
        <v>2979</v>
      </c>
      <c r="F12431" s="27">
        <v>163.72242399999999</v>
      </c>
      <c r="G12431" s="24" t="s">
        <v>2415</v>
      </c>
    </row>
    <row r="12432" spans="2:7" x14ac:dyDescent="0.25">
      <c r="B12432" s="23" t="s">
        <v>62</v>
      </c>
      <c r="C12432" s="27" t="s">
        <v>1779</v>
      </c>
      <c r="D12432" s="27" t="s">
        <v>9815</v>
      </c>
      <c r="E12432" s="27">
        <v>756</v>
      </c>
      <c r="F12432" s="27">
        <v>82.484053000000003</v>
      </c>
      <c r="G12432" s="24" t="s">
        <v>2418</v>
      </c>
    </row>
    <row r="12433" spans="2:7" x14ac:dyDescent="0.25">
      <c r="B12433" s="23" t="s">
        <v>62</v>
      </c>
      <c r="C12433" s="27" t="s">
        <v>1779</v>
      </c>
      <c r="D12433" s="27" t="s">
        <v>3049</v>
      </c>
      <c r="E12433" s="27">
        <v>522</v>
      </c>
      <c r="F12433" s="27">
        <v>68.540639999999996</v>
      </c>
      <c r="G12433" s="24" t="s">
        <v>2418</v>
      </c>
    </row>
    <row r="12434" spans="2:7" x14ac:dyDescent="0.25">
      <c r="B12434" s="23" t="s">
        <v>62</v>
      </c>
      <c r="C12434" s="27" t="s">
        <v>1779</v>
      </c>
      <c r="D12434" s="27" t="s">
        <v>1779</v>
      </c>
      <c r="E12434" s="27">
        <v>3231</v>
      </c>
      <c r="F12434" s="27">
        <v>170.50506799999999</v>
      </c>
      <c r="G12434" s="24" t="s">
        <v>2415</v>
      </c>
    </row>
    <row r="12435" spans="2:7" x14ac:dyDescent="0.25">
      <c r="B12435" s="23" t="s">
        <v>62</v>
      </c>
      <c r="C12435" s="27" t="s">
        <v>1779</v>
      </c>
      <c r="D12435" s="27" t="s">
        <v>9816</v>
      </c>
      <c r="E12435" s="27">
        <v>1800</v>
      </c>
      <c r="F12435" s="27">
        <v>127.270678</v>
      </c>
      <c r="G12435" s="24" t="s">
        <v>2418</v>
      </c>
    </row>
    <row r="12436" spans="2:7" x14ac:dyDescent="0.25">
      <c r="B12436" s="23" t="s">
        <v>62</v>
      </c>
      <c r="C12436" s="27" t="s">
        <v>1779</v>
      </c>
      <c r="D12436" s="27" t="s">
        <v>9817</v>
      </c>
      <c r="E12436" s="27">
        <v>450</v>
      </c>
      <c r="F12436" s="27">
        <v>63.638559000000001</v>
      </c>
      <c r="G12436" s="24" t="s">
        <v>2418</v>
      </c>
    </row>
    <row r="12437" spans="2:7" x14ac:dyDescent="0.25">
      <c r="B12437" s="23" t="s">
        <v>62</v>
      </c>
      <c r="C12437" s="27" t="s">
        <v>1779</v>
      </c>
      <c r="D12437" s="27" t="s">
        <v>3616</v>
      </c>
      <c r="E12437" s="27">
        <v>396</v>
      </c>
      <c r="F12437" s="27">
        <v>59.69838</v>
      </c>
      <c r="G12437" s="24" t="s">
        <v>2418</v>
      </c>
    </row>
    <row r="12438" spans="2:7" x14ac:dyDescent="0.25">
      <c r="B12438" s="23" t="s">
        <v>62</v>
      </c>
      <c r="C12438" s="27" t="s">
        <v>1783</v>
      </c>
      <c r="D12438" s="27" t="s">
        <v>2643</v>
      </c>
      <c r="E12438" s="27">
        <v>608</v>
      </c>
      <c r="F12438" s="27">
        <v>69.740618999999995</v>
      </c>
      <c r="G12438" s="24" t="s">
        <v>2418</v>
      </c>
    </row>
    <row r="12439" spans="2:7" x14ac:dyDescent="0.25">
      <c r="B12439" s="23" t="s">
        <v>62</v>
      </c>
      <c r="C12439" s="27" t="s">
        <v>1783</v>
      </c>
      <c r="D12439" s="27" t="s">
        <v>9818</v>
      </c>
      <c r="E12439" s="27">
        <v>736</v>
      </c>
      <c r="F12439" s="27">
        <v>76.730948999999995</v>
      </c>
      <c r="G12439" s="24" t="s">
        <v>2418</v>
      </c>
    </row>
    <row r="12440" spans="2:7" x14ac:dyDescent="0.25">
      <c r="B12440" s="23" t="s">
        <v>62</v>
      </c>
      <c r="C12440" s="27" t="s">
        <v>1783</v>
      </c>
      <c r="D12440" s="27" t="s">
        <v>9819</v>
      </c>
      <c r="E12440" s="27">
        <v>760</v>
      </c>
      <c r="F12440" s="27">
        <v>77.971883000000005</v>
      </c>
      <c r="G12440" s="24" t="s">
        <v>2418</v>
      </c>
    </row>
    <row r="12441" spans="2:7" x14ac:dyDescent="0.25">
      <c r="B12441" s="23" t="s">
        <v>62</v>
      </c>
      <c r="C12441" s="27" t="s">
        <v>1783</v>
      </c>
      <c r="D12441" s="27" t="s">
        <v>9820</v>
      </c>
      <c r="E12441" s="27">
        <v>1488</v>
      </c>
      <c r="F12441" s="27">
        <v>109.098646</v>
      </c>
      <c r="G12441" s="24" t="s">
        <v>2418</v>
      </c>
    </row>
    <row r="12442" spans="2:7" x14ac:dyDescent="0.25">
      <c r="B12442" s="23" t="s">
        <v>62</v>
      </c>
      <c r="C12442" s="27" t="s">
        <v>1807</v>
      </c>
      <c r="D12442" s="27" t="s">
        <v>9821</v>
      </c>
      <c r="E12442" s="27">
        <v>760</v>
      </c>
      <c r="F12442" s="27">
        <v>77.971883000000005</v>
      </c>
      <c r="G12442" s="24" t="s">
        <v>2418</v>
      </c>
    </row>
    <row r="12443" spans="2:7" x14ac:dyDescent="0.25">
      <c r="B12443" s="23" t="s">
        <v>62</v>
      </c>
      <c r="C12443" s="27" t="s">
        <v>1807</v>
      </c>
      <c r="D12443" s="27" t="s">
        <v>4327</v>
      </c>
      <c r="E12443" s="27">
        <v>632</v>
      </c>
      <c r="F12443" s="27">
        <v>71.103684999999999</v>
      </c>
      <c r="G12443" s="24" t="s">
        <v>2418</v>
      </c>
    </row>
    <row r="12444" spans="2:7" x14ac:dyDescent="0.25">
      <c r="B12444" s="23" t="s">
        <v>62</v>
      </c>
      <c r="C12444" s="27" t="s">
        <v>1807</v>
      </c>
      <c r="D12444" s="27" t="s">
        <v>3049</v>
      </c>
      <c r="E12444" s="27">
        <v>776</v>
      </c>
      <c r="F12444" s="27">
        <v>78.788310999999993</v>
      </c>
      <c r="G12444" s="24" t="s">
        <v>2418</v>
      </c>
    </row>
    <row r="12445" spans="2:7" x14ac:dyDescent="0.25">
      <c r="B12445" s="23" t="s">
        <v>62</v>
      </c>
      <c r="C12445" s="27" t="s">
        <v>1807</v>
      </c>
      <c r="D12445" s="27" t="s">
        <v>3076</v>
      </c>
      <c r="E12445" s="27">
        <v>384</v>
      </c>
      <c r="F12445" s="27">
        <v>55.424747000000004</v>
      </c>
      <c r="G12445" s="24" t="s">
        <v>2418</v>
      </c>
    </row>
    <row r="12446" spans="2:7" x14ac:dyDescent="0.25">
      <c r="B12446" s="23" t="s">
        <v>62</v>
      </c>
      <c r="C12446" s="27" t="s">
        <v>1807</v>
      </c>
      <c r="D12446" s="27" t="s">
        <v>1807</v>
      </c>
      <c r="E12446" s="27">
        <v>2136</v>
      </c>
      <c r="F12446" s="27">
        <v>130.709349</v>
      </c>
      <c r="G12446" s="24" t="s">
        <v>2418</v>
      </c>
    </row>
    <row r="12447" spans="2:7" x14ac:dyDescent="0.25">
      <c r="B12447" s="23" t="s">
        <v>62</v>
      </c>
      <c r="C12447" s="27" t="s">
        <v>1812</v>
      </c>
      <c r="D12447" s="27" t="s">
        <v>261</v>
      </c>
      <c r="E12447" s="27">
        <v>180</v>
      </c>
      <c r="F12447" s="27">
        <v>42.426164</v>
      </c>
      <c r="G12447" s="24" t="s">
        <v>2418</v>
      </c>
    </row>
    <row r="12448" spans="2:7" x14ac:dyDescent="0.25">
      <c r="B12448" s="23" t="s">
        <v>62</v>
      </c>
      <c r="C12448" s="27" t="s">
        <v>1812</v>
      </c>
      <c r="D12448" s="27" t="s">
        <v>9822</v>
      </c>
      <c r="E12448" s="27">
        <v>600</v>
      </c>
      <c r="F12448" s="27">
        <v>77.458125999999993</v>
      </c>
      <c r="G12448" s="24" t="s">
        <v>2418</v>
      </c>
    </row>
    <row r="12449" spans="2:7" x14ac:dyDescent="0.25">
      <c r="B12449" s="23" t="s">
        <v>62</v>
      </c>
      <c r="C12449" s="27" t="s">
        <v>1812</v>
      </c>
      <c r="D12449" s="27" t="s">
        <v>9823</v>
      </c>
      <c r="E12449" s="27">
        <v>2000</v>
      </c>
      <c r="F12449" s="27">
        <v>141.41186500000001</v>
      </c>
      <c r="G12449" s="24" t="s">
        <v>2418</v>
      </c>
    </row>
    <row r="12450" spans="2:7" x14ac:dyDescent="0.25">
      <c r="B12450" s="23" t="s">
        <v>62</v>
      </c>
      <c r="C12450" s="27" t="s">
        <v>1812</v>
      </c>
      <c r="D12450" s="27" t="s">
        <v>3171</v>
      </c>
      <c r="E12450" s="27">
        <v>100</v>
      </c>
      <c r="F12450" s="27">
        <v>31.622681</v>
      </c>
      <c r="G12450" s="24" t="s">
        <v>2418</v>
      </c>
    </row>
    <row r="12451" spans="2:7" x14ac:dyDescent="0.25">
      <c r="B12451" s="23" t="s">
        <v>62</v>
      </c>
      <c r="C12451" s="27" t="s">
        <v>1812</v>
      </c>
      <c r="D12451" s="27" t="s">
        <v>2612</v>
      </c>
      <c r="E12451" s="27">
        <v>880</v>
      </c>
      <c r="F12451" s="27">
        <v>93.805563000000006</v>
      </c>
      <c r="G12451" s="24" t="s">
        <v>2418</v>
      </c>
    </row>
    <row r="12452" spans="2:7" x14ac:dyDescent="0.25">
      <c r="B12452" s="23" t="s">
        <v>62</v>
      </c>
      <c r="C12452" s="27" t="s">
        <v>1812</v>
      </c>
      <c r="D12452" s="27" t="s">
        <v>8070</v>
      </c>
      <c r="E12452" s="27">
        <v>990</v>
      </c>
      <c r="F12452" s="27">
        <v>99.495455000000007</v>
      </c>
      <c r="G12452" s="24" t="s">
        <v>2418</v>
      </c>
    </row>
    <row r="12453" spans="2:7" x14ac:dyDescent="0.25">
      <c r="B12453" s="23" t="s">
        <v>62</v>
      </c>
      <c r="C12453" s="27" t="s">
        <v>1812</v>
      </c>
      <c r="D12453" s="27" t="s">
        <v>4327</v>
      </c>
      <c r="E12453" s="27">
        <v>890</v>
      </c>
      <c r="F12453" s="27">
        <v>94.337011000000004</v>
      </c>
      <c r="G12453" s="24" t="s">
        <v>2418</v>
      </c>
    </row>
    <row r="12454" spans="2:7" x14ac:dyDescent="0.25">
      <c r="B12454" s="23" t="s">
        <v>62</v>
      </c>
      <c r="C12454" s="27" t="s">
        <v>1812</v>
      </c>
      <c r="D12454" s="27" t="s">
        <v>9824</v>
      </c>
      <c r="E12454" s="27">
        <v>980</v>
      </c>
      <c r="F12454" s="27">
        <v>98.991710999999995</v>
      </c>
      <c r="G12454" s="24" t="s">
        <v>2418</v>
      </c>
    </row>
    <row r="12455" spans="2:7" x14ac:dyDescent="0.25">
      <c r="B12455" s="23" t="s">
        <v>62</v>
      </c>
      <c r="C12455" s="27" t="s">
        <v>1812</v>
      </c>
      <c r="D12455" s="27" t="s">
        <v>9825</v>
      </c>
      <c r="E12455" s="27">
        <v>960</v>
      </c>
      <c r="F12455" s="27">
        <v>97.97645</v>
      </c>
      <c r="G12455" s="24" t="s">
        <v>2418</v>
      </c>
    </row>
    <row r="12456" spans="2:7" x14ac:dyDescent="0.25">
      <c r="B12456" s="23" t="s">
        <v>62</v>
      </c>
      <c r="C12456" s="27" t="s">
        <v>1812</v>
      </c>
      <c r="D12456" s="27" t="s">
        <v>2445</v>
      </c>
      <c r="E12456" s="27">
        <v>1850</v>
      </c>
      <c r="F12456" s="27">
        <v>136.00626399999999</v>
      </c>
      <c r="G12456" s="24" t="s">
        <v>2418</v>
      </c>
    </row>
    <row r="12457" spans="2:7" x14ac:dyDescent="0.25">
      <c r="B12457" s="23" t="s">
        <v>62</v>
      </c>
      <c r="C12457" s="27" t="s">
        <v>1812</v>
      </c>
      <c r="D12457" s="27" t="s">
        <v>2707</v>
      </c>
      <c r="E12457" s="27">
        <v>990</v>
      </c>
      <c r="F12457" s="27">
        <v>99.495455000000007</v>
      </c>
      <c r="G12457" s="24" t="s">
        <v>2418</v>
      </c>
    </row>
    <row r="12458" spans="2:7" x14ac:dyDescent="0.25">
      <c r="B12458" s="23" t="s">
        <v>62</v>
      </c>
      <c r="C12458" s="27" t="s">
        <v>1812</v>
      </c>
      <c r="D12458" s="27" t="s">
        <v>9826</v>
      </c>
      <c r="E12458" s="27">
        <v>600</v>
      </c>
      <c r="F12458" s="27">
        <v>77.458125999999993</v>
      </c>
      <c r="G12458" s="24" t="s">
        <v>2418</v>
      </c>
    </row>
    <row r="12459" spans="2:7" x14ac:dyDescent="0.25">
      <c r="B12459" s="23" t="s">
        <v>62</v>
      </c>
      <c r="C12459" s="27" t="s">
        <v>1812</v>
      </c>
      <c r="D12459" s="27" t="s">
        <v>1807</v>
      </c>
      <c r="E12459" s="27">
        <v>1000</v>
      </c>
      <c r="F12459" s="27">
        <v>99.996661000000003</v>
      </c>
      <c r="G12459" s="24" t="s">
        <v>2418</v>
      </c>
    </row>
    <row r="12460" spans="2:7" x14ac:dyDescent="0.25">
      <c r="B12460" s="23" t="s">
        <v>62</v>
      </c>
      <c r="C12460" s="27" t="s">
        <v>1812</v>
      </c>
      <c r="D12460" s="27" t="s">
        <v>1812</v>
      </c>
      <c r="E12460" s="27">
        <v>2940</v>
      </c>
      <c r="F12460" s="27">
        <v>171.447338</v>
      </c>
      <c r="G12460" s="24" t="s">
        <v>2415</v>
      </c>
    </row>
    <row r="12461" spans="2:7" x14ac:dyDescent="0.25">
      <c r="B12461" s="23" t="s">
        <v>62</v>
      </c>
      <c r="C12461" s="27" t="s">
        <v>1817</v>
      </c>
      <c r="D12461" s="27" t="s">
        <v>2636</v>
      </c>
      <c r="E12461" s="27">
        <v>792</v>
      </c>
      <c r="F12461" s="27">
        <v>79.596363999999994</v>
      </c>
      <c r="G12461" s="24" t="s">
        <v>2418</v>
      </c>
    </row>
    <row r="12462" spans="2:7" x14ac:dyDescent="0.25">
      <c r="B12462" s="23" t="s">
        <v>62</v>
      </c>
      <c r="C12462" s="27" t="s">
        <v>1817</v>
      </c>
      <c r="D12462" s="27" t="s">
        <v>1817</v>
      </c>
      <c r="E12462" s="27">
        <v>1456</v>
      </c>
      <c r="F12462" s="27">
        <v>107.91931200000001</v>
      </c>
      <c r="G12462" s="24" t="s">
        <v>2418</v>
      </c>
    </row>
    <row r="12463" spans="2:7" x14ac:dyDescent="0.25">
      <c r="B12463" s="23" t="s">
        <v>62</v>
      </c>
      <c r="C12463" s="27" t="s">
        <v>1817</v>
      </c>
      <c r="D12463" s="27" t="s">
        <v>9827</v>
      </c>
      <c r="E12463" s="27">
        <v>760</v>
      </c>
      <c r="F12463" s="27">
        <v>77.971883000000005</v>
      </c>
      <c r="G12463" s="24" t="s">
        <v>2418</v>
      </c>
    </row>
    <row r="12464" spans="2:7" x14ac:dyDescent="0.25">
      <c r="B12464" s="23" t="s">
        <v>62</v>
      </c>
      <c r="C12464" s="27" t="s">
        <v>1817</v>
      </c>
      <c r="D12464" s="27" t="s">
        <v>9828</v>
      </c>
      <c r="E12464" s="27">
        <v>784</v>
      </c>
      <c r="F12464" s="27">
        <v>79.193369000000004</v>
      </c>
      <c r="G12464" s="24" t="s">
        <v>2418</v>
      </c>
    </row>
    <row r="12465" spans="2:7" x14ac:dyDescent="0.25">
      <c r="B12465" s="23" t="s">
        <v>62</v>
      </c>
      <c r="C12465" s="27" t="s">
        <v>1824</v>
      </c>
      <c r="D12465" s="27" t="s">
        <v>9829</v>
      </c>
      <c r="E12465" s="27">
        <v>864</v>
      </c>
      <c r="F12465" s="27">
        <v>88.178804999999997</v>
      </c>
      <c r="G12465" s="24" t="s">
        <v>2418</v>
      </c>
    </row>
    <row r="12466" spans="2:7" x14ac:dyDescent="0.25">
      <c r="B12466" s="23" t="s">
        <v>62</v>
      </c>
      <c r="C12466" s="27" t="s">
        <v>1824</v>
      </c>
      <c r="D12466" s="27" t="s">
        <v>9830</v>
      </c>
      <c r="E12466" s="27">
        <v>900</v>
      </c>
      <c r="F12466" s="27">
        <v>89.996994999999998</v>
      </c>
      <c r="G12466" s="24" t="s">
        <v>2418</v>
      </c>
    </row>
    <row r="12467" spans="2:7" x14ac:dyDescent="0.25">
      <c r="B12467" s="23" t="s">
        <v>62</v>
      </c>
      <c r="C12467" s="27" t="s">
        <v>1824</v>
      </c>
      <c r="D12467" s="27" t="s">
        <v>695</v>
      </c>
      <c r="E12467" s="27">
        <v>549</v>
      </c>
      <c r="F12467" s="27">
        <v>70.290824999999998</v>
      </c>
      <c r="G12467" s="24" t="s">
        <v>2418</v>
      </c>
    </row>
    <row r="12468" spans="2:7" x14ac:dyDescent="0.25">
      <c r="B12468" s="23" t="s">
        <v>62</v>
      </c>
      <c r="C12468" s="27" t="s">
        <v>1824</v>
      </c>
      <c r="D12468" s="27" t="s">
        <v>9794</v>
      </c>
      <c r="E12468" s="27">
        <v>900</v>
      </c>
      <c r="F12468" s="27">
        <v>89.996994999999998</v>
      </c>
      <c r="G12468" s="24" t="s">
        <v>2418</v>
      </c>
    </row>
    <row r="12469" spans="2:7" x14ac:dyDescent="0.25">
      <c r="B12469" s="23" t="s">
        <v>62</v>
      </c>
      <c r="C12469" s="27" t="s">
        <v>1824</v>
      </c>
      <c r="D12469" s="27" t="s">
        <v>49</v>
      </c>
      <c r="E12469" s="27">
        <v>117</v>
      </c>
      <c r="F12469" s="27">
        <v>32.449829999999999</v>
      </c>
      <c r="G12469" s="24" t="s">
        <v>2418</v>
      </c>
    </row>
    <row r="12470" spans="2:7" x14ac:dyDescent="0.25">
      <c r="B12470" s="23" t="s">
        <v>62</v>
      </c>
      <c r="C12470" s="27" t="s">
        <v>1824</v>
      </c>
      <c r="D12470" s="27" t="s">
        <v>9831</v>
      </c>
      <c r="E12470" s="27">
        <v>711</v>
      </c>
      <c r="F12470" s="27">
        <v>79.991645000000005</v>
      </c>
      <c r="G12470" s="24" t="s">
        <v>2418</v>
      </c>
    </row>
    <row r="12471" spans="2:7" x14ac:dyDescent="0.25">
      <c r="B12471" s="23" t="s">
        <v>62</v>
      </c>
      <c r="C12471" s="27" t="s">
        <v>1824</v>
      </c>
      <c r="D12471" s="27" t="s">
        <v>9832</v>
      </c>
      <c r="E12471" s="27">
        <v>900</v>
      </c>
      <c r="F12471" s="27">
        <v>89.996994999999998</v>
      </c>
      <c r="G12471" s="24" t="s">
        <v>2418</v>
      </c>
    </row>
    <row r="12472" spans="2:7" x14ac:dyDescent="0.25">
      <c r="B12472" s="23" t="s">
        <v>62</v>
      </c>
      <c r="C12472" s="27" t="s">
        <v>1824</v>
      </c>
      <c r="D12472" s="27" t="s">
        <v>1356</v>
      </c>
      <c r="E12472" s="27">
        <v>144</v>
      </c>
      <c r="F12472" s="27">
        <v>35.999817999999998</v>
      </c>
      <c r="G12472" s="24" t="s">
        <v>2418</v>
      </c>
    </row>
    <row r="12473" spans="2:7" x14ac:dyDescent="0.25">
      <c r="B12473" s="23" t="s">
        <v>62</v>
      </c>
      <c r="C12473" s="27" t="s">
        <v>1824</v>
      </c>
      <c r="D12473" s="27" t="s">
        <v>1824</v>
      </c>
      <c r="E12473" s="27">
        <v>1746</v>
      </c>
      <c r="F12473" s="27">
        <v>125.347335</v>
      </c>
      <c r="G12473" s="24" t="s">
        <v>2418</v>
      </c>
    </row>
    <row r="12474" spans="2:7" x14ac:dyDescent="0.25">
      <c r="B12474" s="23" t="s">
        <v>62</v>
      </c>
      <c r="C12474" s="27" t="s">
        <v>1825</v>
      </c>
      <c r="D12474" s="27">
        <v>777</v>
      </c>
      <c r="E12474" s="27">
        <v>891</v>
      </c>
      <c r="F12474" s="27">
        <v>89.545910000000006</v>
      </c>
      <c r="G12474" s="24" t="s">
        <v>2418</v>
      </c>
    </row>
    <row r="12475" spans="2:7" x14ac:dyDescent="0.25">
      <c r="B12475" s="23" t="s">
        <v>62</v>
      </c>
      <c r="C12475" s="27" t="s">
        <v>1825</v>
      </c>
      <c r="D12475" s="27" t="s">
        <v>9833</v>
      </c>
      <c r="E12475" s="27">
        <v>900</v>
      </c>
      <c r="F12475" s="27">
        <v>89.996994999999998</v>
      </c>
      <c r="G12475" s="24" t="s">
        <v>2418</v>
      </c>
    </row>
    <row r="12476" spans="2:7" x14ac:dyDescent="0.25">
      <c r="B12476" s="23" t="s">
        <v>62</v>
      </c>
      <c r="C12476" s="27" t="s">
        <v>1825</v>
      </c>
      <c r="D12476" s="27" t="s">
        <v>9834</v>
      </c>
      <c r="E12476" s="27">
        <v>567</v>
      </c>
      <c r="F12476" s="27">
        <v>71.433791999999997</v>
      </c>
      <c r="G12476" s="24" t="s">
        <v>2418</v>
      </c>
    </row>
    <row r="12477" spans="2:7" x14ac:dyDescent="0.25">
      <c r="B12477" s="23" t="s">
        <v>62</v>
      </c>
      <c r="C12477" s="27" t="s">
        <v>1825</v>
      </c>
      <c r="D12477" s="27" t="s">
        <v>9835</v>
      </c>
      <c r="E12477" s="27">
        <v>846</v>
      </c>
      <c r="F12477" s="27">
        <v>87.255500999999995</v>
      </c>
      <c r="G12477" s="24" t="s">
        <v>2418</v>
      </c>
    </row>
    <row r="12478" spans="2:7" x14ac:dyDescent="0.25">
      <c r="B12478" s="23" t="s">
        <v>62</v>
      </c>
      <c r="C12478" s="27" t="s">
        <v>1825</v>
      </c>
      <c r="D12478" s="27" t="s">
        <v>9836</v>
      </c>
      <c r="E12478" s="27">
        <v>900</v>
      </c>
      <c r="F12478" s="27">
        <v>89.996994999999998</v>
      </c>
      <c r="G12478" s="24" t="s">
        <v>2418</v>
      </c>
    </row>
    <row r="12479" spans="2:7" x14ac:dyDescent="0.25">
      <c r="B12479" s="23" t="s">
        <v>62</v>
      </c>
      <c r="C12479" s="27" t="s">
        <v>1825</v>
      </c>
      <c r="D12479" s="27" t="s">
        <v>9837</v>
      </c>
      <c r="E12479" s="27">
        <v>1557</v>
      </c>
      <c r="F12479" s="27">
        <v>118.369651</v>
      </c>
      <c r="G12479" s="24" t="s">
        <v>2418</v>
      </c>
    </row>
    <row r="12480" spans="2:7" x14ac:dyDescent="0.25">
      <c r="B12480" s="23" t="s">
        <v>62</v>
      </c>
      <c r="C12480" s="27" t="s">
        <v>1825</v>
      </c>
      <c r="D12480" s="27" t="s">
        <v>9692</v>
      </c>
      <c r="E12480" s="27">
        <v>99</v>
      </c>
      <c r="F12480" s="27">
        <v>29.849522</v>
      </c>
      <c r="G12480" s="24" t="s">
        <v>2418</v>
      </c>
    </row>
    <row r="12481" spans="2:7" x14ac:dyDescent="0.25">
      <c r="B12481" s="23" t="s">
        <v>62</v>
      </c>
      <c r="C12481" s="27" t="s">
        <v>1825</v>
      </c>
      <c r="D12481" s="27" t="s">
        <v>9838</v>
      </c>
      <c r="E12481" s="27">
        <v>891</v>
      </c>
      <c r="F12481" s="27">
        <v>89.545910000000006</v>
      </c>
      <c r="G12481" s="24" t="s">
        <v>2418</v>
      </c>
    </row>
    <row r="12482" spans="2:7" x14ac:dyDescent="0.25">
      <c r="B12482" s="23" t="s">
        <v>62</v>
      </c>
      <c r="C12482" s="27" t="s">
        <v>1825</v>
      </c>
      <c r="D12482" s="27" t="s">
        <v>6432</v>
      </c>
      <c r="E12482" s="27">
        <v>855</v>
      </c>
      <c r="F12482" s="27">
        <v>87.718367999999998</v>
      </c>
      <c r="G12482" s="24" t="s">
        <v>2418</v>
      </c>
    </row>
    <row r="12483" spans="2:7" x14ac:dyDescent="0.25">
      <c r="B12483" s="23" t="s">
        <v>62</v>
      </c>
      <c r="C12483" s="27" t="s">
        <v>1825</v>
      </c>
      <c r="D12483" s="27" t="s">
        <v>9839</v>
      </c>
      <c r="E12483" s="27">
        <v>891</v>
      </c>
      <c r="F12483" s="27">
        <v>89.545910000000006</v>
      </c>
      <c r="G12483" s="24" t="s">
        <v>2418</v>
      </c>
    </row>
    <row r="12484" spans="2:7" x14ac:dyDescent="0.25">
      <c r="B12484" s="23" t="s">
        <v>62</v>
      </c>
      <c r="C12484" s="27" t="s">
        <v>1825</v>
      </c>
      <c r="D12484" s="27" t="s">
        <v>9840</v>
      </c>
      <c r="E12484" s="27">
        <v>855</v>
      </c>
      <c r="F12484" s="27">
        <v>87.718367999999998</v>
      </c>
      <c r="G12484" s="24" t="s">
        <v>2418</v>
      </c>
    </row>
    <row r="12485" spans="2:7" x14ac:dyDescent="0.25">
      <c r="B12485" s="23" t="s">
        <v>62</v>
      </c>
      <c r="C12485" s="27" t="s">
        <v>1825</v>
      </c>
      <c r="D12485" s="27" t="s">
        <v>9841</v>
      </c>
      <c r="E12485" s="27">
        <v>1800</v>
      </c>
      <c r="F12485" s="27">
        <v>127.270678</v>
      </c>
      <c r="G12485" s="24" t="s">
        <v>2418</v>
      </c>
    </row>
    <row r="12486" spans="2:7" x14ac:dyDescent="0.25">
      <c r="B12486" s="23" t="s">
        <v>62</v>
      </c>
      <c r="C12486" s="27" t="s">
        <v>1825</v>
      </c>
      <c r="D12486" s="27" t="s">
        <v>9842</v>
      </c>
      <c r="E12486" s="27">
        <v>873</v>
      </c>
      <c r="F12486" s="27">
        <v>88.636849999999995</v>
      </c>
      <c r="G12486" s="24" t="s">
        <v>2418</v>
      </c>
    </row>
    <row r="12487" spans="2:7" x14ac:dyDescent="0.25">
      <c r="B12487" s="23" t="s">
        <v>62</v>
      </c>
      <c r="C12487" s="27" t="s">
        <v>1825</v>
      </c>
      <c r="D12487" s="27" t="s">
        <v>9843</v>
      </c>
      <c r="E12487" s="27">
        <v>900</v>
      </c>
      <c r="F12487" s="27">
        <v>89.996994999999998</v>
      </c>
      <c r="G12487" s="24" t="s">
        <v>2418</v>
      </c>
    </row>
    <row r="12488" spans="2:7" x14ac:dyDescent="0.25">
      <c r="B12488" s="23" t="s">
        <v>62</v>
      </c>
      <c r="C12488" s="27" t="s">
        <v>1825</v>
      </c>
      <c r="D12488" s="27" t="s">
        <v>3049</v>
      </c>
      <c r="E12488" s="27">
        <v>837</v>
      </c>
      <c r="F12488" s="27">
        <v>86.790164000000004</v>
      </c>
      <c r="G12488" s="24" t="s">
        <v>2418</v>
      </c>
    </row>
    <row r="12489" spans="2:7" x14ac:dyDescent="0.25">
      <c r="B12489" s="23" t="s">
        <v>62</v>
      </c>
      <c r="C12489" s="27" t="s">
        <v>1825</v>
      </c>
      <c r="D12489" s="27" t="s">
        <v>1263</v>
      </c>
      <c r="E12489" s="27">
        <v>855</v>
      </c>
      <c r="F12489" s="27">
        <v>87.718367999999998</v>
      </c>
      <c r="G12489" s="24" t="s">
        <v>2418</v>
      </c>
    </row>
    <row r="12490" spans="2:7" x14ac:dyDescent="0.25">
      <c r="B12490" s="23" t="s">
        <v>62</v>
      </c>
      <c r="C12490" s="27" t="s">
        <v>1825</v>
      </c>
      <c r="D12490" s="27" t="s">
        <v>9844</v>
      </c>
      <c r="E12490" s="27">
        <v>882</v>
      </c>
      <c r="F12490" s="27">
        <v>89.09254</v>
      </c>
      <c r="G12490" s="24" t="s">
        <v>2418</v>
      </c>
    </row>
    <row r="12491" spans="2:7" x14ac:dyDescent="0.25">
      <c r="B12491" s="23" t="s">
        <v>62</v>
      </c>
      <c r="C12491" s="27" t="s">
        <v>1825</v>
      </c>
      <c r="D12491" s="27" t="s">
        <v>1356</v>
      </c>
      <c r="E12491" s="27">
        <v>1575</v>
      </c>
      <c r="F12491" s="27">
        <v>119.051822</v>
      </c>
      <c r="G12491" s="24" t="s">
        <v>2418</v>
      </c>
    </row>
    <row r="12492" spans="2:7" x14ac:dyDescent="0.25">
      <c r="B12492" s="23" t="s">
        <v>62</v>
      </c>
      <c r="C12492" s="27" t="s">
        <v>1825</v>
      </c>
      <c r="D12492" s="27" t="s">
        <v>1566</v>
      </c>
      <c r="E12492" s="27">
        <v>432</v>
      </c>
      <c r="F12492" s="27">
        <v>62.352840999999998</v>
      </c>
      <c r="G12492" s="24" t="s">
        <v>2418</v>
      </c>
    </row>
    <row r="12493" spans="2:7" x14ac:dyDescent="0.25">
      <c r="B12493" s="23" t="s">
        <v>62</v>
      </c>
      <c r="C12493" s="27" t="s">
        <v>1825</v>
      </c>
      <c r="D12493" s="27" t="s">
        <v>9845</v>
      </c>
      <c r="E12493" s="27">
        <v>864</v>
      </c>
      <c r="F12493" s="27">
        <v>88.178804999999997</v>
      </c>
      <c r="G12493" s="24" t="s">
        <v>2418</v>
      </c>
    </row>
    <row r="12494" spans="2:7" x14ac:dyDescent="0.25">
      <c r="B12494" s="23" t="s">
        <v>62</v>
      </c>
      <c r="C12494" s="27" t="s">
        <v>1825</v>
      </c>
      <c r="D12494" s="27" t="s">
        <v>9846</v>
      </c>
      <c r="E12494" s="27">
        <v>873</v>
      </c>
      <c r="F12494" s="27">
        <v>88.636849999999995</v>
      </c>
      <c r="G12494" s="24" t="s">
        <v>2418</v>
      </c>
    </row>
    <row r="12495" spans="2:7" x14ac:dyDescent="0.25">
      <c r="B12495" s="23" t="s">
        <v>62</v>
      </c>
      <c r="C12495" s="27" t="s">
        <v>1825</v>
      </c>
      <c r="D12495" s="27" t="s">
        <v>9847</v>
      </c>
      <c r="E12495" s="27">
        <v>855</v>
      </c>
      <c r="F12495" s="27">
        <v>87.718367999999998</v>
      </c>
      <c r="G12495" s="24" t="s">
        <v>2418</v>
      </c>
    </row>
    <row r="12496" spans="2:7" x14ac:dyDescent="0.25">
      <c r="B12496" s="23" t="s">
        <v>62</v>
      </c>
      <c r="C12496" s="27" t="s">
        <v>1825</v>
      </c>
      <c r="D12496" s="27" t="s">
        <v>1825</v>
      </c>
      <c r="E12496" s="27">
        <v>2385</v>
      </c>
      <c r="F12496" s="27">
        <v>146.49634</v>
      </c>
      <c r="G12496" s="24" t="s">
        <v>2418</v>
      </c>
    </row>
    <row r="12497" spans="2:7" x14ac:dyDescent="0.25">
      <c r="B12497" s="23" t="s">
        <v>62</v>
      </c>
      <c r="C12497" s="27" t="s">
        <v>1825</v>
      </c>
      <c r="D12497" s="27" t="s">
        <v>5564</v>
      </c>
      <c r="E12497" s="27">
        <v>738</v>
      </c>
      <c r="F12497" s="27">
        <v>81.49624</v>
      </c>
      <c r="G12497" s="24" t="s">
        <v>2418</v>
      </c>
    </row>
    <row r="12498" spans="2:7" x14ac:dyDescent="0.25">
      <c r="B12498" s="23" t="s">
        <v>62</v>
      </c>
      <c r="C12498" s="27" t="s">
        <v>1825</v>
      </c>
      <c r="D12498" s="27" t="s">
        <v>9848</v>
      </c>
      <c r="E12498" s="27">
        <v>891</v>
      </c>
      <c r="F12498" s="27">
        <v>89.545910000000006</v>
      </c>
      <c r="G12498" s="24" t="s">
        <v>2418</v>
      </c>
    </row>
    <row r="12499" spans="2:7" x14ac:dyDescent="0.25">
      <c r="B12499" s="23" t="s">
        <v>62</v>
      </c>
      <c r="C12499" s="27" t="s">
        <v>1835</v>
      </c>
      <c r="D12499" s="27" t="s">
        <v>9849</v>
      </c>
      <c r="E12499" s="27">
        <v>828</v>
      </c>
      <c r="F12499" s="27">
        <v>86.322317999999996</v>
      </c>
      <c r="G12499" s="24" t="s">
        <v>2418</v>
      </c>
    </row>
    <row r="12500" spans="2:7" x14ac:dyDescent="0.25">
      <c r="B12500" s="23" t="s">
        <v>62</v>
      </c>
      <c r="C12500" s="27" t="s">
        <v>1835</v>
      </c>
      <c r="D12500" s="27" t="s">
        <v>9850</v>
      </c>
      <c r="E12500" s="27">
        <v>72</v>
      </c>
      <c r="F12500" s="27">
        <v>25.455784000000001</v>
      </c>
      <c r="G12500" s="24" t="s">
        <v>2418</v>
      </c>
    </row>
    <row r="12501" spans="2:7" x14ac:dyDescent="0.25">
      <c r="B12501" s="23" t="s">
        <v>62</v>
      </c>
      <c r="C12501" s="27" t="s">
        <v>1835</v>
      </c>
      <c r="D12501" s="27" t="s">
        <v>1835</v>
      </c>
      <c r="E12501" s="27">
        <v>1017</v>
      </c>
      <c r="F12501" s="27">
        <v>95.667698000000001</v>
      </c>
      <c r="G12501" s="24" t="s">
        <v>2418</v>
      </c>
    </row>
    <row r="12502" spans="2:7" x14ac:dyDescent="0.25">
      <c r="B12502" s="23" t="s">
        <v>62</v>
      </c>
      <c r="C12502" s="27" t="s">
        <v>1835</v>
      </c>
      <c r="D12502" s="27" t="s">
        <v>9851</v>
      </c>
      <c r="E12502" s="27">
        <v>828</v>
      </c>
      <c r="F12502" s="27">
        <v>86.322317999999996</v>
      </c>
      <c r="G12502" s="24" t="s">
        <v>2418</v>
      </c>
    </row>
    <row r="12503" spans="2:7" x14ac:dyDescent="0.25">
      <c r="B12503" s="23" t="s">
        <v>62</v>
      </c>
      <c r="C12503" s="27" t="s">
        <v>1838</v>
      </c>
      <c r="D12503" s="27" t="s">
        <v>9852</v>
      </c>
      <c r="E12503" s="27">
        <v>938</v>
      </c>
      <c r="F12503" s="27">
        <v>81.027224000000004</v>
      </c>
      <c r="G12503" s="24" t="s">
        <v>2418</v>
      </c>
    </row>
    <row r="12504" spans="2:7" x14ac:dyDescent="0.25">
      <c r="B12504" s="23" t="s">
        <v>62</v>
      </c>
      <c r="C12504" s="27" t="s">
        <v>1838</v>
      </c>
      <c r="D12504" s="27" t="s">
        <v>9853</v>
      </c>
      <c r="E12504" s="27">
        <v>693</v>
      </c>
      <c r="F12504" s="27">
        <v>69.646818999999994</v>
      </c>
      <c r="G12504" s="24" t="s">
        <v>2418</v>
      </c>
    </row>
    <row r="12505" spans="2:7" x14ac:dyDescent="0.25">
      <c r="B12505" s="23" t="s">
        <v>62</v>
      </c>
      <c r="C12505" s="27" t="s">
        <v>1838</v>
      </c>
      <c r="D12505" s="27" t="s">
        <v>3343</v>
      </c>
      <c r="E12505" s="27">
        <v>693</v>
      </c>
      <c r="F12505" s="27">
        <v>69.646818999999994</v>
      </c>
      <c r="G12505" s="24" t="s">
        <v>2418</v>
      </c>
    </row>
    <row r="12506" spans="2:7" x14ac:dyDescent="0.25">
      <c r="B12506" s="23" t="s">
        <v>62</v>
      </c>
      <c r="C12506" s="27" t="s">
        <v>1838</v>
      </c>
      <c r="D12506" s="27" t="s">
        <v>9854</v>
      </c>
      <c r="E12506" s="27">
        <v>700</v>
      </c>
      <c r="F12506" s="27">
        <v>69.997663000000003</v>
      </c>
      <c r="G12506" s="24" t="s">
        <v>2418</v>
      </c>
    </row>
    <row r="12507" spans="2:7" x14ac:dyDescent="0.25">
      <c r="B12507" s="23" t="s">
        <v>62</v>
      </c>
      <c r="C12507" s="27" t="s">
        <v>1838</v>
      </c>
      <c r="D12507" s="27" t="s">
        <v>9855</v>
      </c>
      <c r="E12507" s="27">
        <v>700</v>
      </c>
      <c r="F12507" s="27">
        <v>69.997663000000003</v>
      </c>
      <c r="G12507" s="24" t="s">
        <v>2418</v>
      </c>
    </row>
    <row r="12508" spans="2:7" x14ac:dyDescent="0.25">
      <c r="B12508" s="23" t="s">
        <v>62</v>
      </c>
      <c r="C12508" s="27" t="s">
        <v>1843</v>
      </c>
      <c r="D12508" s="27" t="s">
        <v>9856</v>
      </c>
      <c r="E12508" s="27">
        <v>900</v>
      </c>
      <c r="F12508" s="27">
        <v>89.996994999999998</v>
      </c>
      <c r="G12508" s="24" t="s">
        <v>2418</v>
      </c>
    </row>
    <row r="12509" spans="2:7" x14ac:dyDescent="0.25">
      <c r="B12509" s="23" t="s">
        <v>62</v>
      </c>
      <c r="C12509" s="27" t="s">
        <v>1843</v>
      </c>
      <c r="D12509" s="27" t="s">
        <v>9857</v>
      </c>
      <c r="E12509" s="27">
        <v>657</v>
      </c>
      <c r="F12509" s="27">
        <v>76.894165999999998</v>
      </c>
      <c r="G12509" s="24" t="s">
        <v>2418</v>
      </c>
    </row>
    <row r="12510" spans="2:7" x14ac:dyDescent="0.25">
      <c r="B12510" s="23" t="s">
        <v>62</v>
      </c>
      <c r="C12510" s="27" t="s">
        <v>1843</v>
      </c>
      <c r="D12510" s="27" t="s">
        <v>9858</v>
      </c>
      <c r="E12510" s="27">
        <v>900</v>
      </c>
      <c r="F12510" s="27">
        <v>89.996994999999998</v>
      </c>
      <c r="G12510" s="24" t="s">
        <v>2418</v>
      </c>
    </row>
    <row r="12511" spans="2:7" x14ac:dyDescent="0.25">
      <c r="B12511" s="23" t="s">
        <v>62</v>
      </c>
      <c r="C12511" s="27" t="s">
        <v>1843</v>
      </c>
      <c r="D12511" s="27" t="s">
        <v>1843</v>
      </c>
      <c r="E12511" s="27">
        <v>954</v>
      </c>
      <c r="F12511" s="27">
        <v>92.657390000000007</v>
      </c>
      <c r="G12511" s="24" t="s">
        <v>2418</v>
      </c>
    </row>
    <row r="12512" spans="2:7" x14ac:dyDescent="0.25">
      <c r="B12512" s="23" t="s">
        <v>62</v>
      </c>
      <c r="C12512" s="27" t="s">
        <v>1852</v>
      </c>
      <c r="D12512" s="27" t="s">
        <v>1852</v>
      </c>
      <c r="E12512" s="27">
        <v>2817</v>
      </c>
      <c r="F12512" s="27">
        <v>159.20949899999999</v>
      </c>
      <c r="G12512" s="24" t="s">
        <v>2415</v>
      </c>
    </row>
    <row r="12513" spans="2:7" x14ac:dyDescent="0.25">
      <c r="B12513" s="23" t="s">
        <v>62</v>
      </c>
      <c r="C12513" s="27" t="s">
        <v>1862</v>
      </c>
      <c r="D12513" s="27" t="s">
        <v>9590</v>
      </c>
      <c r="E12513" s="27">
        <v>420</v>
      </c>
      <c r="F12513" s="27">
        <v>64.806511</v>
      </c>
      <c r="G12513" s="24" t="s">
        <v>2418</v>
      </c>
    </row>
    <row r="12514" spans="2:7" x14ac:dyDescent="0.25">
      <c r="B12514" s="23" t="s">
        <v>62</v>
      </c>
      <c r="C12514" s="27" t="s">
        <v>1862</v>
      </c>
      <c r="D12514" s="27" t="s">
        <v>9859</v>
      </c>
      <c r="E12514" s="27">
        <v>2860</v>
      </c>
      <c r="F12514" s="27">
        <v>169.09908899999999</v>
      </c>
      <c r="G12514" s="24" t="s">
        <v>2415</v>
      </c>
    </row>
    <row r="12515" spans="2:7" x14ac:dyDescent="0.25">
      <c r="B12515" s="23" t="s">
        <v>62</v>
      </c>
      <c r="C12515" s="27" t="s">
        <v>1862</v>
      </c>
      <c r="D12515" s="27" t="s">
        <v>9860</v>
      </c>
      <c r="E12515" s="27">
        <v>1740</v>
      </c>
      <c r="F12515" s="27">
        <v>131.901363</v>
      </c>
      <c r="G12515" s="24" t="s">
        <v>2418</v>
      </c>
    </row>
    <row r="12516" spans="2:7" x14ac:dyDescent="0.25">
      <c r="B12516" s="23" t="s">
        <v>62</v>
      </c>
      <c r="C12516" s="27" t="s">
        <v>1862</v>
      </c>
      <c r="D12516" s="27" t="s">
        <v>9861</v>
      </c>
      <c r="E12516" s="27">
        <v>950</v>
      </c>
      <c r="F12516" s="27">
        <v>97.464853000000005</v>
      </c>
      <c r="G12516" s="24" t="s">
        <v>2418</v>
      </c>
    </row>
    <row r="12517" spans="2:7" x14ac:dyDescent="0.25">
      <c r="B12517" s="23" t="s">
        <v>62</v>
      </c>
      <c r="C12517" s="27" t="s">
        <v>1862</v>
      </c>
      <c r="D12517" s="27" t="s">
        <v>9862</v>
      </c>
      <c r="E12517" s="27">
        <v>180</v>
      </c>
      <c r="F12517" s="27">
        <v>42.426164</v>
      </c>
      <c r="G12517" s="24" t="s">
        <v>2418</v>
      </c>
    </row>
    <row r="12518" spans="2:7" x14ac:dyDescent="0.25">
      <c r="B12518" s="23" t="s">
        <v>62</v>
      </c>
      <c r="C12518" s="27" t="s">
        <v>1862</v>
      </c>
      <c r="D12518" s="27" t="s">
        <v>9863</v>
      </c>
      <c r="E12518" s="27">
        <v>1000</v>
      </c>
      <c r="F12518" s="27">
        <v>99.996661000000003</v>
      </c>
      <c r="G12518" s="24" t="s">
        <v>2418</v>
      </c>
    </row>
    <row r="12519" spans="2:7" x14ac:dyDescent="0.25">
      <c r="B12519" s="23" t="s">
        <v>62</v>
      </c>
      <c r="C12519" s="27" t="s">
        <v>1862</v>
      </c>
      <c r="D12519" s="27" t="s">
        <v>2963</v>
      </c>
      <c r="E12519" s="27">
        <v>980</v>
      </c>
      <c r="F12519" s="27">
        <v>98.991710999999995</v>
      </c>
      <c r="G12519" s="24" t="s">
        <v>2418</v>
      </c>
    </row>
    <row r="12520" spans="2:7" x14ac:dyDescent="0.25">
      <c r="B12520" s="23" t="s">
        <v>62</v>
      </c>
      <c r="C12520" s="27" t="s">
        <v>1862</v>
      </c>
      <c r="D12520" s="27" t="s">
        <v>9684</v>
      </c>
      <c r="E12520" s="27">
        <v>240</v>
      </c>
      <c r="F12520" s="27">
        <v>48.989415000000001</v>
      </c>
      <c r="G12520" s="24" t="s">
        <v>2418</v>
      </c>
    </row>
    <row r="12521" spans="2:7" x14ac:dyDescent="0.25">
      <c r="B12521" s="23" t="s">
        <v>62</v>
      </c>
      <c r="C12521" s="27" t="s">
        <v>1862</v>
      </c>
      <c r="D12521" s="27" t="s">
        <v>9864</v>
      </c>
      <c r="E12521" s="27">
        <v>990</v>
      </c>
      <c r="F12521" s="27">
        <v>99.495455000000007</v>
      </c>
      <c r="G12521" s="24" t="s">
        <v>2418</v>
      </c>
    </row>
    <row r="12522" spans="2:7" x14ac:dyDescent="0.25">
      <c r="B12522" s="23" t="s">
        <v>62</v>
      </c>
      <c r="C12522" s="27" t="s">
        <v>1862</v>
      </c>
      <c r="D12522" s="27" t="s">
        <v>4813</v>
      </c>
      <c r="E12522" s="27">
        <v>890</v>
      </c>
      <c r="F12522" s="27">
        <v>94.337011000000004</v>
      </c>
      <c r="G12522" s="24" t="s">
        <v>2418</v>
      </c>
    </row>
    <row r="12523" spans="2:7" x14ac:dyDescent="0.25">
      <c r="B12523" s="23" t="s">
        <v>62</v>
      </c>
      <c r="C12523" s="27" t="s">
        <v>1862</v>
      </c>
      <c r="D12523" s="27" t="s">
        <v>2858</v>
      </c>
      <c r="E12523" s="27">
        <v>750</v>
      </c>
      <c r="F12523" s="27">
        <v>86.600379000000004</v>
      </c>
      <c r="G12523" s="24" t="s">
        <v>2418</v>
      </c>
    </row>
    <row r="12524" spans="2:7" x14ac:dyDescent="0.25">
      <c r="B12524" s="23" t="s">
        <v>62</v>
      </c>
      <c r="C12524" s="27" t="s">
        <v>1862</v>
      </c>
      <c r="D12524" s="27" t="s">
        <v>9865</v>
      </c>
      <c r="E12524" s="27">
        <v>780</v>
      </c>
      <c r="F12524" s="27">
        <v>88.315314999999998</v>
      </c>
      <c r="G12524" s="24" t="s">
        <v>2418</v>
      </c>
    </row>
    <row r="12525" spans="2:7" x14ac:dyDescent="0.25">
      <c r="B12525" s="23" t="s">
        <v>62</v>
      </c>
      <c r="C12525" s="27" t="s">
        <v>1862</v>
      </c>
      <c r="D12525" s="27" t="s">
        <v>9256</v>
      </c>
      <c r="E12525" s="27">
        <v>610</v>
      </c>
      <c r="F12525" s="27">
        <v>78.100915999999998</v>
      </c>
      <c r="G12525" s="24" t="s">
        <v>2418</v>
      </c>
    </row>
    <row r="12526" spans="2:7" x14ac:dyDescent="0.25">
      <c r="B12526" s="23" t="s">
        <v>62</v>
      </c>
      <c r="C12526" s="27" t="s">
        <v>1862</v>
      </c>
      <c r="D12526" s="27" t="s">
        <v>9866</v>
      </c>
      <c r="E12526" s="27">
        <v>980</v>
      </c>
      <c r="F12526" s="27">
        <v>98.991710999999995</v>
      </c>
      <c r="G12526" s="24" t="s">
        <v>2418</v>
      </c>
    </row>
    <row r="12527" spans="2:7" x14ac:dyDescent="0.25">
      <c r="B12527" s="23" t="s">
        <v>62</v>
      </c>
      <c r="C12527" s="27" t="s">
        <v>1862</v>
      </c>
      <c r="D12527" s="27" t="s">
        <v>2465</v>
      </c>
      <c r="E12527" s="27">
        <v>500</v>
      </c>
      <c r="F12527" s="27">
        <v>70.709509999999995</v>
      </c>
      <c r="G12527" s="24" t="s">
        <v>2418</v>
      </c>
    </row>
    <row r="12528" spans="2:7" x14ac:dyDescent="0.25">
      <c r="B12528" s="23" t="s">
        <v>62</v>
      </c>
      <c r="C12528" s="27" t="s">
        <v>1862</v>
      </c>
      <c r="D12528" s="27" t="s">
        <v>2466</v>
      </c>
      <c r="E12528" s="27">
        <v>310</v>
      </c>
      <c r="F12528" s="27">
        <v>55.677079999999997</v>
      </c>
      <c r="G12528" s="24" t="s">
        <v>2418</v>
      </c>
    </row>
    <row r="12529" spans="2:7" x14ac:dyDescent="0.25">
      <c r="B12529" s="23" t="s">
        <v>62</v>
      </c>
      <c r="C12529" s="27" t="s">
        <v>1862</v>
      </c>
      <c r="D12529" s="27" t="s">
        <v>9867</v>
      </c>
      <c r="E12529" s="27">
        <v>50</v>
      </c>
      <c r="F12529" s="27">
        <v>22.36065</v>
      </c>
      <c r="G12529" s="24" t="s">
        <v>2418</v>
      </c>
    </row>
    <row r="12530" spans="2:7" x14ac:dyDescent="0.25">
      <c r="B12530" s="23" t="s">
        <v>62</v>
      </c>
      <c r="C12530" s="27" t="s">
        <v>1862</v>
      </c>
      <c r="D12530" s="27" t="s">
        <v>1862</v>
      </c>
      <c r="E12530" s="27">
        <v>960</v>
      </c>
      <c r="F12530" s="27">
        <v>97.97645</v>
      </c>
      <c r="G12530" s="24" t="s">
        <v>2418</v>
      </c>
    </row>
    <row r="12531" spans="2:7" x14ac:dyDescent="0.25">
      <c r="B12531" s="23" t="s">
        <v>62</v>
      </c>
      <c r="C12531" s="27" t="s">
        <v>1862</v>
      </c>
      <c r="D12531" s="27" t="s">
        <v>9868</v>
      </c>
      <c r="E12531" s="27">
        <v>960</v>
      </c>
      <c r="F12531" s="27">
        <v>97.97645</v>
      </c>
      <c r="G12531" s="24" t="s">
        <v>2418</v>
      </c>
    </row>
    <row r="12532" spans="2:7" x14ac:dyDescent="0.25">
      <c r="B12532" s="23" t="s">
        <v>62</v>
      </c>
      <c r="C12532" s="27" t="s">
        <v>1862</v>
      </c>
      <c r="D12532" s="27" t="s">
        <v>9869</v>
      </c>
      <c r="E12532" s="27">
        <v>980</v>
      </c>
      <c r="F12532" s="27">
        <v>98.991710999999995</v>
      </c>
      <c r="G12532" s="24" t="s">
        <v>2418</v>
      </c>
    </row>
    <row r="12533" spans="2:7" x14ac:dyDescent="0.25">
      <c r="B12533" s="23" t="s">
        <v>62</v>
      </c>
      <c r="C12533" s="27" t="s">
        <v>1862</v>
      </c>
      <c r="D12533" s="27" t="s">
        <v>9870</v>
      </c>
      <c r="E12533" s="27">
        <v>970</v>
      </c>
      <c r="F12533" s="27">
        <v>98.485388999999998</v>
      </c>
      <c r="G12533" s="24" t="s">
        <v>2418</v>
      </c>
    </row>
    <row r="12534" spans="2:7" x14ac:dyDescent="0.25">
      <c r="B12534" s="23" t="s">
        <v>62</v>
      </c>
      <c r="C12534" s="27" t="s">
        <v>1862</v>
      </c>
      <c r="D12534" s="27" t="s">
        <v>5722</v>
      </c>
      <c r="E12534" s="27">
        <v>700</v>
      </c>
      <c r="F12534" s="27">
        <v>83.664056000000002</v>
      </c>
      <c r="G12534" s="24" t="s">
        <v>2418</v>
      </c>
    </row>
    <row r="12535" spans="2:7" x14ac:dyDescent="0.25">
      <c r="B12535" s="23" t="s">
        <v>62</v>
      </c>
      <c r="C12535" s="27" t="s">
        <v>1866</v>
      </c>
      <c r="D12535" s="27" t="s">
        <v>9871</v>
      </c>
      <c r="E12535" s="27">
        <v>216</v>
      </c>
      <c r="F12535" s="27">
        <v>35.999575</v>
      </c>
      <c r="G12535" s="24" t="s">
        <v>2418</v>
      </c>
    </row>
    <row r="12536" spans="2:7" x14ac:dyDescent="0.25">
      <c r="B12536" s="23" t="s">
        <v>62</v>
      </c>
      <c r="C12536" s="27" t="s">
        <v>1866</v>
      </c>
      <c r="D12536" s="27" t="s">
        <v>7506</v>
      </c>
      <c r="E12536" s="27">
        <v>36</v>
      </c>
      <c r="F12536" s="27">
        <v>14.696914</v>
      </c>
      <c r="G12536" s="24" t="s">
        <v>2418</v>
      </c>
    </row>
    <row r="12537" spans="2:7" x14ac:dyDescent="0.25">
      <c r="B12537" s="23" t="s">
        <v>62</v>
      </c>
      <c r="C12537" s="27" t="s">
        <v>1866</v>
      </c>
      <c r="D12537" s="27" t="s">
        <v>9872</v>
      </c>
      <c r="E12537" s="27">
        <v>570</v>
      </c>
      <c r="F12537" s="27">
        <v>58.478912000000001</v>
      </c>
      <c r="G12537" s="24" t="s">
        <v>2418</v>
      </c>
    </row>
    <row r="12538" spans="2:7" x14ac:dyDescent="0.25">
      <c r="B12538" s="23" t="s">
        <v>62</v>
      </c>
      <c r="C12538" s="27" t="s">
        <v>1866</v>
      </c>
      <c r="D12538" s="27" t="s">
        <v>9873</v>
      </c>
      <c r="E12538" s="27">
        <v>972</v>
      </c>
      <c r="F12538" s="27">
        <v>76.363386000000006</v>
      </c>
      <c r="G12538" s="24" t="s">
        <v>2418</v>
      </c>
    </row>
    <row r="12539" spans="2:7" x14ac:dyDescent="0.25">
      <c r="B12539" s="23" t="s">
        <v>62</v>
      </c>
      <c r="C12539" s="27" t="s">
        <v>1866</v>
      </c>
      <c r="D12539" s="27" t="s">
        <v>9874</v>
      </c>
      <c r="E12539" s="27">
        <v>552</v>
      </c>
      <c r="F12539" s="27">
        <v>57.548211999999999</v>
      </c>
      <c r="G12539" s="24" t="s">
        <v>2418</v>
      </c>
    </row>
    <row r="12540" spans="2:7" x14ac:dyDescent="0.25">
      <c r="B12540" s="23" t="s">
        <v>62</v>
      </c>
      <c r="C12540" s="27" t="s">
        <v>1869</v>
      </c>
      <c r="D12540" s="27">
        <v>777</v>
      </c>
      <c r="E12540" s="27">
        <v>261</v>
      </c>
      <c r="F12540" s="27">
        <v>48.466025999999999</v>
      </c>
      <c r="G12540" s="24" t="s">
        <v>2418</v>
      </c>
    </row>
    <row r="12541" spans="2:7" x14ac:dyDescent="0.25">
      <c r="B12541" s="23" t="s">
        <v>62</v>
      </c>
      <c r="C12541" s="27" t="s">
        <v>1869</v>
      </c>
      <c r="D12541" s="27" t="s">
        <v>346</v>
      </c>
      <c r="E12541" s="27">
        <v>1521</v>
      </c>
      <c r="F12541" s="27">
        <v>116.993371</v>
      </c>
      <c r="G12541" s="24" t="s">
        <v>2418</v>
      </c>
    </row>
    <row r="12542" spans="2:7" x14ac:dyDescent="0.25">
      <c r="B12542" s="23" t="s">
        <v>62</v>
      </c>
      <c r="C12542" s="27" t="s">
        <v>1869</v>
      </c>
      <c r="D12542" s="27" t="s">
        <v>2643</v>
      </c>
      <c r="E12542" s="27">
        <v>279</v>
      </c>
      <c r="F12542" s="27">
        <v>50.109372</v>
      </c>
      <c r="G12542" s="24" t="s">
        <v>2418</v>
      </c>
    </row>
    <row r="12543" spans="2:7" x14ac:dyDescent="0.25">
      <c r="B12543" s="23" t="s">
        <v>62</v>
      </c>
      <c r="C12543" s="27" t="s">
        <v>1869</v>
      </c>
      <c r="D12543" s="27" t="s">
        <v>9875</v>
      </c>
      <c r="E12543" s="27">
        <v>873</v>
      </c>
      <c r="F12543" s="27">
        <v>88.636849999999995</v>
      </c>
      <c r="G12543" s="24" t="s">
        <v>2418</v>
      </c>
    </row>
    <row r="12544" spans="2:7" x14ac:dyDescent="0.25">
      <c r="B12544" s="23" t="s">
        <v>62</v>
      </c>
      <c r="C12544" s="27" t="s">
        <v>1869</v>
      </c>
      <c r="D12544" s="27" t="s">
        <v>9876</v>
      </c>
      <c r="E12544" s="27">
        <v>900</v>
      </c>
      <c r="F12544" s="27">
        <v>89.996994999999998</v>
      </c>
      <c r="G12544" s="24" t="s">
        <v>2418</v>
      </c>
    </row>
    <row r="12545" spans="2:7" x14ac:dyDescent="0.25">
      <c r="B12545" s="23" t="s">
        <v>62</v>
      </c>
      <c r="C12545" s="27" t="s">
        <v>1869</v>
      </c>
      <c r="D12545" s="27" t="s">
        <v>9877</v>
      </c>
      <c r="E12545" s="27">
        <v>873</v>
      </c>
      <c r="F12545" s="27">
        <v>88.636849999999995</v>
      </c>
      <c r="G12545" s="24" t="s">
        <v>2418</v>
      </c>
    </row>
    <row r="12546" spans="2:7" x14ac:dyDescent="0.25">
      <c r="B12546" s="23" t="s">
        <v>62</v>
      </c>
      <c r="C12546" s="27" t="s">
        <v>1869</v>
      </c>
      <c r="D12546" s="27" t="s">
        <v>9878</v>
      </c>
      <c r="E12546" s="27">
        <v>1791</v>
      </c>
      <c r="F12546" s="27">
        <v>126.952145</v>
      </c>
      <c r="G12546" s="24" t="s">
        <v>2418</v>
      </c>
    </row>
    <row r="12547" spans="2:7" x14ac:dyDescent="0.25">
      <c r="B12547" s="23" t="s">
        <v>62</v>
      </c>
      <c r="C12547" s="27" t="s">
        <v>1869</v>
      </c>
      <c r="D12547" s="27" t="s">
        <v>642</v>
      </c>
      <c r="E12547" s="27">
        <v>72</v>
      </c>
      <c r="F12547" s="27">
        <v>25.455784000000001</v>
      </c>
      <c r="G12547" s="24" t="s">
        <v>2418</v>
      </c>
    </row>
    <row r="12548" spans="2:7" x14ac:dyDescent="0.25">
      <c r="B12548" s="23" t="s">
        <v>62</v>
      </c>
      <c r="C12548" s="27" t="s">
        <v>1869</v>
      </c>
      <c r="D12548" s="27" t="s">
        <v>3111</v>
      </c>
      <c r="E12548" s="27">
        <v>882</v>
      </c>
      <c r="F12548" s="27">
        <v>89.09254</v>
      </c>
      <c r="G12548" s="24" t="s">
        <v>2418</v>
      </c>
    </row>
    <row r="12549" spans="2:7" x14ac:dyDescent="0.25">
      <c r="B12549" s="23" t="s">
        <v>62</v>
      </c>
      <c r="C12549" s="27" t="s">
        <v>1869</v>
      </c>
      <c r="D12549" s="27" t="s">
        <v>9879</v>
      </c>
      <c r="E12549" s="27">
        <v>900</v>
      </c>
      <c r="F12549" s="27">
        <v>89.996994999999998</v>
      </c>
      <c r="G12549" s="24" t="s">
        <v>2418</v>
      </c>
    </row>
    <row r="12550" spans="2:7" x14ac:dyDescent="0.25">
      <c r="B12550" s="23" t="s">
        <v>62</v>
      </c>
      <c r="C12550" s="27" t="s">
        <v>1869</v>
      </c>
      <c r="D12550" s="27" t="s">
        <v>9880</v>
      </c>
      <c r="E12550" s="27">
        <v>900</v>
      </c>
      <c r="F12550" s="27">
        <v>89.996994999999998</v>
      </c>
      <c r="G12550" s="24" t="s">
        <v>2418</v>
      </c>
    </row>
    <row r="12551" spans="2:7" x14ac:dyDescent="0.25">
      <c r="B12551" s="23" t="s">
        <v>62</v>
      </c>
      <c r="C12551" s="27" t="s">
        <v>1869</v>
      </c>
      <c r="D12551" s="27" t="s">
        <v>5463</v>
      </c>
      <c r="E12551" s="27">
        <v>459</v>
      </c>
      <c r="F12551" s="27">
        <v>64.271771999999999</v>
      </c>
      <c r="G12551" s="24" t="s">
        <v>2418</v>
      </c>
    </row>
    <row r="12552" spans="2:7" x14ac:dyDescent="0.25">
      <c r="B12552" s="23" t="s">
        <v>62</v>
      </c>
      <c r="C12552" s="27" t="s">
        <v>1869</v>
      </c>
      <c r="D12552" s="27" t="s">
        <v>9881</v>
      </c>
      <c r="E12552" s="27">
        <v>513</v>
      </c>
      <c r="F12552" s="27">
        <v>67.947226999999998</v>
      </c>
      <c r="G12552" s="24" t="s">
        <v>2418</v>
      </c>
    </row>
    <row r="12553" spans="2:7" x14ac:dyDescent="0.25">
      <c r="B12553" s="23" t="s">
        <v>62</v>
      </c>
      <c r="C12553" s="27" t="s">
        <v>1869</v>
      </c>
      <c r="D12553" s="27" t="s">
        <v>9882</v>
      </c>
      <c r="E12553" s="27">
        <v>900</v>
      </c>
      <c r="F12553" s="27">
        <v>89.996994999999998</v>
      </c>
      <c r="G12553" s="24" t="s">
        <v>2418</v>
      </c>
    </row>
    <row r="12554" spans="2:7" x14ac:dyDescent="0.25">
      <c r="B12554" s="23" t="s">
        <v>62</v>
      </c>
      <c r="C12554" s="27" t="s">
        <v>1869</v>
      </c>
      <c r="D12554" s="27" t="s">
        <v>2693</v>
      </c>
      <c r="E12554" s="27">
        <v>90</v>
      </c>
      <c r="F12554" s="27">
        <v>28.460412999999999</v>
      </c>
      <c r="G12554" s="24" t="s">
        <v>2418</v>
      </c>
    </row>
    <row r="12555" spans="2:7" x14ac:dyDescent="0.25">
      <c r="B12555" s="23" t="s">
        <v>62</v>
      </c>
      <c r="C12555" s="27" t="s">
        <v>1869</v>
      </c>
      <c r="D12555" s="27" t="s">
        <v>9883</v>
      </c>
      <c r="E12555" s="27">
        <v>81</v>
      </c>
      <c r="F12555" s="27">
        <v>26.999927</v>
      </c>
      <c r="G12555" s="24" t="s">
        <v>2418</v>
      </c>
    </row>
    <row r="12556" spans="2:7" x14ac:dyDescent="0.25">
      <c r="B12556" s="23" t="s">
        <v>62</v>
      </c>
      <c r="C12556" s="27" t="s">
        <v>1869</v>
      </c>
      <c r="D12556" s="27" t="s">
        <v>9884</v>
      </c>
      <c r="E12556" s="27">
        <v>1242</v>
      </c>
      <c r="F12556" s="27">
        <v>105.721176</v>
      </c>
      <c r="G12556" s="24" t="s">
        <v>2418</v>
      </c>
    </row>
    <row r="12557" spans="2:7" x14ac:dyDescent="0.25">
      <c r="B12557" s="23" t="s">
        <v>62</v>
      </c>
      <c r="C12557" s="27" t="s">
        <v>1869</v>
      </c>
      <c r="D12557" s="27" t="s">
        <v>9885</v>
      </c>
      <c r="E12557" s="27">
        <v>1800</v>
      </c>
      <c r="F12557" s="27">
        <v>127.270678</v>
      </c>
      <c r="G12557" s="24" t="s">
        <v>2418</v>
      </c>
    </row>
    <row r="12558" spans="2:7" x14ac:dyDescent="0.25">
      <c r="B12558" s="23" t="s">
        <v>62</v>
      </c>
      <c r="C12558" s="27" t="s">
        <v>1869</v>
      </c>
      <c r="D12558" s="27" t="s">
        <v>9886</v>
      </c>
      <c r="E12558" s="27">
        <v>90</v>
      </c>
      <c r="F12558" s="27">
        <v>28.460412999999999</v>
      </c>
      <c r="G12558" s="24" t="s">
        <v>2418</v>
      </c>
    </row>
    <row r="12559" spans="2:7" x14ac:dyDescent="0.25">
      <c r="B12559" s="23" t="s">
        <v>62</v>
      </c>
      <c r="C12559" s="27" t="s">
        <v>1876</v>
      </c>
      <c r="D12559" s="27" t="s">
        <v>2791</v>
      </c>
      <c r="E12559" s="27">
        <v>736</v>
      </c>
      <c r="F12559" s="27">
        <v>76.730948999999995</v>
      </c>
      <c r="G12559" s="24" t="s">
        <v>2418</v>
      </c>
    </row>
    <row r="12560" spans="2:7" x14ac:dyDescent="0.25">
      <c r="B12560" s="23" t="s">
        <v>62</v>
      </c>
      <c r="C12560" s="27" t="s">
        <v>1876</v>
      </c>
      <c r="D12560" s="27" t="s">
        <v>2557</v>
      </c>
      <c r="E12560" s="27">
        <v>4912</v>
      </c>
      <c r="F12560" s="27">
        <v>198.19120000000001</v>
      </c>
      <c r="G12560" s="24" t="s">
        <v>2415</v>
      </c>
    </row>
    <row r="12561" spans="2:7" x14ac:dyDescent="0.25">
      <c r="B12561" s="23" t="s">
        <v>62</v>
      </c>
      <c r="C12561" s="27" t="s">
        <v>1876</v>
      </c>
      <c r="D12561" s="27" t="s">
        <v>1876</v>
      </c>
      <c r="E12561" s="27">
        <v>2208</v>
      </c>
      <c r="F12561" s="27">
        <v>132.893655</v>
      </c>
      <c r="G12561" s="24" t="s">
        <v>2418</v>
      </c>
    </row>
    <row r="12562" spans="2:7" x14ac:dyDescent="0.25">
      <c r="B12562" s="23" t="s">
        <v>62</v>
      </c>
      <c r="C12562" s="27" t="s">
        <v>1876</v>
      </c>
      <c r="D12562" s="27" t="s">
        <v>9887</v>
      </c>
      <c r="E12562" s="27">
        <v>1576</v>
      </c>
      <c r="F12562" s="27">
        <v>112.277928</v>
      </c>
      <c r="G12562" s="24" t="s">
        <v>2418</v>
      </c>
    </row>
    <row r="12563" spans="2:7" x14ac:dyDescent="0.25">
      <c r="B12563" s="23" t="s">
        <v>62</v>
      </c>
      <c r="C12563" s="27" t="s">
        <v>1892</v>
      </c>
      <c r="D12563" s="27" t="s">
        <v>9888</v>
      </c>
      <c r="E12563" s="27">
        <v>686</v>
      </c>
      <c r="F12563" s="27">
        <v>69.294197999999994</v>
      </c>
      <c r="G12563" s="24" t="s">
        <v>2418</v>
      </c>
    </row>
    <row r="12564" spans="2:7" x14ac:dyDescent="0.25">
      <c r="B12564" s="23" t="s">
        <v>62</v>
      </c>
      <c r="C12564" s="27" t="s">
        <v>1892</v>
      </c>
      <c r="D12564" s="27" t="s">
        <v>854</v>
      </c>
      <c r="E12564" s="27">
        <v>658</v>
      </c>
      <c r="F12564" s="27">
        <v>67.865388999999993</v>
      </c>
      <c r="G12564" s="24" t="s">
        <v>2418</v>
      </c>
    </row>
    <row r="12565" spans="2:7" x14ac:dyDescent="0.25">
      <c r="B12565" s="23" t="s">
        <v>62</v>
      </c>
      <c r="C12565" s="27" t="s">
        <v>1892</v>
      </c>
      <c r="D12565" s="27" t="s">
        <v>9889</v>
      </c>
      <c r="E12565" s="27">
        <v>679</v>
      </c>
      <c r="F12565" s="27">
        <v>68.939772000000005</v>
      </c>
      <c r="G12565" s="24" t="s">
        <v>2418</v>
      </c>
    </row>
    <row r="12566" spans="2:7" x14ac:dyDescent="0.25">
      <c r="B12566" s="23" t="s">
        <v>62</v>
      </c>
      <c r="C12566" s="27" t="s">
        <v>1892</v>
      </c>
      <c r="D12566" s="27" t="s">
        <v>1892</v>
      </c>
      <c r="E12566" s="27">
        <v>1365</v>
      </c>
      <c r="F12566" s="27">
        <v>97.743285</v>
      </c>
      <c r="G12566" s="24" t="s">
        <v>2418</v>
      </c>
    </row>
    <row r="12567" spans="2:7" x14ac:dyDescent="0.25">
      <c r="B12567" s="23" t="s">
        <v>62</v>
      </c>
      <c r="C12567" s="27" t="s">
        <v>1908</v>
      </c>
      <c r="D12567" s="27" t="s">
        <v>5375</v>
      </c>
      <c r="E12567" s="27">
        <v>504</v>
      </c>
      <c r="F12567" s="27">
        <v>63.496704000000001</v>
      </c>
      <c r="G12567" s="24" t="s">
        <v>2418</v>
      </c>
    </row>
    <row r="12568" spans="2:7" x14ac:dyDescent="0.25">
      <c r="B12568" s="23" t="s">
        <v>62</v>
      </c>
      <c r="C12568" s="27" t="s">
        <v>1908</v>
      </c>
      <c r="D12568" s="27" t="s">
        <v>9890</v>
      </c>
      <c r="E12568" s="27">
        <v>384</v>
      </c>
      <c r="F12568" s="27">
        <v>55.424747000000004</v>
      </c>
      <c r="G12568" s="24" t="s">
        <v>2418</v>
      </c>
    </row>
    <row r="12569" spans="2:7" x14ac:dyDescent="0.25">
      <c r="B12569" s="23" t="s">
        <v>62</v>
      </c>
      <c r="C12569" s="27" t="s">
        <v>1908</v>
      </c>
      <c r="D12569" s="27" t="s">
        <v>9891</v>
      </c>
      <c r="E12569" s="27">
        <v>736</v>
      </c>
      <c r="F12569" s="27">
        <v>76.730948999999995</v>
      </c>
      <c r="G12569" s="24" t="s">
        <v>2418</v>
      </c>
    </row>
    <row r="12570" spans="2:7" x14ac:dyDescent="0.25">
      <c r="B12570" s="23" t="s">
        <v>62</v>
      </c>
      <c r="C12570" s="27" t="s">
        <v>1908</v>
      </c>
      <c r="D12570" s="27" t="s">
        <v>6432</v>
      </c>
      <c r="E12570" s="27">
        <v>800</v>
      </c>
      <c r="F12570" s="27">
        <v>79.997328999999993</v>
      </c>
      <c r="G12570" s="24" t="s">
        <v>2418</v>
      </c>
    </row>
    <row r="12571" spans="2:7" x14ac:dyDescent="0.25">
      <c r="B12571" s="23" t="s">
        <v>62</v>
      </c>
      <c r="C12571" s="27" t="s">
        <v>1908</v>
      </c>
      <c r="D12571" s="27" t="s">
        <v>9892</v>
      </c>
      <c r="E12571" s="27">
        <v>800</v>
      </c>
      <c r="F12571" s="27">
        <v>79.997328999999993</v>
      </c>
      <c r="G12571" s="24" t="s">
        <v>2418</v>
      </c>
    </row>
    <row r="12572" spans="2:7" x14ac:dyDescent="0.25">
      <c r="B12572" s="23" t="s">
        <v>62</v>
      </c>
      <c r="C12572" s="27" t="s">
        <v>1908</v>
      </c>
      <c r="D12572" s="27" t="s">
        <v>1908</v>
      </c>
      <c r="E12572" s="27">
        <v>2064</v>
      </c>
      <c r="F12572" s="27">
        <v>128.487889</v>
      </c>
      <c r="G12572" s="24" t="s">
        <v>2418</v>
      </c>
    </row>
    <row r="12573" spans="2:7" x14ac:dyDescent="0.25">
      <c r="B12573" s="23" t="s">
        <v>62</v>
      </c>
      <c r="C12573" s="27" t="s">
        <v>1908</v>
      </c>
      <c r="D12573" s="27" t="s">
        <v>1941</v>
      </c>
      <c r="E12573" s="27">
        <v>752</v>
      </c>
      <c r="F12573" s="27">
        <v>77.560445000000001</v>
      </c>
      <c r="G12573" s="24" t="s">
        <v>2418</v>
      </c>
    </row>
    <row r="12574" spans="2:7" x14ac:dyDescent="0.25">
      <c r="B12574" s="23" t="s">
        <v>62</v>
      </c>
      <c r="C12574" s="27" t="s">
        <v>1928</v>
      </c>
      <c r="D12574" s="27" t="s">
        <v>9364</v>
      </c>
      <c r="E12574" s="27">
        <v>2023</v>
      </c>
      <c r="F12574" s="27">
        <v>118.98844099999999</v>
      </c>
      <c r="G12574" s="24" t="s">
        <v>2418</v>
      </c>
    </row>
    <row r="12575" spans="2:7" x14ac:dyDescent="0.25">
      <c r="B12575" s="23" t="s">
        <v>62</v>
      </c>
      <c r="C12575" s="27" t="s">
        <v>1928</v>
      </c>
      <c r="D12575" s="27" t="s">
        <v>9893</v>
      </c>
      <c r="E12575" s="27">
        <v>623</v>
      </c>
      <c r="F12575" s="27">
        <v>66.035908000000006</v>
      </c>
      <c r="G12575" s="24" t="s">
        <v>2418</v>
      </c>
    </row>
    <row r="12576" spans="2:7" x14ac:dyDescent="0.25">
      <c r="B12576" s="23" t="s">
        <v>62</v>
      </c>
      <c r="C12576" s="27" t="s">
        <v>1928</v>
      </c>
      <c r="D12576" s="27" t="s">
        <v>1928</v>
      </c>
      <c r="E12576" s="27">
        <v>686</v>
      </c>
      <c r="F12576" s="27">
        <v>69.294197999999994</v>
      </c>
      <c r="G12576" s="24" t="s">
        <v>2418</v>
      </c>
    </row>
    <row r="12577" spans="2:7" x14ac:dyDescent="0.25">
      <c r="B12577" s="23" t="s">
        <v>62</v>
      </c>
      <c r="C12577" s="27" t="s">
        <v>1928</v>
      </c>
      <c r="D12577" s="27" t="s">
        <v>9894</v>
      </c>
      <c r="E12577" s="27">
        <v>609</v>
      </c>
      <c r="F12577" s="27">
        <v>65.289760000000001</v>
      </c>
      <c r="G12577" s="24" t="s">
        <v>2418</v>
      </c>
    </row>
    <row r="12578" spans="2:7" x14ac:dyDescent="0.25">
      <c r="B12578" s="23" t="s">
        <v>62</v>
      </c>
      <c r="C12578" s="27" t="s">
        <v>1930</v>
      </c>
      <c r="D12578" s="27" t="s">
        <v>9895</v>
      </c>
      <c r="E12578" s="27">
        <v>91</v>
      </c>
      <c r="F12578" s="27">
        <v>9.5391019999999997</v>
      </c>
      <c r="G12578" s="24" t="s">
        <v>2418</v>
      </c>
    </row>
    <row r="12579" spans="2:7" x14ac:dyDescent="0.25">
      <c r="B12579" s="23" t="s">
        <v>62</v>
      </c>
      <c r="C12579" s="27" t="s">
        <v>1930</v>
      </c>
      <c r="D12579" s="27" t="s">
        <v>9896</v>
      </c>
      <c r="E12579" s="27">
        <v>106</v>
      </c>
      <c r="F12579" s="27">
        <v>10.295266</v>
      </c>
      <c r="G12579" s="24" t="s">
        <v>2418</v>
      </c>
    </row>
    <row r="12580" spans="2:7" x14ac:dyDescent="0.25">
      <c r="B12580" s="23" t="s">
        <v>62</v>
      </c>
      <c r="C12580" s="27" t="s">
        <v>1930</v>
      </c>
      <c r="D12580" s="27" t="s">
        <v>1930</v>
      </c>
      <c r="E12580" s="27">
        <v>936</v>
      </c>
      <c r="F12580" s="27">
        <v>30.584468000000001</v>
      </c>
      <c r="G12580" s="24" t="s">
        <v>2418</v>
      </c>
    </row>
    <row r="12581" spans="2:7" x14ac:dyDescent="0.25">
      <c r="B12581" s="23" t="s">
        <v>62</v>
      </c>
      <c r="C12581" s="27" t="s">
        <v>1931</v>
      </c>
      <c r="D12581" s="27" t="s">
        <v>1931</v>
      </c>
      <c r="E12581" s="27">
        <v>2416</v>
      </c>
      <c r="F12581" s="27">
        <v>139.011064</v>
      </c>
      <c r="G12581" s="24" t="s">
        <v>2418</v>
      </c>
    </row>
    <row r="12582" spans="2:7" x14ac:dyDescent="0.25">
      <c r="B12582" s="23" t="s">
        <v>62</v>
      </c>
      <c r="C12582" s="27" t="s">
        <v>1943</v>
      </c>
      <c r="D12582" s="27" t="s">
        <v>5484</v>
      </c>
      <c r="E12582" s="27">
        <v>900</v>
      </c>
      <c r="F12582" s="27">
        <v>89.996994999999998</v>
      </c>
      <c r="G12582" s="24" t="s">
        <v>2418</v>
      </c>
    </row>
    <row r="12583" spans="2:7" x14ac:dyDescent="0.25">
      <c r="B12583" s="23" t="s">
        <v>62</v>
      </c>
      <c r="C12583" s="27" t="s">
        <v>1943</v>
      </c>
      <c r="D12583" s="27" t="s">
        <v>9897</v>
      </c>
      <c r="E12583" s="27">
        <v>882</v>
      </c>
      <c r="F12583" s="27">
        <v>89.09254</v>
      </c>
      <c r="G12583" s="24" t="s">
        <v>2418</v>
      </c>
    </row>
    <row r="12584" spans="2:7" x14ac:dyDescent="0.25">
      <c r="B12584" s="23" t="s">
        <v>62</v>
      </c>
      <c r="C12584" s="27" t="s">
        <v>1943</v>
      </c>
      <c r="D12584" s="27" t="s">
        <v>3675</v>
      </c>
      <c r="E12584" s="27">
        <v>882</v>
      </c>
      <c r="F12584" s="27">
        <v>89.09254</v>
      </c>
      <c r="G12584" s="24" t="s">
        <v>2418</v>
      </c>
    </row>
    <row r="12585" spans="2:7" x14ac:dyDescent="0.25">
      <c r="B12585" s="23" t="s">
        <v>62</v>
      </c>
      <c r="C12585" s="27" t="s">
        <v>1943</v>
      </c>
      <c r="D12585" s="27" t="s">
        <v>3330</v>
      </c>
      <c r="E12585" s="27">
        <v>873</v>
      </c>
      <c r="F12585" s="27">
        <v>88.636849999999995</v>
      </c>
      <c r="G12585" s="24" t="s">
        <v>2418</v>
      </c>
    </row>
    <row r="12586" spans="2:7" x14ac:dyDescent="0.25">
      <c r="B12586" s="23" t="s">
        <v>62</v>
      </c>
      <c r="C12586" s="27" t="s">
        <v>1943</v>
      </c>
      <c r="D12586" s="27" t="s">
        <v>9898</v>
      </c>
      <c r="E12586" s="27">
        <v>495</v>
      </c>
      <c r="F12586" s="27">
        <v>66.744570999999993</v>
      </c>
      <c r="G12586" s="24" t="s">
        <v>2418</v>
      </c>
    </row>
    <row r="12587" spans="2:7" x14ac:dyDescent="0.25">
      <c r="B12587" s="23" t="s">
        <v>62</v>
      </c>
      <c r="C12587" s="27" t="s">
        <v>1943</v>
      </c>
      <c r="D12587" s="27" t="s">
        <v>5564</v>
      </c>
      <c r="E12587" s="27">
        <v>828</v>
      </c>
      <c r="F12587" s="27">
        <v>86.322317999999996</v>
      </c>
      <c r="G12587" s="24" t="s">
        <v>2418</v>
      </c>
    </row>
    <row r="12588" spans="2:7" x14ac:dyDescent="0.25">
      <c r="B12588" s="23" t="s">
        <v>62</v>
      </c>
      <c r="C12588" s="27" t="s">
        <v>1943</v>
      </c>
      <c r="D12588" s="27" t="s">
        <v>1943</v>
      </c>
      <c r="E12588" s="27">
        <v>2997</v>
      </c>
      <c r="F12588" s="27">
        <v>164.21619799999999</v>
      </c>
      <c r="G12588" s="24" t="s">
        <v>2415</v>
      </c>
    </row>
    <row r="12589" spans="2:7" x14ac:dyDescent="0.25">
      <c r="B12589" s="23" t="s">
        <v>62</v>
      </c>
      <c r="C12589" s="27" t="s">
        <v>1943</v>
      </c>
      <c r="D12589" s="27" t="s">
        <v>9899</v>
      </c>
      <c r="E12589" s="27">
        <v>27</v>
      </c>
      <c r="F12589" s="27">
        <v>15.588447</v>
      </c>
      <c r="G12589" s="24" t="s">
        <v>2418</v>
      </c>
    </row>
    <row r="12590" spans="2:7" x14ac:dyDescent="0.25">
      <c r="B12590" s="23" t="s">
        <v>62</v>
      </c>
      <c r="C12590" s="27" t="s">
        <v>1960</v>
      </c>
      <c r="D12590" s="27" t="s">
        <v>9900</v>
      </c>
      <c r="E12590" s="27">
        <v>900</v>
      </c>
      <c r="F12590" s="27">
        <v>89.996994999999998</v>
      </c>
      <c r="G12590" s="24" t="s">
        <v>2418</v>
      </c>
    </row>
    <row r="12591" spans="2:7" x14ac:dyDescent="0.25">
      <c r="B12591" s="23" t="s">
        <v>62</v>
      </c>
      <c r="C12591" s="27" t="s">
        <v>1960</v>
      </c>
      <c r="D12591" s="27" t="s">
        <v>9901</v>
      </c>
      <c r="E12591" s="27">
        <v>882</v>
      </c>
      <c r="F12591" s="27">
        <v>89.09254</v>
      </c>
      <c r="G12591" s="24" t="s">
        <v>2418</v>
      </c>
    </row>
    <row r="12592" spans="2:7" x14ac:dyDescent="0.25">
      <c r="B12592" s="23" t="s">
        <v>62</v>
      </c>
      <c r="C12592" s="27" t="s">
        <v>1960</v>
      </c>
      <c r="D12592" s="27" t="s">
        <v>9902</v>
      </c>
      <c r="E12592" s="27">
        <v>891</v>
      </c>
      <c r="F12592" s="27">
        <v>89.545910000000006</v>
      </c>
      <c r="G12592" s="24" t="s">
        <v>2418</v>
      </c>
    </row>
    <row r="12593" spans="2:7" x14ac:dyDescent="0.25">
      <c r="B12593" s="23" t="s">
        <v>62</v>
      </c>
      <c r="C12593" s="27" t="s">
        <v>1960</v>
      </c>
      <c r="D12593" s="27" t="s">
        <v>9903</v>
      </c>
      <c r="E12593" s="27">
        <v>864</v>
      </c>
      <c r="F12593" s="27">
        <v>88.178804999999997</v>
      </c>
      <c r="G12593" s="24" t="s">
        <v>2418</v>
      </c>
    </row>
    <row r="12594" spans="2:7" x14ac:dyDescent="0.25">
      <c r="B12594" s="23" t="s">
        <v>62</v>
      </c>
      <c r="C12594" s="27" t="s">
        <v>1960</v>
      </c>
      <c r="D12594" s="27" t="s">
        <v>5037</v>
      </c>
      <c r="E12594" s="27">
        <v>855</v>
      </c>
      <c r="F12594" s="27">
        <v>87.718367999999998</v>
      </c>
      <c r="G12594" s="24" t="s">
        <v>2418</v>
      </c>
    </row>
    <row r="12595" spans="2:7" x14ac:dyDescent="0.25">
      <c r="B12595" s="23" t="s">
        <v>62</v>
      </c>
      <c r="C12595" s="27" t="s">
        <v>1960</v>
      </c>
      <c r="D12595" s="27" t="s">
        <v>1960</v>
      </c>
      <c r="E12595" s="27">
        <v>1197</v>
      </c>
      <c r="F12595" s="27">
        <v>103.788443</v>
      </c>
      <c r="G12595" s="24" t="s">
        <v>2418</v>
      </c>
    </row>
    <row r="12596" spans="2:7" x14ac:dyDescent="0.25">
      <c r="B12596" s="23" t="s">
        <v>62</v>
      </c>
      <c r="C12596" s="27" t="s">
        <v>1966</v>
      </c>
      <c r="D12596" s="27" t="s">
        <v>9904</v>
      </c>
      <c r="E12596" s="27">
        <v>1000</v>
      </c>
      <c r="F12596" s="27">
        <v>99.996661000000003</v>
      </c>
      <c r="G12596" s="24" t="s">
        <v>2418</v>
      </c>
    </row>
    <row r="12597" spans="2:7" x14ac:dyDescent="0.25">
      <c r="B12597" s="23" t="s">
        <v>62</v>
      </c>
      <c r="C12597" s="27" t="s">
        <v>1966</v>
      </c>
      <c r="D12597" s="27" t="s">
        <v>7581</v>
      </c>
      <c r="E12597" s="27">
        <v>1000</v>
      </c>
      <c r="F12597" s="27">
        <v>99.996661000000003</v>
      </c>
      <c r="G12597" s="24" t="s">
        <v>2418</v>
      </c>
    </row>
    <row r="12598" spans="2:7" x14ac:dyDescent="0.25">
      <c r="B12598" s="23" t="s">
        <v>62</v>
      </c>
      <c r="C12598" s="27" t="s">
        <v>1966</v>
      </c>
      <c r="D12598" s="27" t="s">
        <v>4681</v>
      </c>
      <c r="E12598" s="27">
        <v>990</v>
      </c>
      <c r="F12598" s="27">
        <v>99.495455000000007</v>
      </c>
      <c r="G12598" s="24" t="s">
        <v>2418</v>
      </c>
    </row>
    <row r="12599" spans="2:7" x14ac:dyDescent="0.25">
      <c r="B12599" s="23" t="s">
        <v>62</v>
      </c>
      <c r="C12599" s="27" t="s">
        <v>1966</v>
      </c>
      <c r="D12599" s="27" t="s">
        <v>9905</v>
      </c>
      <c r="E12599" s="27">
        <v>980</v>
      </c>
      <c r="F12599" s="27">
        <v>98.991710999999995</v>
      </c>
      <c r="G12599" s="24" t="s">
        <v>2418</v>
      </c>
    </row>
    <row r="12600" spans="2:7" x14ac:dyDescent="0.25">
      <c r="B12600" s="23" t="s">
        <v>62</v>
      </c>
      <c r="C12600" s="27" t="s">
        <v>1966</v>
      </c>
      <c r="D12600" s="27" t="s">
        <v>9906</v>
      </c>
      <c r="E12600" s="27">
        <v>1000</v>
      </c>
      <c r="F12600" s="27">
        <v>99.996661000000003</v>
      </c>
      <c r="G12600" s="24" t="s">
        <v>2418</v>
      </c>
    </row>
    <row r="12601" spans="2:7" x14ac:dyDescent="0.25">
      <c r="B12601" s="23" t="s">
        <v>62</v>
      </c>
      <c r="C12601" s="27" t="s">
        <v>1966</v>
      </c>
      <c r="D12601" s="27" t="s">
        <v>9907</v>
      </c>
      <c r="E12601" s="27">
        <v>960</v>
      </c>
      <c r="F12601" s="27">
        <v>97.97645</v>
      </c>
      <c r="G12601" s="24" t="s">
        <v>2418</v>
      </c>
    </row>
    <row r="12602" spans="2:7" x14ac:dyDescent="0.25">
      <c r="B12602" s="23" t="s">
        <v>62</v>
      </c>
      <c r="C12602" s="27" t="s">
        <v>1966</v>
      </c>
      <c r="D12602" s="27" t="s">
        <v>9908</v>
      </c>
      <c r="E12602" s="27">
        <v>220</v>
      </c>
      <c r="F12602" s="27">
        <v>46.903824999999998</v>
      </c>
      <c r="G12602" s="24" t="s">
        <v>2418</v>
      </c>
    </row>
    <row r="12603" spans="2:7" x14ac:dyDescent="0.25">
      <c r="B12603" s="23" t="s">
        <v>62</v>
      </c>
      <c r="C12603" s="27" t="s">
        <v>1966</v>
      </c>
      <c r="D12603" s="27" t="s">
        <v>1966</v>
      </c>
      <c r="E12603" s="27">
        <v>1080</v>
      </c>
      <c r="F12603" s="27">
        <v>103.919298</v>
      </c>
      <c r="G12603" s="24" t="s">
        <v>2418</v>
      </c>
    </row>
    <row r="12604" spans="2:7" x14ac:dyDescent="0.25">
      <c r="B12604" s="23" t="s">
        <v>62</v>
      </c>
      <c r="C12604" s="27" t="s">
        <v>1966</v>
      </c>
      <c r="D12604" s="27" t="s">
        <v>9909</v>
      </c>
      <c r="E12604" s="27">
        <v>100</v>
      </c>
      <c r="F12604" s="27">
        <v>31.622681</v>
      </c>
      <c r="G12604" s="24" t="s">
        <v>2418</v>
      </c>
    </row>
    <row r="12605" spans="2:7" x14ac:dyDescent="0.25">
      <c r="B12605" s="23" t="s">
        <v>62</v>
      </c>
      <c r="C12605" s="27" t="s">
        <v>1967</v>
      </c>
      <c r="D12605" s="27" t="s">
        <v>9910</v>
      </c>
      <c r="E12605" s="27">
        <v>648</v>
      </c>
      <c r="F12605" s="27">
        <v>76.365703999999994</v>
      </c>
      <c r="G12605" s="24" t="s">
        <v>2418</v>
      </c>
    </row>
    <row r="12606" spans="2:7" x14ac:dyDescent="0.25">
      <c r="B12606" s="23" t="s">
        <v>62</v>
      </c>
      <c r="C12606" s="27" t="s">
        <v>1967</v>
      </c>
      <c r="D12606" s="27" t="s">
        <v>6154</v>
      </c>
      <c r="E12606" s="27">
        <v>882</v>
      </c>
      <c r="F12606" s="27">
        <v>89.09254</v>
      </c>
      <c r="G12606" s="24" t="s">
        <v>2418</v>
      </c>
    </row>
    <row r="12607" spans="2:7" x14ac:dyDescent="0.25">
      <c r="B12607" s="23" t="s">
        <v>62</v>
      </c>
      <c r="C12607" s="27" t="s">
        <v>1967</v>
      </c>
      <c r="D12607" s="27" t="s">
        <v>9911</v>
      </c>
      <c r="E12607" s="27">
        <v>171</v>
      </c>
      <c r="F12607" s="27">
        <v>39.229852000000001</v>
      </c>
      <c r="G12607" s="24" t="s">
        <v>2418</v>
      </c>
    </row>
    <row r="12608" spans="2:7" x14ac:dyDescent="0.25">
      <c r="B12608" s="23" t="s">
        <v>62</v>
      </c>
      <c r="C12608" s="27" t="s">
        <v>1967</v>
      </c>
      <c r="D12608" s="27" t="s">
        <v>9912</v>
      </c>
      <c r="E12608" s="27">
        <v>792</v>
      </c>
      <c r="F12608" s="27">
        <v>84.425005999999996</v>
      </c>
      <c r="G12608" s="24" t="s">
        <v>2418</v>
      </c>
    </row>
    <row r="12609" spans="2:7" x14ac:dyDescent="0.25">
      <c r="B12609" s="23" t="s">
        <v>62</v>
      </c>
      <c r="C12609" s="27" t="s">
        <v>1967</v>
      </c>
      <c r="D12609" s="27" t="s">
        <v>3076</v>
      </c>
      <c r="E12609" s="27">
        <v>729</v>
      </c>
      <c r="F12609" s="27">
        <v>80.997815000000003</v>
      </c>
      <c r="G12609" s="24" t="s">
        <v>2418</v>
      </c>
    </row>
    <row r="12610" spans="2:7" x14ac:dyDescent="0.25">
      <c r="B12610" s="23" t="s">
        <v>62</v>
      </c>
      <c r="C12610" s="27" t="s">
        <v>1967</v>
      </c>
      <c r="D12610" s="27" t="s">
        <v>9913</v>
      </c>
      <c r="E12610" s="27">
        <v>900</v>
      </c>
      <c r="F12610" s="27">
        <v>89.996994999999998</v>
      </c>
      <c r="G12610" s="24" t="s">
        <v>2418</v>
      </c>
    </row>
    <row r="12611" spans="2:7" x14ac:dyDescent="0.25">
      <c r="B12611" s="23" t="s">
        <v>62</v>
      </c>
      <c r="C12611" s="27" t="s">
        <v>1967</v>
      </c>
      <c r="D12611" s="27" t="s">
        <v>1967</v>
      </c>
      <c r="E12611" s="27">
        <v>5328</v>
      </c>
      <c r="F12611" s="27">
        <v>218.9358</v>
      </c>
      <c r="G12611" s="24" t="s">
        <v>2415</v>
      </c>
    </row>
    <row r="12612" spans="2:7" x14ac:dyDescent="0.25">
      <c r="B12612" s="23" t="s">
        <v>62</v>
      </c>
      <c r="C12612" s="27" t="s">
        <v>1975</v>
      </c>
      <c r="D12612" s="27" t="s">
        <v>9914</v>
      </c>
      <c r="E12612" s="27">
        <v>784</v>
      </c>
      <c r="F12612" s="27">
        <v>79.193369000000004</v>
      </c>
      <c r="G12612" s="24" t="s">
        <v>2418</v>
      </c>
    </row>
    <row r="12613" spans="2:7" x14ac:dyDescent="0.25">
      <c r="B12613" s="23" t="s">
        <v>62</v>
      </c>
      <c r="C12613" s="27" t="s">
        <v>1975</v>
      </c>
      <c r="D12613" s="27" t="s">
        <v>2552</v>
      </c>
      <c r="E12613" s="27">
        <v>120</v>
      </c>
      <c r="F12613" s="27">
        <v>30.983720000000002</v>
      </c>
      <c r="G12613" s="24" t="s">
        <v>2418</v>
      </c>
    </row>
    <row r="12614" spans="2:7" x14ac:dyDescent="0.25">
      <c r="B12614" s="23" t="s">
        <v>62</v>
      </c>
      <c r="C12614" s="27" t="s">
        <v>1975</v>
      </c>
      <c r="D12614" s="27" t="s">
        <v>9915</v>
      </c>
      <c r="E12614" s="27">
        <v>792</v>
      </c>
      <c r="F12614" s="27">
        <v>79.596363999999994</v>
      </c>
      <c r="G12614" s="24" t="s">
        <v>2418</v>
      </c>
    </row>
    <row r="12615" spans="2:7" x14ac:dyDescent="0.25">
      <c r="B12615" s="23" t="s">
        <v>62</v>
      </c>
      <c r="C12615" s="27" t="s">
        <v>1975</v>
      </c>
      <c r="D12615" s="27" t="s">
        <v>9916</v>
      </c>
      <c r="E12615" s="27">
        <v>752</v>
      </c>
      <c r="F12615" s="27">
        <v>77.560445000000001</v>
      </c>
      <c r="G12615" s="24" t="s">
        <v>2418</v>
      </c>
    </row>
    <row r="12616" spans="2:7" x14ac:dyDescent="0.25">
      <c r="B12616" s="23" t="s">
        <v>62</v>
      </c>
      <c r="C12616" s="27" t="s">
        <v>1975</v>
      </c>
      <c r="D12616" s="27" t="s">
        <v>9917</v>
      </c>
      <c r="E12616" s="27">
        <v>1568</v>
      </c>
      <c r="F12616" s="27">
        <v>111.992634</v>
      </c>
      <c r="G12616" s="24" t="s">
        <v>2418</v>
      </c>
    </row>
    <row r="12617" spans="2:7" x14ac:dyDescent="0.25">
      <c r="B12617" s="23" t="s">
        <v>62</v>
      </c>
      <c r="C12617" s="27" t="s">
        <v>1975</v>
      </c>
      <c r="D12617" s="27" t="s">
        <v>9918</v>
      </c>
      <c r="E12617" s="27">
        <v>432</v>
      </c>
      <c r="F12617" s="27">
        <v>58.786703000000003</v>
      </c>
      <c r="G12617" s="24" t="s">
        <v>2418</v>
      </c>
    </row>
    <row r="12618" spans="2:7" x14ac:dyDescent="0.25">
      <c r="B12618" s="23" t="s">
        <v>62</v>
      </c>
      <c r="C12618" s="27" t="s">
        <v>1975</v>
      </c>
      <c r="D12618" s="27" t="s">
        <v>9919</v>
      </c>
      <c r="E12618" s="27">
        <v>720</v>
      </c>
      <c r="F12618" s="27">
        <v>75.892386000000002</v>
      </c>
      <c r="G12618" s="24" t="s">
        <v>2418</v>
      </c>
    </row>
    <row r="12619" spans="2:7" x14ac:dyDescent="0.25">
      <c r="B12619" s="23" t="s">
        <v>62</v>
      </c>
      <c r="C12619" s="27" t="s">
        <v>1975</v>
      </c>
      <c r="D12619" s="27" t="s">
        <v>1077</v>
      </c>
      <c r="E12619" s="27">
        <v>1576</v>
      </c>
      <c r="F12619" s="27">
        <v>112.277928</v>
      </c>
      <c r="G12619" s="24" t="s">
        <v>2418</v>
      </c>
    </row>
    <row r="12620" spans="2:7" x14ac:dyDescent="0.25">
      <c r="B12620" s="23" t="s">
        <v>62</v>
      </c>
      <c r="C12620" s="27" t="s">
        <v>1975</v>
      </c>
      <c r="D12620" s="27" t="s">
        <v>9920</v>
      </c>
      <c r="E12620" s="27">
        <v>1568</v>
      </c>
      <c r="F12620" s="27">
        <v>111.992634</v>
      </c>
      <c r="G12620" s="24" t="s">
        <v>2418</v>
      </c>
    </row>
    <row r="12621" spans="2:7" x14ac:dyDescent="0.25">
      <c r="B12621" s="23" t="s">
        <v>62</v>
      </c>
      <c r="C12621" s="27" t="s">
        <v>1975</v>
      </c>
      <c r="D12621" s="27" t="s">
        <v>9921</v>
      </c>
      <c r="E12621" s="27">
        <v>800</v>
      </c>
      <c r="F12621" s="27">
        <v>79.997328999999993</v>
      </c>
      <c r="G12621" s="24" t="s">
        <v>2418</v>
      </c>
    </row>
    <row r="12622" spans="2:7" x14ac:dyDescent="0.25">
      <c r="B12622" s="23" t="s">
        <v>62</v>
      </c>
      <c r="C12622" s="27" t="s">
        <v>1975</v>
      </c>
      <c r="D12622" s="27" t="s">
        <v>1975</v>
      </c>
      <c r="E12622" s="27">
        <v>2376</v>
      </c>
      <c r="F12622" s="27">
        <v>137.85574</v>
      </c>
      <c r="G12622" s="24" t="s">
        <v>2418</v>
      </c>
    </row>
    <row r="12623" spans="2:7" x14ac:dyDescent="0.25">
      <c r="B12623" s="23" t="s">
        <v>62</v>
      </c>
      <c r="C12623" s="27" t="s">
        <v>1975</v>
      </c>
      <c r="D12623" s="27" t="s">
        <v>9922</v>
      </c>
      <c r="E12623" s="27">
        <v>776</v>
      </c>
      <c r="F12623" s="27">
        <v>78.788310999999993</v>
      </c>
      <c r="G12623" s="24" t="s">
        <v>2418</v>
      </c>
    </row>
    <row r="12624" spans="2:7" x14ac:dyDescent="0.25">
      <c r="B12624" s="23" t="s">
        <v>62</v>
      </c>
      <c r="C12624" s="27" t="s">
        <v>1986</v>
      </c>
      <c r="D12624" s="27" t="s">
        <v>2643</v>
      </c>
      <c r="E12624" s="27">
        <v>162</v>
      </c>
      <c r="F12624" s="27">
        <v>38.183546999999997</v>
      </c>
      <c r="G12624" s="24" t="s">
        <v>2418</v>
      </c>
    </row>
    <row r="12625" spans="2:7" x14ac:dyDescent="0.25">
      <c r="B12625" s="23" t="s">
        <v>62</v>
      </c>
      <c r="C12625" s="27" t="s">
        <v>1986</v>
      </c>
      <c r="D12625" s="27" t="s">
        <v>9923</v>
      </c>
      <c r="E12625" s="27">
        <v>900</v>
      </c>
      <c r="F12625" s="27">
        <v>89.996994999999998</v>
      </c>
      <c r="G12625" s="24" t="s">
        <v>2418</v>
      </c>
    </row>
    <row r="12626" spans="2:7" x14ac:dyDescent="0.25">
      <c r="B12626" s="23" t="s">
        <v>62</v>
      </c>
      <c r="C12626" s="27" t="s">
        <v>1986</v>
      </c>
      <c r="D12626" s="27" t="s">
        <v>9924</v>
      </c>
      <c r="E12626" s="27">
        <v>882</v>
      </c>
      <c r="F12626" s="27">
        <v>89.09254</v>
      </c>
      <c r="G12626" s="24" t="s">
        <v>2418</v>
      </c>
    </row>
    <row r="12627" spans="2:7" x14ac:dyDescent="0.25">
      <c r="B12627" s="23" t="s">
        <v>62</v>
      </c>
      <c r="C12627" s="27" t="s">
        <v>1986</v>
      </c>
      <c r="D12627" s="27" t="s">
        <v>9925</v>
      </c>
      <c r="E12627" s="27">
        <v>846</v>
      </c>
      <c r="F12627" s="27">
        <v>87.255500999999995</v>
      </c>
      <c r="G12627" s="24" t="s">
        <v>2418</v>
      </c>
    </row>
    <row r="12628" spans="2:7" x14ac:dyDescent="0.25">
      <c r="B12628" s="23" t="s">
        <v>62</v>
      </c>
      <c r="C12628" s="27" t="s">
        <v>1986</v>
      </c>
      <c r="D12628" s="27" t="s">
        <v>9137</v>
      </c>
      <c r="E12628" s="27">
        <v>477</v>
      </c>
      <c r="F12628" s="27">
        <v>65.519840000000002</v>
      </c>
      <c r="G12628" s="24" t="s">
        <v>2418</v>
      </c>
    </row>
    <row r="12629" spans="2:7" x14ac:dyDescent="0.25">
      <c r="B12629" s="23" t="s">
        <v>62</v>
      </c>
      <c r="C12629" s="27" t="s">
        <v>1986</v>
      </c>
      <c r="D12629" s="27" t="s">
        <v>2465</v>
      </c>
      <c r="E12629" s="27">
        <v>900</v>
      </c>
      <c r="F12629" s="27">
        <v>89.996994999999998</v>
      </c>
      <c r="G12629" s="24" t="s">
        <v>2418</v>
      </c>
    </row>
    <row r="12630" spans="2:7" x14ac:dyDescent="0.25">
      <c r="B12630" s="23" t="s">
        <v>62</v>
      </c>
      <c r="C12630" s="27" t="s">
        <v>1986</v>
      </c>
      <c r="D12630" s="27" t="s">
        <v>9926</v>
      </c>
      <c r="E12630" s="27">
        <v>414</v>
      </c>
      <c r="F12630" s="27">
        <v>61.040042999999997</v>
      </c>
      <c r="G12630" s="24" t="s">
        <v>2418</v>
      </c>
    </row>
    <row r="12631" spans="2:7" x14ac:dyDescent="0.25">
      <c r="B12631" s="23" t="s">
        <v>62</v>
      </c>
      <c r="C12631" s="27" t="s">
        <v>1986</v>
      </c>
      <c r="D12631" s="27" t="s">
        <v>1986</v>
      </c>
      <c r="E12631" s="27">
        <v>2880</v>
      </c>
      <c r="F12631" s="27">
        <v>160.97957299999999</v>
      </c>
      <c r="G12631" s="24" t="s">
        <v>2415</v>
      </c>
    </row>
    <row r="12632" spans="2:7" x14ac:dyDescent="0.25">
      <c r="B12632" s="23" t="s">
        <v>62</v>
      </c>
      <c r="C12632" s="27" t="s">
        <v>1989</v>
      </c>
      <c r="D12632" s="27" t="s">
        <v>9927</v>
      </c>
      <c r="E12632" s="27">
        <v>375</v>
      </c>
      <c r="F12632" s="27">
        <v>43.300190000000001</v>
      </c>
      <c r="G12632" s="24" t="s">
        <v>2418</v>
      </c>
    </row>
    <row r="12633" spans="2:7" x14ac:dyDescent="0.25">
      <c r="B12633" s="23" t="s">
        <v>62</v>
      </c>
      <c r="C12633" s="27" t="s">
        <v>1989</v>
      </c>
      <c r="D12633" s="27" t="s">
        <v>9926</v>
      </c>
      <c r="E12633" s="27">
        <v>945</v>
      </c>
      <c r="F12633" s="27">
        <v>68.734277000000006</v>
      </c>
      <c r="G12633" s="24" t="s">
        <v>2418</v>
      </c>
    </row>
    <row r="12634" spans="2:7" x14ac:dyDescent="0.25">
      <c r="B12634" s="23" t="s">
        <v>62</v>
      </c>
      <c r="C12634" s="27" t="s">
        <v>1995</v>
      </c>
      <c r="D12634" s="27" t="s">
        <v>1995</v>
      </c>
      <c r="E12634" s="27">
        <v>744</v>
      </c>
      <c r="F12634" s="27">
        <v>54.549323000000001</v>
      </c>
      <c r="G12634" s="24" t="s">
        <v>2418</v>
      </c>
    </row>
    <row r="12635" spans="2:7" x14ac:dyDescent="0.25">
      <c r="B12635" s="23" t="s">
        <v>62</v>
      </c>
      <c r="C12635" s="27" t="s">
        <v>2001</v>
      </c>
      <c r="D12635" s="27" t="s">
        <v>9928</v>
      </c>
      <c r="E12635" s="27">
        <v>600</v>
      </c>
      <c r="F12635" s="27">
        <v>59.997996999999998</v>
      </c>
      <c r="G12635" s="24" t="s">
        <v>2418</v>
      </c>
    </row>
    <row r="12636" spans="2:7" x14ac:dyDescent="0.25">
      <c r="B12636" s="23" t="s">
        <v>62</v>
      </c>
      <c r="C12636" s="27" t="s">
        <v>2001</v>
      </c>
      <c r="D12636" s="27" t="s">
        <v>2001</v>
      </c>
      <c r="E12636" s="27">
        <v>1596</v>
      </c>
      <c r="F12636" s="27">
        <v>97.848292000000001</v>
      </c>
      <c r="G12636" s="24" t="s">
        <v>2418</v>
      </c>
    </row>
    <row r="12637" spans="2:7" x14ac:dyDescent="0.25">
      <c r="B12637" s="23" t="s">
        <v>62</v>
      </c>
      <c r="C12637" s="27" t="s">
        <v>2023</v>
      </c>
      <c r="D12637" s="27" t="s">
        <v>310</v>
      </c>
      <c r="E12637" s="27">
        <v>810</v>
      </c>
      <c r="F12637" s="27">
        <v>85.378934000000001</v>
      </c>
      <c r="G12637" s="24" t="s">
        <v>2418</v>
      </c>
    </row>
    <row r="12638" spans="2:7" x14ac:dyDescent="0.25">
      <c r="B12638" s="23" t="s">
        <v>62</v>
      </c>
      <c r="C12638" s="27" t="s">
        <v>2023</v>
      </c>
      <c r="D12638" s="27" t="s">
        <v>9929</v>
      </c>
      <c r="E12638" s="27">
        <v>117</v>
      </c>
      <c r="F12638" s="27">
        <v>32.449829999999999</v>
      </c>
      <c r="G12638" s="24" t="s">
        <v>2418</v>
      </c>
    </row>
    <row r="12639" spans="2:7" x14ac:dyDescent="0.25">
      <c r="B12639" s="23" t="s">
        <v>62</v>
      </c>
      <c r="C12639" s="27" t="s">
        <v>2023</v>
      </c>
      <c r="D12639" s="27" t="s">
        <v>9930</v>
      </c>
      <c r="E12639" s="27">
        <v>612</v>
      </c>
      <c r="F12639" s="27">
        <v>74.214224000000002</v>
      </c>
      <c r="G12639" s="24" t="s">
        <v>2418</v>
      </c>
    </row>
    <row r="12640" spans="2:7" x14ac:dyDescent="0.25">
      <c r="B12640" s="23" t="s">
        <v>62</v>
      </c>
      <c r="C12640" s="27" t="s">
        <v>2023</v>
      </c>
      <c r="D12640" s="27" t="s">
        <v>9931</v>
      </c>
      <c r="E12640" s="27">
        <v>864</v>
      </c>
      <c r="F12640" s="27">
        <v>88.178804999999997</v>
      </c>
      <c r="G12640" s="24" t="s">
        <v>2418</v>
      </c>
    </row>
    <row r="12641" spans="2:7" x14ac:dyDescent="0.25">
      <c r="B12641" s="23" t="s">
        <v>62</v>
      </c>
      <c r="C12641" s="27" t="s">
        <v>2023</v>
      </c>
      <c r="D12641" s="27" t="s">
        <v>9932</v>
      </c>
      <c r="E12641" s="27">
        <v>630</v>
      </c>
      <c r="F12641" s="27">
        <v>75.297650000000004</v>
      </c>
      <c r="G12641" s="24" t="s">
        <v>2418</v>
      </c>
    </row>
    <row r="12642" spans="2:7" x14ac:dyDescent="0.25">
      <c r="B12642" s="23" t="s">
        <v>62</v>
      </c>
      <c r="C12642" s="27" t="s">
        <v>2023</v>
      </c>
      <c r="D12642" s="27" t="s">
        <v>9933</v>
      </c>
      <c r="E12642" s="27">
        <v>891</v>
      </c>
      <c r="F12642" s="27">
        <v>89.545910000000006</v>
      </c>
      <c r="G12642" s="24" t="s">
        <v>2418</v>
      </c>
    </row>
    <row r="12643" spans="2:7" x14ac:dyDescent="0.25">
      <c r="B12643" s="23" t="s">
        <v>62</v>
      </c>
      <c r="C12643" s="27" t="s">
        <v>2023</v>
      </c>
      <c r="D12643" s="27" t="s">
        <v>9934</v>
      </c>
      <c r="E12643" s="27">
        <v>819</v>
      </c>
      <c r="F12643" s="27">
        <v>85.851922000000002</v>
      </c>
      <c r="G12643" s="24" t="s">
        <v>2418</v>
      </c>
    </row>
    <row r="12644" spans="2:7" x14ac:dyDescent="0.25">
      <c r="B12644" s="23" t="s">
        <v>62</v>
      </c>
      <c r="C12644" s="27" t="s">
        <v>2023</v>
      </c>
      <c r="D12644" s="27" t="s">
        <v>4927</v>
      </c>
      <c r="E12644" s="27">
        <v>54</v>
      </c>
      <c r="F12644" s="27">
        <v>22.045370999999999</v>
      </c>
      <c r="G12644" s="24" t="s">
        <v>2418</v>
      </c>
    </row>
    <row r="12645" spans="2:7" x14ac:dyDescent="0.25">
      <c r="B12645" s="23" t="s">
        <v>62</v>
      </c>
      <c r="C12645" s="27" t="s">
        <v>2023</v>
      </c>
      <c r="D12645" s="27" t="s">
        <v>9935</v>
      </c>
      <c r="E12645" s="27">
        <v>99</v>
      </c>
      <c r="F12645" s="27">
        <v>29.849522</v>
      </c>
      <c r="G12645" s="24" t="s">
        <v>2418</v>
      </c>
    </row>
    <row r="12646" spans="2:7" x14ac:dyDescent="0.25">
      <c r="B12646" s="23" t="s">
        <v>62</v>
      </c>
      <c r="C12646" s="27" t="s">
        <v>2023</v>
      </c>
      <c r="D12646" s="27" t="s">
        <v>9936</v>
      </c>
      <c r="E12646" s="27">
        <v>477</v>
      </c>
      <c r="F12646" s="27">
        <v>65.519840000000002</v>
      </c>
      <c r="G12646" s="24" t="s">
        <v>2418</v>
      </c>
    </row>
    <row r="12647" spans="2:7" x14ac:dyDescent="0.25">
      <c r="B12647" s="23" t="s">
        <v>62</v>
      </c>
      <c r="C12647" s="27" t="s">
        <v>2023</v>
      </c>
      <c r="D12647" s="27" t="s">
        <v>9937</v>
      </c>
      <c r="E12647" s="27">
        <v>882</v>
      </c>
      <c r="F12647" s="27">
        <v>89.09254</v>
      </c>
      <c r="G12647" s="24" t="s">
        <v>2418</v>
      </c>
    </row>
    <row r="12648" spans="2:7" x14ac:dyDescent="0.25">
      <c r="B12648" s="23" t="s">
        <v>62</v>
      </c>
      <c r="C12648" s="27" t="s">
        <v>2023</v>
      </c>
      <c r="D12648" s="27" t="s">
        <v>4341</v>
      </c>
      <c r="E12648" s="27">
        <v>999</v>
      </c>
      <c r="F12648" s="27">
        <v>94.817366000000007</v>
      </c>
      <c r="G12648" s="24" t="s">
        <v>2418</v>
      </c>
    </row>
    <row r="12649" spans="2:7" x14ac:dyDescent="0.25">
      <c r="B12649" s="23" t="s">
        <v>62</v>
      </c>
      <c r="C12649" s="27" t="s">
        <v>2023</v>
      </c>
      <c r="D12649" s="27" t="s">
        <v>9938</v>
      </c>
      <c r="E12649" s="27">
        <v>900</v>
      </c>
      <c r="F12649" s="27">
        <v>89.996994999999998</v>
      </c>
      <c r="G12649" s="24" t="s">
        <v>2418</v>
      </c>
    </row>
    <row r="12650" spans="2:7" x14ac:dyDescent="0.25">
      <c r="B12650" s="23" t="s">
        <v>62</v>
      </c>
      <c r="C12650" s="27" t="s">
        <v>2023</v>
      </c>
      <c r="D12650" s="27" t="s">
        <v>9939</v>
      </c>
      <c r="E12650" s="27">
        <v>900</v>
      </c>
      <c r="F12650" s="27">
        <v>89.996994999999998</v>
      </c>
      <c r="G12650" s="24" t="s">
        <v>2418</v>
      </c>
    </row>
    <row r="12651" spans="2:7" x14ac:dyDescent="0.25">
      <c r="B12651" s="23" t="s">
        <v>62</v>
      </c>
      <c r="C12651" s="27" t="s">
        <v>2023</v>
      </c>
      <c r="D12651" s="27" t="s">
        <v>1461</v>
      </c>
      <c r="E12651" s="27">
        <v>900</v>
      </c>
      <c r="F12651" s="27">
        <v>89.996994999999998</v>
      </c>
      <c r="G12651" s="24" t="s">
        <v>2418</v>
      </c>
    </row>
    <row r="12652" spans="2:7" x14ac:dyDescent="0.25">
      <c r="B12652" s="23" t="s">
        <v>62</v>
      </c>
      <c r="C12652" s="27" t="s">
        <v>2023</v>
      </c>
      <c r="D12652" s="27" t="s">
        <v>9940</v>
      </c>
      <c r="E12652" s="27">
        <v>2988</v>
      </c>
      <c r="F12652" s="27">
        <v>163.96949699999999</v>
      </c>
      <c r="G12652" s="24" t="s">
        <v>2415</v>
      </c>
    </row>
    <row r="12653" spans="2:7" x14ac:dyDescent="0.25">
      <c r="B12653" s="23" t="s">
        <v>62</v>
      </c>
      <c r="C12653" s="27" t="s">
        <v>2023</v>
      </c>
      <c r="D12653" s="27" t="s">
        <v>9941</v>
      </c>
      <c r="E12653" s="27">
        <v>864</v>
      </c>
      <c r="F12653" s="27">
        <v>88.178804999999997</v>
      </c>
      <c r="G12653" s="24" t="s">
        <v>2418</v>
      </c>
    </row>
    <row r="12654" spans="2:7" x14ac:dyDescent="0.25">
      <c r="B12654" s="23" t="s">
        <v>62</v>
      </c>
      <c r="C12654" s="27" t="s">
        <v>2023</v>
      </c>
      <c r="D12654" s="27" t="s">
        <v>9942</v>
      </c>
      <c r="E12654" s="27">
        <v>12195</v>
      </c>
      <c r="F12654" s="27">
        <v>331.14160299999998</v>
      </c>
      <c r="G12654" s="24" t="s">
        <v>2415</v>
      </c>
    </row>
    <row r="12655" spans="2:7" x14ac:dyDescent="0.25">
      <c r="B12655" s="23" t="s">
        <v>62</v>
      </c>
      <c r="C12655" s="27" t="s">
        <v>2023</v>
      </c>
      <c r="D12655" s="27" t="s">
        <v>9943</v>
      </c>
      <c r="E12655" s="27">
        <v>441</v>
      </c>
      <c r="F12655" s="27">
        <v>62.998980000000003</v>
      </c>
      <c r="G12655" s="24" t="s">
        <v>2418</v>
      </c>
    </row>
    <row r="12656" spans="2:7" x14ac:dyDescent="0.25">
      <c r="B12656" s="23" t="s">
        <v>62</v>
      </c>
      <c r="C12656" s="27" t="s">
        <v>2051</v>
      </c>
      <c r="D12656" s="27" t="s">
        <v>3071</v>
      </c>
      <c r="E12656" s="27">
        <v>77</v>
      </c>
      <c r="F12656" s="27">
        <v>29.103206</v>
      </c>
      <c r="G12656" s="24" t="s">
        <v>2418</v>
      </c>
    </row>
    <row r="12657" spans="2:7" x14ac:dyDescent="0.25">
      <c r="B12657" s="23" t="s">
        <v>62</v>
      </c>
      <c r="C12657" s="27" t="s">
        <v>2051</v>
      </c>
      <c r="D12657" s="27" t="s">
        <v>9944</v>
      </c>
      <c r="E12657" s="27">
        <v>242</v>
      </c>
      <c r="F12657" s="27">
        <v>51.594208000000002</v>
      </c>
      <c r="G12657" s="24" t="s">
        <v>2418</v>
      </c>
    </row>
    <row r="12658" spans="2:7" x14ac:dyDescent="0.25">
      <c r="B12658" s="23" t="s">
        <v>62</v>
      </c>
      <c r="C12658" s="27" t="s">
        <v>2051</v>
      </c>
      <c r="D12658" s="27" t="s">
        <v>845</v>
      </c>
      <c r="E12658" s="27">
        <v>572</v>
      </c>
      <c r="F12658" s="27">
        <v>79.320763999999997</v>
      </c>
      <c r="G12658" s="24" t="s">
        <v>2418</v>
      </c>
    </row>
    <row r="12659" spans="2:7" x14ac:dyDescent="0.25">
      <c r="B12659" s="23" t="s">
        <v>62</v>
      </c>
      <c r="C12659" s="27" t="s">
        <v>2051</v>
      </c>
      <c r="D12659" s="27" t="s">
        <v>6083</v>
      </c>
      <c r="E12659" s="27">
        <v>990</v>
      </c>
      <c r="F12659" s="27">
        <v>104.35203</v>
      </c>
      <c r="G12659" s="24" t="s">
        <v>2418</v>
      </c>
    </row>
    <row r="12660" spans="2:7" x14ac:dyDescent="0.25">
      <c r="B12660" s="23" t="s">
        <v>62</v>
      </c>
      <c r="C12660" s="27" t="s">
        <v>2051</v>
      </c>
      <c r="D12660" s="27" t="s">
        <v>9945</v>
      </c>
      <c r="E12660" s="27">
        <v>847</v>
      </c>
      <c r="F12660" s="27">
        <v>96.522133999999994</v>
      </c>
      <c r="G12660" s="24" t="s">
        <v>2418</v>
      </c>
    </row>
    <row r="12661" spans="2:7" x14ac:dyDescent="0.25">
      <c r="B12661" s="23" t="s">
        <v>62</v>
      </c>
      <c r="C12661" s="27" t="s">
        <v>2051</v>
      </c>
      <c r="D12661" s="27" t="s">
        <v>2051</v>
      </c>
      <c r="E12661" s="27">
        <v>1518</v>
      </c>
      <c r="F12661" s="27">
        <v>129.21477100000001</v>
      </c>
      <c r="G12661" s="24" t="s">
        <v>2418</v>
      </c>
    </row>
    <row r="12662" spans="2:7" x14ac:dyDescent="0.25">
      <c r="B12662" s="23" t="s">
        <v>62</v>
      </c>
      <c r="C12662" s="27" t="s">
        <v>62</v>
      </c>
      <c r="D12662" s="27">
        <v>777</v>
      </c>
      <c r="E12662" s="27">
        <v>6282</v>
      </c>
      <c r="F12662" s="27">
        <v>237.721306</v>
      </c>
      <c r="G12662" s="24" t="s">
        <v>2415</v>
      </c>
    </row>
    <row r="12663" spans="2:7" x14ac:dyDescent="0.25">
      <c r="B12663" s="23" t="s">
        <v>62</v>
      </c>
      <c r="C12663" s="27" t="s">
        <v>62</v>
      </c>
      <c r="D12663" s="27" t="s">
        <v>9946</v>
      </c>
      <c r="E12663" s="27">
        <v>72</v>
      </c>
      <c r="F12663" s="27">
        <v>25.455784000000001</v>
      </c>
      <c r="G12663" s="24" t="s">
        <v>2418</v>
      </c>
    </row>
    <row r="12664" spans="2:7" x14ac:dyDescent="0.25">
      <c r="B12664" s="23" t="s">
        <v>62</v>
      </c>
      <c r="C12664" s="27" t="s">
        <v>62</v>
      </c>
      <c r="D12664" s="27" t="s">
        <v>9933</v>
      </c>
      <c r="E12664" s="27">
        <v>612</v>
      </c>
      <c r="F12664" s="27">
        <v>74.214224000000002</v>
      </c>
      <c r="G12664" s="24" t="s">
        <v>2418</v>
      </c>
    </row>
    <row r="12665" spans="2:7" x14ac:dyDescent="0.25">
      <c r="B12665" s="23" t="s">
        <v>62</v>
      </c>
      <c r="C12665" s="27" t="s">
        <v>62</v>
      </c>
      <c r="D12665" s="27" t="s">
        <v>9947</v>
      </c>
      <c r="E12665" s="27">
        <v>18</v>
      </c>
      <c r="F12665" s="27">
        <v>12.727918000000001</v>
      </c>
      <c r="G12665" s="24" t="s">
        <v>2418</v>
      </c>
    </row>
    <row r="12666" spans="2:7" x14ac:dyDescent="0.25">
      <c r="B12666" s="23" t="s">
        <v>62</v>
      </c>
      <c r="C12666" s="27" t="s">
        <v>62</v>
      </c>
      <c r="D12666" s="27" t="s">
        <v>9948</v>
      </c>
      <c r="E12666" s="27">
        <v>342</v>
      </c>
      <c r="F12666" s="27">
        <v>55.479033999999999</v>
      </c>
      <c r="G12666" s="24" t="s">
        <v>2418</v>
      </c>
    </row>
    <row r="12667" spans="2:7" x14ac:dyDescent="0.25">
      <c r="B12667" s="23" t="s">
        <v>62</v>
      </c>
      <c r="C12667" s="27" t="s">
        <v>62</v>
      </c>
      <c r="D12667" s="27" t="s">
        <v>2677</v>
      </c>
      <c r="E12667" s="27">
        <v>2853</v>
      </c>
      <c r="F12667" s="27">
        <v>160.223366</v>
      </c>
      <c r="G12667" s="24" t="s">
        <v>2415</v>
      </c>
    </row>
    <row r="12668" spans="2:7" x14ac:dyDescent="0.25">
      <c r="B12668" s="23" t="s">
        <v>62</v>
      </c>
      <c r="C12668" s="27" t="s">
        <v>62</v>
      </c>
      <c r="D12668" s="27" t="s">
        <v>3067</v>
      </c>
      <c r="E12668" s="27">
        <v>423</v>
      </c>
      <c r="F12668" s="27">
        <v>61.699933999999999</v>
      </c>
      <c r="G12668" s="24" t="s">
        <v>2418</v>
      </c>
    </row>
    <row r="12669" spans="2:7" x14ac:dyDescent="0.25">
      <c r="B12669" s="23" t="s">
        <v>62</v>
      </c>
      <c r="C12669" s="27" t="s">
        <v>62</v>
      </c>
      <c r="D12669" s="27" t="s">
        <v>62</v>
      </c>
      <c r="E12669" s="27">
        <v>61614</v>
      </c>
      <c r="F12669" s="27">
        <v>742.94395199999997</v>
      </c>
      <c r="G12669" s="24" t="s">
        <v>2415</v>
      </c>
    </row>
    <row r="12670" spans="2:7" x14ac:dyDescent="0.25">
      <c r="B12670" s="23" t="s">
        <v>62</v>
      </c>
      <c r="C12670" s="27" t="s">
        <v>62</v>
      </c>
      <c r="D12670" s="27" t="s">
        <v>2055</v>
      </c>
      <c r="E12670" s="27">
        <v>675</v>
      </c>
      <c r="F12670" s="27">
        <v>77.940341000000004</v>
      </c>
      <c r="G12670" s="24" t="s">
        <v>2418</v>
      </c>
    </row>
    <row r="12671" spans="2:7" x14ac:dyDescent="0.25">
      <c r="B12671" s="23" t="s">
        <v>62</v>
      </c>
      <c r="C12671" s="27" t="s">
        <v>62</v>
      </c>
      <c r="D12671" s="27" t="s">
        <v>9949</v>
      </c>
      <c r="E12671" s="27">
        <v>756</v>
      </c>
      <c r="F12671" s="27">
        <v>82.484053000000003</v>
      </c>
      <c r="G12671" s="24" t="s">
        <v>2418</v>
      </c>
    </row>
    <row r="12672" spans="2:7" x14ac:dyDescent="0.25">
      <c r="B12672" s="23" t="s">
        <v>62</v>
      </c>
      <c r="C12672" s="27" t="s">
        <v>2055</v>
      </c>
      <c r="D12672" s="27" t="s">
        <v>9950</v>
      </c>
      <c r="E12672" s="27">
        <v>560</v>
      </c>
      <c r="F12672" s="27">
        <v>62.608235000000001</v>
      </c>
      <c r="G12672" s="24" t="s">
        <v>2418</v>
      </c>
    </row>
    <row r="12673" spans="2:7" x14ac:dyDescent="0.25">
      <c r="B12673" s="23" t="s">
        <v>62</v>
      </c>
      <c r="C12673" s="27" t="s">
        <v>2055</v>
      </c>
      <c r="D12673" s="27" t="s">
        <v>2055</v>
      </c>
      <c r="E12673" s="27">
        <v>1680</v>
      </c>
      <c r="F12673" s="27">
        <v>108.434792</v>
      </c>
      <c r="G12673" s="24" t="s">
        <v>2418</v>
      </c>
    </row>
    <row r="12674" spans="2:7" x14ac:dyDescent="0.25">
      <c r="B12674" s="23" t="s">
        <v>62</v>
      </c>
      <c r="C12674" s="27" t="s">
        <v>2102</v>
      </c>
      <c r="D12674" s="27" t="s">
        <v>9951</v>
      </c>
      <c r="E12674" s="27">
        <v>485</v>
      </c>
      <c r="F12674" s="27">
        <v>49.242694999999998</v>
      </c>
      <c r="G12674" s="24" t="s">
        <v>2418</v>
      </c>
    </row>
    <row r="12675" spans="2:7" x14ac:dyDescent="0.25">
      <c r="B12675" s="23" t="s">
        <v>62</v>
      </c>
      <c r="C12675" s="27" t="s">
        <v>2102</v>
      </c>
      <c r="D12675" s="27" t="s">
        <v>2102</v>
      </c>
      <c r="E12675" s="27">
        <v>890</v>
      </c>
      <c r="F12675" s="27">
        <v>66.704338000000007</v>
      </c>
      <c r="G12675" s="24" t="s">
        <v>2418</v>
      </c>
    </row>
    <row r="12676" spans="2:7" x14ac:dyDescent="0.25">
      <c r="B12676" s="23" t="s">
        <v>62</v>
      </c>
      <c r="C12676" s="27" t="s">
        <v>2110</v>
      </c>
      <c r="D12676" s="27" t="s">
        <v>7123</v>
      </c>
      <c r="E12676" s="27">
        <v>400</v>
      </c>
      <c r="F12676" s="27">
        <v>56.567608</v>
      </c>
      <c r="G12676" s="24" t="s">
        <v>2418</v>
      </c>
    </row>
    <row r="12677" spans="2:7" x14ac:dyDescent="0.25">
      <c r="B12677" s="23" t="s">
        <v>62</v>
      </c>
      <c r="C12677" s="27" t="s">
        <v>2110</v>
      </c>
      <c r="D12677" s="27" t="s">
        <v>9952</v>
      </c>
      <c r="E12677" s="27">
        <v>760</v>
      </c>
      <c r="F12677" s="27">
        <v>77.971883000000005</v>
      </c>
      <c r="G12677" s="24" t="s">
        <v>2418</v>
      </c>
    </row>
    <row r="12678" spans="2:7" x14ac:dyDescent="0.25">
      <c r="B12678" s="23" t="s">
        <v>62</v>
      </c>
      <c r="C12678" s="27" t="s">
        <v>2110</v>
      </c>
      <c r="D12678" s="27" t="s">
        <v>9953</v>
      </c>
      <c r="E12678" s="27">
        <v>1336</v>
      </c>
      <c r="F12678" s="27">
        <v>103.37699600000001</v>
      </c>
      <c r="G12678" s="24" t="s">
        <v>2418</v>
      </c>
    </row>
    <row r="12679" spans="2:7" x14ac:dyDescent="0.25">
      <c r="B12679" s="23" t="s">
        <v>62</v>
      </c>
      <c r="C12679" s="27" t="s">
        <v>2110</v>
      </c>
      <c r="D12679" s="27" t="s">
        <v>2110</v>
      </c>
      <c r="E12679" s="27">
        <v>1688</v>
      </c>
      <c r="F12679" s="27">
        <v>116.198482</v>
      </c>
      <c r="G12679" s="24" t="s">
        <v>2418</v>
      </c>
    </row>
    <row r="12680" spans="2:7" x14ac:dyDescent="0.25">
      <c r="B12680" s="23" t="s">
        <v>62</v>
      </c>
      <c r="C12680" s="27" t="s">
        <v>2124</v>
      </c>
      <c r="D12680" s="27">
        <v>777</v>
      </c>
      <c r="E12680" s="27">
        <v>360</v>
      </c>
      <c r="F12680" s="27">
        <v>53.664834999999997</v>
      </c>
      <c r="G12680" s="24" t="s">
        <v>2418</v>
      </c>
    </row>
    <row r="12681" spans="2:7" x14ac:dyDescent="0.25">
      <c r="B12681" s="23" t="s">
        <v>62</v>
      </c>
      <c r="C12681" s="27" t="s">
        <v>2124</v>
      </c>
      <c r="D12681" s="27" t="s">
        <v>5715</v>
      </c>
      <c r="E12681" s="27">
        <v>456</v>
      </c>
      <c r="F12681" s="27">
        <v>60.397534999999998</v>
      </c>
      <c r="G12681" s="24" t="s">
        <v>2418</v>
      </c>
    </row>
    <row r="12682" spans="2:7" x14ac:dyDescent="0.25">
      <c r="B12682" s="23" t="s">
        <v>62</v>
      </c>
      <c r="C12682" s="27" t="s">
        <v>2124</v>
      </c>
      <c r="D12682" s="27" t="s">
        <v>9954</v>
      </c>
      <c r="E12682" s="27">
        <v>640</v>
      </c>
      <c r="F12682" s="27">
        <v>71.552268999999995</v>
      </c>
      <c r="G12682" s="24" t="s">
        <v>2418</v>
      </c>
    </row>
    <row r="12683" spans="2:7" x14ac:dyDescent="0.25">
      <c r="B12683" s="23" t="s">
        <v>62</v>
      </c>
      <c r="C12683" s="27" t="s">
        <v>2124</v>
      </c>
      <c r="D12683" s="27" t="s">
        <v>9955</v>
      </c>
      <c r="E12683" s="27">
        <v>496</v>
      </c>
      <c r="F12683" s="27">
        <v>62.990766999999998</v>
      </c>
      <c r="G12683" s="24" t="s">
        <v>2418</v>
      </c>
    </row>
    <row r="12684" spans="2:7" x14ac:dyDescent="0.25">
      <c r="B12684" s="23" t="s">
        <v>62</v>
      </c>
      <c r="C12684" s="27" t="s">
        <v>2124</v>
      </c>
      <c r="D12684" s="27" t="s">
        <v>9956</v>
      </c>
      <c r="E12684" s="27">
        <v>792</v>
      </c>
      <c r="F12684" s="27">
        <v>79.596363999999994</v>
      </c>
      <c r="G12684" s="24" t="s">
        <v>2418</v>
      </c>
    </row>
    <row r="12685" spans="2:7" x14ac:dyDescent="0.25">
      <c r="B12685" s="23" t="s">
        <v>62</v>
      </c>
      <c r="C12685" s="27" t="s">
        <v>2124</v>
      </c>
      <c r="D12685" s="27" t="s">
        <v>9957</v>
      </c>
      <c r="E12685" s="27">
        <v>744</v>
      </c>
      <c r="F12685" s="27">
        <v>77.146811999999997</v>
      </c>
      <c r="G12685" s="24" t="s">
        <v>2418</v>
      </c>
    </row>
    <row r="12686" spans="2:7" x14ac:dyDescent="0.25">
      <c r="B12686" s="23" t="s">
        <v>62</v>
      </c>
      <c r="C12686" s="27" t="s">
        <v>2124</v>
      </c>
      <c r="D12686" s="27" t="s">
        <v>6284</v>
      </c>
      <c r="E12686" s="27">
        <v>800</v>
      </c>
      <c r="F12686" s="27">
        <v>79.997328999999993</v>
      </c>
      <c r="G12686" s="24" t="s">
        <v>2418</v>
      </c>
    </row>
    <row r="12687" spans="2:7" x14ac:dyDescent="0.25">
      <c r="B12687" s="23" t="s">
        <v>62</v>
      </c>
      <c r="C12687" s="27" t="s">
        <v>2124</v>
      </c>
      <c r="D12687" s="27" t="s">
        <v>9958</v>
      </c>
      <c r="E12687" s="27">
        <v>792</v>
      </c>
      <c r="F12687" s="27">
        <v>79.596363999999994</v>
      </c>
      <c r="G12687" s="24" t="s">
        <v>2418</v>
      </c>
    </row>
    <row r="12688" spans="2:7" x14ac:dyDescent="0.25">
      <c r="B12688" s="23" t="s">
        <v>62</v>
      </c>
      <c r="C12688" s="27" t="s">
        <v>2124</v>
      </c>
      <c r="D12688" s="27" t="s">
        <v>9959</v>
      </c>
      <c r="E12688" s="27">
        <v>760</v>
      </c>
      <c r="F12688" s="27">
        <v>77.971883000000005</v>
      </c>
      <c r="G12688" s="24" t="s">
        <v>2418</v>
      </c>
    </row>
    <row r="12689" spans="2:7" x14ac:dyDescent="0.25">
      <c r="B12689" s="23" t="s">
        <v>62</v>
      </c>
      <c r="C12689" s="27" t="s">
        <v>2136</v>
      </c>
      <c r="D12689" s="27" t="s">
        <v>9960</v>
      </c>
      <c r="E12689" s="27">
        <v>475</v>
      </c>
      <c r="F12689" s="27">
        <v>48.732427000000001</v>
      </c>
      <c r="G12689" s="24" t="s">
        <v>2418</v>
      </c>
    </row>
    <row r="12690" spans="2:7" x14ac:dyDescent="0.25">
      <c r="B12690" s="23" t="s">
        <v>62</v>
      </c>
      <c r="C12690" s="27" t="s">
        <v>2136</v>
      </c>
      <c r="D12690" s="27" t="s">
        <v>2136</v>
      </c>
      <c r="E12690" s="27">
        <v>955</v>
      </c>
      <c r="F12690" s="27">
        <v>69.096947</v>
      </c>
      <c r="G12690" s="24" t="s">
        <v>2418</v>
      </c>
    </row>
    <row r="12691" spans="2:7" x14ac:dyDescent="0.25">
      <c r="B12691" s="23" t="s">
        <v>62</v>
      </c>
      <c r="C12691" s="27" t="s">
        <v>2139</v>
      </c>
      <c r="D12691" s="27" t="s">
        <v>9961</v>
      </c>
      <c r="E12691" s="27">
        <v>1330</v>
      </c>
      <c r="F12691" s="27">
        <v>96.482191</v>
      </c>
      <c r="G12691" s="24" t="s">
        <v>2418</v>
      </c>
    </row>
    <row r="12692" spans="2:7" x14ac:dyDescent="0.25">
      <c r="B12692" s="23" t="s">
        <v>62</v>
      </c>
      <c r="C12692" s="27" t="s">
        <v>2139</v>
      </c>
      <c r="D12692" s="27" t="s">
        <v>9954</v>
      </c>
      <c r="E12692" s="27">
        <v>672</v>
      </c>
      <c r="F12692" s="27">
        <v>68.583515000000006</v>
      </c>
      <c r="G12692" s="24" t="s">
        <v>2418</v>
      </c>
    </row>
    <row r="12693" spans="2:7" x14ac:dyDescent="0.25">
      <c r="B12693" s="23" t="s">
        <v>62</v>
      </c>
      <c r="C12693" s="27" t="s">
        <v>2139</v>
      </c>
      <c r="D12693" s="27" t="s">
        <v>9962</v>
      </c>
      <c r="E12693" s="27">
        <v>630</v>
      </c>
      <c r="F12693" s="27">
        <v>66.405838000000003</v>
      </c>
      <c r="G12693" s="24" t="s">
        <v>2418</v>
      </c>
    </row>
    <row r="12694" spans="2:7" x14ac:dyDescent="0.25">
      <c r="B12694" s="23" t="s">
        <v>62</v>
      </c>
      <c r="C12694" s="27" t="s">
        <v>2139</v>
      </c>
      <c r="D12694" s="27" t="s">
        <v>9963</v>
      </c>
      <c r="E12694" s="27">
        <v>686</v>
      </c>
      <c r="F12694" s="27">
        <v>69.294197999999994</v>
      </c>
      <c r="G12694" s="24" t="s">
        <v>2418</v>
      </c>
    </row>
    <row r="12695" spans="2:7" x14ac:dyDescent="0.25">
      <c r="B12695" s="23" t="s">
        <v>62</v>
      </c>
      <c r="C12695" s="27" t="s">
        <v>2151</v>
      </c>
      <c r="D12695" s="27" t="s">
        <v>9964</v>
      </c>
      <c r="E12695" s="27">
        <v>864</v>
      </c>
      <c r="F12695" s="27">
        <v>88.178804999999997</v>
      </c>
      <c r="G12695" s="24" t="s">
        <v>2418</v>
      </c>
    </row>
    <row r="12696" spans="2:7" x14ac:dyDescent="0.25">
      <c r="B12696" s="23" t="s">
        <v>62</v>
      </c>
      <c r="C12696" s="27" t="s">
        <v>2151</v>
      </c>
      <c r="D12696" s="27" t="s">
        <v>9965</v>
      </c>
      <c r="E12696" s="27">
        <v>873</v>
      </c>
      <c r="F12696" s="27">
        <v>88.636849999999995</v>
      </c>
      <c r="G12696" s="24" t="s">
        <v>2418</v>
      </c>
    </row>
    <row r="12697" spans="2:7" x14ac:dyDescent="0.25">
      <c r="B12697" s="23" t="s">
        <v>62</v>
      </c>
      <c r="C12697" s="27" t="s">
        <v>2151</v>
      </c>
      <c r="D12697" s="27" t="s">
        <v>4705</v>
      </c>
      <c r="E12697" s="27">
        <v>1746</v>
      </c>
      <c r="F12697" s="27">
        <v>125.347335</v>
      </c>
      <c r="G12697" s="24" t="s">
        <v>2418</v>
      </c>
    </row>
    <row r="12698" spans="2:7" x14ac:dyDescent="0.25">
      <c r="B12698" s="23" t="s">
        <v>62</v>
      </c>
      <c r="C12698" s="27" t="s">
        <v>2151</v>
      </c>
      <c r="D12698" s="27" t="s">
        <v>9966</v>
      </c>
      <c r="E12698" s="27">
        <v>1719</v>
      </c>
      <c r="F12698" s="27">
        <v>124.374504</v>
      </c>
      <c r="G12698" s="24" t="s">
        <v>2418</v>
      </c>
    </row>
    <row r="12699" spans="2:7" x14ac:dyDescent="0.25">
      <c r="B12699" s="23" t="s">
        <v>62</v>
      </c>
      <c r="C12699" s="27" t="s">
        <v>2151</v>
      </c>
      <c r="D12699" s="27" t="s">
        <v>9967</v>
      </c>
      <c r="E12699" s="27">
        <v>882</v>
      </c>
      <c r="F12699" s="27">
        <v>89.09254</v>
      </c>
      <c r="G12699" s="24" t="s">
        <v>2418</v>
      </c>
    </row>
    <row r="12700" spans="2:7" x14ac:dyDescent="0.25">
      <c r="B12700" s="23" t="s">
        <v>62</v>
      </c>
      <c r="C12700" s="27" t="s">
        <v>2151</v>
      </c>
      <c r="D12700" s="27" t="s">
        <v>9968</v>
      </c>
      <c r="E12700" s="27">
        <v>882</v>
      </c>
      <c r="F12700" s="27">
        <v>89.09254</v>
      </c>
      <c r="G12700" s="24" t="s">
        <v>2418</v>
      </c>
    </row>
    <row r="12701" spans="2:7" x14ac:dyDescent="0.25">
      <c r="B12701" s="23" t="s">
        <v>62</v>
      </c>
      <c r="C12701" s="27" t="s">
        <v>2151</v>
      </c>
      <c r="D12701" s="27" t="s">
        <v>9969</v>
      </c>
      <c r="E12701" s="27">
        <v>846</v>
      </c>
      <c r="F12701" s="27">
        <v>87.255500999999995</v>
      </c>
      <c r="G12701" s="24" t="s">
        <v>2418</v>
      </c>
    </row>
    <row r="12702" spans="2:7" x14ac:dyDescent="0.25">
      <c r="B12702" s="23" t="s">
        <v>62</v>
      </c>
      <c r="C12702" s="27" t="s">
        <v>2151</v>
      </c>
      <c r="D12702" s="27" t="s">
        <v>9970</v>
      </c>
      <c r="E12702" s="27">
        <v>846</v>
      </c>
      <c r="F12702" s="27">
        <v>87.255500999999995</v>
      </c>
      <c r="G12702" s="24" t="s">
        <v>2418</v>
      </c>
    </row>
    <row r="12703" spans="2:7" x14ac:dyDescent="0.25">
      <c r="B12703" s="23" t="s">
        <v>62</v>
      </c>
      <c r="C12703" s="27" t="s">
        <v>2151</v>
      </c>
      <c r="D12703" s="27" t="s">
        <v>9971</v>
      </c>
      <c r="E12703" s="27">
        <v>900</v>
      </c>
      <c r="F12703" s="27">
        <v>89.996994999999998</v>
      </c>
      <c r="G12703" s="24" t="s">
        <v>2418</v>
      </c>
    </row>
    <row r="12704" spans="2:7" x14ac:dyDescent="0.25">
      <c r="B12704" s="23" t="s">
        <v>62</v>
      </c>
      <c r="C12704" s="27" t="s">
        <v>2151</v>
      </c>
      <c r="D12704" s="27" t="s">
        <v>9972</v>
      </c>
      <c r="E12704" s="27">
        <v>873</v>
      </c>
      <c r="F12704" s="27">
        <v>88.636849999999995</v>
      </c>
      <c r="G12704" s="24" t="s">
        <v>2418</v>
      </c>
    </row>
    <row r="12705" spans="2:7" x14ac:dyDescent="0.25">
      <c r="B12705" s="23" t="s">
        <v>62</v>
      </c>
      <c r="C12705" s="27" t="s">
        <v>2151</v>
      </c>
      <c r="D12705" s="27" t="s">
        <v>9973</v>
      </c>
      <c r="E12705" s="27">
        <v>864</v>
      </c>
      <c r="F12705" s="27">
        <v>88.178804999999997</v>
      </c>
      <c r="G12705" s="24" t="s">
        <v>2418</v>
      </c>
    </row>
    <row r="12706" spans="2:7" x14ac:dyDescent="0.25">
      <c r="B12706" s="23" t="s">
        <v>62</v>
      </c>
      <c r="C12706" s="27" t="s">
        <v>2151</v>
      </c>
      <c r="D12706" s="27" t="s">
        <v>9974</v>
      </c>
      <c r="E12706" s="27">
        <v>819</v>
      </c>
      <c r="F12706" s="27">
        <v>85.851922000000002</v>
      </c>
      <c r="G12706" s="24" t="s">
        <v>2418</v>
      </c>
    </row>
    <row r="12707" spans="2:7" x14ac:dyDescent="0.25">
      <c r="B12707" s="23" t="s">
        <v>62</v>
      </c>
      <c r="C12707" s="27" t="s">
        <v>2151</v>
      </c>
      <c r="D12707" s="27" t="s">
        <v>9975</v>
      </c>
      <c r="E12707" s="27">
        <v>450</v>
      </c>
      <c r="F12707" s="27">
        <v>63.638559000000001</v>
      </c>
      <c r="G12707" s="24" t="s">
        <v>2418</v>
      </c>
    </row>
    <row r="12708" spans="2:7" x14ac:dyDescent="0.25">
      <c r="B12708" s="23" t="s">
        <v>62</v>
      </c>
      <c r="C12708" s="27" t="s">
        <v>2151</v>
      </c>
      <c r="D12708" s="27" t="s">
        <v>9976</v>
      </c>
      <c r="E12708" s="27">
        <v>171</v>
      </c>
      <c r="F12708" s="27">
        <v>39.229852000000001</v>
      </c>
      <c r="G12708" s="24" t="s">
        <v>2418</v>
      </c>
    </row>
    <row r="12709" spans="2:7" x14ac:dyDescent="0.25">
      <c r="B12709" s="23" t="s">
        <v>62</v>
      </c>
      <c r="C12709" s="27" t="s">
        <v>2151</v>
      </c>
      <c r="D12709" s="27" t="s">
        <v>9977</v>
      </c>
      <c r="E12709" s="27">
        <v>873</v>
      </c>
      <c r="F12709" s="27">
        <v>88.636849999999995</v>
      </c>
      <c r="G12709" s="24" t="s">
        <v>2418</v>
      </c>
    </row>
    <row r="12710" spans="2:7" x14ac:dyDescent="0.25">
      <c r="B12710" s="23" t="s">
        <v>62</v>
      </c>
      <c r="C12710" s="27" t="s">
        <v>2151</v>
      </c>
      <c r="D12710" s="27" t="s">
        <v>9978</v>
      </c>
      <c r="E12710" s="27">
        <v>891</v>
      </c>
      <c r="F12710" s="27">
        <v>89.545910000000006</v>
      </c>
      <c r="G12710" s="24" t="s">
        <v>2418</v>
      </c>
    </row>
    <row r="12711" spans="2:7" x14ac:dyDescent="0.25">
      <c r="B12711" s="23" t="s">
        <v>62</v>
      </c>
      <c r="C12711" s="27" t="s">
        <v>2151</v>
      </c>
      <c r="D12711" s="27" t="s">
        <v>9949</v>
      </c>
      <c r="E12711" s="27">
        <v>1719</v>
      </c>
      <c r="F12711" s="27">
        <v>124.374504</v>
      </c>
      <c r="G12711" s="24" t="s">
        <v>2418</v>
      </c>
    </row>
    <row r="12712" spans="2:7" x14ac:dyDescent="0.25">
      <c r="B12712" s="23" t="s">
        <v>62</v>
      </c>
      <c r="C12712" s="27" t="s">
        <v>2151</v>
      </c>
      <c r="D12712" s="27" t="s">
        <v>9979</v>
      </c>
      <c r="E12712" s="27">
        <v>1278</v>
      </c>
      <c r="F12712" s="27">
        <v>107.242277</v>
      </c>
      <c r="G12712" s="24" t="s">
        <v>2418</v>
      </c>
    </row>
    <row r="12713" spans="2:7" x14ac:dyDescent="0.25">
      <c r="B12713" s="23" t="s">
        <v>62</v>
      </c>
      <c r="C12713" s="27" t="s">
        <v>2151</v>
      </c>
      <c r="D12713" s="27" t="s">
        <v>2151</v>
      </c>
      <c r="E12713" s="27">
        <v>1494</v>
      </c>
      <c r="F12713" s="27">
        <v>115.950436</v>
      </c>
      <c r="G12713" s="24" t="s">
        <v>2418</v>
      </c>
    </row>
    <row r="12714" spans="2:7" x14ac:dyDescent="0.25">
      <c r="B12714" s="23" t="s">
        <v>62</v>
      </c>
      <c r="C12714" s="27" t="s">
        <v>2153</v>
      </c>
      <c r="D12714" s="27" t="s">
        <v>9980</v>
      </c>
      <c r="E12714" s="27">
        <v>792</v>
      </c>
      <c r="F12714" s="27">
        <v>79.596363999999994</v>
      </c>
      <c r="G12714" s="24" t="s">
        <v>2418</v>
      </c>
    </row>
    <row r="12715" spans="2:7" x14ac:dyDescent="0.25">
      <c r="B12715" s="23" t="s">
        <v>62</v>
      </c>
      <c r="C12715" s="27" t="s">
        <v>2153</v>
      </c>
      <c r="D12715" s="27" t="s">
        <v>5478</v>
      </c>
      <c r="E12715" s="27">
        <v>560</v>
      </c>
      <c r="F12715" s="27">
        <v>66.931245000000004</v>
      </c>
      <c r="G12715" s="24" t="s">
        <v>2418</v>
      </c>
    </row>
    <row r="12716" spans="2:7" x14ac:dyDescent="0.25">
      <c r="B12716" s="23" t="s">
        <v>62</v>
      </c>
      <c r="C12716" s="27" t="s">
        <v>2153</v>
      </c>
      <c r="D12716" s="27" t="s">
        <v>9981</v>
      </c>
      <c r="E12716" s="27">
        <v>760</v>
      </c>
      <c r="F12716" s="27">
        <v>77.971883000000005</v>
      </c>
      <c r="G12716" s="24" t="s">
        <v>2418</v>
      </c>
    </row>
    <row r="12717" spans="2:7" x14ac:dyDescent="0.25">
      <c r="B12717" s="23" t="s">
        <v>62</v>
      </c>
      <c r="C12717" s="27" t="s">
        <v>2153</v>
      </c>
      <c r="D12717" s="27" t="s">
        <v>1733</v>
      </c>
      <c r="E12717" s="27">
        <v>800</v>
      </c>
      <c r="F12717" s="27">
        <v>79.997328999999993</v>
      </c>
      <c r="G12717" s="24" t="s">
        <v>2418</v>
      </c>
    </row>
    <row r="12718" spans="2:7" x14ac:dyDescent="0.25">
      <c r="B12718" s="23" t="s">
        <v>62</v>
      </c>
      <c r="C12718" s="27" t="s">
        <v>2153</v>
      </c>
      <c r="D12718" s="27" t="s">
        <v>9975</v>
      </c>
      <c r="E12718" s="27">
        <v>784</v>
      </c>
      <c r="F12718" s="27">
        <v>79.193369000000004</v>
      </c>
      <c r="G12718" s="24" t="s">
        <v>2418</v>
      </c>
    </row>
    <row r="12719" spans="2:7" x14ac:dyDescent="0.25">
      <c r="B12719" s="23" t="s">
        <v>62</v>
      </c>
      <c r="C12719" s="27" t="s">
        <v>2153</v>
      </c>
      <c r="D12719" s="27" t="s">
        <v>2153</v>
      </c>
      <c r="E12719" s="27">
        <v>2352</v>
      </c>
      <c r="F12719" s="27">
        <v>137.15787</v>
      </c>
      <c r="G12719" s="24" t="s">
        <v>2418</v>
      </c>
    </row>
    <row r="12720" spans="2:7" x14ac:dyDescent="0.25">
      <c r="B12720" s="23" t="s">
        <v>62</v>
      </c>
      <c r="C12720" s="27" t="s">
        <v>2156</v>
      </c>
      <c r="D12720" s="27" t="s">
        <v>9982</v>
      </c>
      <c r="E12720" s="27">
        <v>882</v>
      </c>
      <c r="F12720" s="27">
        <v>89.09254</v>
      </c>
      <c r="G12720" s="24" t="s">
        <v>2418</v>
      </c>
    </row>
    <row r="12721" spans="2:7" x14ac:dyDescent="0.25">
      <c r="B12721" s="23" t="s">
        <v>62</v>
      </c>
      <c r="C12721" s="27" t="s">
        <v>2156</v>
      </c>
      <c r="D12721" s="27" t="s">
        <v>9983</v>
      </c>
      <c r="E12721" s="27">
        <v>891</v>
      </c>
      <c r="F12721" s="27">
        <v>89.545910000000006</v>
      </c>
      <c r="G12721" s="24" t="s">
        <v>2418</v>
      </c>
    </row>
    <row r="12722" spans="2:7" x14ac:dyDescent="0.25">
      <c r="B12722" s="23" t="s">
        <v>62</v>
      </c>
      <c r="C12722" s="27" t="s">
        <v>2156</v>
      </c>
      <c r="D12722" s="27" t="s">
        <v>9984</v>
      </c>
      <c r="E12722" s="27">
        <v>1341</v>
      </c>
      <c r="F12722" s="27">
        <v>109.853517</v>
      </c>
      <c r="G12722" s="24" t="s">
        <v>2418</v>
      </c>
    </row>
    <row r="12723" spans="2:7" x14ac:dyDescent="0.25">
      <c r="B12723" s="23" t="s">
        <v>62</v>
      </c>
      <c r="C12723" s="27" t="s">
        <v>2156</v>
      </c>
      <c r="D12723" s="27" t="s">
        <v>9985</v>
      </c>
      <c r="E12723" s="27">
        <v>1296</v>
      </c>
      <c r="F12723" s="27">
        <v>107.99479100000001</v>
      </c>
      <c r="G12723" s="24" t="s">
        <v>2418</v>
      </c>
    </row>
    <row r="12724" spans="2:7" x14ac:dyDescent="0.25">
      <c r="B12724" s="23" t="s">
        <v>63</v>
      </c>
      <c r="C12724" s="27" t="s">
        <v>250</v>
      </c>
      <c r="D12724" s="27" t="s">
        <v>250</v>
      </c>
      <c r="E12724" s="27">
        <v>1134</v>
      </c>
      <c r="F12724" s="27">
        <v>82.481132000000002</v>
      </c>
      <c r="G12724" s="24" t="s">
        <v>2418</v>
      </c>
    </row>
    <row r="12725" spans="2:7" x14ac:dyDescent="0.25">
      <c r="B12725" s="23" t="s">
        <v>63</v>
      </c>
      <c r="C12725" s="27" t="s">
        <v>250</v>
      </c>
      <c r="D12725" s="27" t="s">
        <v>9986</v>
      </c>
      <c r="E12725" s="27">
        <v>600</v>
      </c>
      <c r="F12725" s="27">
        <v>59.997996999999998</v>
      </c>
      <c r="G12725" s="24" t="s">
        <v>2418</v>
      </c>
    </row>
    <row r="12726" spans="2:7" x14ac:dyDescent="0.25">
      <c r="B12726" s="23" t="s">
        <v>63</v>
      </c>
      <c r="C12726" s="27" t="s">
        <v>250</v>
      </c>
      <c r="D12726" s="27" t="s">
        <v>9987</v>
      </c>
      <c r="E12726" s="27">
        <v>600</v>
      </c>
      <c r="F12726" s="27">
        <v>59.997996999999998</v>
      </c>
      <c r="G12726" s="24" t="s">
        <v>2418</v>
      </c>
    </row>
    <row r="12727" spans="2:7" x14ac:dyDescent="0.25">
      <c r="B12727" s="23" t="s">
        <v>63</v>
      </c>
      <c r="C12727" s="27" t="s">
        <v>263</v>
      </c>
      <c r="D12727" s="27" t="s">
        <v>9988</v>
      </c>
      <c r="E12727" s="27">
        <v>3480</v>
      </c>
      <c r="F12727" s="27">
        <v>204.332718</v>
      </c>
      <c r="G12727" s="24" t="s">
        <v>2415</v>
      </c>
    </row>
    <row r="12728" spans="2:7" x14ac:dyDescent="0.25">
      <c r="B12728" s="23" t="s">
        <v>63</v>
      </c>
      <c r="C12728" s="27" t="s">
        <v>263</v>
      </c>
      <c r="D12728" s="27" t="s">
        <v>9989</v>
      </c>
      <c r="E12728" s="27">
        <v>144</v>
      </c>
      <c r="F12728" s="27">
        <v>41.569065000000002</v>
      </c>
      <c r="G12728" s="24" t="s">
        <v>2418</v>
      </c>
    </row>
    <row r="12729" spans="2:7" x14ac:dyDescent="0.25">
      <c r="B12729" s="23" t="s">
        <v>63</v>
      </c>
      <c r="C12729" s="27" t="s">
        <v>263</v>
      </c>
      <c r="D12729" s="27" t="s">
        <v>1733</v>
      </c>
      <c r="E12729" s="27">
        <v>240</v>
      </c>
      <c r="F12729" s="27">
        <v>53.665287999999997</v>
      </c>
      <c r="G12729" s="24" t="s">
        <v>2418</v>
      </c>
    </row>
    <row r="12730" spans="2:7" x14ac:dyDescent="0.25">
      <c r="B12730" s="23" t="s">
        <v>63</v>
      </c>
      <c r="C12730" s="27" t="s">
        <v>263</v>
      </c>
      <c r="D12730" s="27" t="s">
        <v>9990</v>
      </c>
      <c r="E12730" s="27">
        <v>348</v>
      </c>
      <c r="F12730" s="27">
        <v>64.621367000000006</v>
      </c>
      <c r="G12730" s="24" t="s">
        <v>2418</v>
      </c>
    </row>
    <row r="12731" spans="2:7" x14ac:dyDescent="0.25">
      <c r="B12731" s="23" t="s">
        <v>63</v>
      </c>
      <c r="C12731" s="27" t="s">
        <v>399</v>
      </c>
      <c r="D12731" s="27" t="s">
        <v>399</v>
      </c>
      <c r="E12731" s="27">
        <v>2086</v>
      </c>
      <c r="F12731" s="27">
        <v>120.82663100000001</v>
      </c>
      <c r="G12731" s="24" t="s">
        <v>2418</v>
      </c>
    </row>
    <row r="12732" spans="2:7" x14ac:dyDescent="0.25">
      <c r="B12732" s="23" t="s">
        <v>63</v>
      </c>
      <c r="C12732" s="27" t="s">
        <v>399</v>
      </c>
      <c r="D12732" s="27" t="s">
        <v>9991</v>
      </c>
      <c r="E12732" s="27">
        <v>441</v>
      </c>
      <c r="F12732" s="27">
        <v>55.559615999999998</v>
      </c>
      <c r="G12732" s="24" t="s">
        <v>2418</v>
      </c>
    </row>
    <row r="12733" spans="2:7" x14ac:dyDescent="0.25">
      <c r="B12733" s="23" t="s">
        <v>63</v>
      </c>
      <c r="C12733" s="27" t="s">
        <v>399</v>
      </c>
      <c r="D12733" s="27" t="s">
        <v>9992</v>
      </c>
      <c r="E12733" s="27">
        <v>63</v>
      </c>
      <c r="F12733" s="27">
        <v>20.999942999999998</v>
      </c>
      <c r="G12733" s="24" t="s">
        <v>2418</v>
      </c>
    </row>
    <row r="12734" spans="2:7" x14ac:dyDescent="0.25">
      <c r="B12734" s="23" t="s">
        <v>63</v>
      </c>
      <c r="C12734" s="27" t="s">
        <v>417</v>
      </c>
      <c r="D12734" s="27" t="s">
        <v>417</v>
      </c>
      <c r="E12734" s="27">
        <v>756</v>
      </c>
      <c r="F12734" s="27">
        <v>54.987422000000002</v>
      </c>
      <c r="G12734" s="24" t="s">
        <v>2418</v>
      </c>
    </row>
    <row r="12735" spans="2:7" x14ac:dyDescent="0.25">
      <c r="B12735" s="23" t="s">
        <v>63</v>
      </c>
      <c r="C12735" s="27" t="s">
        <v>419</v>
      </c>
      <c r="D12735" s="27" t="s">
        <v>419</v>
      </c>
      <c r="E12735" s="27">
        <v>1197</v>
      </c>
      <c r="F12735" s="27">
        <v>103.788443</v>
      </c>
      <c r="G12735" s="24" t="s">
        <v>2418</v>
      </c>
    </row>
    <row r="12736" spans="2:7" x14ac:dyDescent="0.25">
      <c r="B12736" s="23" t="s">
        <v>63</v>
      </c>
      <c r="C12736" s="27" t="s">
        <v>427</v>
      </c>
      <c r="D12736" s="27" t="s">
        <v>427</v>
      </c>
      <c r="E12736" s="27">
        <v>1495</v>
      </c>
      <c r="F12736" s="27">
        <v>86.449393000000001</v>
      </c>
      <c r="G12736" s="24" t="s">
        <v>2418</v>
      </c>
    </row>
    <row r="12737" spans="2:7" x14ac:dyDescent="0.25">
      <c r="B12737" s="23" t="s">
        <v>63</v>
      </c>
      <c r="C12737" s="27" t="s">
        <v>427</v>
      </c>
      <c r="D12737" s="27" t="s">
        <v>9993</v>
      </c>
      <c r="E12737" s="27">
        <v>500</v>
      </c>
      <c r="F12737" s="27">
        <v>49.998331</v>
      </c>
      <c r="G12737" s="24" t="s">
        <v>2418</v>
      </c>
    </row>
    <row r="12738" spans="2:7" x14ac:dyDescent="0.25">
      <c r="B12738" s="23" t="s">
        <v>63</v>
      </c>
      <c r="C12738" s="27" t="s">
        <v>436</v>
      </c>
      <c r="D12738" s="27" t="s">
        <v>436</v>
      </c>
      <c r="E12738" s="27">
        <v>1176</v>
      </c>
      <c r="F12738" s="27">
        <v>96.990069000000005</v>
      </c>
      <c r="G12738" s="24" t="s">
        <v>2418</v>
      </c>
    </row>
    <row r="12739" spans="2:7" x14ac:dyDescent="0.25">
      <c r="B12739" s="23" t="s">
        <v>63</v>
      </c>
      <c r="C12739" s="27" t="s">
        <v>436</v>
      </c>
      <c r="D12739" s="27" t="s">
        <v>9994</v>
      </c>
      <c r="E12739" s="27">
        <v>800</v>
      </c>
      <c r="F12739" s="27">
        <v>79.997328999999993</v>
      </c>
      <c r="G12739" s="24" t="s">
        <v>2418</v>
      </c>
    </row>
    <row r="12740" spans="2:7" x14ac:dyDescent="0.25">
      <c r="B12740" s="23" t="s">
        <v>63</v>
      </c>
      <c r="C12740" s="27" t="s">
        <v>446</v>
      </c>
      <c r="D12740" s="27" t="s">
        <v>446</v>
      </c>
      <c r="E12740" s="27">
        <v>2178</v>
      </c>
      <c r="F12740" s="27">
        <v>154.773436</v>
      </c>
      <c r="G12740" s="24" t="s">
        <v>2418</v>
      </c>
    </row>
    <row r="12741" spans="2:7" x14ac:dyDescent="0.25">
      <c r="B12741" s="23" t="s">
        <v>63</v>
      </c>
      <c r="C12741" s="27" t="s">
        <v>446</v>
      </c>
      <c r="D12741" s="27" t="s">
        <v>9995</v>
      </c>
      <c r="E12741" s="27">
        <v>220</v>
      </c>
      <c r="F12741" s="27">
        <v>49.193179999999998</v>
      </c>
      <c r="G12741" s="24" t="s">
        <v>2418</v>
      </c>
    </row>
    <row r="12742" spans="2:7" x14ac:dyDescent="0.25">
      <c r="B12742" s="23" t="s">
        <v>63</v>
      </c>
      <c r="C12742" s="27" t="s">
        <v>446</v>
      </c>
      <c r="D12742" s="27" t="s">
        <v>2727</v>
      </c>
      <c r="E12742" s="27">
        <v>275</v>
      </c>
      <c r="F12742" s="27">
        <v>54.999555000000001</v>
      </c>
      <c r="G12742" s="24" t="s">
        <v>2418</v>
      </c>
    </row>
    <row r="12743" spans="2:7" x14ac:dyDescent="0.25">
      <c r="B12743" s="23" t="s">
        <v>63</v>
      </c>
      <c r="C12743" s="27" t="s">
        <v>447</v>
      </c>
      <c r="D12743" s="27" t="s">
        <v>447</v>
      </c>
      <c r="E12743" s="27">
        <v>810</v>
      </c>
      <c r="F12743" s="27">
        <v>63.636155000000002</v>
      </c>
      <c r="G12743" s="24" t="s">
        <v>2418</v>
      </c>
    </row>
    <row r="12744" spans="2:7" x14ac:dyDescent="0.25">
      <c r="B12744" s="23" t="s">
        <v>63</v>
      </c>
      <c r="C12744" s="27" t="s">
        <v>447</v>
      </c>
      <c r="D12744" s="27" t="s">
        <v>9996</v>
      </c>
      <c r="E12744" s="27">
        <v>300</v>
      </c>
      <c r="F12744" s="27">
        <v>38.729062999999996</v>
      </c>
      <c r="G12744" s="24" t="s">
        <v>2418</v>
      </c>
    </row>
    <row r="12745" spans="2:7" x14ac:dyDescent="0.25">
      <c r="B12745" s="23" t="s">
        <v>63</v>
      </c>
      <c r="C12745" s="27" t="s">
        <v>447</v>
      </c>
      <c r="D12745" s="27" t="s">
        <v>9997</v>
      </c>
      <c r="E12745" s="27">
        <v>20</v>
      </c>
      <c r="F12745" s="27">
        <v>9.9999900000000004</v>
      </c>
      <c r="G12745" s="24" t="s">
        <v>2418</v>
      </c>
    </row>
    <row r="12746" spans="2:7" x14ac:dyDescent="0.25">
      <c r="B12746" s="23" t="s">
        <v>63</v>
      </c>
      <c r="C12746" s="27" t="s">
        <v>462</v>
      </c>
      <c r="D12746" s="27" t="s">
        <v>462</v>
      </c>
      <c r="E12746" s="27">
        <v>1950</v>
      </c>
      <c r="F12746" s="27">
        <v>139.633264</v>
      </c>
      <c r="G12746" s="24" t="s">
        <v>2418</v>
      </c>
    </row>
    <row r="12747" spans="2:7" x14ac:dyDescent="0.25">
      <c r="B12747" s="23" t="s">
        <v>63</v>
      </c>
      <c r="C12747" s="27" t="s">
        <v>462</v>
      </c>
      <c r="D12747" s="27" t="s">
        <v>9998</v>
      </c>
      <c r="E12747" s="27">
        <v>40</v>
      </c>
      <c r="F12747" s="27">
        <v>19.999980000000001</v>
      </c>
      <c r="G12747" s="24" t="s">
        <v>2418</v>
      </c>
    </row>
    <row r="12748" spans="2:7" x14ac:dyDescent="0.25">
      <c r="B12748" s="23" t="s">
        <v>63</v>
      </c>
      <c r="C12748" s="27" t="s">
        <v>462</v>
      </c>
      <c r="D12748" s="27" t="s">
        <v>9999</v>
      </c>
      <c r="E12748" s="27">
        <v>30</v>
      </c>
      <c r="F12748" s="27">
        <v>17.320495999999999</v>
      </c>
      <c r="G12748" s="24" t="s">
        <v>2418</v>
      </c>
    </row>
    <row r="12749" spans="2:7" x14ac:dyDescent="0.25">
      <c r="B12749" s="23" t="s">
        <v>63</v>
      </c>
      <c r="C12749" s="27" t="s">
        <v>469</v>
      </c>
      <c r="D12749" s="27" t="s">
        <v>469</v>
      </c>
      <c r="E12749" s="27">
        <v>744</v>
      </c>
      <c r="F12749" s="27">
        <v>54.549323000000001</v>
      </c>
      <c r="G12749" s="24" t="s">
        <v>2418</v>
      </c>
    </row>
    <row r="12750" spans="2:7" x14ac:dyDescent="0.25">
      <c r="B12750" s="23" t="s">
        <v>63</v>
      </c>
      <c r="C12750" s="27" t="s">
        <v>469</v>
      </c>
      <c r="D12750" s="27" t="s">
        <v>10000</v>
      </c>
      <c r="E12750" s="27">
        <v>268</v>
      </c>
      <c r="F12750" s="27">
        <v>32.740682</v>
      </c>
      <c r="G12750" s="24" t="s">
        <v>2418</v>
      </c>
    </row>
    <row r="12751" spans="2:7" x14ac:dyDescent="0.25">
      <c r="B12751" s="23" t="s">
        <v>63</v>
      </c>
      <c r="C12751" s="27" t="s">
        <v>484</v>
      </c>
      <c r="D12751" s="27">
        <v>777</v>
      </c>
      <c r="E12751" s="27">
        <v>312</v>
      </c>
      <c r="F12751" s="27">
        <v>49.959344000000002</v>
      </c>
      <c r="G12751" s="24" t="s">
        <v>2418</v>
      </c>
    </row>
    <row r="12752" spans="2:7" x14ac:dyDescent="0.25">
      <c r="B12752" s="23" t="s">
        <v>63</v>
      </c>
      <c r="C12752" s="27" t="s">
        <v>484</v>
      </c>
      <c r="D12752" s="27" t="s">
        <v>484</v>
      </c>
      <c r="E12752" s="27">
        <v>1600</v>
      </c>
      <c r="F12752" s="27">
        <v>113.129492</v>
      </c>
      <c r="G12752" s="24" t="s">
        <v>2418</v>
      </c>
    </row>
    <row r="12753" spans="2:7" x14ac:dyDescent="0.25">
      <c r="B12753" s="23" t="s">
        <v>63</v>
      </c>
      <c r="C12753" s="27" t="s">
        <v>484</v>
      </c>
      <c r="D12753" s="27" t="s">
        <v>10001</v>
      </c>
      <c r="E12753" s="27">
        <v>272</v>
      </c>
      <c r="F12753" s="27">
        <v>46.647095999999998</v>
      </c>
      <c r="G12753" s="24" t="s">
        <v>2418</v>
      </c>
    </row>
    <row r="12754" spans="2:7" x14ac:dyDescent="0.25">
      <c r="B12754" s="23" t="s">
        <v>63</v>
      </c>
      <c r="C12754" s="27" t="s">
        <v>484</v>
      </c>
      <c r="D12754" s="27" t="s">
        <v>10002</v>
      </c>
      <c r="E12754" s="27">
        <v>288</v>
      </c>
      <c r="F12754" s="27">
        <v>47.999433000000003</v>
      </c>
      <c r="G12754" s="24" t="s">
        <v>2418</v>
      </c>
    </row>
    <row r="12755" spans="2:7" x14ac:dyDescent="0.25">
      <c r="B12755" s="23" t="s">
        <v>63</v>
      </c>
      <c r="C12755" s="27" t="s">
        <v>484</v>
      </c>
      <c r="D12755" s="27" t="s">
        <v>10003</v>
      </c>
      <c r="E12755" s="27">
        <v>176</v>
      </c>
      <c r="F12755" s="27">
        <v>37.523060000000001</v>
      </c>
      <c r="G12755" s="24" t="s">
        <v>2418</v>
      </c>
    </row>
    <row r="12756" spans="2:7" x14ac:dyDescent="0.25">
      <c r="B12756" s="23" t="s">
        <v>63</v>
      </c>
      <c r="C12756" s="27" t="s">
        <v>484</v>
      </c>
      <c r="D12756" s="27" t="s">
        <v>10004</v>
      </c>
      <c r="E12756" s="27">
        <v>80</v>
      </c>
      <c r="F12756" s="27">
        <v>25.298144000000001</v>
      </c>
      <c r="G12756" s="24" t="s">
        <v>2418</v>
      </c>
    </row>
    <row r="12757" spans="2:7" x14ac:dyDescent="0.25">
      <c r="B12757" s="23" t="s">
        <v>63</v>
      </c>
      <c r="C12757" s="27" t="s">
        <v>484</v>
      </c>
      <c r="D12757" s="27" t="s">
        <v>10005</v>
      </c>
      <c r="E12757" s="27">
        <v>168</v>
      </c>
      <c r="F12757" s="27">
        <v>36.660358000000002</v>
      </c>
      <c r="G12757" s="24" t="s">
        <v>2418</v>
      </c>
    </row>
    <row r="12758" spans="2:7" x14ac:dyDescent="0.25">
      <c r="B12758" s="23" t="s">
        <v>63</v>
      </c>
      <c r="C12758" s="27" t="s">
        <v>490</v>
      </c>
      <c r="D12758" s="27" t="s">
        <v>10006</v>
      </c>
      <c r="E12758" s="27">
        <v>220</v>
      </c>
      <c r="F12758" s="27">
        <v>49.193179999999998</v>
      </c>
      <c r="G12758" s="24" t="s">
        <v>2418</v>
      </c>
    </row>
    <row r="12759" spans="2:7" x14ac:dyDescent="0.25">
      <c r="B12759" s="23" t="s">
        <v>63</v>
      </c>
      <c r="C12759" s="27" t="s">
        <v>490</v>
      </c>
      <c r="D12759" s="27" t="s">
        <v>490</v>
      </c>
      <c r="E12759" s="27">
        <v>1650</v>
      </c>
      <c r="F12759" s="27">
        <v>134.71516600000001</v>
      </c>
      <c r="G12759" s="24" t="s">
        <v>2418</v>
      </c>
    </row>
    <row r="12760" spans="2:7" x14ac:dyDescent="0.25">
      <c r="B12760" s="23" t="s">
        <v>63</v>
      </c>
      <c r="C12760" s="27" t="s">
        <v>490</v>
      </c>
      <c r="D12760" s="27" t="s">
        <v>10007</v>
      </c>
      <c r="E12760" s="27">
        <v>605</v>
      </c>
      <c r="F12760" s="27">
        <v>81.576697999999993</v>
      </c>
      <c r="G12760" s="24" t="s">
        <v>2418</v>
      </c>
    </row>
    <row r="12761" spans="2:7" x14ac:dyDescent="0.25">
      <c r="B12761" s="23" t="s">
        <v>63</v>
      </c>
      <c r="C12761" s="27" t="s">
        <v>500</v>
      </c>
      <c r="D12761" s="27" t="s">
        <v>500</v>
      </c>
      <c r="E12761" s="27">
        <v>845</v>
      </c>
      <c r="F12761" s="27">
        <v>64.996317000000005</v>
      </c>
      <c r="G12761" s="24" t="s">
        <v>2418</v>
      </c>
    </row>
    <row r="12762" spans="2:7" x14ac:dyDescent="0.25">
      <c r="B12762" s="23" t="s">
        <v>63</v>
      </c>
      <c r="C12762" s="27" t="s">
        <v>500</v>
      </c>
      <c r="D12762" s="27" t="s">
        <v>683</v>
      </c>
      <c r="E12762" s="27">
        <v>475</v>
      </c>
      <c r="F12762" s="27">
        <v>48.732427000000001</v>
      </c>
      <c r="G12762" s="24" t="s">
        <v>2418</v>
      </c>
    </row>
    <row r="12763" spans="2:7" x14ac:dyDescent="0.25">
      <c r="B12763" s="23" t="s">
        <v>63</v>
      </c>
      <c r="C12763" s="27" t="s">
        <v>519</v>
      </c>
      <c r="D12763" s="27" t="s">
        <v>519</v>
      </c>
      <c r="E12763" s="27">
        <v>1710</v>
      </c>
      <c r="F12763" s="27">
        <v>101.28195599999999</v>
      </c>
      <c r="G12763" s="24" t="s">
        <v>2418</v>
      </c>
    </row>
    <row r="12764" spans="2:7" x14ac:dyDescent="0.25">
      <c r="B12764" s="23" t="s">
        <v>63</v>
      </c>
      <c r="C12764" s="27" t="s">
        <v>563</v>
      </c>
      <c r="D12764" s="27" t="s">
        <v>563</v>
      </c>
      <c r="E12764" s="27">
        <v>2320</v>
      </c>
      <c r="F12764" s="27">
        <v>152.303595</v>
      </c>
      <c r="G12764" s="24" t="s">
        <v>2418</v>
      </c>
    </row>
    <row r="12765" spans="2:7" x14ac:dyDescent="0.25">
      <c r="B12765" s="23" t="s">
        <v>63</v>
      </c>
      <c r="C12765" s="27" t="s">
        <v>563</v>
      </c>
      <c r="D12765" s="27" t="s">
        <v>10008</v>
      </c>
      <c r="E12765" s="27">
        <v>170</v>
      </c>
      <c r="F12765" s="27">
        <v>41.230834000000002</v>
      </c>
      <c r="G12765" s="24" t="s">
        <v>2418</v>
      </c>
    </row>
    <row r="12766" spans="2:7" x14ac:dyDescent="0.25">
      <c r="B12766" s="23" t="s">
        <v>63</v>
      </c>
      <c r="C12766" s="27" t="s">
        <v>563</v>
      </c>
      <c r="D12766" s="27" t="s">
        <v>10009</v>
      </c>
      <c r="E12766" s="27">
        <v>250</v>
      </c>
      <c r="F12766" s="27">
        <v>49.999594999999999</v>
      </c>
      <c r="G12766" s="24" t="s">
        <v>2418</v>
      </c>
    </row>
    <row r="12767" spans="2:7" x14ac:dyDescent="0.25">
      <c r="B12767" s="23" t="s">
        <v>63</v>
      </c>
      <c r="C12767" s="27" t="s">
        <v>608</v>
      </c>
      <c r="D12767" s="27" t="s">
        <v>608</v>
      </c>
      <c r="E12767" s="27">
        <v>1320</v>
      </c>
      <c r="F12767" s="27">
        <v>102.75617699999999</v>
      </c>
      <c r="G12767" s="24" t="s">
        <v>2418</v>
      </c>
    </row>
    <row r="12768" spans="2:7" x14ac:dyDescent="0.25">
      <c r="B12768" s="23" t="s">
        <v>63</v>
      </c>
      <c r="C12768" s="27" t="s">
        <v>608</v>
      </c>
      <c r="D12768" s="27" t="s">
        <v>10010</v>
      </c>
      <c r="E12768" s="27">
        <v>776</v>
      </c>
      <c r="F12768" s="27">
        <v>78.788310999999993</v>
      </c>
      <c r="G12768" s="24" t="s">
        <v>2418</v>
      </c>
    </row>
    <row r="12769" spans="2:7" x14ac:dyDescent="0.25">
      <c r="B12769" s="23" t="s">
        <v>63</v>
      </c>
      <c r="C12769" s="27" t="s">
        <v>608</v>
      </c>
      <c r="D12769" s="27" t="s">
        <v>1443</v>
      </c>
      <c r="E12769" s="27">
        <v>344</v>
      </c>
      <c r="F12769" s="27">
        <v>52.458765</v>
      </c>
      <c r="G12769" s="24" t="s">
        <v>2418</v>
      </c>
    </row>
    <row r="12770" spans="2:7" x14ac:dyDescent="0.25">
      <c r="B12770" s="23" t="s">
        <v>63</v>
      </c>
      <c r="C12770" s="27" t="s">
        <v>608</v>
      </c>
      <c r="D12770" s="27" t="s">
        <v>10011</v>
      </c>
      <c r="E12770" s="27">
        <v>88</v>
      </c>
      <c r="F12770" s="27">
        <v>26.532909</v>
      </c>
      <c r="G12770" s="24" t="s">
        <v>2418</v>
      </c>
    </row>
    <row r="12771" spans="2:7" x14ac:dyDescent="0.25">
      <c r="B12771" s="23" t="s">
        <v>63</v>
      </c>
      <c r="C12771" s="27" t="s">
        <v>615</v>
      </c>
      <c r="D12771" s="27" t="s">
        <v>10012</v>
      </c>
      <c r="E12771" s="27">
        <v>54</v>
      </c>
      <c r="F12771" s="27">
        <v>22.045370999999999</v>
      </c>
      <c r="G12771" s="24" t="s">
        <v>2418</v>
      </c>
    </row>
    <row r="12772" spans="2:7" x14ac:dyDescent="0.25">
      <c r="B12772" s="23" t="s">
        <v>63</v>
      </c>
      <c r="C12772" s="27" t="s">
        <v>615</v>
      </c>
      <c r="D12772" s="27" t="s">
        <v>615</v>
      </c>
      <c r="E12772" s="27">
        <v>1440</v>
      </c>
      <c r="F12772" s="27">
        <v>113.835891</v>
      </c>
      <c r="G12772" s="24" t="s">
        <v>2418</v>
      </c>
    </row>
    <row r="12773" spans="2:7" x14ac:dyDescent="0.25">
      <c r="B12773" s="23" t="s">
        <v>63</v>
      </c>
      <c r="C12773" s="27" t="s">
        <v>615</v>
      </c>
      <c r="D12773" s="27" t="s">
        <v>10013</v>
      </c>
      <c r="E12773" s="27">
        <v>90</v>
      </c>
      <c r="F12773" s="27">
        <v>28.460412999999999</v>
      </c>
      <c r="G12773" s="24" t="s">
        <v>2418</v>
      </c>
    </row>
    <row r="12774" spans="2:7" x14ac:dyDescent="0.25">
      <c r="B12774" s="23" t="s">
        <v>63</v>
      </c>
      <c r="C12774" s="27" t="s">
        <v>626</v>
      </c>
      <c r="D12774" s="27" t="s">
        <v>10014</v>
      </c>
      <c r="E12774" s="27">
        <v>135</v>
      </c>
      <c r="F12774" s="27">
        <v>34.856686000000003</v>
      </c>
      <c r="G12774" s="24" t="s">
        <v>2418</v>
      </c>
    </row>
    <row r="12775" spans="2:7" x14ac:dyDescent="0.25">
      <c r="B12775" s="23" t="s">
        <v>63</v>
      </c>
      <c r="C12775" s="27" t="s">
        <v>626</v>
      </c>
      <c r="D12775" s="27" t="s">
        <v>626</v>
      </c>
      <c r="E12775" s="27">
        <v>1764</v>
      </c>
      <c r="F12775" s="27">
        <v>125.991713</v>
      </c>
      <c r="G12775" s="24" t="s">
        <v>2418</v>
      </c>
    </row>
    <row r="12776" spans="2:7" x14ac:dyDescent="0.25">
      <c r="B12776" s="23" t="s">
        <v>63</v>
      </c>
      <c r="C12776" s="27" t="s">
        <v>626</v>
      </c>
      <c r="D12776" s="27" t="s">
        <v>1665</v>
      </c>
      <c r="E12776" s="27">
        <v>36</v>
      </c>
      <c r="F12776" s="27">
        <v>17.999981999999999</v>
      </c>
      <c r="G12776" s="24" t="s">
        <v>2418</v>
      </c>
    </row>
    <row r="12777" spans="2:7" x14ac:dyDescent="0.25">
      <c r="B12777" s="23" t="s">
        <v>63</v>
      </c>
      <c r="C12777" s="27" t="s">
        <v>627</v>
      </c>
      <c r="D12777" s="27" t="s">
        <v>627</v>
      </c>
      <c r="E12777" s="27">
        <v>2510</v>
      </c>
      <c r="F12777" s="27">
        <v>158.416437</v>
      </c>
      <c r="G12777" s="24" t="s">
        <v>2415</v>
      </c>
    </row>
    <row r="12778" spans="2:7" x14ac:dyDescent="0.25">
      <c r="B12778" s="23" t="s">
        <v>63</v>
      </c>
      <c r="C12778" s="27" t="s">
        <v>627</v>
      </c>
      <c r="D12778" s="27" t="s">
        <v>2753</v>
      </c>
      <c r="E12778" s="27">
        <v>70</v>
      </c>
      <c r="F12778" s="27">
        <v>26.457460000000001</v>
      </c>
      <c r="G12778" s="24" t="s">
        <v>2418</v>
      </c>
    </row>
    <row r="12779" spans="2:7" x14ac:dyDescent="0.25">
      <c r="B12779" s="23" t="s">
        <v>63</v>
      </c>
      <c r="C12779" s="27" t="s">
        <v>627</v>
      </c>
      <c r="D12779" s="27" t="s">
        <v>2727</v>
      </c>
      <c r="E12779" s="27">
        <v>60</v>
      </c>
      <c r="F12779" s="27">
        <v>24.494855999999999</v>
      </c>
      <c r="G12779" s="24" t="s">
        <v>2418</v>
      </c>
    </row>
    <row r="12780" spans="2:7" x14ac:dyDescent="0.25">
      <c r="B12780" s="23" t="s">
        <v>63</v>
      </c>
      <c r="C12780" s="27" t="s">
        <v>629</v>
      </c>
      <c r="D12780" s="27" t="s">
        <v>629</v>
      </c>
      <c r="E12780" s="27">
        <v>185</v>
      </c>
      <c r="F12780" s="27">
        <v>30.413443000000001</v>
      </c>
      <c r="G12780" s="24" t="s">
        <v>2418</v>
      </c>
    </row>
    <row r="12781" spans="2:7" x14ac:dyDescent="0.25">
      <c r="B12781" s="23" t="s">
        <v>63</v>
      </c>
      <c r="C12781" s="27" t="s">
        <v>629</v>
      </c>
      <c r="D12781" s="27" t="s">
        <v>628</v>
      </c>
      <c r="E12781" s="27">
        <v>100</v>
      </c>
      <c r="F12781" s="27">
        <v>22.360536</v>
      </c>
      <c r="G12781" s="24" t="s">
        <v>2418</v>
      </c>
    </row>
    <row r="12782" spans="2:7" x14ac:dyDescent="0.25">
      <c r="B12782" s="23" t="s">
        <v>63</v>
      </c>
      <c r="C12782" s="27" t="s">
        <v>629</v>
      </c>
      <c r="D12782" s="27" t="s">
        <v>10015</v>
      </c>
      <c r="E12782" s="27">
        <v>50</v>
      </c>
      <c r="F12782" s="27">
        <v>15.81134</v>
      </c>
      <c r="G12782" s="24" t="s">
        <v>2418</v>
      </c>
    </row>
    <row r="12783" spans="2:7" x14ac:dyDescent="0.25">
      <c r="B12783" s="23" t="s">
        <v>63</v>
      </c>
      <c r="C12783" s="27" t="s">
        <v>628</v>
      </c>
      <c r="D12783" s="27" t="s">
        <v>628</v>
      </c>
      <c r="E12783" s="27">
        <v>1395</v>
      </c>
      <c r="F12783" s="27">
        <v>112.043277</v>
      </c>
      <c r="G12783" s="24" t="s">
        <v>2418</v>
      </c>
    </row>
    <row r="12784" spans="2:7" x14ac:dyDescent="0.25">
      <c r="B12784" s="23" t="s">
        <v>63</v>
      </c>
      <c r="C12784" s="27" t="s">
        <v>628</v>
      </c>
      <c r="D12784" s="27" t="s">
        <v>1295</v>
      </c>
      <c r="E12784" s="27">
        <v>54</v>
      </c>
      <c r="F12784" s="27">
        <v>22.045370999999999</v>
      </c>
      <c r="G12784" s="24" t="s">
        <v>2418</v>
      </c>
    </row>
    <row r="12785" spans="2:7" x14ac:dyDescent="0.25">
      <c r="B12785" s="23" t="s">
        <v>63</v>
      </c>
      <c r="C12785" s="27" t="s">
        <v>630</v>
      </c>
      <c r="D12785" s="27" t="s">
        <v>630</v>
      </c>
      <c r="E12785" s="27">
        <v>2256</v>
      </c>
      <c r="F12785" s="27">
        <v>134.33011300000001</v>
      </c>
      <c r="G12785" s="24" t="s">
        <v>2418</v>
      </c>
    </row>
    <row r="12786" spans="2:7" x14ac:dyDescent="0.25">
      <c r="B12786" s="23" t="s">
        <v>63</v>
      </c>
      <c r="C12786" s="27" t="s">
        <v>630</v>
      </c>
      <c r="D12786" s="27" t="s">
        <v>1155</v>
      </c>
      <c r="E12786" s="27">
        <v>56</v>
      </c>
      <c r="F12786" s="27">
        <v>21.165967999999999</v>
      </c>
      <c r="G12786" s="24" t="s">
        <v>2418</v>
      </c>
    </row>
    <row r="12787" spans="2:7" x14ac:dyDescent="0.25">
      <c r="B12787" s="23" t="s">
        <v>63</v>
      </c>
      <c r="C12787" s="27" t="s">
        <v>631</v>
      </c>
      <c r="D12787" s="27" t="s">
        <v>10016</v>
      </c>
      <c r="E12787" s="27">
        <v>72</v>
      </c>
      <c r="F12787" s="27">
        <v>25.455784000000001</v>
      </c>
      <c r="G12787" s="24" t="s">
        <v>2418</v>
      </c>
    </row>
    <row r="12788" spans="2:7" x14ac:dyDescent="0.25">
      <c r="B12788" s="23" t="s">
        <v>63</v>
      </c>
      <c r="C12788" s="27" t="s">
        <v>631</v>
      </c>
      <c r="D12788" s="27" t="s">
        <v>631</v>
      </c>
      <c r="E12788" s="27">
        <v>702</v>
      </c>
      <c r="F12788" s="27">
        <v>79.483784</v>
      </c>
      <c r="G12788" s="24" t="s">
        <v>2418</v>
      </c>
    </row>
    <row r="12789" spans="2:7" x14ac:dyDescent="0.25">
      <c r="B12789" s="23" t="s">
        <v>63</v>
      </c>
      <c r="C12789" s="27" t="s">
        <v>631</v>
      </c>
      <c r="D12789" s="27" t="s">
        <v>10017</v>
      </c>
      <c r="E12789" s="27">
        <v>261</v>
      </c>
      <c r="F12789" s="27">
        <v>48.466025999999999</v>
      </c>
      <c r="G12789" s="24" t="s">
        <v>2418</v>
      </c>
    </row>
    <row r="12790" spans="2:7" x14ac:dyDescent="0.25">
      <c r="B12790" s="23" t="s">
        <v>63</v>
      </c>
      <c r="C12790" s="27" t="s">
        <v>659</v>
      </c>
      <c r="D12790" s="27" t="s">
        <v>659</v>
      </c>
      <c r="E12790" s="27">
        <v>4851</v>
      </c>
      <c r="F12790" s="27">
        <v>208.909446</v>
      </c>
      <c r="G12790" s="24" t="s">
        <v>2415</v>
      </c>
    </row>
    <row r="12791" spans="2:7" x14ac:dyDescent="0.25">
      <c r="B12791" s="23" t="s">
        <v>63</v>
      </c>
      <c r="C12791" s="27" t="s">
        <v>659</v>
      </c>
      <c r="D12791" s="27" t="s">
        <v>10018</v>
      </c>
      <c r="E12791" s="27">
        <v>45</v>
      </c>
      <c r="F12791" s="27">
        <v>20.124585</v>
      </c>
      <c r="G12791" s="24" t="s">
        <v>2418</v>
      </c>
    </row>
    <row r="12792" spans="2:7" x14ac:dyDescent="0.25">
      <c r="B12792" s="23" t="s">
        <v>63</v>
      </c>
      <c r="C12792" s="27" t="s">
        <v>659</v>
      </c>
      <c r="D12792" s="27" t="s">
        <v>10019</v>
      </c>
      <c r="E12792" s="27">
        <v>18</v>
      </c>
      <c r="F12792" s="27">
        <v>12.727918000000001</v>
      </c>
      <c r="G12792" s="24" t="s">
        <v>2418</v>
      </c>
    </row>
    <row r="12793" spans="2:7" x14ac:dyDescent="0.25">
      <c r="B12793" s="23" t="s">
        <v>63</v>
      </c>
      <c r="C12793" s="27" t="s">
        <v>659</v>
      </c>
      <c r="D12793" s="27" t="s">
        <v>10020</v>
      </c>
      <c r="E12793" s="27">
        <v>315</v>
      </c>
      <c r="F12793" s="27">
        <v>53.244107</v>
      </c>
      <c r="G12793" s="24" t="s">
        <v>2418</v>
      </c>
    </row>
    <row r="12794" spans="2:7" x14ac:dyDescent="0.25">
      <c r="B12794" s="23" t="s">
        <v>63</v>
      </c>
      <c r="C12794" s="27" t="s">
        <v>698</v>
      </c>
      <c r="D12794" s="27" t="s">
        <v>10021</v>
      </c>
      <c r="E12794" s="27">
        <v>792</v>
      </c>
      <c r="F12794" s="27">
        <v>84.425005999999996</v>
      </c>
      <c r="G12794" s="24" t="s">
        <v>2418</v>
      </c>
    </row>
    <row r="12795" spans="2:7" x14ac:dyDescent="0.25">
      <c r="B12795" s="23" t="s">
        <v>63</v>
      </c>
      <c r="C12795" s="27" t="s">
        <v>698</v>
      </c>
      <c r="D12795" s="27" t="s">
        <v>698</v>
      </c>
      <c r="E12795" s="27">
        <v>3573</v>
      </c>
      <c r="F12795" s="27">
        <v>179.299779</v>
      </c>
      <c r="G12795" s="24" t="s">
        <v>2415</v>
      </c>
    </row>
    <row r="12796" spans="2:7" x14ac:dyDescent="0.25">
      <c r="B12796" s="23" t="s">
        <v>63</v>
      </c>
      <c r="C12796" s="27" t="s">
        <v>698</v>
      </c>
      <c r="D12796" s="27" t="s">
        <v>9991</v>
      </c>
      <c r="E12796" s="27">
        <v>648</v>
      </c>
      <c r="F12796" s="27">
        <v>76.365703999999994</v>
      </c>
      <c r="G12796" s="24" t="s">
        <v>2418</v>
      </c>
    </row>
    <row r="12797" spans="2:7" x14ac:dyDescent="0.25">
      <c r="B12797" s="23" t="s">
        <v>63</v>
      </c>
      <c r="C12797" s="27" t="s">
        <v>698</v>
      </c>
      <c r="D12797" s="27" t="s">
        <v>10022</v>
      </c>
      <c r="E12797" s="27">
        <v>45</v>
      </c>
      <c r="F12797" s="27">
        <v>20.124585</v>
      </c>
      <c r="G12797" s="24" t="s">
        <v>2418</v>
      </c>
    </row>
    <row r="12798" spans="2:7" x14ac:dyDescent="0.25">
      <c r="B12798" s="23" t="s">
        <v>63</v>
      </c>
      <c r="C12798" s="27" t="s">
        <v>698</v>
      </c>
      <c r="D12798" s="27" t="s">
        <v>10023</v>
      </c>
      <c r="E12798" s="27">
        <v>900</v>
      </c>
      <c r="F12798" s="27">
        <v>89.996994999999998</v>
      </c>
      <c r="G12798" s="24" t="s">
        <v>2418</v>
      </c>
    </row>
    <row r="12799" spans="2:7" x14ac:dyDescent="0.25">
      <c r="B12799" s="23" t="s">
        <v>63</v>
      </c>
      <c r="C12799" s="27" t="s">
        <v>706</v>
      </c>
      <c r="D12799" s="27" t="s">
        <v>706</v>
      </c>
      <c r="E12799" s="27">
        <v>1512</v>
      </c>
      <c r="F12799" s="27">
        <v>116.646762</v>
      </c>
      <c r="G12799" s="24" t="s">
        <v>2418</v>
      </c>
    </row>
    <row r="12800" spans="2:7" x14ac:dyDescent="0.25">
      <c r="B12800" s="23" t="s">
        <v>63</v>
      </c>
      <c r="C12800" s="27" t="s">
        <v>706</v>
      </c>
      <c r="D12800" s="27" t="s">
        <v>10024</v>
      </c>
      <c r="E12800" s="27">
        <v>549</v>
      </c>
      <c r="F12800" s="27">
        <v>70.290824999999998</v>
      </c>
      <c r="G12800" s="24" t="s">
        <v>2418</v>
      </c>
    </row>
    <row r="12801" spans="2:7" x14ac:dyDescent="0.25">
      <c r="B12801" s="23" t="s">
        <v>63</v>
      </c>
      <c r="C12801" s="27" t="s">
        <v>707</v>
      </c>
      <c r="D12801" s="27" t="s">
        <v>707</v>
      </c>
      <c r="E12801" s="27">
        <v>1408</v>
      </c>
      <c r="F12801" s="27">
        <v>150.0889</v>
      </c>
      <c r="G12801" s="24" t="s">
        <v>2418</v>
      </c>
    </row>
    <row r="12802" spans="2:7" x14ac:dyDescent="0.25">
      <c r="B12802" s="23" t="s">
        <v>63</v>
      </c>
      <c r="C12802" s="27" t="s">
        <v>707</v>
      </c>
      <c r="D12802" s="27" t="s">
        <v>10025</v>
      </c>
      <c r="E12802" s="27">
        <v>848</v>
      </c>
      <c r="F12802" s="27">
        <v>116.479715</v>
      </c>
      <c r="G12802" s="24" t="s">
        <v>2418</v>
      </c>
    </row>
    <row r="12803" spans="2:7" x14ac:dyDescent="0.25">
      <c r="B12803" s="23" t="s">
        <v>63</v>
      </c>
      <c r="C12803" s="27" t="s">
        <v>707</v>
      </c>
      <c r="D12803" s="27" t="s">
        <v>1443</v>
      </c>
      <c r="E12803" s="27">
        <v>128</v>
      </c>
      <c r="F12803" s="27">
        <v>45.254727000000003</v>
      </c>
      <c r="G12803" s="24" t="s">
        <v>2418</v>
      </c>
    </row>
    <row r="12804" spans="2:7" x14ac:dyDescent="0.25">
      <c r="B12804" s="23" t="s">
        <v>63</v>
      </c>
      <c r="C12804" s="27" t="s">
        <v>708</v>
      </c>
      <c r="D12804" s="27" t="s">
        <v>10026</v>
      </c>
      <c r="E12804" s="27">
        <v>162</v>
      </c>
      <c r="F12804" s="27">
        <v>66.136111999999997</v>
      </c>
      <c r="G12804" s="24" t="s">
        <v>2418</v>
      </c>
    </row>
    <row r="12805" spans="2:7" x14ac:dyDescent="0.25">
      <c r="B12805" s="23" t="s">
        <v>63</v>
      </c>
      <c r="C12805" s="27" t="s">
        <v>708</v>
      </c>
      <c r="D12805" s="27" t="s">
        <v>708</v>
      </c>
      <c r="E12805" s="27">
        <v>1944</v>
      </c>
      <c r="F12805" s="27">
        <v>229.09711100000001</v>
      </c>
      <c r="G12805" s="24" t="s">
        <v>2418</v>
      </c>
    </row>
    <row r="12806" spans="2:7" x14ac:dyDescent="0.25">
      <c r="B12806" s="23" t="s">
        <v>63</v>
      </c>
      <c r="C12806" s="27" t="s">
        <v>708</v>
      </c>
      <c r="D12806" s="27" t="s">
        <v>10027</v>
      </c>
      <c r="E12806" s="27">
        <v>297</v>
      </c>
      <c r="F12806" s="27">
        <v>89.548567000000006</v>
      </c>
      <c r="G12806" s="24" t="s">
        <v>2418</v>
      </c>
    </row>
    <row r="12807" spans="2:7" x14ac:dyDescent="0.25">
      <c r="B12807" s="23" t="s">
        <v>63</v>
      </c>
      <c r="C12807" s="27" t="s">
        <v>708</v>
      </c>
      <c r="D12807" s="27" t="s">
        <v>10028</v>
      </c>
      <c r="E12807" s="27">
        <v>135</v>
      </c>
      <c r="F12807" s="27">
        <v>60.373753999999998</v>
      </c>
      <c r="G12807" s="24" t="s">
        <v>2418</v>
      </c>
    </row>
    <row r="12808" spans="2:7" x14ac:dyDescent="0.25">
      <c r="B12808" s="23" t="s">
        <v>63</v>
      </c>
      <c r="C12808" s="27" t="s">
        <v>745</v>
      </c>
      <c r="D12808" s="27" t="s">
        <v>745</v>
      </c>
      <c r="E12808" s="27">
        <v>1470</v>
      </c>
      <c r="F12808" s="27">
        <v>85.723669000000001</v>
      </c>
      <c r="G12808" s="24" t="s">
        <v>2418</v>
      </c>
    </row>
    <row r="12809" spans="2:7" x14ac:dyDescent="0.25">
      <c r="B12809" s="23" t="s">
        <v>63</v>
      </c>
      <c r="C12809" s="27" t="s">
        <v>745</v>
      </c>
      <c r="D12809" s="27" t="s">
        <v>10029</v>
      </c>
      <c r="E12809" s="27">
        <v>500</v>
      </c>
      <c r="F12809" s="27">
        <v>49.998331</v>
      </c>
      <c r="G12809" s="24" t="s">
        <v>2418</v>
      </c>
    </row>
    <row r="12810" spans="2:7" x14ac:dyDescent="0.25">
      <c r="B12810" s="23" t="s">
        <v>63</v>
      </c>
      <c r="C12810" s="27" t="s">
        <v>776</v>
      </c>
      <c r="D12810" s="27" t="s">
        <v>776</v>
      </c>
      <c r="E12810" s="27">
        <v>591</v>
      </c>
      <c r="F12810" s="27">
        <v>42.104222999999998</v>
      </c>
      <c r="G12810" s="24" t="s">
        <v>2418</v>
      </c>
    </row>
    <row r="12811" spans="2:7" x14ac:dyDescent="0.25">
      <c r="B12811" s="23" t="s">
        <v>63</v>
      </c>
      <c r="C12811" s="27" t="s">
        <v>776</v>
      </c>
      <c r="D12811" s="27" t="s">
        <v>2847</v>
      </c>
      <c r="E12811" s="27">
        <v>279</v>
      </c>
      <c r="F12811" s="27">
        <v>28.930054999999999</v>
      </c>
      <c r="G12811" s="24" t="s">
        <v>2418</v>
      </c>
    </row>
    <row r="12812" spans="2:7" x14ac:dyDescent="0.25">
      <c r="B12812" s="23" t="s">
        <v>63</v>
      </c>
      <c r="C12812" s="27" t="s">
        <v>791</v>
      </c>
      <c r="D12812" s="27" t="s">
        <v>10030</v>
      </c>
      <c r="E12812" s="27">
        <v>760</v>
      </c>
      <c r="F12812" s="27">
        <v>77.971883000000005</v>
      </c>
      <c r="G12812" s="24" t="s">
        <v>2418</v>
      </c>
    </row>
    <row r="12813" spans="2:7" x14ac:dyDescent="0.25">
      <c r="B12813" s="23" t="s">
        <v>63</v>
      </c>
      <c r="C12813" s="27" t="s">
        <v>791</v>
      </c>
      <c r="D12813" s="27" t="s">
        <v>10031</v>
      </c>
      <c r="E12813" s="27">
        <v>272</v>
      </c>
      <c r="F12813" s="27">
        <v>46.647095999999998</v>
      </c>
      <c r="G12813" s="24" t="s">
        <v>2418</v>
      </c>
    </row>
    <row r="12814" spans="2:7" x14ac:dyDescent="0.25">
      <c r="B12814" s="23" t="s">
        <v>63</v>
      </c>
      <c r="C12814" s="27" t="s">
        <v>791</v>
      </c>
      <c r="D12814" s="27" t="s">
        <v>591</v>
      </c>
      <c r="E12814" s="27">
        <v>784</v>
      </c>
      <c r="F12814" s="27">
        <v>79.193369000000004</v>
      </c>
      <c r="G12814" s="24" t="s">
        <v>2418</v>
      </c>
    </row>
    <row r="12815" spans="2:7" x14ac:dyDescent="0.25">
      <c r="B12815" s="23" t="s">
        <v>63</v>
      </c>
      <c r="C12815" s="27" t="s">
        <v>791</v>
      </c>
      <c r="D12815" s="27" t="s">
        <v>10032</v>
      </c>
      <c r="E12815" s="27">
        <v>392</v>
      </c>
      <c r="F12815" s="27">
        <v>55.999093000000002</v>
      </c>
      <c r="G12815" s="24" t="s">
        <v>2418</v>
      </c>
    </row>
    <row r="12816" spans="2:7" x14ac:dyDescent="0.25">
      <c r="B12816" s="23" t="s">
        <v>63</v>
      </c>
      <c r="C12816" s="27" t="s">
        <v>791</v>
      </c>
      <c r="D12816" s="27" t="s">
        <v>10033</v>
      </c>
      <c r="E12816" s="27">
        <v>472</v>
      </c>
      <c r="F12816" s="27">
        <v>61.447963999999999</v>
      </c>
      <c r="G12816" s="24" t="s">
        <v>2418</v>
      </c>
    </row>
    <row r="12817" spans="2:7" x14ac:dyDescent="0.25">
      <c r="B12817" s="23" t="s">
        <v>63</v>
      </c>
      <c r="C12817" s="27" t="s">
        <v>791</v>
      </c>
      <c r="D12817" s="27" t="s">
        <v>791</v>
      </c>
      <c r="E12817" s="27">
        <v>4904</v>
      </c>
      <c r="F12817" s="27">
        <v>198.029808</v>
      </c>
      <c r="G12817" s="24" t="s">
        <v>2415</v>
      </c>
    </row>
    <row r="12818" spans="2:7" x14ac:dyDescent="0.25">
      <c r="B12818" s="23" t="s">
        <v>63</v>
      </c>
      <c r="C12818" s="27" t="s">
        <v>791</v>
      </c>
      <c r="D12818" s="27" t="s">
        <v>10034</v>
      </c>
      <c r="E12818" s="27">
        <v>704</v>
      </c>
      <c r="F12818" s="27">
        <v>75.044449999999998</v>
      </c>
      <c r="G12818" s="24" t="s">
        <v>2418</v>
      </c>
    </row>
    <row r="12819" spans="2:7" x14ac:dyDescent="0.25">
      <c r="B12819" s="23" t="s">
        <v>63</v>
      </c>
      <c r="C12819" s="27" t="s">
        <v>791</v>
      </c>
      <c r="D12819" s="27" t="s">
        <v>10035</v>
      </c>
      <c r="E12819" s="27">
        <v>800</v>
      </c>
      <c r="F12819" s="27">
        <v>79.997328999999993</v>
      </c>
      <c r="G12819" s="24" t="s">
        <v>2418</v>
      </c>
    </row>
    <row r="12820" spans="2:7" x14ac:dyDescent="0.25">
      <c r="B12820" s="23" t="s">
        <v>63</v>
      </c>
      <c r="C12820" s="27" t="s">
        <v>791</v>
      </c>
      <c r="D12820" s="27" t="s">
        <v>1356</v>
      </c>
      <c r="E12820" s="27">
        <v>48</v>
      </c>
      <c r="F12820" s="27">
        <v>19.595884999999999</v>
      </c>
      <c r="G12820" s="24" t="s">
        <v>2418</v>
      </c>
    </row>
    <row r="12821" spans="2:7" x14ac:dyDescent="0.25">
      <c r="B12821" s="23" t="s">
        <v>63</v>
      </c>
      <c r="C12821" s="27" t="s">
        <v>791</v>
      </c>
      <c r="D12821" s="27" t="s">
        <v>10036</v>
      </c>
      <c r="E12821" s="27">
        <v>800</v>
      </c>
      <c r="F12821" s="27">
        <v>79.997328999999993</v>
      </c>
      <c r="G12821" s="24" t="s">
        <v>2418</v>
      </c>
    </row>
    <row r="12822" spans="2:7" x14ac:dyDescent="0.25">
      <c r="B12822" s="23" t="s">
        <v>63</v>
      </c>
      <c r="C12822" s="27" t="s">
        <v>837</v>
      </c>
      <c r="D12822" s="27" t="s">
        <v>837</v>
      </c>
      <c r="E12822" s="27">
        <v>3128</v>
      </c>
      <c r="F12822" s="27">
        <v>158.16895099999999</v>
      </c>
      <c r="G12822" s="24" t="s">
        <v>2415</v>
      </c>
    </row>
    <row r="12823" spans="2:7" x14ac:dyDescent="0.25">
      <c r="B12823" s="23" t="s">
        <v>63</v>
      </c>
      <c r="C12823" s="27" t="s">
        <v>837</v>
      </c>
      <c r="D12823" s="27" t="s">
        <v>10037</v>
      </c>
      <c r="E12823" s="27">
        <v>240</v>
      </c>
      <c r="F12823" s="27">
        <v>43.817376000000003</v>
      </c>
      <c r="G12823" s="24" t="s">
        <v>2418</v>
      </c>
    </row>
    <row r="12824" spans="2:7" x14ac:dyDescent="0.25">
      <c r="B12824" s="23" t="s">
        <v>63</v>
      </c>
      <c r="C12824" s="27" t="s">
        <v>838</v>
      </c>
      <c r="D12824" s="27" t="s">
        <v>10018</v>
      </c>
      <c r="E12824" s="27">
        <v>343</v>
      </c>
      <c r="F12824" s="27">
        <v>48.999206999999998</v>
      </c>
      <c r="G12824" s="24" t="s">
        <v>2418</v>
      </c>
    </row>
    <row r="12825" spans="2:7" x14ac:dyDescent="0.25">
      <c r="B12825" s="23" t="s">
        <v>63</v>
      </c>
      <c r="C12825" s="27" t="s">
        <v>838</v>
      </c>
      <c r="D12825" s="27" t="s">
        <v>838</v>
      </c>
      <c r="E12825" s="27">
        <v>1190</v>
      </c>
      <c r="F12825" s="27">
        <v>91.263632000000001</v>
      </c>
      <c r="G12825" s="24" t="s">
        <v>2418</v>
      </c>
    </row>
    <row r="12826" spans="2:7" x14ac:dyDescent="0.25">
      <c r="B12826" s="23" t="s">
        <v>63</v>
      </c>
      <c r="C12826" s="27" t="s">
        <v>913</v>
      </c>
      <c r="D12826" s="27" t="s">
        <v>10038</v>
      </c>
      <c r="E12826" s="27">
        <v>800</v>
      </c>
      <c r="F12826" s="27">
        <v>79.997328999999993</v>
      </c>
      <c r="G12826" s="24" t="s">
        <v>2418</v>
      </c>
    </row>
    <row r="12827" spans="2:7" x14ac:dyDescent="0.25">
      <c r="B12827" s="23" t="s">
        <v>63</v>
      </c>
      <c r="C12827" s="27" t="s">
        <v>913</v>
      </c>
      <c r="D12827" s="27" t="s">
        <v>10039</v>
      </c>
      <c r="E12827" s="27">
        <v>800</v>
      </c>
      <c r="F12827" s="27">
        <v>79.997328999999993</v>
      </c>
      <c r="G12827" s="24" t="s">
        <v>2418</v>
      </c>
    </row>
    <row r="12828" spans="2:7" x14ac:dyDescent="0.25">
      <c r="B12828" s="23" t="s">
        <v>63</v>
      </c>
      <c r="C12828" s="27" t="s">
        <v>913</v>
      </c>
      <c r="D12828" s="27" t="s">
        <v>10040</v>
      </c>
      <c r="E12828" s="27">
        <v>280</v>
      </c>
      <c r="F12828" s="27">
        <v>47.328096000000002</v>
      </c>
      <c r="G12828" s="24" t="s">
        <v>2418</v>
      </c>
    </row>
    <row r="12829" spans="2:7" x14ac:dyDescent="0.25">
      <c r="B12829" s="23" t="s">
        <v>63</v>
      </c>
      <c r="C12829" s="27" t="s">
        <v>913</v>
      </c>
      <c r="D12829" s="27" t="s">
        <v>10041</v>
      </c>
      <c r="E12829" s="27">
        <v>776</v>
      </c>
      <c r="F12829" s="27">
        <v>78.788310999999993</v>
      </c>
      <c r="G12829" s="24" t="s">
        <v>2418</v>
      </c>
    </row>
    <row r="12830" spans="2:7" x14ac:dyDescent="0.25">
      <c r="B12830" s="23" t="s">
        <v>63</v>
      </c>
      <c r="C12830" s="27" t="s">
        <v>913</v>
      </c>
      <c r="D12830" s="27" t="s">
        <v>10042</v>
      </c>
      <c r="E12830" s="27">
        <v>744</v>
      </c>
      <c r="F12830" s="27">
        <v>77.146811999999997</v>
      </c>
      <c r="G12830" s="24" t="s">
        <v>2418</v>
      </c>
    </row>
    <row r="12831" spans="2:7" x14ac:dyDescent="0.25">
      <c r="B12831" s="23" t="s">
        <v>63</v>
      </c>
      <c r="C12831" s="27" t="s">
        <v>913</v>
      </c>
      <c r="D12831" s="27" t="s">
        <v>913</v>
      </c>
      <c r="E12831" s="27">
        <v>3592</v>
      </c>
      <c r="F12831" s="27">
        <v>169.49134599999999</v>
      </c>
      <c r="G12831" s="24" t="s">
        <v>2415</v>
      </c>
    </row>
    <row r="12832" spans="2:7" x14ac:dyDescent="0.25">
      <c r="B12832" s="23" t="s">
        <v>63</v>
      </c>
      <c r="C12832" s="27" t="s">
        <v>913</v>
      </c>
      <c r="D12832" s="27" t="s">
        <v>10043</v>
      </c>
      <c r="E12832" s="27">
        <v>800</v>
      </c>
      <c r="F12832" s="27">
        <v>79.997328999999993</v>
      </c>
      <c r="G12832" s="24" t="s">
        <v>2418</v>
      </c>
    </row>
    <row r="12833" spans="2:7" x14ac:dyDescent="0.25">
      <c r="B12833" s="23" t="s">
        <v>63</v>
      </c>
      <c r="C12833" s="27" t="s">
        <v>913</v>
      </c>
      <c r="D12833" s="27" t="s">
        <v>8584</v>
      </c>
      <c r="E12833" s="27">
        <v>168</v>
      </c>
      <c r="F12833" s="27">
        <v>36.660358000000002</v>
      </c>
      <c r="G12833" s="24" t="s">
        <v>2418</v>
      </c>
    </row>
    <row r="12834" spans="2:7" x14ac:dyDescent="0.25">
      <c r="B12834" s="23" t="s">
        <v>63</v>
      </c>
      <c r="C12834" s="27" t="s">
        <v>913</v>
      </c>
      <c r="D12834" s="27" t="s">
        <v>1733</v>
      </c>
      <c r="E12834" s="27">
        <v>800</v>
      </c>
      <c r="F12834" s="27">
        <v>79.997328999999993</v>
      </c>
      <c r="G12834" s="24" t="s">
        <v>2418</v>
      </c>
    </row>
    <row r="12835" spans="2:7" x14ac:dyDescent="0.25">
      <c r="B12835" s="23" t="s">
        <v>63</v>
      </c>
      <c r="C12835" s="27" t="s">
        <v>975</v>
      </c>
      <c r="D12835" s="27">
        <v>777</v>
      </c>
      <c r="E12835" s="27">
        <v>15060</v>
      </c>
      <c r="F12835" s="27">
        <v>387.87513300000001</v>
      </c>
      <c r="G12835" s="24" t="s">
        <v>2415</v>
      </c>
    </row>
    <row r="12836" spans="2:7" x14ac:dyDescent="0.25">
      <c r="B12836" s="23" t="s">
        <v>63</v>
      </c>
      <c r="C12836" s="27" t="s">
        <v>975</v>
      </c>
      <c r="D12836" s="27" t="s">
        <v>374</v>
      </c>
      <c r="E12836" s="27">
        <v>570</v>
      </c>
      <c r="F12836" s="27">
        <v>75.496917999999994</v>
      </c>
      <c r="G12836" s="24" t="s">
        <v>2418</v>
      </c>
    </row>
    <row r="12837" spans="2:7" x14ac:dyDescent="0.25">
      <c r="B12837" s="23" t="s">
        <v>63</v>
      </c>
      <c r="C12837" s="27" t="s">
        <v>975</v>
      </c>
      <c r="D12837" s="27" t="s">
        <v>10044</v>
      </c>
      <c r="E12837" s="27">
        <v>1000</v>
      </c>
      <c r="F12837" s="27">
        <v>99.996661000000003</v>
      </c>
      <c r="G12837" s="24" t="s">
        <v>2418</v>
      </c>
    </row>
    <row r="12838" spans="2:7" x14ac:dyDescent="0.25">
      <c r="B12838" s="23" t="s">
        <v>63</v>
      </c>
      <c r="C12838" s="27" t="s">
        <v>975</v>
      </c>
      <c r="D12838" s="27" t="s">
        <v>10045</v>
      </c>
      <c r="E12838" s="27">
        <v>950</v>
      </c>
      <c r="F12838" s="27">
        <v>97.464853000000005</v>
      </c>
      <c r="G12838" s="24" t="s">
        <v>2418</v>
      </c>
    </row>
    <row r="12839" spans="2:7" x14ac:dyDescent="0.25">
      <c r="B12839" s="23" t="s">
        <v>63</v>
      </c>
      <c r="C12839" s="27" t="s">
        <v>975</v>
      </c>
      <c r="D12839" s="27" t="s">
        <v>10046</v>
      </c>
      <c r="E12839" s="27">
        <v>1000</v>
      </c>
      <c r="F12839" s="27">
        <v>99.996661000000003</v>
      </c>
      <c r="G12839" s="24" t="s">
        <v>2418</v>
      </c>
    </row>
    <row r="12840" spans="2:7" x14ac:dyDescent="0.25">
      <c r="B12840" s="23" t="s">
        <v>63</v>
      </c>
      <c r="C12840" s="27" t="s">
        <v>975</v>
      </c>
      <c r="D12840" s="27" t="s">
        <v>9996</v>
      </c>
      <c r="E12840" s="27">
        <v>140</v>
      </c>
      <c r="F12840" s="27">
        <v>37.416409999999999</v>
      </c>
      <c r="G12840" s="24" t="s">
        <v>2418</v>
      </c>
    </row>
    <row r="12841" spans="2:7" x14ac:dyDescent="0.25">
      <c r="B12841" s="23" t="s">
        <v>63</v>
      </c>
      <c r="C12841" s="27" t="s">
        <v>975</v>
      </c>
      <c r="D12841" s="27" t="s">
        <v>10047</v>
      </c>
      <c r="E12841" s="27">
        <v>1000</v>
      </c>
      <c r="F12841" s="27">
        <v>99.996661000000003</v>
      </c>
      <c r="G12841" s="24" t="s">
        <v>2418</v>
      </c>
    </row>
    <row r="12842" spans="2:7" x14ac:dyDescent="0.25">
      <c r="B12842" s="23" t="s">
        <v>63</v>
      </c>
      <c r="C12842" s="27" t="s">
        <v>975</v>
      </c>
      <c r="D12842" s="27" t="s">
        <v>10048</v>
      </c>
      <c r="E12842" s="27">
        <v>370</v>
      </c>
      <c r="F12842" s="27">
        <v>60.826886999999999</v>
      </c>
      <c r="G12842" s="24" t="s">
        <v>2418</v>
      </c>
    </row>
    <row r="12843" spans="2:7" x14ac:dyDescent="0.25">
      <c r="B12843" s="23" t="s">
        <v>63</v>
      </c>
      <c r="C12843" s="27" t="s">
        <v>975</v>
      </c>
      <c r="D12843" s="27" t="s">
        <v>5960</v>
      </c>
      <c r="E12843" s="27">
        <v>460</v>
      </c>
      <c r="F12843" s="27">
        <v>67.822270000000003</v>
      </c>
      <c r="G12843" s="24" t="s">
        <v>2418</v>
      </c>
    </row>
    <row r="12844" spans="2:7" x14ac:dyDescent="0.25">
      <c r="B12844" s="23" t="s">
        <v>63</v>
      </c>
      <c r="C12844" s="27" t="s">
        <v>975</v>
      </c>
      <c r="D12844" s="27" t="s">
        <v>10049</v>
      </c>
      <c r="E12844" s="27">
        <v>960</v>
      </c>
      <c r="F12844" s="27">
        <v>97.97645</v>
      </c>
      <c r="G12844" s="24" t="s">
        <v>2418</v>
      </c>
    </row>
    <row r="12845" spans="2:7" x14ac:dyDescent="0.25">
      <c r="B12845" s="23" t="s">
        <v>63</v>
      </c>
      <c r="C12845" s="27" t="s">
        <v>975</v>
      </c>
      <c r="D12845" s="27" t="s">
        <v>10050</v>
      </c>
      <c r="E12845" s="27">
        <v>980</v>
      </c>
      <c r="F12845" s="27">
        <v>98.991710999999995</v>
      </c>
      <c r="G12845" s="24" t="s">
        <v>2418</v>
      </c>
    </row>
    <row r="12846" spans="2:7" x14ac:dyDescent="0.25">
      <c r="B12846" s="23" t="s">
        <v>63</v>
      </c>
      <c r="C12846" s="27" t="s">
        <v>975</v>
      </c>
      <c r="D12846" s="27" t="s">
        <v>657</v>
      </c>
      <c r="E12846" s="27">
        <v>360</v>
      </c>
      <c r="F12846" s="27">
        <v>59.999291999999997</v>
      </c>
      <c r="G12846" s="24" t="s">
        <v>2418</v>
      </c>
    </row>
    <row r="12847" spans="2:7" x14ac:dyDescent="0.25">
      <c r="B12847" s="23" t="s">
        <v>63</v>
      </c>
      <c r="C12847" s="27" t="s">
        <v>975</v>
      </c>
      <c r="D12847" s="27" t="s">
        <v>662</v>
      </c>
      <c r="E12847" s="27">
        <v>440</v>
      </c>
      <c r="F12847" s="27">
        <v>66.331534000000005</v>
      </c>
      <c r="G12847" s="24" t="s">
        <v>2418</v>
      </c>
    </row>
    <row r="12848" spans="2:7" x14ac:dyDescent="0.25">
      <c r="B12848" s="23" t="s">
        <v>63</v>
      </c>
      <c r="C12848" s="27" t="s">
        <v>975</v>
      </c>
      <c r="D12848" s="27" t="s">
        <v>10051</v>
      </c>
      <c r="E12848" s="27">
        <v>440</v>
      </c>
      <c r="F12848" s="27">
        <v>66.331534000000005</v>
      </c>
      <c r="G12848" s="24" t="s">
        <v>2418</v>
      </c>
    </row>
    <row r="12849" spans="2:7" x14ac:dyDescent="0.25">
      <c r="B12849" s="23" t="s">
        <v>63</v>
      </c>
      <c r="C12849" s="27" t="s">
        <v>975</v>
      </c>
      <c r="D12849" s="27" t="s">
        <v>10052</v>
      </c>
      <c r="E12849" s="27">
        <v>130</v>
      </c>
      <c r="F12849" s="27">
        <v>36.055366999999997</v>
      </c>
      <c r="G12849" s="24" t="s">
        <v>2418</v>
      </c>
    </row>
    <row r="12850" spans="2:7" x14ac:dyDescent="0.25">
      <c r="B12850" s="23" t="s">
        <v>63</v>
      </c>
      <c r="C12850" s="27" t="s">
        <v>975</v>
      </c>
      <c r="D12850" s="27" t="s">
        <v>10053</v>
      </c>
      <c r="E12850" s="27">
        <v>40</v>
      </c>
      <c r="F12850" s="27">
        <v>19.999980000000001</v>
      </c>
      <c r="G12850" s="24" t="s">
        <v>2418</v>
      </c>
    </row>
    <row r="12851" spans="2:7" x14ac:dyDescent="0.25">
      <c r="B12851" s="23" t="s">
        <v>63</v>
      </c>
      <c r="C12851" s="27" t="s">
        <v>975</v>
      </c>
      <c r="D12851" s="27" t="s">
        <v>10018</v>
      </c>
      <c r="E12851" s="27">
        <v>960</v>
      </c>
      <c r="F12851" s="27">
        <v>97.97645</v>
      </c>
      <c r="G12851" s="24" t="s">
        <v>2418</v>
      </c>
    </row>
    <row r="12852" spans="2:7" x14ac:dyDescent="0.25">
      <c r="B12852" s="23" t="s">
        <v>63</v>
      </c>
      <c r="C12852" s="27" t="s">
        <v>975</v>
      </c>
      <c r="D12852" s="27" t="s">
        <v>10054</v>
      </c>
      <c r="E12852" s="27">
        <v>950</v>
      </c>
      <c r="F12852" s="27">
        <v>97.464853000000005</v>
      </c>
      <c r="G12852" s="24" t="s">
        <v>2418</v>
      </c>
    </row>
    <row r="12853" spans="2:7" x14ac:dyDescent="0.25">
      <c r="B12853" s="23" t="s">
        <v>63</v>
      </c>
      <c r="C12853" s="27" t="s">
        <v>975</v>
      </c>
      <c r="D12853" s="27" t="s">
        <v>10055</v>
      </c>
      <c r="E12853" s="27">
        <v>460</v>
      </c>
      <c r="F12853" s="27">
        <v>67.822270000000003</v>
      </c>
      <c r="G12853" s="24" t="s">
        <v>2418</v>
      </c>
    </row>
    <row r="12854" spans="2:7" x14ac:dyDescent="0.25">
      <c r="B12854" s="23" t="s">
        <v>63</v>
      </c>
      <c r="C12854" s="27" t="s">
        <v>975</v>
      </c>
      <c r="D12854" s="27" t="s">
        <v>10056</v>
      </c>
      <c r="E12854" s="27">
        <v>1490</v>
      </c>
      <c r="F12854" s="27">
        <v>122.05946299999999</v>
      </c>
      <c r="G12854" s="24" t="s">
        <v>2418</v>
      </c>
    </row>
    <row r="12855" spans="2:7" x14ac:dyDescent="0.25">
      <c r="B12855" s="23" t="s">
        <v>63</v>
      </c>
      <c r="C12855" s="27" t="s">
        <v>975</v>
      </c>
      <c r="D12855" s="27" t="s">
        <v>10057</v>
      </c>
      <c r="E12855" s="27">
        <v>510</v>
      </c>
      <c r="F12855" s="27">
        <v>71.413079999999994</v>
      </c>
      <c r="G12855" s="24" t="s">
        <v>2418</v>
      </c>
    </row>
    <row r="12856" spans="2:7" x14ac:dyDescent="0.25">
      <c r="B12856" s="23" t="s">
        <v>63</v>
      </c>
      <c r="C12856" s="27" t="s">
        <v>975</v>
      </c>
      <c r="D12856" s="27" t="s">
        <v>10058</v>
      </c>
      <c r="E12856" s="27">
        <v>580</v>
      </c>
      <c r="F12856" s="27">
        <v>76.156267</v>
      </c>
      <c r="G12856" s="24" t="s">
        <v>2418</v>
      </c>
    </row>
    <row r="12857" spans="2:7" x14ac:dyDescent="0.25">
      <c r="B12857" s="23" t="s">
        <v>63</v>
      </c>
      <c r="C12857" s="27" t="s">
        <v>975</v>
      </c>
      <c r="D12857" s="27" t="s">
        <v>9991</v>
      </c>
      <c r="E12857" s="27">
        <v>800</v>
      </c>
      <c r="F12857" s="27">
        <v>89.440336000000002</v>
      </c>
      <c r="G12857" s="24" t="s">
        <v>2418</v>
      </c>
    </row>
    <row r="12858" spans="2:7" x14ac:dyDescent="0.25">
      <c r="B12858" s="23" t="s">
        <v>63</v>
      </c>
      <c r="C12858" s="27" t="s">
        <v>975</v>
      </c>
      <c r="D12858" s="27" t="s">
        <v>10059</v>
      </c>
      <c r="E12858" s="27">
        <v>950</v>
      </c>
      <c r="F12858" s="27">
        <v>97.464853000000005</v>
      </c>
      <c r="G12858" s="24" t="s">
        <v>2418</v>
      </c>
    </row>
    <row r="12859" spans="2:7" x14ac:dyDescent="0.25">
      <c r="B12859" s="23" t="s">
        <v>63</v>
      </c>
      <c r="C12859" s="27" t="s">
        <v>975</v>
      </c>
      <c r="D12859" s="27" t="s">
        <v>10060</v>
      </c>
      <c r="E12859" s="27">
        <v>310</v>
      </c>
      <c r="F12859" s="27">
        <v>55.677079999999997</v>
      </c>
      <c r="G12859" s="24" t="s">
        <v>2418</v>
      </c>
    </row>
    <row r="12860" spans="2:7" x14ac:dyDescent="0.25">
      <c r="B12860" s="23" t="s">
        <v>63</v>
      </c>
      <c r="C12860" s="27" t="s">
        <v>975</v>
      </c>
      <c r="D12860" s="27" t="s">
        <v>975</v>
      </c>
      <c r="E12860" s="27">
        <v>76490</v>
      </c>
      <c r="F12860" s="27">
        <v>872.32683499999996</v>
      </c>
      <c r="G12860" s="24" t="s">
        <v>2415</v>
      </c>
    </row>
    <row r="12861" spans="2:7" x14ac:dyDescent="0.25">
      <c r="B12861" s="23" t="s">
        <v>63</v>
      </c>
      <c r="C12861" s="27" t="s">
        <v>975</v>
      </c>
      <c r="D12861" s="27" t="s">
        <v>8692</v>
      </c>
      <c r="E12861" s="27">
        <v>310</v>
      </c>
      <c r="F12861" s="27">
        <v>55.677079999999997</v>
      </c>
      <c r="G12861" s="24" t="s">
        <v>2418</v>
      </c>
    </row>
    <row r="12862" spans="2:7" x14ac:dyDescent="0.25">
      <c r="B12862" s="23" t="s">
        <v>63</v>
      </c>
      <c r="C12862" s="27" t="s">
        <v>975</v>
      </c>
      <c r="D12862" s="27" t="s">
        <v>10061</v>
      </c>
      <c r="E12862" s="27">
        <v>40</v>
      </c>
      <c r="F12862" s="27">
        <v>19.999980000000001</v>
      </c>
      <c r="G12862" s="24" t="s">
        <v>2418</v>
      </c>
    </row>
    <row r="12863" spans="2:7" x14ac:dyDescent="0.25">
      <c r="B12863" s="23" t="s">
        <v>63</v>
      </c>
      <c r="C12863" s="27" t="s">
        <v>975</v>
      </c>
      <c r="D12863" s="27" t="s">
        <v>10062</v>
      </c>
      <c r="E12863" s="27">
        <v>880</v>
      </c>
      <c r="F12863" s="27">
        <v>93.805563000000006</v>
      </c>
      <c r="G12863" s="24" t="s">
        <v>2418</v>
      </c>
    </row>
    <row r="12864" spans="2:7" x14ac:dyDescent="0.25">
      <c r="B12864" s="23" t="s">
        <v>63</v>
      </c>
      <c r="C12864" s="27" t="s">
        <v>975</v>
      </c>
      <c r="D12864" s="27" t="s">
        <v>10063</v>
      </c>
      <c r="E12864" s="27">
        <v>450</v>
      </c>
      <c r="F12864" s="27">
        <v>67.081044000000006</v>
      </c>
      <c r="G12864" s="24" t="s">
        <v>2418</v>
      </c>
    </row>
    <row r="12865" spans="2:7" x14ac:dyDescent="0.25">
      <c r="B12865" s="23" t="s">
        <v>63</v>
      </c>
      <c r="C12865" s="27" t="s">
        <v>975</v>
      </c>
      <c r="D12865" s="27" t="s">
        <v>10064</v>
      </c>
      <c r="E12865" s="27">
        <v>530</v>
      </c>
      <c r="F12865" s="27">
        <v>72.799822000000006</v>
      </c>
      <c r="G12865" s="24" t="s">
        <v>2418</v>
      </c>
    </row>
    <row r="12866" spans="2:7" x14ac:dyDescent="0.25">
      <c r="B12866" s="23" t="s">
        <v>63</v>
      </c>
      <c r="C12866" s="27" t="s">
        <v>975</v>
      </c>
      <c r="D12866" s="27" t="s">
        <v>10065</v>
      </c>
      <c r="E12866" s="27">
        <v>910</v>
      </c>
      <c r="F12866" s="27">
        <v>95.391024999999999</v>
      </c>
      <c r="G12866" s="24" t="s">
        <v>2418</v>
      </c>
    </row>
    <row r="12867" spans="2:7" x14ac:dyDescent="0.25">
      <c r="B12867" s="23" t="s">
        <v>63</v>
      </c>
      <c r="C12867" s="27" t="s">
        <v>975</v>
      </c>
      <c r="D12867" s="27" t="s">
        <v>10066</v>
      </c>
      <c r="E12867" s="27">
        <v>50</v>
      </c>
      <c r="F12867" s="27">
        <v>22.36065</v>
      </c>
      <c r="G12867" s="24" t="s">
        <v>2418</v>
      </c>
    </row>
    <row r="12868" spans="2:7" x14ac:dyDescent="0.25">
      <c r="B12868" s="23" t="s">
        <v>63</v>
      </c>
      <c r="C12868" s="27" t="s">
        <v>975</v>
      </c>
      <c r="D12868" s="27" t="s">
        <v>10067</v>
      </c>
      <c r="E12868" s="27">
        <v>60</v>
      </c>
      <c r="F12868" s="27">
        <v>24.494855999999999</v>
      </c>
      <c r="G12868" s="24" t="s">
        <v>2418</v>
      </c>
    </row>
    <row r="12869" spans="2:7" x14ac:dyDescent="0.25">
      <c r="B12869" s="23" t="s">
        <v>63</v>
      </c>
      <c r="C12869" s="27" t="s">
        <v>975</v>
      </c>
      <c r="D12869" s="27" t="s">
        <v>1356</v>
      </c>
      <c r="E12869" s="27">
        <v>320</v>
      </c>
      <c r="F12869" s="27">
        <v>56.567951000000001</v>
      </c>
      <c r="G12869" s="24" t="s">
        <v>2418</v>
      </c>
    </row>
    <row r="12870" spans="2:7" x14ac:dyDescent="0.25">
      <c r="B12870" s="23" t="s">
        <v>63</v>
      </c>
      <c r="C12870" s="27" t="s">
        <v>975</v>
      </c>
      <c r="D12870" s="27" t="s">
        <v>10068</v>
      </c>
      <c r="E12870" s="27">
        <v>750</v>
      </c>
      <c r="F12870" s="27">
        <v>86.600379000000004</v>
      </c>
      <c r="G12870" s="24" t="s">
        <v>2418</v>
      </c>
    </row>
    <row r="12871" spans="2:7" x14ac:dyDescent="0.25">
      <c r="B12871" s="23" t="s">
        <v>63</v>
      </c>
      <c r="C12871" s="27" t="s">
        <v>975</v>
      </c>
      <c r="D12871" s="27" t="s">
        <v>10069</v>
      </c>
      <c r="E12871" s="27">
        <v>970</v>
      </c>
      <c r="F12871" s="27">
        <v>98.485388999999998</v>
      </c>
      <c r="G12871" s="24" t="s">
        <v>2418</v>
      </c>
    </row>
    <row r="12872" spans="2:7" x14ac:dyDescent="0.25">
      <c r="B12872" s="23" t="s">
        <v>63</v>
      </c>
      <c r="C12872" s="27" t="s">
        <v>975</v>
      </c>
      <c r="D12872" s="27" t="s">
        <v>1842</v>
      </c>
      <c r="E12872" s="27">
        <v>950</v>
      </c>
      <c r="F12872" s="27">
        <v>97.464853000000005</v>
      </c>
      <c r="G12872" s="24" t="s">
        <v>2418</v>
      </c>
    </row>
    <row r="12873" spans="2:7" x14ac:dyDescent="0.25">
      <c r="B12873" s="23" t="s">
        <v>63</v>
      </c>
      <c r="C12873" s="27" t="s">
        <v>975</v>
      </c>
      <c r="D12873" s="27" t="s">
        <v>10070</v>
      </c>
      <c r="E12873" s="27">
        <v>990</v>
      </c>
      <c r="F12873" s="27">
        <v>99.495455000000007</v>
      </c>
      <c r="G12873" s="24" t="s">
        <v>2418</v>
      </c>
    </row>
    <row r="12874" spans="2:7" x14ac:dyDescent="0.25">
      <c r="B12874" s="23" t="s">
        <v>63</v>
      </c>
      <c r="C12874" s="27" t="s">
        <v>975</v>
      </c>
      <c r="D12874" s="27" t="s">
        <v>6684</v>
      </c>
      <c r="E12874" s="27">
        <v>130</v>
      </c>
      <c r="F12874" s="27">
        <v>36.055366999999997</v>
      </c>
      <c r="G12874" s="24" t="s">
        <v>2418</v>
      </c>
    </row>
    <row r="12875" spans="2:7" x14ac:dyDescent="0.25">
      <c r="B12875" s="23" t="s">
        <v>63</v>
      </c>
      <c r="C12875" s="27" t="s">
        <v>975</v>
      </c>
      <c r="D12875" s="27" t="s">
        <v>10071</v>
      </c>
      <c r="E12875" s="27">
        <v>1000</v>
      </c>
      <c r="F12875" s="27">
        <v>99.996661000000003</v>
      </c>
      <c r="G12875" s="24" t="s">
        <v>2418</v>
      </c>
    </row>
    <row r="12876" spans="2:7" x14ac:dyDescent="0.25">
      <c r="B12876" s="23" t="s">
        <v>63</v>
      </c>
      <c r="C12876" s="27" t="s">
        <v>948</v>
      </c>
      <c r="D12876" s="27" t="s">
        <v>948</v>
      </c>
      <c r="E12876" s="27">
        <v>616</v>
      </c>
      <c r="F12876" s="27">
        <v>49.636133000000001</v>
      </c>
      <c r="G12876" s="24" t="s">
        <v>2418</v>
      </c>
    </row>
    <row r="12877" spans="2:7" x14ac:dyDescent="0.25">
      <c r="B12877" s="23" t="s">
        <v>63</v>
      </c>
      <c r="C12877" s="27" t="s">
        <v>948</v>
      </c>
      <c r="D12877" s="27" t="s">
        <v>10072</v>
      </c>
      <c r="E12877" s="27">
        <v>384</v>
      </c>
      <c r="F12877" s="27">
        <v>39.190579999999997</v>
      </c>
      <c r="G12877" s="24" t="s">
        <v>2418</v>
      </c>
    </row>
    <row r="12878" spans="2:7" x14ac:dyDescent="0.25">
      <c r="B12878" s="23" t="s">
        <v>63</v>
      </c>
      <c r="C12878" s="27" t="s">
        <v>966</v>
      </c>
      <c r="D12878" s="27" t="s">
        <v>10073</v>
      </c>
      <c r="E12878" s="27">
        <v>864</v>
      </c>
      <c r="F12878" s="27">
        <v>88.178804999999997</v>
      </c>
      <c r="G12878" s="24" t="s">
        <v>2418</v>
      </c>
    </row>
    <row r="12879" spans="2:7" x14ac:dyDescent="0.25">
      <c r="B12879" s="23" t="s">
        <v>63</v>
      </c>
      <c r="C12879" s="27" t="s">
        <v>966</v>
      </c>
      <c r="D12879" s="27" t="s">
        <v>10074</v>
      </c>
      <c r="E12879" s="27">
        <v>45</v>
      </c>
      <c r="F12879" s="27">
        <v>20.124585</v>
      </c>
      <c r="G12879" s="24" t="s">
        <v>2418</v>
      </c>
    </row>
    <row r="12880" spans="2:7" x14ac:dyDescent="0.25">
      <c r="B12880" s="23" t="s">
        <v>63</v>
      </c>
      <c r="C12880" s="27" t="s">
        <v>966</v>
      </c>
      <c r="D12880" s="27" t="s">
        <v>10075</v>
      </c>
      <c r="E12880" s="27">
        <v>855</v>
      </c>
      <c r="F12880" s="27">
        <v>87.718367999999998</v>
      </c>
      <c r="G12880" s="24" t="s">
        <v>2418</v>
      </c>
    </row>
    <row r="12881" spans="2:7" x14ac:dyDescent="0.25">
      <c r="B12881" s="23" t="s">
        <v>63</v>
      </c>
      <c r="C12881" s="27" t="s">
        <v>966</v>
      </c>
      <c r="D12881" s="27" t="s">
        <v>10076</v>
      </c>
      <c r="E12881" s="27">
        <v>72</v>
      </c>
      <c r="F12881" s="27">
        <v>25.455784000000001</v>
      </c>
      <c r="G12881" s="24" t="s">
        <v>2418</v>
      </c>
    </row>
    <row r="12882" spans="2:7" x14ac:dyDescent="0.25">
      <c r="B12882" s="23" t="s">
        <v>63</v>
      </c>
      <c r="C12882" s="27" t="s">
        <v>966</v>
      </c>
      <c r="D12882" s="27" t="s">
        <v>10077</v>
      </c>
      <c r="E12882" s="27">
        <v>108</v>
      </c>
      <c r="F12882" s="27">
        <v>31.176798999999999</v>
      </c>
      <c r="G12882" s="24" t="s">
        <v>2418</v>
      </c>
    </row>
    <row r="12883" spans="2:7" x14ac:dyDescent="0.25">
      <c r="B12883" s="23" t="s">
        <v>63</v>
      </c>
      <c r="C12883" s="27" t="s">
        <v>966</v>
      </c>
      <c r="D12883" s="27" t="s">
        <v>10062</v>
      </c>
      <c r="E12883" s="27">
        <v>5400</v>
      </c>
      <c r="F12883" s="27">
        <v>220.409537</v>
      </c>
      <c r="G12883" s="24" t="s">
        <v>2415</v>
      </c>
    </row>
    <row r="12884" spans="2:7" x14ac:dyDescent="0.25">
      <c r="B12884" s="23" t="s">
        <v>63</v>
      </c>
      <c r="C12884" s="27" t="s">
        <v>966</v>
      </c>
      <c r="D12884" s="27" t="s">
        <v>10078</v>
      </c>
      <c r="E12884" s="27">
        <v>900</v>
      </c>
      <c r="F12884" s="27">
        <v>89.996994999999998</v>
      </c>
      <c r="G12884" s="24" t="s">
        <v>2418</v>
      </c>
    </row>
    <row r="12885" spans="2:7" x14ac:dyDescent="0.25">
      <c r="B12885" s="23" t="s">
        <v>63</v>
      </c>
      <c r="C12885" s="27" t="s">
        <v>966</v>
      </c>
      <c r="D12885" s="27" t="s">
        <v>3482</v>
      </c>
      <c r="E12885" s="27">
        <v>18</v>
      </c>
      <c r="F12885" s="27">
        <v>12.727918000000001</v>
      </c>
      <c r="G12885" s="24" t="s">
        <v>2418</v>
      </c>
    </row>
    <row r="12886" spans="2:7" x14ac:dyDescent="0.25">
      <c r="B12886" s="23" t="s">
        <v>63</v>
      </c>
      <c r="C12886" s="27" t="s">
        <v>966</v>
      </c>
      <c r="D12886" s="27" t="s">
        <v>2727</v>
      </c>
      <c r="E12886" s="27">
        <v>243</v>
      </c>
      <c r="F12886" s="27">
        <v>46.764961999999997</v>
      </c>
      <c r="G12886" s="24" t="s">
        <v>2418</v>
      </c>
    </row>
    <row r="12887" spans="2:7" x14ac:dyDescent="0.25">
      <c r="B12887" s="23" t="s">
        <v>63</v>
      </c>
      <c r="C12887" s="27" t="s">
        <v>966</v>
      </c>
      <c r="D12887" s="27" t="s">
        <v>10079</v>
      </c>
      <c r="E12887" s="27">
        <v>900</v>
      </c>
      <c r="F12887" s="27">
        <v>89.996994999999998</v>
      </c>
      <c r="G12887" s="24" t="s">
        <v>2418</v>
      </c>
    </row>
    <row r="12888" spans="2:7" x14ac:dyDescent="0.25">
      <c r="B12888" s="23" t="s">
        <v>63</v>
      </c>
      <c r="C12888" s="27" t="s">
        <v>966</v>
      </c>
      <c r="D12888" s="27" t="s">
        <v>10080</v>
      </c>
      <c r="E12888" s="27">
        <v>1683</v>
      </c>
      <c r="F12888" s="27">
        <v>123.065428</v>
      </c>
      <c r="G12888" s="24" t="s">
        <v>2418</v>
      </c>
    </row>
    <row r="12889" spans="2:7" x14ac:dyDescent="0.25">
      <c r="B12889" s="23" t="s">
        <v>63</v>
      </c>
      <c r="C12889" s="27" t="s">
        <v>970</v>
      </c>
      <c r="D12889" s="27" t="s">
        <v>970</v>
      </c>
      <c r="E12889" s="27">
        <v>3744</v>
      </c>
      <c r="F12889" s="27">
        <v>173.03920099999999</v>
      </c>
      <c r="G12889" s="24" t="s">
        <v>2415</v>
      </c>
    </row>
    <row r="12890" spans="2:7" x14ac:dyDescent="0.25">
      <c r="B12890" s="23" t="s">
        <v>63</v>
      </c>
      <c r="C12890" s="27" t="s">
        <v>970</v>
      </c>
      <c r="D12890" s="27" t="s">
        <v>2693</v>
      </c>
      <c r="E12890" s="27">
        <v>16</v>
      </c>
      <c r="F12890" s="27">
        <v>11.313705000000001</v>
      </c>
      <c r="G12890" s="24" t="s">
        <v>2418</v>
      </c>
    </row>
    <row r="12891" spans="2:7" x14ac:dyDescent="0.25">
      <c r="B12891" s="23" t="s">
        <v>63</v>
      </c>
      <c r="C12891" s="27" t="s">
        <v>971</v>
      </c>
      <c r="D12891" s="27" t="s">
        <v>971</v>
      </c>
      <c r="E12891" s="27">
        <v>685</v>
      </c>
      <c r="F12891" s="27">
        <v>58.520814999999999</v>
      </c>
      <c r="G12891" s="24" t="s">
        <v>2418</v>
      </c>
    </row>
    <row r="12892" spans="2:7" x14ac:dyDescent="0.25">
      <c r="B12892" s="23" t="s">
        <v>63</v>
      </c>
      <c r="C12892" s="27" t="s">
        <v>971</v>
      </c>
      <c r="D12892" s="27" t="s">
        <v>10081</v>
      </c>
      <c r="E12892" s="27">
        <v>500</v>
      </c>
      <c r="F12892" s="27">
        <v>49.998331</v>
      </c>
      <c r="G12892" s="24" t="s">
        <v>2418</v>
      </c>
    </row>
    <row r="12893" spans="2:7" x14ac:dyDescent="0.25">
      <c r="B12893" s="23" t="s">
        <v>63</v>
      </c>
      <c r="C12893" s="27" t="s">
        <v>1031</v>
      </c>
      <c r="D12893" s="27" t="s">
        <v>10082</v>
      </c>
      <c r="E12893" s="27">
        <v>445</v>
      </c>
      <c r="F12893" s="27">
        <v>47.168506000000001</v>
      </c>
      <c r="G12893" s="24" t="s">
        <v>2418</v>
      </c>
    </row>
    <row r="12894" spans="2:7" x14ac:dyDescent="0.25">
      <c r="B12894" s="23" t="s">
        <v>63</v>
      </c>
      <c r="C12894" s="27" t="s">
        <v>1031</v>
      </c>
      <c r="D12894" s="27" t="s">
        <v>1031</v>
      </c>
      <c r="E12894" s="27">
        <v>1270</v>
      </c>
      <c r="F12894" s="27">
        <v>79.680087999999998</v>
      </c>
      <c r="G12894" s="24" t="s">
        <v>2418</v>
      </c>
    </row>
    <row r="12895" spans="2:7" x14ac:dyDescent="0.25">
      <c r="B12895" s="23" t="s">
        <v>63</v>
      </c>
      <c r="C12895" s="27" t="s">
        <v>1052</v>
      </c>
      <c r="D12895" s="27" t="s">
        <v>10083</v>
      </c>
      <c r="E12895" s="27">
        <v>290</v>
      </c>
      <c r="F12895" s="27">
        <v>53.851140000000001</v>
      </c>
      <c r="G12895" s="24" t="s">
        <v>2418</v>
      </c>
    </row>
    <row r="12896" spans="2:7" x14ac:dyDescent="0.25">
      <c r="B12896" s="23" t="s">
        <v>63</v>
      </c>
      <c r="C12896" s="27" t="s">
        <v>1052</v>
      </c>
      <c r="D12896" s="27" t="s">
        <v>1052</v>
      </c>
      <c r="E12896" s="27">
        <v>1080</v>
      </c>
      <c r="F12896" s="27">
        <v>103.919298</v>
      </c>
      <c r="G12896" s="24" t="s">
        <v>2418</v>
      </c>
    </row>
    <row r="12897" spans="2:7" x14ac:dyDescent="0.25">
      <c r="B12897" s="23" t="s">
        <v>63</v>
      </c>
      <c r="C12897" s="27" t="s">
        <v>1052</v>
      </c>
      <c r="D12897" s="27" t="s">
        <v>1155</v>
      </c>
      <c r="E12897" s="27">
        <v>60</v>
      </c>
      <c r="F12897" s="27">
        <v>24.494855999999999</v>
      </c>
      <c r="G12897" s="24" t="s">
        <v>2418</v>
      </c>
    </row>
    <row r="12898" spans="2:7" x14ac:dyDescent="0.25">
      <c r="B12898" s="23" t="s">
        <v>63</v>
      </c>
      <c r="C12898" s="27" t="s">
        <v>1052</v>
      </c>
      <c r="D12898" s="27" t="s">
        <v>10084</v>
      </c>
      <c r="E12898" s="27">
        <v>70</v>
      </c>
      <c r="F12898" s="27">
        <v>26.457460000000001</v>
      </c>
      <c r="G12898" s="24" t="s">
        <v>2418</v>
      </c>
    </row>
    <row r="12899" spans="2:7" x14ac:dyDescent="0.25">
      <c r="B12899" s="23" t="s">
        <v>63</v>
      </c>
      <c r="C12899" s="27" t="s">
        <v>1052</v>
      </c>
      <c r="D12899" s="27" t="s">
        <v>10085</v>
      </c>
      <c r="E12899" s="27">
        <v>50</v>
      </c>
      <c r="F12899" s="27">
        <v>22.36065</v>
      </c>
      <c r="G12899" s="24" t="s">
        <v>2418</v>
      </c>
    </row>
    <row r="12900" spans="2:7" x14ac:dyDescent="0.25">
      <c r="B12900" s="23" t="s">
        <v>63</v>
      </c>
      <c r="C12900" s="27" t="s">
        <v>1073</v>
      </c>
      <c r="D12900" s="27">
        <v>777</v>
      </c>
      <c r="E12900" s="27">
        <v>770</v>
      </c>
      <c r="F12900" s="27">
        <v>87.747394999999997</v>
      </c>
      <c r="G12900" s="24" t="s">
        <v>2418</v>
      </c>
    </row>
    <row r="12901" spans="2:7" x14ac:dyDescent="0.25">
      <c r="B12901" s="23" t="s">
        <v>63</v>
      </c>
      <c r="C12901" s="27" t="s">
        <v>1073</v>
      </c>
      <c r="D12901" s="27" t="s">
        <v>10086</v>
      </c>
      <c r="E12901" s="27">
        <v>240</v>
      </c>
      <c r="F12901" s="27">
        <v>48.989415000000001</v>
      </c>
      <c r="G12901" s="24" t="s">
        <v>2418</v>
      </c>
    </row>
    <row r="12902" spans="2:7" x14ac:dyDescent="0.25">
      <c r="B12902" s="23" t="s">
        <v>63</v>
      </c>
      <c r="C12902" s="27" t="s">
        <v>1073</v>
      </c>
      <c r="D12902" s="27" t="s">
        <v>1073</v>
      </c>
      <c r="E12902" s="27">
        <v>4270</v>
      </c>
      <c r="F12902" s="27">
        <v>206.61009300000001</v>
      </c>
      <c r="G12902" s="24" t="s">
        <v>2415</v>
      </c>
    </row>
    <row r="12903" spans="2:7" x14ac:dyDescent="0.25">
      <c r="B12903" s="23" t="s">
        <v>63</v>
      </c>
      <c r="C12903" s="27" t="s">
        <v>1073</v>
      </c>
      <c r="D12903" s="27" t="s">
        <v>3049</v>
      </c>
      <c r="E12903" s="27">
        <v>70</v>
      </c>
      <c r="F12903" s="27">
        <v>26.457460000000001</v>
      </c>
      <c r="G12903" s="24" t="s">
        <v>2418</v>
      </c>
    </row>
    <row r="12904" spans="2:7" x14ac:dyDescent="0.25">
      <c r="B12904" s="23" t="s">
        <v>63</v>
      </c>
      <c r="C12904" s="27" t="s">
        <v>1073</v>
      </c>
      <c r="D12904" s="27" t="s">
        <v>10087</v>
      </c>
      <c r="E12904" s="27">
        <v>30</v>
      </c>
      <c r="F12904" s="27">
        <v>17.320495999999999</v>
      </c>
      <c r="G12904" s="24" t="s">
        <v>2418</v>
      </c>
    </row>
    <row r="12905" spans="2:7" x14ac:dyDescent="0.25">
      <c r="B12905" s="23" t="s">
        <v>63</v>
      </c>
      <c r="C12905" s="27" t="s">
        <v>1073</v>
      </c>
      <c r="D12905" s="27" t="s">
        <v>10088</v>
      </c>
      <c r="E12905" s="27">
        <v>40</v>
      </c>
      <c r="F12905" s="27">
        <v>19.999980000000001</v>
      </c>
      <c r="G12905" s="24" t="s">
        <v>2418</v>
      </c>
    </row>
    <row r="12906" spans="2:7" x14ac:dyDescent="0.25">
      <c r="B12906" s="23" t="s">
        <v>63</v>
      </c>
      <c r="C12906" s="27" t="s">
        <v>1073</v>
      </c>
      <c r="D12906" s="27" t="s">
        <v>10089</v>
      </c>
      <c r="E12906" s="27">
        <v>100</v>
      </c>
      <c r="F12906" s="27">
        <v>31.622681</v>
      </c>
      <c r="G12906" s="24" t="s">
        <v>2418</v>
      </c>
    </row>
    <row r="12907" spans="2:7" x14ac:dyDescent="0.25">
      <c r="B12907" s="23" t="s">
        <v>63</v>
      </c>
      <c r="C12907" s="27" t="s">
        <v>1092</v>
      </c>
      <c r="D12907" s="27" t="s">
        <v>10090</v>
      </c>
      <c r="E12907" s="27">
        <v>1960</v>
      </c>
      <c r="F12907" s="27">
        <v>139.990793</v>
      </c>
      <c r="G12907" s="24" t="s">
        <v>2418</v>
      </c>
    </row>
    <row r="12908" spans="2:7" x14ac:dyDescent="0.25">
      <c r="B12908" s="23" t="s">
        <v>63</v>
      </c>
      <c r="C12908" s="27" t="s">
        <v>1092</v>
      </c>
      <c r="D12908" s="27" t="s">
        <v>10091</v>
      </c>
      <c r="E12908" s="27">
        <v>11110</v>
      </c>
      <c r="F12908" s="27">
        <v>333.19186400000001</v>
      </c>
      <c r="G12908" s="24" t="s">
        <v>2415</v>
      </c>
    </row>
    <row r="12909" spans="2:7" x14ac:dyDescent="0.25">
      <c r="B12909" s="23" t="s">
        <v>63</v>
      </c>
      <c r="C12909" s="27" t="s">
        <v>1092</v>
      </c>
      <c r="D12909" s="27" t="s">
        <v>10092</v>
      </c>
      <c r="E12909" s="27">
        <v>130</v>
      </c>
      <c r="F12909" s="27">
        <v>36.055366999999997</v>
      </c>
      <c r="G12909" s="24" t="s">
        <v>2418</v>
      </c>
    </row>
    <row r="12910" spans="2:7" x14ac:dyDescent="0.25">
      <c r="B12910" s="23" t="s">
        <v>63</v>
      </c>
      <c r="C12910" s="27" t="s">
        <v>1134</v>
      </c>
      <c r="D12910" s="27" t="s">
        <v>1134</v>
      </c>
      <c r="E12910" s="27">
        <v>600</v>
      </c>
      <c r="F12910" s="27">
        <v>59.997996999999998</v>
      </c>
      <c r="G12910" s="24" t="s">
        <v>2418</v>
      </c>
    </row>
    <row r="12911" spans="2:7" x14ac:dyDescent="0.25">
      <c r="B12911" s="23" t="s">
        <v>63</v>
      </c>
      <c r="C12911" s="27" t="s">
        <v>1137</v>
      </c>
      <c r="D12911" s="27" t="s">
        <v>1137</v>
      </c>
      <c r="E12911" s="27">
        <v>1450</v>
      </c>
      <c r="F12911" s="27">
        <v>85.138632000000001</v>
      </c>
      <c r="G12911" s="24" t="s">
        <v>2418</v>
      </c>
    </row>
    <row r="12912" spans="2:7" x14ac:dyDescent="0.25">
      <c r="B12912" s="23" t="s">
        <v>63</v>
      </c>
      <c r="C12912" s="27" t="s">
        <v>1137</v>
      </c>
      <c r="D12912" s="27" t="s">
        <v>10093</v>
      </c>
      <c r="E12912" s="27">
        <v>15</v>
      </c>
      <c r="F12912" s="27">
        <v>8.6602479999999993</v>
      </c>
      <c r="G12912" s="24" t="s">
        <v>2418</v>
      </c>
    </row>
    <row r="12913" spans="2:7" x14ac:dyDescent="0.25">
      <c r="B12913" s="23" t="s">
        <v>63</v>
      </c>
      <c r="C12913" s="27" t="s">
        <v>1538</v>
      </c>
      <c r="D12913" s="27" t="s">
        <v>1538</v>
      </c>
      <c r="E12913" s="27">
        <v>847</v>
      </c>
      <c r="F12913" s="27">
        <v>76.996883999999994</v>
      </c>
      <c r="G12913" s="24" t="s">
        <v>2418</v>
      </c>
    </row>
    <row r="12914" spans="2:7" x14ac:dyDescent="0.25">
      <c r="B12914" s="23" t="s">
        <v>63</v>
      </c>
      <c r="C12914" s="27" t="s">
        <v>1767</v>
      </c>
      <c r="D12914" s="27" t="s">
        <v>10094</v>
      </c>
      <c r="E12914" s="27">
        <v>792</v>
      </c>
      <c r="F12914" s="27">
        <v>84.425005999999996</v>
      </c>
      <c r="G12914" s="24" t="s">
        <v>2418</v>
      </c>
    </row>
    <row r="12915" spans="2:7" x14ac:dyDescent="0.25">
      <c r="B12915" s="23" t="s">
        <v>63</v>
      </c>
      <c r="C12915" s="27" t="s">
        <v>1767</v>
      </c>
      <c r="D12915" s="27" t="s">
        <v>10095</v>
      </c>
      <c r="E12915" s="27">
        <v>72</v>
      </c>
      <c r="F12915" s="27">
        <v>25.455784000000001</v>
      </c>
      <c r="G12915" s="24" t="s">
        <v>2418</v>
      </c>
    </row>
    <row r="12916" spans="2:7" x14ac:dyDescent="0.25">
      <c r="B12916" s="23" t="s">
        <v>63</v>
      </c>
      <c r="C12916" s="27" t="s">
        <v>1767</v>
      </c>
      <c r="D12916" s="27" t="s">
        <v>10096</v>
      </c>
      <c r="E12916" s="27">
        <v>432</v>
      </c>
      <c r="F12916" s="27">
        <v>62.352840999999998</v>
      </c>
      <c r="G12916" s="24" t="s">
        <v>2418</v>
      </c>
    </row>
    <row r="12917" spans="2:7" x14ac:dyDescent="0.25">
      <c r="B12917" s="23" t="s">
        <v>63</v>
      </c>
      <c r="C12917" s="27" t="s">
        <v>1767</v>
      </c>
      <c r="D12917" s="27" t="s">
        <v>1767</v>
      </c>
      <c r="E12917" s="27">
        <v>1845</v>
      </c>
      <c r="F12917" s="27">
        <v>128.85152400000001</v>
      </c>
      <c r="G12917" s="24" t="s">
        <v>2418</v>
      </c>
    </row>
    <row r="12918" spans="2:7" x14ac:dyDescent="0.25">
      <c r="B12918" s="23" t="s">
        <v>63</v>
      </c>
      <c r="C12918" s="27" t="s">
        <v>1767</v>
      </c>
      <c r="D12918" s="27" t="s">
        <v>10097</v>
      </c>
      <c r="E12918" s="27">
        <v>621</v>
      </c>
      <c r="F12918" s="27">
        <v>74.757900000000006</v>
      </c>
      <c r="G12918" s="24" t="s">
        <v>2418</v>
      </c>
    </row>
    <row r="12919" spans="2:7" x14ac:dyDescent="0.25">
      <c r="B12919" s="23" t="s">
        <v>63</v>
      </c>
      <c r="C12919" s="27" t="s">
        <v>1770</v>
      </c>
      <c r="D12919" s="27" t="s">
        <v>1770</v>
      </c>
      <c r="E12919" s="27">
        <v>944</v>
      </c>
      <c r="F12919" s="27">
        <v>61.444296000000001</v>
      </c>
      <c r="G12919" s="24" t="s">
        <v>2418</v>
      </c>
    </row>
    <row r="12920" spans="2:7" x14ac:dyDescent="0.25">
      <c r="B12920" s="23" t="s">
        <v>63</v>
      </c>
      <c r="C12920" s="27" t="s">
        <v>1770</v>
      </c>
      <c r="D12920" s="27" t="s">
        <v>10098</v>
      </c>
      <c r="E12920" s="27">
        <v>312</v>
      </c>
      <c r="F12920" s="27">
        <v>35.326126000000002</v>
      </c>
      <c r="G12920" s="24" t="s">
        <v>2418</v>
      </c>
    </row>
    <row r="12921" spans="2:7" x14ac:dyDescent="0.25">
      <c r="B12921" s="23" t="s">
        <v>63</v>
      </c>
      <c r="C12921" s="27" t="s">
        <v>1785</v>
      </c>
      <c r="D12921" s="27" t="s">
        <v>10099</v>
      </c>
      <c r="E12921" s="27">
        <v>280</v>
      </c>
      <c r="F12921" s="27">
        <v>44.271304999999998</v>
      </c>
      <c r="G12921" s="24" t="s">
        <v>2418</v>
      </c>
    </row>
    <row r="12922" spans="2:7" x14ac:dyDescent="0.25">
      <c r="B12922" s="23" t="s">
        <v>63</v>
      </c>
      <c r="C12922" s="27" t="s">
        <v>1785</v>
      </c>
      <c r="D12922" s="27" t="s">
        <v>10100</v>
      </c>
      <c r="E12922" s="27">
        <v>686</v>
      </c>
      <c r="F12922" s="27">
        <v>69.294197999999994</v>
      </c>
      <c r="G12922" s="24" t="s">
        <v>2418</v>
      </c>
    </row>
    <row r="12923" spans="2:7" x14ac:dyDescent="0.25">
      <c r="B12923" s="23" t="s">
        <v>63</v>
      </c>
      <c r="C12923" s="27" t="s">
        <v>1785</v>
      </c>
      <c r="D12923" s="27" t="s">
        <v>1785</v>
      </c>
      <c r="E12923" s="27">
        <v>2464</v>
      </c>
      <c r="F12923" s="27">
        <v>131.31609399999999</v>
      </c>
      <c r="G12923" s="24" t="s">
        <v>2418</v>
      </c>
    </row>
    <row r="12924" spans="2:7" x14ac:dyDescent="0.25">
      <c r="B12924" s="23" t="s">
        <v>63</v>
      </c>
      <c r="C12924" s="27" t="s">
        <v>1785</v>
      </c>
      <c r="D12924" s="27" t="s">
        <v>10002</v>
      </c>
      <c r="E12924" s="27">
        <v>609</v>
      </c>
      <c r="F12924" s="27">
        <v>65.289760000000001</v>
      </c>
      <c r="G12924" s="24" t="s">
        <v>2418</v>
      </c>
    </row>
    <row r="12925" spans="2:7" x14ac:dyDescent="0.25">
      <c r="B12925" s="23" t="s">
        <v>63</v>
      </c>
      <c r="C12925" s="27" t="s">
        <v>1785</v>
      </c>
      <c r="D12925" s="27" t="s">
        <v>10101</v>
      </c>
      <c r="E12925" s="27">
        <v>63</v>
      </c>
      <c r="F12925" s="27">
        <v>20.999942999999998</v>
      </c>
      <c r="G12925" s="24" t="s">
        <v>2418</v>
      </c>
    </row>
    <row r="12926" spans="2:7" x14ac:dyDescent="0.25">
      <c r="B12926" s="23" t="s">
        <v>63</v>
      </c>
      <c r="C12926" s="27" t="s">
        <v>1792</v>
      </c>
      <c r="D12926" s="27" t="s">
        <v>2455</v>
      </c>
      <c r="E12926" s="27">
        <v>105</v>
      </c>
      <c r="F12926" s="27">
        <v>39.686188999999999</v>
      </c>
      <c r="G12926" s="24" t="s">
        <v>2418</v>
      </c>
    </row>
    <row r="12927" spans="2:7" x14ac:dyDescent="0.25">
      <c r="B12927" s="23" t="s">
        <v>63</v>
      </c>
      <c r="C12927" s="27" t="s">
        <v>1792</v>
      </c>
      <c r="D12927" s="27" t="s">
        <v>1792</v>
      </c>
      <c r="E12927" s="27">
        <v>675</v>
      </c>
      <c r="F12927" s="27">
        <v>100.621566</v>
      </c>
      <c r="G12927" s="24" t="s">
        <v>2418</v>
      </c>
    </row>
    <row r="12928" spans="2:7" x14ac:dyDescent="0.25">
      <c r="B12928" s="23" t="s">
        <v>63</v>
      </c>
      <c r="C12928" s="27" t="s">
        <v>1794</v>
      </c>
      <c r="D12928" s="27" t="s">
        <v>10102</v>
      </c>
      <c r="E12928" s="27">
        <v>104</v>
      </c>
      <c r="F12928" s="27">
        <v>20.395906</v>
      </c>
      <c r="G12928" s="24" t="s">
        <v>2418</v>
      </c>
    </row>
    <row r="12929" spans="2:7" x14ac:dyDescent="0.25">
      <c r="B12929" s="23" t="s">
        <v>63</v>
      </c>
      <c r="C12929" s="27" t="s">
        <v>1794</v>
      </c>
      <c r="D12929" s="27" t="s">
        <v>1794</v>
      </c>
      <c r="E12929" s="27">
        <v>628</v>
      </c>
      <c r="F12929" s="27">
        <v>50.117218999999999</v>
      </c>
      <c r="G12929" s="24" t="s">
        <v>2418</v>
      </c>
    </row>
    <row r="12930" spans="2:7" x14ac:dyDescent="0.25">
      <c r="B12930" s="23" t="s">
        <v>63</v>
      </c>
      <c r="C12930" s="27" t="s">
        <v>1803</v>
      </c>
      <c r="D12930" s="27" t="s">
        <v>2465</v>
      </c>
      <c r="E12930" s="27">
        <v>108</v>
      </c>
      <c r="F12930" s="27">
        <v>25.455698000000002</v>
      </c>
      <c r="G12930" s="24" t="s">
        <v>2418</v>
      </c>
    </row>
    <row r="12931" spans="2:7" x14ac:dyDescent="0.25">
      <c r="B12931" s="23" t="s">
        <v>63</v>
      </c>
      <c r="C12931" s="27" t="s">
        <v>1803</v>
      </c>
      <c r="D12931" s="27" t="s">
        <v>1803</v>
      </c>
      <c r="E12931" s="27">
        <v>1338</v>
      </c>
      <c r="F12931" s="27">
        <v>89.592398000000003</v>
      </c>
      <c r="G12931" s="24" t="s">
        <v>2418</v>
      </c>
    </row>
    <row r="12932" spans="2:7" x14ac:dyDescent="0.25">
      <c r="B12932" s="23" t="s">
        <v>63</v>
      </c>
      <c r="C12932" s="27" t="s">
        <v>1804</v>
      </c>
      <c r="D12932" s="27" t="s">
        <v>1178</v>
      </c>
      <c r="E12932" s="27">
        <v>30</v>
      </c>
      <c r="F12932" s="27">
        <v>13.41639</v>
      </c>
      <c r="G12932" s="24" t="s">
        <v>2418</v>
      </c>
    </row>
    <row r="12933" spans="2:7" x14ac:dyDescent="0.25">
      <c r="B12933" s="23" t="s">
        <v>63</v>
      </c>
      <c r="C12933" s="27" t="s">
        <v>1804</v>
      </c>
      <c r="D12933" s="27" t="s">
        <v>1804</v>
      </c>
      <c r="E12933" s="27">
        <v>1626</v>
      </c>
      <c r="F12933" s="27">
        <v>98.763470999999996</v>
      </c>
      <c r="G12933" s="24" t="s">
        <v>2418</v>
      </c>
    </row>
    <row r="12934" spans="2:7" x14ac:dyDescent="0.25">
      <c r="B12934" s="23" t="s">
        <v>63</v>
      </c>
      <c r="C12934" s="27" t="s">
        <v>1842</v>
      </c>
      <c r="D12934" s="27" t="s">
        <v>10103</v>
      </c>
      <c r="E12934" s="27">
        <v>800</v>
      </c>
      <c r="F12934" s="27">
        <v>79.997328999999993</v>
      </c>
      <c r="G12934" s="24" t="s">
        <v>2418</v>
      </c>
    </row>
    <row r="12935" spans="2:7" x14ac:dyDescent="0.25">
      <c r="B12935" s="23" t="s">
        <v>63</v>
      </c>
      <c r="C12935" s="27" t="s">
        <v>1842</v>
      </c>
      <c r="D12935" s="27" t="s">
        <v>10104</v>
      </c>
      <c r="E12935" s="27">
        <v>800</v>
      </c>
      <c r="F12935" s="27">
        <v>79.997328999999993</v>
      </c>
      <c r="G12935" s="24" t="s">
        <v>2418</v>
      </c>
    </row>
    <row r="12936" spans="2:7" x14ac:dyDescent="0.25">
      <c r="B12936" s="23" t="s">
        <v>63</v>
      </c>
      <c r="C12936" s="27" t="s">
        <v>1842</v>
      </c>
      <c r="D12936" s="27" t="s">
        <v>1665</v>
      </c>
      <c r="E12936" s="27">
        <v>88</v>
      </c>
      <c r="F12936" s="27">
        <v>26.532909</v>
      </c>
      <c r="G12936" s="24" t="s">
        <v>2418</v>
      </c>
    </row>
    <row r="12937" spans="2:7" x14ac:dyDescent="0.25">
      <c r="B12937" s="23" t="s">
        <v>63</v>
      </c>
      <c r="C12937" s="27" t="s">
        <v>1842</v>
      </c>
      <c r="D12937" s="27" t="s">
        <v>1842</v>
      </c>
      <c r="E12937" s="27">
        <v>3128</v>
      </c>
      <c r="F12937" s="27">
        <v>158.16895099999999</v>
      </c>
      <c r="G12937" s="24" t="s">
        <v>2415</v>
      </c>
    </row>
    <row r="12938" spans="2:7" x14ac:dyDescent="0.25">
      <c r="B12938" s="23" t="s">
        <v>63</v>
      </c>
      <c r="C12938" s="27" t="s">
        <v>1842</v>
      </c>
      <c r="D12938" s="27" t="s">
        <v>10105</v>
      </c>
      <c r="E12938" s="27">
        <v>784</v>
      </c>
      <c r="F12938" s="27">
        <v>79.193369000000004</v>
      </c>
      <c r="G12938" s="24" t="s">
        <v>2418</v>
      </c>
    </row>
    <row r="12939" spans="2:7" x14ac:dyDescent="0.25">
      <c r="B12939" s="23" t="s">
        <v>63</v>
      </c>
      <c r="C12939" s="27" t="s">
        <v>1855</v>
      </c>
      <c r="D12939" s="27" t="s">
        <v>1461</v>
      </c>
      <c r="E12939" s="27">
        <v>48</v>
      </c>
      <c r="F12939" s="27">
        <v>23.999976</v>
      </c>
      <c r="G12939" s="24" t="s">
        <v>2418</v>
      </c>
    </row>
    <row r="12940" spans="2:7" x14ac:dyDescent="0.25">
      <c r="B12940" s="23" t="s">
        <v>63</v>
      </c>
      <c r="C12940" s="27" t="s">
        <v>1855</v>
      </c>
      <c r="D12940" s="27" t="s">
        <v>1855</v>
      </c>
      <c r="E12940" s="27">
        <v>2640</v>
      </c>
      <c r="F12940" s="27">
        <v>177.975617</v>
      </c>
      <c r="G12940" s="24" t="s">
        <v>2415</v>
      </c>
    </row>
    <row r="12941" spans="2:7" x14ac:dyDescent="0.25">
      <c r="B12941" s="23" t="s">
        <v>63</v>
      </c>
      <c r="C12941" s="27" t="s">
        <v>1856</v>
      </c>
      <c r="D12941" s="27" t="s">
        <v>10106</v>
      </c>
      <c r="E12941" s="27">
        <v>1815</v>
      </c>
      <c r="F12941" s="27">
        <v>141.28974299999999</v>
      </c>
      <c r="G12941" s="24" t="s">
        <v>2418</v>
      </c>
    </row>
    <row r="12942" spans="2:7" x14ac:dyDescent="0.25">
      <c r="B12942" s="23" t="s">
        <v>63</v>
      </c>
      <c r="C12942" s="27" t="s">
        <v>1856</v>
      </c>
      <c r="D12942" s="27" t="s">
        <v>10107</v>
      </c>
      <c r="E12942" s="27">
        <v>22</v>
      </c>
      <c r="F12942" s="27">
        <v>15.556343999999999</v>
      </c>
      <c r="G12942" s="24" t="s">
        <v>2418</v>
      </c>
    </row>
    <row r="12943" spans="2:7" x14ac:dyDescent="0.25">
      <c r="B12943" s="23" t="s">
        <v>63</v>
      </c>
      <c r="C12943" s="27" t="s">
        <v>1856</v>
      </c>
      <c r="D12943" s="27" t="s">
        <v>10108</v>
      </c>
      <c r="E12943" s="27">
        <v>88</v>
      </c>
      <c r="F12943" s="27">
        <v>31.112625000000001</v>
      </c>
      <c r="G12943" s="24" t="s">
        <v>2418</v>
      </c>
    </row>
    <row r="12944" spans="2:7" x14ac:dyDescent="0.25">
      <c r="B12944" s="23" t="s">
        <v>63</v>
      </c>
      <c r="C12944" s="27" t="s">
        <v>1856</v>
      </c>
      <c r="D12944" s="27" t="s">
        <v>10109</v>
      </c>
      <c r="E12944" s="27">
        <v>231</v>
      </c>
      <c r="F12944" s="27">
        <v>50.407992999999998</v>
      </c>
      <c r="G12944" s="24" t="s">
        <v>2418</v>
      </c>
    </row>
    <row r="12945" spans="2:7" x14ac:dyDescent="0.25">
      <c r="B12945" s="23" t="s">
        <v>63</v>
      </c>
      <c r="C12945" s="27" t="s">
        <v>1856</v>
      </c>
      <c r="D12945" s="27" t="s">
        <v>10110</v>
      </c>
      <c r="E12945" s="27">
        <v>253</v>
      </c>
      <c r="F12945" s="27">
        <v>52.753754999999998</v>
      </c>
      <c r="G12945" s="24" t="s">
        <v>2418</v>
      </c>
    </row>
    <row r="12946" spans="2:7" x14ac:dyDescent="0.25">
      <c r="B12946" s="23" t="s">
        <v>63</v>
      </c>
      <c r="C12946" s="27" t="s">
        <v>1856</v>
      </c>
      <c r="D12946" s="27" t="s">
        <v>10111</v>
      </c>
      <c r="E12946" s="27">
        <v>66</v>
      </c>
      <c r="F12946" s="27">
        <v>26.944341999999999</v>
      </c>
      <c r="G12946" s="24" t="s">
        <v>2418</v>
      </c>
    </row>
    <row r="12947" spans="2:7" x14ac:dyDescent="0.25">
      <c r="B12947" s="23" t="s">
        <v>63</v>
      </c>
      <c r="C12947" s="27" t="s">
        <v>1856</v>
      </c>
      <c r="D12947" s="27" t="s">
        <v>1856</v>
      </c>
      <c r="E12947" s="27">
        <v>6050</v>
      </c>
      <c r="F12947" s="27">
        <v>257.92509699999999</v>
      </c>
      <c r="G12947" s="24" t="s">
        <v>2415</v>
      </c>
    </row>
    <row r="12948" spans="2:7" x14ac:dyDescent="0.25">
      <c r="B12948" s="23" t="s">
        <v>63</v>
      </c>
      <c r="C12948" s="27" t="s">
        <v>1856</v>
      </c>
      <c r="D12948" s="27" t="s">
        <v>10112</v>
      </c>
      <c r="E12948" s="27">
        <v>506</v>
      </c>
      <c r="F12948" s="27">
        <v>74.604498000000007</v>
      </c>
      <c r="G12948" s="24" t="s">
        <v>2418</v>
      </c>
    </row>
    <row r="12949" spans="2:7" x14ac:dyDescent="0.25">
      <c r="B12949" s="23" t="s">
        <v>63</v>
      </c>
      <c r="C12949" s="27" t="s">
        <v>1856</v>
      </c>
      <c r="D12949" s="27" t="s">
        <v>10113</v>
      </c>
      <c r="E12949" s="27">
        <v>209</v>
      </c>
      <c r="F12949" s="27">
        <v>47.947597000000002</v>
      </c>
      <c r="G12949" s="24" t="s">
        <v>2418</v>
      </c>
    </row>
    <row r="12950" spans="2:7" x14ac:dyDescent="0.25">
      <c r="B12950" s="23" t="s">
        <v>63</v>
      </c>
      <c r="C12950" s="27" t="s">
        <v>1857</v>
      </c>
      <c r="D12950" s="27" t="s">
        <v>10114</v>
      </c>
      <c r="E12950" s="27">
        <v>369</v>
      </c>
      <c r="F12950" s="27">
        <v>57.627341000000001</v>
      </c>
      <c r="G12950" s="24" t="s">
        <v>2418</v>
      </c>
    </row>
    <row r="12951" spans="2:7" x14ac:dyDescent="0.25">
      <c r="B12951" s="23" t="s">
        <v>63</v>
      </c>
      <c r="C12951" s="27" t="s">
        <v>1857</v>
      </c>
      <c r="D12951" s="27" t="s">
        <v>1857</v>
      </c>
      <c r="E12951" s="27">
        <v>1062</v>
      </c>
      <c r="F12951" s="27">
        <v>97.761167</v>
      </c>
      <c r="G12951" s="24" t="s">
        <v>2418</v>
      </c>
    </row>
    <row r="12952" spans="2:7" x14ac:dyDescent="0.25">
      <c r="B12952" s="23" t="s">
        <v>63</v>
      </c>
      <c r="C12952" s="27" t="s">
        <v>1858</v>
      </c>
      <c r="D12952" s="27" t="s">
        <v>10115</v>
      </c>
      <c r="E12952" s="27">
        <v>357</v>
      </c>
      <c r="F12952" s="27">
        <v>49.989156000000001</v>
      </c>
      <c r="G12952" s="24" t="s">
        <v>2418</v>
      </c>
    </row>
    <row r="12953" spans="2:7" x14ac:dyDescent="0.25">
      <c r="B12953" s="23" t="s">
        <v>63</v>
      </c>
      <c r="C12953" s="27" t="s">
        <v>1858</v>
      </c>
      <c r="D12953" s="27" t="s">
        <v>10116</v>
      </c>
      <c r="E12953" s="27">
        <v>1344</v>
      </c>
      <c r="F12953" s="27">
        <v>96.988596999999999</v>
      </c>
      <c r="G12953" s="24" t="s">
        <v>2418</v>
      </c>
    </row>
    <row r="12954" spans="2:7" x14ac:dyDescent="0.25">
      <c r="B12954" s="23" t="s">
        <v>63</v>
      </c>
      <c r="C12954" s="27" t="s">
        <v>1859</v>
      </c>
      <c r="D12954" s="27" t="s">
        <v>1859</v>
      </c>
      <c r="E12954" s="27">
        <v>309</v>
      </c>
      <c r="F12954" s="27">
        <v>30.445627000000002</v>
      </c>
      <c r="G12954" s="24" t="s">
        <v>2418</v>
      </c>
    </row>
    <row r="12955" spans="2:7" x14ac:dyDescent="0.25">
      <c r="B12955" s="23" t="s">
        <v>63</v>
      </c>
      <c r="C12955" s="27" t="s">
        <v>1865</v>
      </c>
      <c r="D12955" s="27" t="s">
        <v>10117</v>
      </c>
      <c r="E12955" s="27">
        <v>800</v>
      </c>
      <c r="F12955" s="27">
        <v>79.997328999999993</v>
      </c>
      <c r="G12955" s="24" t="s">
        <v>2418</v>
      </c>
    </row>
    <row r="12956" spans="2:7" x14ac:dyDescent="0.25">
      <c r="B12956" s="23" t="s">
        <v>63</v>
      </c>
      <c r="C12956" s="27" t="s">
        <v>1865</v>
      </c>
      <c r="D12956" s="27" t="s">
        <v>10118</v>
      </c>
      <c r="E12956" s="27">
        <v>792</v>
      </c>
      <c r="F12956" s="27">
        <v>79.596363999999994</v>
      </c>
      <c r="G12956" s="24" t="s">
        <v>2418</v>
      </c>
    </row>
    <row r="12957" spans="2:7" x14ac:dyDescent="0.25">
      <c r="B12957" s="23" t="s">
        <v>63</v>
      </c>
      <c r="C12957" s="27" t="s">
        <v>1865</v>
      </c>
      <c r="D12957" s="27" t="s">
        <v>10119</v>
      </c>
      <c r="E12957" s="27">
        <v>640</v>
      </c>
      <c r="F12957" s="27">
        <v>71.552268999999995</v>
      </c>
      <c r="G12957" s="24" t="s">
        <v>2418</v>
      </c>
    </row>
    <row r="12958" spans="2:7" x14ac:dyDescent="0.25">
      <c r="B12958" s="23" t="s">
        <v>63</v>
      </c>
      <c r="C12958" s="27" t="s">
        <v>1865</v>
      </c>
      <c r="D12958" s="27" t="s">
        <v>10120</v>
      </c>
      <c r="E12958" s="27">
        <v>776</v>
      </c>
      <c r="F12958" s="27">
        <v>78.788310999999993</v>
      </c>
      <c r="G12958" s="24" t="s">
        <v>2418</v>
      </c>
    </row>
    <row r="12959" spans="2:7" x14ac:dyDescent="0.25">
      <c r="B12959" s="23" t="s">
        <v>63</v>
      </c>
      <c r="C12959" s="27" t="s">
        <v>1865</v>
      </c>
      <c r="D12959" s="27" t="s">
        <v>1865</v>
      </c>
      <c r="E12959" s="27">
        <v>2240</v>
      </c>
      <c r="F12959" s="27">
        <v>133.85300799999999</v>
      </c>
      <c r="G12959" s="24" t="s">
        <v>2418</v>
      </c>
    </row>
    <row r="12960" spans="2:7" x14ac:dyDescent="0.25">
      <c r="B12960" s="23" t="s">
        <v>63</v>
      </c>
      <c r="C12960" s="27" t="s">
        <v>1868</v>
      </c>
      <c r="D12960" s="27" t="s">
        <v>10121</v>
      </c>
      <c r="E12960" s="27">
        <v>420</v>
      </c>
      <c r="F12960" s="27">
        <v>54.220688000000003</v>
      </c>
      <c r="G12960" s="24" t="s">
        <v>2418</v>
      </c>
    </row>
    <row r="12961" spans="2:7" x14ac:dyDescent="0.25">
      <c r="B12961" s="23" t="s">
        <v>63</v>
      </c>
      <c r="C12961" s="27" t="s">
        <v>1868</v>
      </c>
      <c r="D12961" s="27" t="s">
        <v>10122</v>
      </c>
      <c r="E12961" s="27">
        <v>700</v>
      </c>
      <c r="F12961" s="27">
        <v>69.997663000000003</v>
      </c>
      <c r="G12961" s="24" t="s">
        <v>2418</v>
      </c>
    </row>
    <row r="12962" spans="2:7" x14ac:dyDescent="0.25">
      <c r="B12962" s="23" t="s">
        <v>63</v>
      </c>
      <c r="C12962" s="27" t="s">
        <v>1868</v>
      </c>
      <c r="D12962" s="27" t="s">
        <v>10123</v>
      </c>
      <c r="E12962" s="27">
        <v>686</v>
      </c>
      <c r="F12962" s="27">
        <v>69.294197999999994</v>
      </c>
      <c r="G12962" s="24" t="s">
        <v>2418</v>
      </c>
    </row>
    <row r="12963" spans="2:7" x14ac:dyDescent="0.25">
      <c r="B12963" s="23" t="s">
        <v>63</v>
      </c>
      <c r="C12963" s="27" t="s">
        <v>1868</v>
      </c>
      <c r="D12963" s="27" t="s">
        <v>10124</v>
      </c>
      <c r="E12963" s="27">
        <v>273</v>
      </c>
      <c r="F12963" s="27">
        <v>43.714426000000003</v>
      </c>
      <c r="G12963" s="24" t="s">
        <v>2418</v>
      </c>
    </row>
    <row r="12964" spans="2:7" x14ac:dyDescent="0.25">
      <c r="B12964" s="23" t="s">
        <v>63</v>
      </c>
      <c r="C12964" s="27" t="s">
        <v>1868</v>
      </c>
      <c r="D12964" s="27" t="s">
        <v>10125</v>
      </c>
      <c r="E12964" s="27">
        <v>126</v>
      </c>
      <c r="F12964" s="27">
        <v>29.698315000000001</v>
      </c>
      <c r="G12964" s="24" t="s">
        <v>2418</v>
      </c>
    </row>
    <row r="12965" spans="2:7" x14ac:dyDescent="0.25">
      <c r="B12965" s="23" t="s">
        <v>63</v>
      </c>
      <c r="C12965" s="27" t="s">
        <v>1868</v>
      </c>
      <c r="D12965" s="27" t="s">
        <v>1566</v>
      </c>
      <c r="E12965" s="27">
        <v>49</v>
      </c>
      <c r="F12965" s="27">
        <v>18.520222</v>
      </c>
      <c r="G12965" s="24" t="s">
        <v>2418</v>
      </c>
    </row>
    <row r="12966" spans="2:7" x14ac:dyDescent="0.25">
      <c r="B12966" s="23" t="s">
        <v>63</v>
      </c>
      <c r="C12966" s="27" t="s">
        <v>1868</v>
      </c>
      <c r="D12966" s="27" t="s">
        <v>1868</v>
      </c>
      <c r="E12966" s="27">
        <v>1309</v>
      </c>
      <c r="F12966" s="27">
        <v>95.717555000000004</v>
      </c>
      <c r="G12966" s="24" t="s">
        <v>2418</v>
      </c>
    </row>
    <row r="12967" spans="2:7" x14ac:dyDescent="0.25">
      <c r="B12967" s="23" t="s">
        <v>63</v>
      </c>
      <c r="C12967" s="27" t="s">
        <v>1868</v>
      </c>
      <c r="D12967" s="27" t="s">
        <v>10126</v>
      </c>
      <c r="E12967" s="27">
        <v>28</v>
      </c>
      <c r="F12967" s="27">
        <v>13.999986</v>
      </c>
      <c r="G12967" s="24" t="s">
        <v>2418</v>
      </c>
    </row>
    <row r="12968" spans="2:7" x14ac:dyDescent="0.25">
      <c r="B12968" s="23" t="s">
        <v>63</v>
      </c>
      <c r="C12968" s="27" t="s">
        <v>1868</v>
      </c>
      <c r="D12968" s="27" t="s">
        <v>2106</v>
      </c>
      <c r="E12968" s="27">
        <v>21</v>
      </c>
      <c r="F12968" s="27">
        <v>12.124347</v>
      </c>
      <c r="G12968" s="24" t="s">
        <v>2418</v>
      </c>
    </row>
    <row r="12969" spans="2:7" x14ac:dyDescent="0.25">
      <c r="B12969" s="23" t="s">
        <v>63</v>
      </c>
      <c r="C12969" s="27" t="s">
        <v>1887</v>
      </c>
      <c r="D12969" s="27" t="s">
        <v>10127</v>
      </c>
      <c r="E12969" s="27">
        <v>540</v>
      </c>
      <c r="F12969" s="27">
        <v>69.712312999999995</v>
      </c>
      <c r="G12969" s="24" t="s">
        <v>2418</v>
      </c>
    </row>
    <row r="12970" spans="2:7" x14ac:dyDescent="0.25">
      <c r="B12970" s="23" t="s">
        <v>63</v>
      </c>
      <c r="C12970" s="27" t="s">
        <v>1887</v>
      </c>
      <c r="D12970" s="27" t="s">
        <v>2727</v>
      </c>
      <c r="E12970" s="27">
        <v>36</v>
      </c>
      <c r="F12970" s="27">
        <v>17.999981999999999</v>
      </c>
      <c r="G12970" s="24" t="s">
        <v>2418</v>
      </c>
    </row>
    <row r="12971" spans="2:7" x14ac:dyDescent="0.25">
      <c r="B12971" s="23" t="s">
        <v>63</v>
      </c>
      <c r="C12971" s="27" t="s">
        <v>1887</v>
      </c>
      <c r="D12971" s="27" t="s">
        <v>1887</v>
      </c>
      <c r="E12971" s="27">
        <v>1269</v>
      </c>
      <c r="F12971" s="27">
        <v>106.86403300000001</v>
      </c>
      <c r="G12971" s="24" t="s">
        <v>2418</v>
      </c>
    </row>
    <row r="12972" spans="2:7" x14ac:dyDescent="0.25">
      <c r="B12972" s="23" t="s">
        <v>63</v>
      </c>
      <c r="C12972" s="27" t="s">
        <v>1932</v>
      </c>
      <c r="D12972" s="27" t="s">
        <v>10128</v>
      </c>
      <c r="E12972" s="27">
        <v>460</v>
      </c>
      <c r="F12972" s="27">
        <v>47.956842999999999</v>
      </c>
      <c r="G12972" s="24" t="s">
        <v>2418</v>
      </c>
    </row>
    <row r="12973" spans="2:7" x14ac:dyDescent="0.25">
      <c r="B12973" s="23" t="s">
        <v>63</v>
      </c>
      <c r="C12973" s="27" t="s">
        <v>1932</v>
      </c>
      <c r="D12973" s="27" t="s">
        <v>1932</v>
      </c>
      <c r="E12973" s="27">
        <v>815</v>
      </c>
      <c r="F12973" s="27">
        <v>63.832239000000001</v>
      </c>
      <c r="G12973" s="24" t="s">
        <v>2418</v>
      </c>
    </row>
    <row r="12974" spans="2:7" x14ac:dyDescent="0.25">
      <c r="B12974" s="23" t="s">
        <v>63</v>
      </c>
      <c r="C12974" s="27" t="s">
        <v>1947</v>
      </c>
      <c r="D12974" s="27" t="s">
        <v>10129</v>
      </c>
      <c r="E12974" s="27">
        <v>500</v>
      </c>
      <c r="F12974" s="27">
        <v>49.998331</v>
      </c>
      <c r="G12974" s="24" t="s">
        <v>2418</v>
      </c>
    </row>
    <row r="12975" spans="2:7" x14ac:dyDescent="0.25">
      <c r="B12975" s="23" t="s">
        <v>63</v>
      </c>
      <c r="C12975" s="27" t="s">
        <v>1947</v>
      </c>
      <c r="D12975" s="27" t="s">
        <v>1947</v>
      </c>
      <c r="E12975" s="27">
        <v>1460</v>
      </c>
      <c r="F12975" s="27">
        <v>85.431652</v>
      </c>
      <c r="G12975" s="24" t="s">
        <v>2418</v>
      </c>
    </row>
    <row r="12976" spans="2:7" x14ac:dyDescent="0.25">
      <c r="B12976" s="23" t="s">
        <v>63</v>
      </c>
      <c r="C12976" s="27" t="s">
        <v>1950</v>
      </c>
      <c r="D12976" s="27" t="s">
        <v>10130</v>
      </c>
      <c r="E12976" s="27">
        <v>112</v>
      </c>
      <c r="F12976" s="27">
        <v>29.933128</v>
      </c>
      <c r="G12976" s="24" t="s">
        <v>2418</v>
      </c>
    </row>
    <row r="12977" spans="2:7" x14ac:dyDescent="0.25">
      <c r="B12977" s="23" t="s">
        <v>63</v>
      </c>
      <c r="C12977" s="27" t="s">
        <v>1950</v>
      </c>
      <c r="D12977" s="27" t="s">
        <v>10019</v>
      </c>
      <c r="E12977" s="27">
        <v>440</v>
      </c>
      <c r="F12977" s="27">
        <v>59.328507000000002</v>
      </c>
      <c r="G12977" s="24" t="s">
        <v>2418</v>
      </c>
    </row>
    <row r="12978" spans="2:7" x14ac:dyDescent="0.25">
      <c r="B12978" s="23" t="s">
        <v>63</v>
      </c>
      <c r="C12978" s="27" t="s">
        <v>1950</v>
      </c>
      <c r="D12978" s="27" t="s">
        <v>2663</v>
      </c>
      <c r="E12978" s="27">
        <v>72</v>
      </c>
      <c r="F12978" s="27">
        <v>23.999935000000001</v>
      </c>
      <c r="G12978" s="24" t="s">
        <v>2418</v>
      </c>
    </row>
    <row r="12979" spans="2:7" x14ac:dyDescent="0.25">
      <c r="B12979" s="23" t="s">
        <v>63</v>
      </c>
      <c r="C12979" s="27" t="s">
        <v>1950</v>
      </c>
      <c r="D12979" s="27" t="s">
        <v>1950</v>
      </c>
      <c r="E12979" s="27">
        <v>1440</v>
      </c>
      <c r="F12979" s="27">
        <v>107.324783</v>
      </c>
      <c r="G12979" s="24" t="s">
        <v>2418</v>
      </c>
    </row>
    <row r="12980" spans="2:7" x14ac:dyDescent="0.25">
      <c r="B12980" s="23" t="s">
        <v>63</v>
      </c>
      <c r="C12980" s="27" t="s">
        <v>1952</v>
      </c>
      <c r="D12980" s="27" t="s">
        <v>1952</v>
      </c>
      <c r="E12980" s="27">
        <v>742</v>
      </c>
      <c r="F12980" s="27">
        <v>72.066858999999994</v>
      </c>
      <c r="G12980" s="24" t="s">
        <v>2418</v>
      </c>
    </row>
    <row r="12981" spans="2:7" x14ac:dyDescent="0.25">
      <c r="B12981" s="23" t="s">
        <v>63</v>
      </c>
      <c r="C12981" s="27" t="s">
        <v>1952</v>
      </c>
      <c r="D12981" s="27" t="s">
        <v>10131</v>
      </c>
      <c r="E12981" s="27">
        <v>231</v>
      </c>
      <c r="F12981" s="27">
        <v>40.211505000000002</v>
      </c>
      <c r="G12981" s="24" t="s">
        <v>2418</v>
      </c>
    </row>
    <row r="12982" spans="2:7" x14ac:dyDescent="0.25">
      <c r="B12982" s="23" t="s">
        <v>63</v>
      </c>
      <c r="C12982" s="27" t="s">
        <v>1953</v>
      </c>
      <c r="D12982" s="27" t="s">
        <v>10132</v>
      </c>
      <c r="E12982" s="27">
        <v>40</v>
      </c>
      <c r="F12982" s="27">
        <v>17.88852</v>
      </c>
      <c r="G12982" s="24" t="s">
        <v>2418</v>
      </c>
    </row>
    <row r="12983" spans="2:7" x14ac:dyDescent="0.25">
      <c r="B12983" s="23" t="s">
        <v>63</v>
      </c>
      <c r="C12983" s="27" t="s">
        <v>1953</v>
      </c>
      <c r="D12983" s="27" t="s">
        <v>10133</v>
      </c>
      <c r="E12983" s="27">
        <v>800</v>
      </c>
      <c r="F12983" s="27">
        <v>79.997328999999993</v>
      </c>
      <c r="G12983" s="24" t="s">
        <v>2418</v>
      </c>
    </row>
    <row r="12984" spans="2:7" x14ac:dyDescent="0.25">
      <c r="B12984" s="23" t="s">
        <v>63</v>
      </c>
      <c r="C12984" s="27" t="s">
        <v>1953</v>
      </c>
      <c r="D12984" s="27" t="s">
        <v>10134</v>
      </c>
      <c r="E12984" s="27">
        <v>512</v>
      </c>
      <c r="F12984" s="27">
        <v>63.998640000000002</v>
      </c>
      <c r="G12984" s="24" t="s">
        <v>2418</v>
      </c>
    </row>
    <row r="12985" spans="2:7" x14ac:dyDescent="0.25">
      <c r="B12985" s="23" t="s">
        <v>63</v>
      </c>
      <c r="C12985" s="27" t="s">
        <v>1953</v>
      </c>
      <c r="D12985" s="27" t="s">
        <v>10135</v>
      </c>
      <c r="E12985" s="27">
        <v>392</v>
      </c>
      <c r="F12985" s="27">
        <v>55.999093000000002</v>
      </c>
      <c r="G12985" s="24" t="s">
        <v>2418</v>
      </c>
    </row>
    <row r="12986" spans="2:7" x14ac:dyDescent="0.25">
      <c r="B12986" s="23" t="s">
        <v>63</v>
      </c>
      <c r="C12986" s="27" t="s">
        <v>1953</v>
      </c>
      <c r="D12986" s="27" t="s">
        <v>10136</v>
      </c>
      <c r="E12986" s="27">
        <v>744</v>
      </c>
      <c r="F12986" s="27">
        <v>77.146811999999997</v>
      </c>
      <c r="G12986" s="24" t="s">
        <v>2418</v>
      </c>
    </row>
    <row r="12987" spans="2:7" x14ac:dyDescent="0.25">
      <c r="B12987" s="23" t="s">
        <v>63</v>
      </c>
      <c r="C12987" s="27" t="s">
        <v>1953</v>
      </c>
      <c r="D12987" s="27" t="s">
        <v>1953</v>
      </c>
      <c r="E12987" s="27">
        <v>2968</v>
      </c>
      <c r="F12987" s="27">
        <v>154.071653</v>
      </c>
      <c r="G12987" s="24" t="s">
        <v>2415</v>
      </c>
    </row>
    <row r="12988" spans="2:7" x14ac:dyDescent="0.25">
      <c r="B12988" s="23" t="s">
        <v>63</v>
      </c>
      <c r="C12988" s="27" t="s">
        <v>1954</v>
      </c>
      <c r="D12988" s="27" t="s">
        <v>10137</v>
      </c>
      <c r="E12988" s="27">
        <v>9</v>
      </c>
      <c r="F12988" s="27">
        <v>9</v>
      </c>
      <c r="G12988" s="24" t="s">
        <v>2418</v>
      </c>
    </row>
    <row r="12989" spans="2:7" x14ac:dyDescent="0.25">
      <c r="B12989" s="23" t="s">
        <v>63</v>
      </c>
      <c r="C12989" s="27" t="s">
        <v>1954</v>
      </c>
      <c r="D12989" s="27" t="s">
        <v>10034</v>
      </c>
      <c r="E12989" s="27">
        <v>198</v>
      </c>
      <c r="F12989" s="27">
        <v>42.213442999999998</v>
      </c>
      <c r="G12989" s="24" t="s">
        <v>2418</v>
      </c>
    </row>
    <row r="12990" spans="2:7" x14ac:dyDescent="0.25">
      <c r="B12990" s="23" t="s">
        <v>63</v>
      </c>
      <c r="C12990" s="27" t="s">
        <v>1954</v>
      </c>
      <c r="D12990" s="27" t="s">
        <v>10138</v>
      </c>
      <c r="E12990" s="27">
        <v>900</v>
      </c>
      <c r="F12990" s="27">
        <v>89.996994999999998</v>
      </c>
      <c r="G12990" s="24" t="s">
        <v>2418</v>
      </c>
    </row>
    <row r="12991" spans="2:7" x14ac:dyDescent="0.25">
      <c r="B12991" s="23" t="s">
        <v>63</v>
      </c>
      <c r="C12991" s="27" t="s">
        <v>1954</v>
      </c>
      <c r="D12991" s="27" t="s">
        <v>1954</v>
      </c>
      <c r="E12991" s="27">
        <v>1602</v>
      </c>
      <c r="F12991" s="27">
        <v>120.067809</v>
      </c>
      <c r="G12991" s="24" t="s">
        <v>2418</v>
      </c>
    </row>
    <row r="12992" spans="2:7" x14ac:dyDescent="0.25">
      <c r="B12992" s="23" t="s">
        <v>63</v>
      </c>
      <c r="C12992" s="27" t="s">
        <v>1954</v>
      </c>
      <c r="D12992" s="27" t="s">
        <v>10139</v>
      </c>
      <c r="E12992" s="27">
        <v>99</v>
      </c>
      <c r="F12992" s="27">
        <v>29.849522</v>
      </c>
      <c r="G12992" s="24" t="s">
        <v>2418</v>
      </c>
    </row>
    <row r="12993" spans="2:7" x14ac:dyDescent="0.25">
      <c r="B12993" s="23" t="s">
        <v>63</v>
      </c>
      <c r="C12993" s="27" t="s">
        <v>1954</v>
      </c>
      <c r="D12993" s="27" t="s">
        <v>10140</v>
      </c>
      <c r="E12993" s="27">
        <v>63</v>
      </c>
      <c r="F12993" s="27">
        <v>23.811713999999998</v>
      </c>
      <c r="G12993" s="24" t="s">
        <v>2418</v>
      </c>
    </row>
    <row r="12994" spans="2:7" x14ac:dyDescent="0.25">
      <c r="B12994" s="23" t="s">
        <v>63</v>
      </c>
      <c r="C12994" s="27" t="s">
        <v>1955</v>
      </c>
      <c r="D12994" s="27" t="s">
        <v>10141</v>
      </c>
      <c r="E12994" s="27">
        <v>444</v>
      </c>
      <c r="F12994" s="27">
        <v>72.992264000000006</v>
      </c>
      <c r="G12994" s="24" t="s">
        <v>2418</v>
      </c>
    </row>
    <row r="12995" spans="2:7" x14ac:dyDescent="0.25">
      <c r="B12995" s="23" t="s">
        <v>63</v>
      </c>
      <c r="C12995" s="27" t="s">
        <v>1955</v>
      </c>
      <c r="D12995" s="27" t="s">
        <v>1955</v>
      </c>
      <c r="E12995" s="27">
        <v>1260</v>
      </c>
      <c r="F12995" s="27">
        <v>122.959096</v>
      </c>
      <c r="G12995" s="24" t="s">
        <v>2418</v>
      </c>
    </row>
    <row r="12996" spans="2:7" x14ac:dyDescent="0.25">
      <c r="B12996" s="23" t="s">
        <v>63</v>
      </c>
      <c r="C12996" s="27" t="s">
        <v>1959</v>
      </c>
      <c r="D12996" s="27" t="s">
        <v>10142</v>
      </c>
      <c r="E12996" s="27">
        <v>90</v>
      </c>
      <c r="F12996" s="27">
        <v>28.460412999999999</v>
      </c>
      <c r="G12996" s="24" t="s">
        <v>2418</v>
      </c>
    </row>
    <row r="12997" spans="2:7" x14ac:dyDescent="0.25">
      <c r="B12997" s="23" t="s">
        <v>63</v>
      </c>
      <c r="C12997" s="27" t="s">
        <v>1959</v>
      </c>
      <c r="D12997" s="27" t="s">
        <v>10143</v>
      </c>
      <c r="E12997" s="27">
        <v>243</v>
      </c>
      <c r="F12997" s="27">
        <v>46.764961999999997</v>
      </c>
      <c r="G12997" s="24" t="s">
        <v>2418</v>
      </c>
    </row>
    <row r="12998" spans="2:7" x14ac:dyDescent="0.25">
      <c r="B12998" s="23" t="s">
        <v>63</v>
      </c>
      <c r="C12998" s="27" t="s">
        <v>1959</v>
      </c>
      <c r="D12998" s="27" t="s">
        <v>10144</v>
      </c>
      <c r="E12998" s="27">
        <v>1134</v>
      </c>
      <c r="F12998" s="27">
        <v>101.02049</v>
      </c>
      <c r="G12998" s="24" t="s">
        <v>2418</v>
      </c>
    </row>
    <row r="12999" spans="2:7" x14ac:dyDescent="0.25">
      <c r="B12999" s="23" t="s">
        <v>63</v>
      </c>
      <c r="C12999" s="27" t="s">
        <v>1959</v>
      </c>
      <c r="D12999" s="27" t="s">
        <v>10145</v>
      </c>
      <c r="E12999" s="27">
        <v>855</v>
      </c>
      <c r="F12999" s="27">
        <v>87.718367999999998</v>
      </c>
      <c r="G12999" s="24" t="s">
        <v>2418</v>
      </c>
    </row>
    <row r="13000" spans="2:7" x14ac:dyDescent="0.25">
      <c r="B13000" s="23" t="s">
        <v>63</v>
      </c>
      <c r="C13000" s="27" t="s">
        <v>1959</v>
      </c>
      <c r="D13000" s="27" t="s">
        <v>10146</v>
      </c>
      <c r="E13000" s="27">
        <v>450</v>
      </c>
      <c r="F13000" s="27">
        <v>63.638559000000001</v>
      </c>
      <c r="G13000" s="24" t="s">
        <v>2418</v>
      </c>
    </row>
    <row r="13001" spans="2:7" x14ac:dyDescent="0.25">
      <c r="B13001" s="23" t="s">
        <v>63</v>
      </c>
      <c r="C13001" s="27" t="s">
        <v>1959</v>
      </c>
      <c r="D13001" s="27" t="s">
        <v>1959</v>
      </c>
      <c r="E13001" s="27">
        <v>3807</v>
      </c>
      <c r="F13001" s="27">
        <v>185.07632799999999</v>
      </c>
      <c r="G13001" s="24" t="s">
        <v>2415</v>
      </c>
    </row>
    <row r="13002" spans="2:7" x14ac:dyDescent="0.25">
      <c r="B13002" s="23" t="s">
        <v>63</v>
      </c>
      <c r="C13002" s="27" t="s">
        <v>2020</v>
      </c>
      <c r="D13002" s="27" t="s">
        <v>10147</v>
      </c>
      <c r="E13002" s="27">
        <v>42</v>
      </c>
      <c r="F13002" s="27">
        <v>17.146398999999999</v>
      </c>
      <c r="G13002" s="24" t="s">
        <v>2418</v>
      </c>
    </row>
    <row r="13003" spans="2:7" x14ac:dyDescent="0.25">
      <c r="B13003" s="23" t="s">
        <v>63</v>
      </c>
      <c r="C13003" s="27" t="s">
        <v>2020</v>
      </c>
      <c r="D13003" s="27" t="s">
        <v>10148</v>
      </c>
      <c r="E13003" s="27">
        <v>196</v>
      </c>
      <c r="F13003" s="27">
        <v>37.040180999999997</v>
      </c>
      <c r="G13003" s="24" t="s">
        <v>2418</v>
      </c>
    </row>
    <row r="13004" spans="2:7" x14ac:dyDescent="0.25">
      <c r="B13004" s="23" t="s">
        <v>63</v>
      </c>
      <c r="C13004" s="27" t="s">
        <v>2020</v>
      </c>
      <c r="D13004" s="27" t="s">
        <v>2020</v>
      </c>
      <c r="E13004" s="27">
        <v>1589</v>
      </c>
      <c r="F13004" s="27">
        <v>105.457595</v>
      </c>
      <c r="G13004" s="24" t="s">
        <v>2418</v>
      </c>
    </row>
    <row r="13005" spans="2:7" x14ac:dyDescent="0.25">
      <c r="B13005" s="23" t="s">
        <v>63</v>
      </c>
      <c r="C13005" s="27" t="s">
        <v>2029</v>
      </c>
      <c r="D13005" s="27" t="s">
        <v>10149</v>
      </c>
      <c r="E13005" s="27">
        <v>658</v>
      </c>
      <c r="F13005" s="27">
        <v>67.865388999999993</v>
      </c>
      <c r="G13005" s="24" t="s">
        <v>2418</v>
      </c>
    </row>
    <row r="13006" spans="2:7" x14ac:dyDescent="0.25">
      <c r="B13006" s="23" t="s">
        <v>63</v>
      </c>
      <c r="C13006" s="27" t="s">
        <v>2029</v>
      </c>
      <c r="D13006" s="27" t="s">
        <v>10150</v>
      </c>
      <c r="E13006" s="27">
        <v>70</v>
      </c>
      <c r="F13006" s="27">
        <v>22.135876</v>
      </c>
      <c r="G13006" s="24" t="s">
        <v>2418</v>
      </c>
    </row>
    <row r="13007" spans="2:7" x14ac:dyDescent="0.25">
      <c r="B13007" s="23" t="s">
        <v>63</v>
      </c>
      <c r="C13007" s="27" t="s">
        <v>2029</v>
      </c>
      <c r="D13007" s="27" t="s">
        <v>2029</v>
      </c>
      <c r="E13007" s="27">
        <v>1806</v>
      </c>
      <c r="F13007" s="27">
        <v>112.426903</v>
      </c>
      <c r="G13007" s="24" t="s">
        <v>2418</v>
      </c>
    </row>
    <row r="13008" spans="2:7" x14ac:dyDescent="0.25">
      <c r="B13008" s="23" t="s">
        <v>63</v>
      </c>
      <c r="C13008" s="27" t="s">
        <v>2030</v>
      </c>
      <c r="D13008" s="27" t="s">
        <v>10151</v>
      </c>
      <c r="E13008" s="27">
        <v>120</v>
      </c>
      <c r="F13008" s="27">
        <v>24.494706999999998</v>
      </c>
      <c r="G13008" s="24" t="s">
        <v>2418</v>
      </c>
    </row>
    <row r="13009" spans="2:7" x14ac:dyDescent="0.25">
      <c r="B13009" s="23" t="s">
        <v>63</v>
      </c>
      <c r="C13009" s="27" t="s">
        <v>2030</v>
      </c>
      <c r="D13009" s="27" t="s">
        <v>2727</v>
      </c>
      <c r="E13009" s="27">
        <v>295</v>
      </c>
      <c r="F13009" s="27">
        <v>38.404977000000002</v>
      </c>
      <c r="G13009" s="24" t="s">
        <v>2418</v>
      </c>
    </row>
    <row r="13010" spans="2:7" x14ac:dyDescent="0.25">
      <c r="B13010" s="23" t="s">
        <v>63</v>
      </c>
      <c r="C13010" s="27" t="s">
        <v>2030</v>
      </c>
      <c r="D13010" s="27" t="s">
        <v>2030</v>
      </c>
      <c r="E13010" s="27">
        <v>830</v>
      </c>
      <c r="F13010" s="27">
        <v>64.416909000000004</v>
      </c>
      <c r="G13010" s="24" t="s">
        <v>2418</v>
      </c>
    </row>
    <row r="13011" spans="2:7" x14ac:dyDescent="0.25">
      <c r="B13011" s="23" t="s">
        <v>63</v>
      </c>
      <c r="C13011" s="27" t="s">
        <v>2031</v>
      </c>
      <c r="D13011" s="27" t="s">
        <v>2031</v>
      </c>
      <c r="E13011" s="27">
        <v>576</v>
      </c>
      <c r="F13011" s="27">
        <v>58.785870000000003</v>
      </c>
      <c r="G13011" s="24" t="s">
        <v>2418</v>
      </c>
    </row>
    <row r="13012" spans="2:7" x14ac:dyDescent="0.25">
      <c r="B13012" s="23" t="s">
        <v>63</v>
      </c>
      <c r="C13012" s="27" t="s">
        <v>2031</v>
      </c>
      <c r="D13012" s="27" t="s">
        <v>10152</v>
      </c>
      <c r="E13012" s="27">
        <v>600</v>
      </c>
      <c r="F13012" s="27">
        <v>59.997996999999998</v>
      </c>
      <c r="G13012" s="24" t="s">
        <v>2418</v>
      </c>
    </row>
    <row r="13013" spans="2:7" x14ac:dyDescent="0.25">
      <c r="B13013" s="23" t="s">
        <v>63</v>
      </c>
      <c r="C13013" s="27" t="s">
        <v>2032</v>
      </c>
      <c r="D13013" s="27" t="s">
        <v>10153</v>
      </c>
      <c r="E13013" s="27">
        <v>540</v>
      </c>
      <c r="F13013" s="27">
        <v>69.712312999999995</v>
      </c>
      <c r="G13013" s="24" t="s">
        <v>2418</v>
      </c>
    </row>
    <row r="13014" spans="2:7" x14ac:dyDescent="0.25">
      <c r="B13014" s="23" t="s">
        <v>63</v>
      </c>
      <c r="C13014" s="27" t="s">
        <v>2032</v>
      </c>
      <c r="D13014" s="27" t="s">
        <v>10154</v>
      </c>
      <c r="E13014" s="27">
        <v>396</v>
      </c>
      <c r="F13014" s="27">
        <v>59.69838</v>
      </c>
      <c r="G13014" s="24" t="s">
        <v>2418</v>
      </c>
    </row>
    <row r="13015" spans="2:7" x14ac:dyDescent="0.25">
      <c r="B13015" s="23" t="s">
        <v>63</v>
      </c>
      <c r="C13015" s="27" t="s">
        <v>2032</v>
      </c>
      <c r="D13015" s="27" t="s">
        <v>10155</v>
      </c>
      <c r="E13015" s="27">
        <v>900</v>
      </c>
      <c r="F13015" s="27">
        <v>89.996994999999998</v>
      </c>
      <c r="G13015" s="24" t="s">
        <v>2418</v>
      </c>
    </row>
    <row r="13016" spans="2:7" x14ac:dyDescent="0.25">
      <c r="B13016" s="23" t="s">
        <v>63</v>
      </c>
      <c r="C13016" s="27" t="s">
        <v>2032</v>
      </c>
      <c r="D13016" s="27" t="s">
        <v>10156</v>
      </c>
      <c r="E13016" s="27">
        <v>900</v>
      </c>
      <c r="F13016" s="27">
        <v>89.996994999999998</v>
      </c>
      <c r="G13016" s="24" t="s">
        <v>2418</v>
      </c>
    </row>
    <row r="13017" spans="2:7" x14ac:dyDescent="0.25">
      <c r="B13017" s="23" t="s">
        <v>63</v>
      </c>
      <c r="C13017" s="27" t="s">
        <v>2032</v>
      </c>
      <c r="D13017" s="27" t="s">
        <v>10157</v>
      </c>
      <c r="E13017" s="27">
        <v>108</v>
      </c>
      <c r="F13017" s="27">
        <v>31.176798999999999</v>
      </c>
      <c r="G13017" s="24" t="s">
        <v>2418</v>
      </c>
    </row>
    <row r="13018" spans="2:7" x14ac:dyDescent="0.25">
      <c r="B13018" s="23" t="s">
        <v>63</v>
      </c>
      <c r="C13018" s="27" t="s">
        <v>2032</v>
      </c>
      <c r="D13018" s="27" t="s">
        <v>10158</v>
      </c>
      <c r="E13018" s="27">
        <v>900</v>
      </c>
      <c r="F13018" s="27">
        <v>89.996994999999998</v>
      </c>
      <c r="G13018" s="24" t="s">
        <v>2418</v>
      </c>
    </row>
    <row r="13019" spans="2:7" x14ac:dyDescent="0.25">
      <c r="B13019" s="23" t="s">
        <v>63</v>
      </c>
      <c r="C13019" s="27" t="s">
        <v>2032</v>
      </c>
      <c r="D13019" s="27" t="s">
        <v>10159</v>
      </c>
      <c r="E13019" s="27">
        <v>351</v>
      </c>
      <c r="F13019" s="27">
        <v>56.204262</v>
      </c>
      <c r="G13019" s="24" t="s">
        <v>2418</v>
      </c>
    </row>
    <row r="13020" spans="2:7" x14ac:dyDescent="0.25">
      <c r="B13020" s="23" t="s">
        <v>63</v>
      </c>
      <c r="C13020" s="27" t="s">
        <v>2032</v>
      </c>
      <c r="D13020" s="27" t="s">
        <v>2032</v>
      </c>
      <c r="E13020" s="27">
        <v>2763</v>
      </c>
      <c r="F13020" s="27">
        <v>157.67646400000001</v>
      </c>
      <c r="G13020" s="24" t="s">
        <v>2415</v>
      </c>
    </row>
    <row r="13021" spans="2:7" x14ac:dyDescent="0.25">
      <c r="B13021" s="23" t="s">
        <v>63</v>
      </c>
      <c r="C13021" s="27" t="s">
        <v>2032</v>
      </c>
      <c r="D13021" s="27" t="s">
        <v>10160</v>
      </c>
      <c r="E13021" s="27">
        <v>171</v>
      </c>
      <c r="F13021" s="27">
        <v>39.229852000000001</v>
      </c>
      <c r="G13021" s="24" t="s">
        <v>2418</v>
      </c>
    </row>
    <row r="13022" spans="2:7" x14ac:dyDescent="0.25">
      <c r="B13022" s="23" t="s">
        <v>63</v>
      </c>
      <c r="C13022" s="27" t="s">
        <v>2032</v>
      </c>
      <c r="D13022" s="27" t="s">
        <v>10161</v>
      </c>
      <c r="E13022" s="27">
        <v>891</v>
      </c>
      <c r="F13022" s="27">
        <v>89.545910000000006</v>
      </c>
      <c r="G13022" s="24" t="s">
        <v>2418</v>
      </c>
    </row>
    <row r="13023" spans="2:7" x14ac:dyDescent="0.25">
      <c r="B13023" s="23" t="s">
        <v>63</v>
      </c>
      <c r="C13023" s="27" t="s">
        <v>2044</v>
      </c>
      <c r="D13023" s="27" t="s">
        <v>10162</v>
      </c>
      <c r="E13023" s="27">
        <v>288</v>
      </c>
      <c r="F13023" s="27">
        <v>50.911155999999998</v>
      </c>
      <c r="G13023" s="24" t="s">
        <v>2418</v>
      </c>
    </row>
    <row r="13024" spans="2:7" x14ac:dyDescent="0.25">
      <c r="B13024" s="23" t="s">
        <v>63</v>
      </c>
      <c r="C13024" s="27" t="s">
        <v>2044</v>
      </c>
      <c r="D13024" s="27" t="s">
        <v>10163</v>
      </c>
      <c r="E13024" s="27">
        <v>81</v>
      </c>
      <c r="F13024" s="27">
        <v>26.999927</v>
      </c>
      <c r="G13024" s="24" t="s">
        <v>2418</v>
      </c>
    </row>
    <row r="13025" spans="2:7" x14ac:dyDescent="0.25">
      <c r="B13025" s="23" t="s">
        <v>63</v>
      </c>
      <c r="C13025" s="27" t="s">
        <v>2044</v>
      </c>
      <c r="D13025" s="27" t="s">
        <v>10164</v>
      </c>
      <c r="E13025" s="27">
        <v>36</v>
      </c>
      <c r="F13025" s="27">
        <v>17.999981999999999</v>
      </c>
      <c r="G13025" s="24" t="s">
        <v>2418</v>
      </c>
    </row>
    <row r="13026" spans="2:7" x14ac:dyDescent="0.25">
      <c r="B13026" s="23" t="s">
        <v>63</v>
      </c>
      <c r="C13026" s="27" t="s">
        <v>2044</v>
      </c>
      <c r="D13026" s="27" t="s">
        <v>10165</v>
      </c>
      <c r="E13026" s="27">
        <v>81</v>
      </c>
      <c r="F13026" s="27">
        <v>26.999927</v>
      </c>
      <c r="G13026" s="24" t="s">
        <v>2418</v>
      </c>
    </row>
    <row r="13027" spans="2:7" x14ac:dyDescent="0.25">
      <c r="B13027" s="23" t="s">
        <v>63</v>
      </c>
      <c r="C13027" s="27" t="s">
        <v>2044</v>
      </c>
      <c r="D13027" s="27" t="s">
        <v>10166</v>
      </c>
      <c r="E13027" s="27">
        <v>90</v>
      </c>
      <c r="F13027" s="27">
        <v>28.460412999999999</v>
      </c>
      <c r="G13027" s="24" t="s">
        <v>2418</v>
      </c>
    </row>
    <row r="13028" spans="2:7" x14ac:dyDescent="0.25">
      <c r="B13028" s="23" t="s">
        <v>63</v>
      </c>
      <c r="C13028" s="27" t="s">
        <v>2044</v>
      </c>
      <c r="D13028" s="27" t="s">
        <v>10167</v>
      </c>
      <c r="E13028" s="27">
        <v>450</v>
      </c>
      <c r="F13028" s="27">
        <v>63.638559000000001</v>
      </c>
      <c r="G13028" s="24" t="s">
        <v>2418</v>
      </c>
    </row>
    <row r="13029" spans="2:7" x14ac:dyDescent="0.25">
      <c r="B13029" s="23" t="s">
        <v>63</v>
      </c>
      <c r="C13029" s="27" t="s">
        <v>2044</v>
      </c>
      <c r="D13029" s="27" t="s">
        <v>10103</v>
      </c>
      <c r="E13029" s="27">
        <v>144</v>
      </c>
      <c r="F13029" s="27">
        <v>35.999817999999998</v>
      </c>
      <c r="G13029" s="24" t="s">
        <v>2418</v>
      </c>
    </row>
    <row r="13030" spans="2:7" x14ac:dyDescent="0.25">
      <c r="B13030" s="23" t="s">
        <v>63</v>
      </c>
      <c r="C13030" s="27" t="s">
        <v>2044</v>
      </c>
      <c r="D13030" s="27" t="s">
        <v>10168</v>
      </c>
      <c r="E13030" s="27">
        <v>54</v>
      </c>
      <c r="F13030" s="27">
        <v>22.045370999999999</v>
      </c>
      <c r="G13030" s="24" t="s">
        <v>2418</v>
      </c>
    </row>
    <row r="13031" spans="2:7" x14ac:dyDescent="0.25">
      <c r="B13031" s="23" t="s">
        <v>63</v>
      </c>
      <c r="C13031" s="27" t="s">
        <v>2044</v>
      </c>
      <c r="D13031" s="27" t="s">
        <v>10169</v>
      </c>
      <c r="E13031" s="27">
        <v>126</v>
      </c>
      <c r="F13031" s="27">
        <v>33.674768999999998</v>
      </c>
      <c r="G13031" s="24" t="s">
        <v>2418</v>
      </c>
    </row>
    <row r="13032" spans="2:7" x14ac:dyDescent="0.25">
      <c r="B13032" s="23" t="s">
        <v>63</v>
      </c>
      <c r="C13032" s="27" t="s">
        <v>2044</v>
      </c>
      <c r="D13032" s="27" t="s">
        <v>10170</v>
      </c>
      <c r="E13032" s="27">
        <v>900</v>
      </c>
      <c r="F13032" s="27">
        <v>89.996994999999998</v>
      </c>
      <c r="G13032" s="24" t="s">
        <v>2418</v>
      </c>
    </row>
    <row r="13033" spans="2:7" x14ac:dyDescent="0.25">
      <c r="B13033" s="23" t="s">
        <v>63</v>
      </c>
      <c r="C13033" s="27" t="s">
        <v>2044</v>
      </c>
      <c r="D13033" s="27" t="s">
        <v>10171</v>
      </c>
      <c r="E13033" s="27">
        <v>63</v>
      </c>
      <c r="F13033" s="27">
        <v>23.811713999999998</v>
      </c>
      <c r="G13033" s="24" t="s">
        <v>2418</v>
      </c>
    </row>
    <row r="13034" spans="2:7" x14ac:dyDescent="0.25">
      <c r="B13034" s="23" t="s">
        <v>63</v>
      </c>
      <c r="C13034" s="27" t="s">
        <v>2044</v>
      </c>
      <c r="D13034" s="27" t="s">
        <v>10172</v>
      </c>
      <c r="E13034" s="27">
        <v>225</v>
      </c>
      <c r="F13034" s="27">
        <v>44.999636000000002</v>
      </c>
      <c r="G13034" s="24" t="s">
        <v>2418</v>
      </c>
    </row>
    <row r="13035" spans="2:7" x14ac:dyDescent="0.25">
      <c r="B13035" s="23" t="s">
        <v>63</v>
      </c>
      <c r="C13035" s="27" t="s">
        <v>2044</v>
      </c>
      <c r="D13035" s="27" t="s">
        <v>10173</v>
      </c>
      <c r="E13035" s="27">
        <v>729</v>
      </c>
      <c r="F13035" s="27">
        <v>80.997815000000003</v>
      </c>
      <c r="G13035" s="24" t="s">
        <v>2418</v>
      </c>
    </row>
    <row r="13036" spans="2:7" x14ac:dyDescent="0.25">
      <c r="B13036" s="23" t="s">
        <v>63</v>
      </c>
      <c r="C13036" s="27" t="s">
        <v>2044</v>
      </c>
      <c r="D13036" s="27" t="s">
        <v>10174</v>
      </c>
      <c r="E13036" s="27">
        <v>108</v>
      </c>
      <c r="F13036" s="27">
        <v>31.176798999999999</v>
      </c>
      <c r="G13036" s="24" t="s">
        <v>2418</v>
      </c>
    </row>
    <row r="13037" spans="2:7" x14ac:dyDescent="0.25">
      <c r="B13037" s="23" t="s">
        <v>63</v>
      </c>
      <c r="C13037" s="27" t="s">
        <v>2044</v>
      </c>
      <c r="D13037" s="27" t="s">
        <v>1461</v>
      </c>
      <c r="E13037" s="27">
        <v>270</v>
      </c>
      <c r="F13037" s="27">
        <v>49.294547999999999</v>
      </c>
      <c r="G13037" s="24" t="s">
        <v>2418</v>
      </c>
    </row>
    <row r="13038" spans="2:7" x14ac:dyDescent="0.25">
      <c r="B13038" s="23" t="s">
        <v>63</v>
      </c>
      <c r="C13038" s="27" t="s">
        <v>2044</v>
      </c>
      <c r="D13038" s="27" t="s">
        <v>10175</v>
      </c>
      <c r="E13038" s="27">
        <v>180</v>
      </c>
      <c r="F13038" s="27">
        <v>40.248966000000003</v>
      </c>
      <c r="G13038" s="24" t="s">
        <v>2418</v>
      </c>
    </row>
    <row r="13039" spans="2:7" x14ac:dyDescent="0.25">
      <c r="B13039" s="23" t="s">
        <v>63</v>
      </c>
      <c r="C13039" s="27" t="s">
        <v>2044</v>
      </c>
      <c r="D13039" s="27" t="s">
        <v>10176</v>
      </c>
      <c r="E13039" s="27">
        <v>882</v>
      </c>
      <c r="F13039" s="27">
        <v>89.09254</v>
      </c>
      <c r="G13039" s="24" t="s">
        <v>2418</v>
      </c>
    </row>
    <row r="13040" spans="2:7" x14ac:dyDescent="0.25">
      <c r="B13040" s="23" t="s">
        <v>63</v>
      </c>
      <c r="C13040" s="27" t="s">
        <v>2044</v>
      </c>
      <c r="D13040" s="27" t="s">
        <v>10177</v>
      </c>
      <c r="E13040" s="27">
        <v>45</v>
      </c>
      <c r="F13040" s="27">
        <v>20.124585</v>
      </c>
      <c r="G13040" s="24" t="s">
        <v>2418</v>
      </c>
    </row>
    <row r="13041" spans="2:7" x14ac:dyDescent="0.25">
      <c r="B13041" s="23" t="s">
        <v>63</v>
      </c>
      <c r="C13041" s="27" t="s">
        <v>2044</v>
      </c>
      <c r="D13041" s="27" t="s">
        <v>2044</v>
      </c>
      <c r="E13041" s="27">
        <v>6840</v>
      </c>
      <c r="F13041" s="27">
        <v>248.04935800000001</v>
      </c>
      <c r="G13041" s="24" t="s">
        <v>2415</v>
      </c>
    </row>
    <row r="13042" spans="2:7" x14ac:dyDescent="0.25">
      <c r="B13042" s="23" t="s">
        <v>63</v>
      </c>
      <c r="C13042" s="27" t="s">
        <v>2044</v>
      </c>
      <c r="D13042" s="27" t="s">
        <v>10178</v>
      </c>
      <c r="E13042" s="27">
        <v>405</v>
      </c>
      <c r="F13042" s="27">
        <v>60.372939000000002</v>
      </c>
      <c r="G13042" s="24" t="s">
        <v>2418</v>
      </c>
    </row>
    <row r="13043" spans="2:7" x14ac:dyDescent="0.25">
      <c r="B13043" s="23" t="s">
        <v>63</v>
      </c>
      <c r="C13043" s="27" t="s">
        <v>2044</v>
      </c>
      <c r="D13043" s="27" t="s">
        <v>10179</v>
      </c>
      <c r="E13043" s="27">
        <v>90</v>
      </c>
      <c r="F13043" s="27">
        <v>28.460412999999999</v>
      </c>
      <c r="G13043" s="24" t="s">
        <v>2418</v>
      </c>
    </row>
    <row r="13044" spans="2:7" x14ac:dyDescent="0.25">
      <c r="B13044" s="23" t="s">
        <v>63</v>
      </c>
      <c r="C13044" s="27" t="s">
        <v>2044</v>
      </c>
      <c r="D13044" s="27" t="s">
        <v>10180</v>
      </c>
      <c r="E13044" s="27">
        <v>36</v>
      </c>
      <c r="F13044" s="27">
        <v>17.999981999999999</v>
      </c>
      <c r="G13044" s="24" t="s">
        <v>2418</v>
      </c>
    </row>
    <row r="13045" spans="2:7" x14ac:dyDescent="0.25">
      <c r="B13045" s="23" t="s">
        <v>63</v>
      </c>
      <c r="C13045" s="27" t="s">
        <v>2044</v>
      </c>
      <c r="D13045" s="27" t="s">
        <v>10181</v>
      </c>
      <c r="E13045" s="27">
        <v>855</v>
      </c>
      <c r="F13045" s="27">
        <v>87.718367999999998</v>
      </c>
      <c r="G13045" s="24" t="s">
        <v>2418</v>
      </c>
    </row>
    <row r="13046" spans="2:7" x14ac:dyDescent="0.25">
      <c r="B13046" s="23" t="s">
        <v>63</v>
      </c>
      <c r="C13046" s="27" t="s">
        <v>2044</v>
      </c>
      <c r="D13046" s="27" t="s">
        <v>10182</v>
      </c>
      <c r="E13046" s="27">
        <v>819</v>
      </c>
      <c r="F13046" s="27">
        <v>85.851922000000002</v>
      </c>
      <c r="G13046" s="24" t="s">
        <v>2418</v>
      </c>
    </row>
    <row r="13047" spans="2:7" x14ac:dyDescent="0.25">
      <c r="B13047" s="23" t="s">
        <v>63</v>
      </c>
      <c r="C13047" s="27" t="s">
        <v>2044</v>
      </c>
      <c r="D13047" s="27" t="s">
        <v>10183</v>
      </c>
      <c r="E13047" s="27">
        <v>144</v>
      </c>
      <c r="F13047" s="27">
        <v>35.999817999999998</v>
      </c>
      <c r="G13047" s="24" t="s">
        <v>2418</v>
      </c>
    </row>
    <row r="13048" spans="2:7" x14ac:dyDescent="0.25">
      <c r="B13048" s="23" t="s">
        <v>63</v>
      </c>
      <c r="C13048" s="27" t="s">
        <v>2044</v>
      </c>
      <c r="D13048" s="27" t="s">
        <v>10184</v>
      </c>
      <c r="E13048" s="27">
        <v>405</v>
      </c>
      <c r="F13048" s="27">
        <v>60.372939000000002</v>
      </c>
      <c r="G13048" s="24" t="s">
        <v>2418</v>
      </c>
    </row>
    <row r="13049" spans="2:7" x14ac:dyDescent="0.25">
      <c r="B13049" s="23" t="s">
        <v>63</v>
      </c>
      <c r="C13049" s="27" t="s">
        <v>2091</v>
      </c>
      <c r="D13049" s="27" t="s">
        <v>2091</v>
      </c>
      <c r="E13049" s="27">
        <v>1440</v>
      </c>
      <c r="F13049" s="27">
        <v>84.8446</v>
      </c>
      <c r="G13049" s="24" t="s">
        <v>2418</v>
      </c>
    </row>
    <row r="13050" spans="2:7" x14ac:dyDescent="0.25">
      <c r="B13050" s="23" t="s">
        <v>63</v>
      </c>
      <c r="C13050" s="27" t="s">
        <v>2106</v>
      </c>
      <c r="D13050" s="27" t="s">
        <v>10185</v>
      </c>
      <c r="E13050" s="27">
        <v>189</v>
      </c>
      <c r="F13050" s="27">
        <v>41.242902999999998</v>
      </c>
      <c r="G13050" s="24" t="s">
        <v>2418</v>
      </c>
    </row>
    <row r="13051" spans="2:7" x14ac:dyDescent="0.25">
      <c r="B13051" s="23" t="s">
        <v>63</v>
      </c>
      <c r="C13051" s="27" t="s">
        <v>2106</v>
      </c>
      <c r="D13051" s="27" t="s">
        <v>2106</v>
      </c>
      <c r="E13051" s="27">
        <v>1134</v>
      </c>
      <c r="F13051" s="27">
        <v>101.02049</v>
      </c>
      <c r="G13051" s="24" t="s">
        <v>2418</v>
      </c>
    </row>
    <row r="13052" spans="2:7" x14ac:dyDescent="0.25">
      <c r="B13052" s="23" t="s">
        <v>63</v>
      </c>
      <c r="C13052" s="27" t="s">
        <v>2108</v>
      </c>
      <c r="D13052" s="27" t="s">
        <v>1567</v>
      </c>
      <c r="E13052" s="27">
        <v>18</v>
      </c>
      <c r="F13052" s="27">
        <v>12.727918000000001</v>
      </c>
      <c r="G13052" s="24" t="s">
        <v>2418</v>
      </c>
    </row>
    <row r="13053" spans="2:7" x14ac:dyDescent="0.25">
      <c r="B13053" s="23" t="s">
        <v>63</v>
      </c>
      <c r="C13053" s="27" t="s">
        <v>2108</v>
      </c>
      <c r="D13053" s="27" t="s">
        <v>2108</v>
      </c>
      <c r="E13053" s="27">
        <v>774</v>
      </c>
      <c r="F13053" s="27">
        <v>83.460173999999995</v>
      </c>
      <c r="G13053" s="24" t="s">
        <v>2418</v>
      </c>
    </row>
    <row r="13054" spans="2:7" x14ac:dyDescent="0.25">
      <c r="B13054" s="23" t="s">
        <v>63</v>
      </c>
      <c r="C13054" s="27" t="s">
        <v>2112</v>
      </c>
      <c r="D13054" s="27" t="s">
        <v>3049</v>
      </c>
      <c r="E13054" s="27">
        <v>56</v>
      </c>
      <c r="F13054" s="27">
        <v>27.999972</v>
      </c>
      <c r="G13054" s="24" t="s">
        <v>2418</v>
      </c>
    </row>
    <row r="13055" spans="2:7" x14ac:dyDescent="0.25">
      <c r="B13055" s="23" t="s">
        <v>63</v>
      </c>
      <c r="C13055" s="27" t="s">
        <v>2112</v>
      </c>
      <c r="D13055" s="27" t="s">
        <v>2112</v>
      </c>
      <c r="E13055" s="27">
        <v>1022</v>
      </c>
      <c r="F13055" s="27">
        <v>119.613148</v>
      </c>
      <c r="G13055" s="24" t="s">
        <v>2418</v>
      </c>
    </row>
    <row r="13056" spans="2:7" x14ac:dyDescent="0.25">
      <c r="B13056" s="23" t="s">
        <v>64</v>
      </c>
      <c r="C13056" s="27" t="s">
        <v>335</v>
      </c>
      <c r="D13056" s="27" t="s">
        <v>335</v>
      </c>
      <c r="E13056" s="27">
        <v>2009</v>
      </c>
      <c r="F13056" s="27">
        <v>118.576081</v>
      </c>
      <c r="G13056" s="24" t="s">
        <v>2418</v>
      </c>
    </row>
    <row r="13057" spans="2:7" x14ac:dyDescent="0.25">
      <c r="B13057" s="23" t="s">
        <v>64</v>
      </c>
      <c r="C13057" s="27" t="s">
        <v>335</v>
      </c>
      <c r="D13057" s="27" t="s">
        <v>10186</v>
      </c>
      <c r="E13057" s="27">
        <v>70</v>
      </c>
      <c r="F13057" s="27">
        <v>22.135876</v>
      </c>
      <c r="G13057" s="24" t="s">
        <v>2418</v>
      </c>
    </row>
    <row r="13058" spans="2:7" x14ac:dyDescent="0.25">
      <c r="B13058" s="23" t="s">
        <v>64</v>
      </c>
      <c r="C13058" s="27" t="s">
        <v>335</v>
      </c>
      <c r="D13058" s="27" t="s">
        <v>6329</v>
      </c>
      <c r="E13058" s="27">
        <v>203</v>
      </c>
      <c r="F13058" s="27">
        <v>37.695798000000003</v>
      </c>
      <c r="G13058" s="24" t="s">
        <v>2418</v>
      </c>
    </row>
    <row r="13059" spans="2:7" x14ac:dyDescent="0.25">
      <c r="B13059" s="23" t="s">
        <v>64</v>
      </c>
      <c r="C13059" s="27" t="s">
        <v>335</v>
      </c>
      <c r="D13059" s="27" t="s">
        <v>2478</v>
      </c>
      <c r="E13059" s="27">
        <v>700</v>
      </c>
      <c r="F13059" s="27">
        <v>69.997663000000003</v>
      </c>
      <c r="G13059" s="24" t="s">
        <v>2418</v>
      </c>
    </row>
    <row r="13060" spans="2:7" x14ac:dyDescent="0.25">
      <c r="B13060" s="23" t="s">
        <v>64</v>
      </c>
      <c r="C13060" s="27" t="s">
        <v>335</v>
      </c>
      <c r="D13060" s="27" t="s">
        <v>2465</v>
      </c>
      <c r="E13060" s="27">
        <v>686</v>
      </c>
      <c r="F13060" s="27">
        <v>69.294197999999994</v>
      </c>
      <c r="G13060" s="24" t="s">
        <v>2418</v>
      </c>
    </row>
    <row r="13061" spans="2:7" x14ac:dyDescent="0.25">
      <c r="B13061" s="23" t="s">
        <v>64</v>
      </c>
      <c r="C13061" s="27" t="s">
        <v>335</v>
      </c>
      <c r="D13061" s="27" t="s">
        <v>2466</v>
      </c>
      <c r="E13061" s="27">
        <v>574</v>
      </c>
      <c r="F13061" s="27">
        <v>63.385964000000001</v>
      </c>
      <c r="G13061" s="24" t="s">
        <v>2418</v>
      </c>
    </row>
    <row r="13062" spans="2:7" x14ac:dyDescent="0.25">
      <c r="B13062" s="23" t="s">
        <v>64</v>
      </c>
      <c r="C13062" s="27" t="s">
        <v>336</v>
      </c>
      <c r="D13062" s="27" t="s">
        <v>10187</v>
      </c>
      <c r="E13062" s="27">
        <v>136</v>
      </c>
      <c r="F13062" s="27">
        <v>32.984667000000002</v>
      </c>
      <c r="G13062" s="24" t="s">
        <v>2418</v>
      </c>
    </row>
    <row r="13063" spans="2:7" x14ac:dyDescent="0.25">
      <c r="B13063" s="23" t="s">
        <v>64</v>
      </c>
      <c r="C13063" s="27" t="s">
        <v>336</v>
      </c>
      <c r="D13063" s="27" t="s">
        <v>10188</v>
      </c>
      <c r="E13063" s="27">
        <v>760</v>
      </c>
      <c r="F13063" s="27">
        <v>77.971883000000005</v>
      </c>
      <c r="G13063" s="24" t="s">
        <v>2418</v>
      </c>
    </row>
    <row r="13064" spans="2:7" x14ac:dyDescent="0.25">
      <c r="B13064" s="23" t="s">
        <v>64</v>
      </c>
      <c r="C13064" s="27" t="s">
        <v>336</v>
      </c>
      <c r="D13064" s="27" t="s">
        <v>10189</v>
      </c>
      <c r="E13064" s="27">
        <v>1200</v>
      </c>
      <c r="F13064" s="27">
        <v>97.974665999999999</v>
      </c>
      <c r="G13064" s="24" t="s">
        <v>2418</v>
      </c>
    </row>
    <row r="13065" spans="2:7" x14ac:dyDescent="0.25">
      <c r="B13065" s="23" t="s">
        <v>64</v>
      </c>
      <c r="C13065" s="27" t="s">
        <v>336</v>
      </c>
      <c r="D13065" s="27" t="s">
        <v>10190</v>
      </c>
      <c r="E13065" s="27">
        <v>800</v>
      </c>
      <c r="F13065" s="27">
        <v>79.997328999999993</v>
      </c>
      <c r="G13065" s="24" t="s">
        <v>2418</v>
      </c>
    </row>
    <row r="13066" spans="2:7" x14ac:dyDescent="0.25">
      <c r="B13066" s="23" t="s">
        <v>64</v>
      </c>
      <c r="C13066" s="27" t="s">
        <v>432</v>
      </c>
      <c r="D13066" s="27" t="s">
        <v>10191</v>
      </c>
      <c r="E13066" s="27">
        <v>2888</v>
      </c>
      <c r="F13066" s="27">
        <v>151.98154400000001</v>
      </c>
      <c r="G13066" s="24" t="s">
        <v>2415</v>
      </c>
    </row>
    <row r="13067" spans="2:7" x14ac:dyDescent="0.25">
      <c r="B13067" s="23" t="s">
        <v>64</v>
      </c>
      <c r="C13067" s="27" t="s">
        <v>432</v>
      </c>
      <c r="D13067" s="27" t="s">
        <v>2493</v>
      </c>
      <c r="E13067" s="27">
        <v>768</v>
      </c>
      <c r="F13067" s="27">
        <v>78.381159999999994</v>
      </c>
      <c r="G13067" s="24" t="s">
        <v>2418</v>
      </c>
    </row>
    <row r="13068" spans="2:7" x14ac:dyDescent="0.25">
      <c r="B13068" s="23" t="s">
        <v>64</v>
      </c>
      <c r="C13068" s="27" t="s">
        <v>432</v>
      </c>
      <c r="D13068" s="27" t="s">
        <v>7225</v>
      </c>
      <c r="E13068" s="27">
        <v>576</v>
      </c>
      <c r="F13068" s="27">
        <v>67.880626000000007</v>
      </c>
      <c r="G13068" s="24" t="s">
        <v>2418</v>
      </c>
    </row>
    <row r="13069" spans="2:7" x14ac:dyDescent="0.25">
      <c r="B13069" s="23" t="s">
        <v>64</v>
      </c>
      <c r="C13069" s="27" t="s">
        <v>472</v>
      </c>
      <c r="D13069" s="27" t="s">
        <v>472</v>
      </c>
      <c r="E13069" s="27">
        <v>5427</v>
      </c>
      <c r="F13069" s="27">
        <v>220.95965000000001</v>
      </c>
      <c r="G13069" s="24" t="s">
        <v>2415</v>
      </c>
    </row>
    <row r="13070" spans="2:7" x14ac:dyDescent="0.25">
      <c r="B13070" s="23" t="s">
        <v>64</v>
      </c>
      <c r="C13070" s="27" t="s">
        <v>472</v>
      </c>
      <c r="D13070" s="27" t="s">
        <v>10192</v>
      </c>
      <c r="E13070" s="27">
        <v>450</v>
      </c>
      <c r="F13070" s="27">
        <v>63.638559000000001</v>
      </c>
      <c r="G13070" s="24" t="s">
        <v>2418</v>
      </c>
    </row>
    <row r="13071" spans="2:7" x14ac:dyDescent="0.25">
      <c r="B13071" s="23" t="s">
        <v>64</v>
      </c>
      <c r="C13071" s="27" t="s">
        <v>472</v>
      </c>
      <c r="D13071" s="27" t="s">
        <v>3853</v>
      </c>
      <c r="E13071" s="27">
        <v>504</v>
      </c>
      <c r="F13071" s="27">
        <v>67.348584000000002</v>
      </c>
      <c r="G13071" s="24" t="s">
        <v>2418</v>
      </c>
    </row>
    <row r="13072" spans="2:7" x14ac:dyDescent="0.25">
      <c r="B13072" s="23" t="s">
        <v>64</v>
      </c>
      <c r="C13072" s="27" t="s">
        <v>472</v>
      </c>
      <c r="D13072" s="27" t="s">
        <v>5100</v>
      </c>
      <c r="E13072" s="27">
        <v>198</v>
      </c>
      <c r="F13072" s="27">
        <v>42.213442999999998</v>
      </c>
      <c r="G13072" s="24" t="s">
        <v>2418</v>
      </c>
    </row>
    <row r="13073" spans="2:7" x14ac:dyDescent="0.25">
      <c r="B13073" s="23" t="s">
        <v>64</v>
      </c>
      <c r="C13073" s="27" t="s">
        <v>472</v>
      </c>
      <c r="D13073" s="27" t="s">
        <v>3822</v>
      </c>
      <c r="E13073" s="27">
        <v>36</v>
      </c>
      <c r="F13073" s="27">
        <v>17.999981999999999</v>
      </c>
      <c r="G13073" s="24" t="s">
        <v>2418</v>
      </c>
    </row>
    <row r="13074" spans="2:7" x14ac:dyDescent="0.25">
      <c r="B13074" s="23" t="s">
        <v>64</v>
      </c>
      <c r="C13074" s="27" t="s">
        <v>472</v>
      </c>
      <c r="D13074" s="27" t="s">
        <v>10193</v>
      </c>
      <c r="E13074" s="27">
        <v>234</v>
      </c>
      <c r="F13074" s="27">
        <v>45.890788999999998</v>
      </c>
      <c r="G13074" s="24" t="s">
        <v>2418</v>
      </c>
    </row>
    <row r="13075" spans="2:7" x14ac:dyDescent="0.25">
      <c r="B13075" s="23" t="s">
        <v>64</v>
      </c>
      <c r="C13075" s="27" t="s">
        <v>472</v>
      </c>
      <c r="D13075" s="27" t="s">
        <v>2845</v>
      </c>
      <c r="E13075" s="27">
        <v>828</v>
      </c>
      <c r="F13075" s="27">
        <v>86.322317999999996</v>
      </c>
      <c r="G13075" s="24" t="s">
        <v>2418</v>
      </c>
    </row>
    <row r="13076" spans="2:7" x14ac:dyDescent="0.25">
      <c r="B13076" s="23" t="s">
        <v>64</v>
      </c>
      <c r="C13076" s="27" t="s">
        <v>472</v>
      </c>
      <c r="D13076" s="27" t="s">
        <v>5178</v>
      </c>
      <c r="E13076" s="27">
        <v>747</v>
      </c>
      <c r="F13076" s="27">
        <v>81.991635000000002</v>
      </c>
      <c r="G13076" s="24" t="s">
        <v>2418</v>
      </c>
    </row>
    <row r="13077" spans="2:7" x14ac:dyDescent="0.25">
      <c r="B13077" s="23" t="s">
        <v>64</v>
      </c>
      <c r="C13077" s="27" t="s">
        <v>529</v>
      </c>
      <c r="D13077" s="27" t="s">
        <v>10194</v>
      </c>
      <c r="E13077" s="27">
        <v>594</v>
      </c>
      <c r="F13077" s="27">
        <v>73.114743000000004</v>
      </c>
      <c r="G13077" s="24" t="s">
        <v>2418</v>
      </c>
    </row>
    <row r="13078" spans="2:7" x14ac:dyDescent="0.25">
      <c r="B13078" s="23" t="s">
        <v>64</v>
      </c>
      <c r="C13078" s="27" t="s">
        <v>529</v>
      </c>
      <c r="D13078" s="27" t="s">
        <v>10195</v>
      </c>
      <c r="E13078" s="27">
        <v>180</v>
      </c>
      <c r="F13078" s="27">
        <v>40.248966000000003</v>
      </c>
      <c r="G13078" s="24" t="s">
        <v>2418</v>
      </c>
    </row>
    <row r="13079" spans="2:7" x14ac:dyDescent="0.25">
      <c r="B13079" s="23" t="s">
        <v>64</v>
      </c>
      <c r="C13079" s="27" t="s">
        <v>529</v>
      </c>
      <c r="D13079" s="27" t="s">
        <v>3599</v>
      </c>
      <c r="E13079" s="27">
        <v>891</v>
      </c>
      <c r="F13079" s="27">
        <v>89.545910000000006</v>
      </c>
      <c r="G13079" s="24" t="s">
        <v>2418</v>
      </c>
    </row>
    <row r="13080" spans="2:7" x14ac:dyDescent="0.25">
      <c r="B13080" s="23" t="s">
        <v>64</v>
      </c>
      <c r="C13080" s="27" t="s">
        <v>529</v>
      </c>
      <c r="D13080" s="27" t="s">
        <v>529</v>
      </c>
      <c r="E13080" s="27">
        <v>4734</v>
      </c>
      <c r="F13080" s="27">
        <v>206.37565799999999</v>
      </c>
      <c r="G13080" s="24" t="s">
        <v>2415</v>
      </c>
    </row>
    <row r="13081" spans="2:7" x14ac:dyDescent="0.25">
      <c r="B13081" s="23" t="s">
        <v>64</v>
      </c>
      <c r="C13081" s="27" t="s">
        <v>529</v>
      </c>
      <c r="D13081" s="27" t="s">
        <v>10196</v>
      </c>
      <c r="E13081" s="27">
        <v>1827</v>
      </c>
      <c r="F13081" s="27">
        <v>128.22152600000001</v>
      </c>
      <c r="G13081" s="24" t="s">
        <v>2418</v>
      </c>
    </row>
    <row r="13082" spans="2:7" x14ac:dyDescent="0.25">
      <c r="B13082" s="23" t="s">
        <v>64</v>
      </c>
      <c r="C13082" s="27" t="s">
        <v>529</v>
      </c>
      <c r="D13082" s="27" t="s">
        <v>10197</v>
      </c>
      <c r="E13082" s="27">
        <v>369</v>
      </c>
      <c r="F13082" s="27">
        <v>57.627341000000001</v>
      </c>
      <c r="G13082" s="24" t="s">
        <v>2418</v>
      </c>
    </row>
    <row r="13083" spans="2:7" x14ac:dyDescent="0.25">
      <c r="B13083" s="23" t="s">
        <v>64</v>
      </c>
      <c r="C13083" s="27" t="s">
        <v>529</v>
      </c>
      <c r="D13083" s="27" t="s">
        <v>10198</v>
      </c>
      <c r="E13083" s="27">
        <v>900</v>
      </c>
      <c r="F13083" s="27">
        <v>89.996994999999998</v>
      </c>
      <c r="G13083" s="24" t="s">
        <v>2418</v>
      </c>
    </row>
    <row r="13084" spans="2:7" x14ac:dyDescent="0.25">
      <c r="B13084" s="23" t="s">
        <v>64</v>
      </c>
      <c r="C13084" s="27" t="s">
        <v>529</v>
      </c>
      <c r="D13084" s="27" t="s">
        <v>669</v>
      </c>
      <c r="E13084" s="27">
        <v>1125</v>
      </c>
      <c r="F13084" s="27">
        <v>100.61885100000001</v>
      </c>
      <c r="G13084" s="24" t="s">
        <v>2418</v>
      </c>
    </row>
    <row r="13085" spans="2:7" x14ac:dyDescent="0.25">
      <c r="B13085" s="23" t="s">
        <v>64</v>
      </c>
      <c r="C13085" s="27" t="s">
        <v>529</v>
      </c>
      <c r="D13085" s="27" t="s">
        <v>10199</v>
      </c>
      <c r="E13085" s="27">
        <v>882</v>
      </c>
      <c r="F13085" s="27">
        <v>89.09254</v>
      </c>
      <c r="G13085" s="24" t="s">
        <v>2418</v>
      </c>
    </row>
    <row r="13086" spans="2:7" x14ac:dyDescent="0.25">
      <c r="B13086" s="23" t="s">
        <v>64</v>
      </c>
      <c r="C13086" s="27" t="s">
        <v>529</v>
      </c>
      <c r="D13086" s="27" t="s">
        <v>10200</v>
      </c>
      <c r="E13086" s="27">
        <v>549</v>
      </c>
      <c r="F13086" s="27">
        <v>70.290824999999998</v>
      </c>
      <c r="G13086" s="24" t="s">
        <v>2418</v>
      </c>
    </row>
    <row r="13087" spans="2:7" x14ac:dyDescent="0.25">
      <c r="B13087" s="23" t="s">
        <v>64</v>
      </c>
      <c r="C13087" s="27" t="s">
        <v>529</v>
      </c>
      <c r="D13087" s="27" t="s">
        <v>10201</v>
      </c>
      <c r="E13087" s="27">
        <v>549</v>
      </c>
      <c r="F13087" s="27">
        <v>70.290824999999998</v>
      </c>
      <c r="G13087" s="24" t="s">
        <v>2418</v>
      </c>
    </row>
    <row r="13088" spans="2:7" x14ac:dyDescent="0.25">
      <c r="B13088" s="23" t="s">
        <v>64</v>
      </c>
      <c r="C13088" s="27" t="s">
        <v>529</v>
      </c>
      <c r="D13088" s="27" t="s">
        <v>10202</v>
      </c>
      <c r="E13088" s="27">
        <v>738</v>
      </c>
      <c r="F13088" s="27">
        <v>81.49624</v>
      </c>
      <c r="G13088" s="24" t="s">
        <v>2418</v>
      </c>
    </row>
    <row r="13089" spans="2:7" x14ac:dyDescent="0.25">
      <c r="B13089" s="23" t="s">
        <v>64</v>
      </c>
      <c r="C13089" s="27" t="s">
        <v>529</v>
      </c>
      <c r="D13089" s="27" t="s">
        <v>4444</v>
      </c>
      <c r="E13089" s="27">
        <v>900</v>
      </c>
      <c r="F13089" s="27">
        <v>89.996994999999998</v>
      </c>
      <c r="G13089" s="24" t="s">
        <v>2418</v>
      </c>
    </row>
    <row r="13090" spans="2:7" x14ac:dyDescent="0.25">
      <c r="B13090" s="23" t="s">
        <v>64</v>
      </c>
      <c r="C13090" s="27" t="s">
        <v>529</v>
      </c>
      <c r="D13090" s="27" t="s">
        <v>10203</v>
      </c>
      <c r="E13090" s="27">
        <v>900</v>
      </c>
      <c r="F13090" s="27">
        <v>89.996994999999998</v>
      </c>
      <c r="G13090" s="24" t="s">
        <v>2418</v>
      </c>
    </row>
    <row r="13091" spans="2:7" x14ac:dyDescent="0.25">
      <c r="B13091" s="23" t="s">
        <v>64</v>
      </c>
      <c r="C13091" s="27" t="s">
        <v>529</v>
      </c>
      <c r="D13091" s="27" t="s">
        <v>10204</v>
      </c>
      <c r="E13091" s="27">
        <v>810</v>
      </c>
      <c r="F13091" s="27">
        <v>85.378934000000001</v>
      </c>
      <c r="G13091" s="24" t="s">
        <v>2418</v>
      </c>
    </row>
    <row r="13092" spans="2:7" x14ac:dyDescent="0.25">
      <c r="B13092" s="23" t="s">
        <v>64</v>
      </c>
      <c r="C13092" s="27" t="s">
        <v>529</v>
      </c>
      <c r="D13092" s="27" t="s">
        <v>10205</v>
      </c>
      <c r="E13092" s="27">
        <v>900</v>
      </c>
      <c r="F13092" s="27">
        <v>89.996994999999998</v>
      </c>
      <c r="G13092" s="24" t="s">
        <v>2418</v>
      </c>
    </row>
    <row r="13093" spans="2:7" x14ac:dyDescent="0.25">
      <c r="B13093" s="23" t="s">
        <v>64</v>
      </c>
      <c r="C13093" s="27" t="s">
        <v>529</v>
      </c>
      <c r="D13093" s="27" t="s">
        <v>10206</v>
      </c>
      <c r="E13093" s="27">
        <v>864</v>
      </c>
      <c r="F13093" s="27">
        <v>88.178804999999997</v>
      </c>
      <c r="G13093" s="24" t="s">
        <v>2418</v>
      </c>
    </row>
    <row r="13094" spans="2:7" x14ac:dyDescent="0.25">
      <c r="B13094" s="23" t="s">
        <v>64</v>
      </c>
      <c r="C13094" s="27" t="s">
        <v>529</v>
      </c>
      <c r="D13094" s="27" t="s">
        <v>1295</v>
      </c>
      <c r="E13094" s="27">
        <v>900</v>
      </c>
      <c r="F13094" s="27">
        <v>89.996994999999998</v>
      </c>
      <c r="G13094" s="24" t="s">
        <v>2418</v>
      </c>
    </row>
    <row r="13095" spans="2:7" x14ac:dyDescent="0.25">
      <c r="B13095" s="23" t="s">
        <v>64</v>
      </c>
      <c r="C13095" s="27" t="s">
        <v>529</v>
      </c>
      <c r="D13095" s="27" t="s">
        <v>1584</v>
      </c>
      <c r="E13095" s="27">
        <v>459</v>
      </c>
      <c r="F13095" s="27">
        <v>64.271771999999999</v>
      </c>
      <c r="G13095" s="24" t="s">
        <v>2418</v>
      </c>
    </row>
    <row r="13096" spans="2:7" x14ac:dyDescent="0.25">
      <c r="B13096" s="23" t="s">
        <v>64</v>
      </c>
      <c r="C13096" s="27" t="s">
        <v>529</v>
      </c>
      <c r="D13096" s="27" t="s">
        <v>8936</v>
      </c>
      <c r="E13096" s="27">
        <v>432</v>
      </c>
      <c r="F13096" s="27">
        <v>62.352840999999998</v>
      </c>
      <c r="G13096" s="24" t="s">
        <v>2418</v>
      </c>
    </row>
    <row r="13097" spans="2:7" x14ac:dyDescent="0.25">
      <c r="B13097" s="23" t="s">
        <v>64</v>
      </c>
      <c r="C13097" s="27" t="s">
        <v>529</v>
      </c>
      <c r="D13097" s="27" t="s">
        <v>10207</v>
      </c>
      <c r="E13097" s="27">
        <v>882</v>
      </c>
      <c r="F13097" s="27">
        <v>89.09254</v>
      </c>
      <c r="G13097" s="24" t="s">
        <v>2418</v>
      </c>
    </row>
    <row r="13098" spans="2:7" x14ac:dyDescent="0.25">
      <c r="B13098" s="23" t="s">
        <v>64</v>
      </c>
      <c r="C13098" s="27" t="s">
        <v>529</v>
      </c>
      <c r="D13098" s="27" t="s">
        <v>8413</v>
      </c>
      <c r="E13098" s="27">
        <v>891</v>
      </c>
      <c r="F13098" s="27">
        <v>89.545910000000006</v>
      </c>
      <c r="G13098" s="24" t="s">
        <v>2418</v>
      </c>
    </row>
    <row r="13099" spans="2:7" x14ac:dyDescent="0.25">
      <c r="B13099" s="23" t="s">
        <v>64</v>
      </c>
      <c r="C13099" s="27" t="s">
        <v>562</v>
      </c>
      <c r="D13099" s="27" t="s">
        <v>10208</v>
      </c>
      <c r="E13099" s="27">
        <v>4374</v>
      </c>
      <c r="F13099" s="27">
        <v>198.37621300000001</v>
      </c>
      <c r="G13099" s="24" t="s">
        <v>2415</v>
      </c>
    </row>
    <row r="13100" spans="2:7" x14ac:dyDescent="0.25">
      <c r="B13100" s="23" t="s">
        <v>64</v>
      </c>
      <c r="C13100" s="27" t="s">
        <v>562</v>
      </c>
      <c r="D13100" s="27" t="s">
        <v>10209</v>
      </c>
      <c r="E13100" s="27">
        <v>900</v>
      </c>
      <c r="F13100" s="27">
        <v>89.996994999999998</v>
      </c>
      <c r="G13100" s="24" t="s">
        <v>2418</v>
      </c>
    </row>
    <row r="13101" spans="2:7" x14ac:dyDescent="0.25">
      <c r="B13101" s="23" t="s">
        <v>64</v>
      </c>
      <c r="C13101" s="27" t="s">
        <v>562</v>
      </c>
      <c r="D13101" s="27" t="s">
        <v>562</v>
      </c>
      <c r="E13101" s="27">
        <v>6957</v>
      </c>
      <c r="F13101" s="27">
        <v>250.16074</v>
      </c>
      <c r="G13101" s="24" t="s">
        <v>2415</v>
      </c>
    </row>
    <row r="13102" spans="2:7" x14ac:dyDescent="0.25">
      <c r="B13102" s="23" t="s">
        <v>64</v>
      </c>
      <c r="C13102" s="27" t="s">
        <v>562</v>
      </c>
      <c r="D13102" s="27" t="s">
        <v>2949</v>
      </c>
      <c r="E13102" s="27">
        <v>1710</v>
      </c>
      <c r="F13102" s="27">
        <v>124.048531</v>
      </c>
      <c r="G13102" s="24" t="s">
        <v>2418</v>
      </c>
    </row>
    <row r="13103" spans="2:7" x14ac:dyDescent="0.25">
      <c r="B13103" s="23" t="s">
        <v>64</v>
      </c>
      <c r="C13103" s="27" t="s">
        <v>562</v>
      </c>
      <c r="D13103" s="27" t="s">
        <v>10210</v>
      </c>
      <c r="E13103" s="27">
        <v>18</v>
      </c>
      <c r="F13103" s="27">
        <v>12.727918000000001</v>
      </c>
      <c r="G13103" s="24" t="s">
        <v>2418</v>
      </c>
    </row>
    <row r="13104" spans="2:7" x14ac:dyDescent="0.25">
      <c r="B13104" s="23" t="s">
        <v>64</v>
      </c>
      <c r="C13104" s="27" t="s">
        <v>562</v>
      </c>
      <c r="D13104" s="27" t="s">
        <v>10211</v>
      </c>
      <c r="E13104" s="27">
        <v>810</v>
      </c>
      <c r="F13104" s="27">
        <v>85.378934000000001</v>
      </c>
      <c r="G13104" s="24" t="s">
        <v>2418</v>
      </c>
    </row>
    <row r="13105" spans="2:7" x14ac:dyDescent="0.25">
      <c r="B13105" s="23" t="s">
        <v>64</v>
      </c>
      <c r="C13105" s="27" t="s">
        <v>562</v>
      </c>
      <c r="D13105" s="27" t="s">
        <v>8697</v>
      </c>
      <c r="E13105" s="27">
        <v>891</v>
      </c>
      <c r="F13105" s="27">
        <v>89.545910000000006</v>
      </c>
      <c r="G13105" s="24" t="s">
        <v>2418</v>
      </c>
    </row>
    <row r="13106" spans="2:7" x14ac:dyDescent="0.25">
      <c r="B13106" s="23" t="s">
        <v>64</v>
      </c>
      <c r="C13106" s="27" t="s">
        <v>562</v>
      </c>
      <c r="D13106" s="27" t="s">
        <v>2466</v>
      </c>
      <c r="E13106" s="27">
        <v>396</v>
      </c>
      <c r="F13106" s="27">
        <v>59.69838</v>
      </c>
      <c r="G13106" s="24" t="s">
        <v>2418</v>
      </c>
    </row>
    <row r="13107" spans="2:7" x14ac:dyDescent="0.25">
      <c r="B13107" s="23" t="s">
        <v>64</v>
      </c>
      <c r="C13107" s="27" t="s">
        <v>562</v>
      </c>
      <c r="D13107" s="27" t="s">
        <v>10212</v>
      </c>
      <c r="E13107" s="27">
        <v>900</v>
      </c>
      <c r="F13107" s="27">
        <v>89.996994999999998</v>
      </c>
      <c r="G13107" s="24" t="s">
        <v>2418</v>
      </c>
    </row>
    <row r="13108" spans="2:7" x14ac:dyDescent="0.25">
      <c r="B13108" s="23" t="s">
        <v>64</v>
      </c>
      <c r="C13108" s="27" t="s">
        <v>562</v>
      </c>
      <c r="D13108" s="27" t="s">
        <v>8498</v>
      </c>
      <c r="E13108" s="27">
        <v>99</v>
      </c>
      <c r="F13108" s="27">
        <v>29.849522</v>
      </c>
      <c r="G13108" s="24" t="s">
        <v>2418</v>
      </c>
    </row>
    <row r="13109" spans="2:7" x14ac:dyDescent="0.25">
      <c r="B13109" s="23" t="s">
        <v>64</v>
      </c>
      <c r="C13109" s="27" t="s">
        <v>644</v>
      </c>
      <c r="D13109" s="27" t="s">
        <v>4487</v>
      </c>
      <c r="E13109" s="27">
        <v>1000</v>
      </c>
      <c r="F13109" s="27">
        <v>99.996661000000003</v>
      </c>
      <c r="G13109" s="24" t="s">
        <v>2418</v>
      </c>
    </row>
    <row r="13110" spans="2:7" x14ac:dyDescent="0.25">
      <c r="B13110" s="23" t="s">
        <v>64</v>
      </c>
      <c r="C13110" s="27" t="s">
        <v>644</v>
      </c>
      <c r="D13110" s="27" t="s">
        <v>644</v>
      </c>
      <c r="E13110" s="27">
        <v>1250</v>
      </c>
      <c r="F13110" s="27">
        <v>111.798723</v>
      </c>
      <c r="G13110" s="24" t="s">
        <v>2418</v>
      </c>
    </row>
    <row r="13111" spans="2:7" x14ac:dyDescent="0.25">
      <c r="B13111" s="23" t="s">
        <v>64</v>
      </c>
      <c r="C13111" s="27" t="s">
        <v>644</v>
      </c>
      <c r="D13111" s="27" t="s">
        <v>10213</v>
      </c>
      <c r="E13111" s="27">
        <v>260</v>
      </c>
      <c r="F13111" s="27">
        <v>50.989764999999998</v>
      </c>
      <c r="G13111" s="24" t="s">
        <v>2418</v>
      </c>
    </row>
    <row r="13112" spans="2:7" x14ac:dyDescent="0.25">
      <c r="B13112" s="23" t="s">
        <v>64</v>
      </c>
      <c r="C13112" s="27" t="s">
        <v>661</v>
      </c>
      <c r="D13112" s="27" t="s">
        <v>10050</v>
      </c>
      <c r="E13112" s="27">
        <v>171</v>
      </c>
      <c r="F13112" s="27">
        <v>39.229852000000001</v>
      </c>
      <c r="G13112" s="24" t="s">
        <v>2418</v>
      </c>
    </row>
    <row r="13113" spans="2:7" x14ac:dyDescent="0.25">
      <c r="B13113" s="23" t="s">
        <v>64</v>
      </c>
      <c r="C13113" s="27" t="s">
        <v>661</v>
      </c>
      <c r="D13113" s="27" t="s">
        <v>661</v>
      </c>
      <c r="E13113" s="27">
        <v>729</v>
      </c>
      <c r="F13113" s="27">
        <v>80.997815000000003</v>
      </c>
      <c r="G13113" s="24" t="s">
        <v>2418</v>
      </c>
    </row>
    <row r="13114" spans="2:7" x14ac:dyDescent="0.25">
      <c r="B13114" s="23" t="s">
        <v>64</v>
      </c>
      <c r="C13114" s="27" t="s">
        <v>661</v>
      </c>
      <c r="D13114" s="27" t="s">
        <v>806</v>
      </c>
      <c r="E13114" s="27">
        <v>297</v>
      </c>
      <c r="F13114" s="27">
        <v>51.700505999999997</v>
      </c>
      <c r="G13114" s="24" t="s">
        <v>2418</v>
      </c>
    </row>
    <row r="13115" spans="2:7" x14ac:dyDescent="0.25">
      <c r="B13115" s="23" t="s">
        <v>64</v>
      </c>
      <c r="C13115" s="27" t="s">
        <v>661</v>
      </c>
      <c r="D13115" s="27" t="s">
        <v>6004</v>
      </c>
      <c r="E13115" s="27">
        <v>1773</v>
      </c>
      <c r="F13115" s="27">
        <v>126.312669</v>
      </c>
      <c r="G13115" s="24" t="s">
        <v>2418</v>
      </c>
    </row>
    <row r="13116" spans="2:7" x14ac:dyDescent="0.25">
      <c r="B13116" s="23" t="s">
        <v>64</v>
      </c>
      <c r="C13116" s="27" t="s">
        <v>661</v>
      </c>
      <c r="D13116" s="27" t="s">
        <v>10214</v>
      </c>
      <c r="E13116" s="27">
        <v>180</v>
      </c>
      <c r="F13116" s="27">
        <v>40.248966000000003</v>
      </c>
      <c r="G13116" s="24" t="s">
        <v>2418</v>
      </c>
    </row>
    <row r="13117" spans="2:7" x14ac:dyDescent="0.25">
      <c r="B13117" s="23" t="s">
        <v>64</v>
      </c>
      <c r="C13117" s="27" t="s">
        <v>661</v>
      </c>
      <c r="D13117" s="27" t="s">
        <v>8933</v>
      </c>
      <c r="E13117" s="27">
        <v>171</v>
      </c>
      <c r="F13117" s="27">
        <v>39.229852000000001</v>
      </c>
      <c r="G13117" s="24" t="s">
        <v>2418</v>
      </c>
    </row>
    <row r="13118" spans="2:7" x14ac:dyDescent="0.25">
      <c r="B13118" s="23" t="s">
        <v>64</v>
      </c>
      <c r="C13118" s="27" t="s">
        <v>661</v>
      </c>
      <c r="D13118" s="27" t="s">
        <v>1567</v>
      </c>
      <c r="E13118" s="27">
        <v>441</v>
      </c>
      <c r="F13118" s="27">
        <v>62.998980000000003</v>
      </c>
      <c r="G13118" s="24" t="s">
        <v>2418</v>
      </c>
    </row>
    <row r="13119" spans="2:7" x14ac:dyDescent="0.25">
      <c r="B13119" s="23" t="s">
        <v>64</v>
      </c>
      <c r="C13119" s="27" t="s">
        <v>661</v>
      </c>
      <c r="D13119" s="27" t="s">
        <v>10215</v>
      </c>
      <c r="E13119" s="27">
        <v>90</v>
      </c>
      <c r="F13119" s="27">
        <v>28.460412999999999</v>
      </c>
      <c r="G13119" s="24" t="s">
        <v>2418</v>
      </c>
    </row>
    <row r="13120" spans="2:7" x14ac:dyDescent="0.25">
      <c r="B13120" s="23" t="s">
        <v>64</v>
      </c>
      <c r="C13120" s="27" t="s">
        <v>683</v>
      </c>
      <c r="D13120" s="27" t="s">
        <v>10216</v>
      </c>
      <c r="E13120" s="27">
        <v>900</v>
      </c>
      <c r="F13120" s="27">
        <v>89.996994999999998</v>
      </c>
      <c r="G13120" s="24" t="s">
        <v>2418</v>
      </c>
    </row>
    <row r="13121" spans="2:7" x14ac:dyDescent="0.25">
      <c r="B13121" s="23" t="s">
        <v>64</v>
      </c>
      <c r="C13121" s="27" t="s">
        <v>683</v>
      </c>
      <c r="D13121" s="27" t="s">
        <v>683</v>
      </c>
      <c r="E13121" s="27">
        <v>3249</v>
      </c>
      <c r="F13121" s="27">
        <v>170.97923700000001</v>
      </c>
      <c r="G13121" s="24" t="s">
        <v>2415</v>
      </c>
    </row>
    <row r="13122" spans="2:7" x14ac:dyDescent="0.25">
      <c r="B13122" s="23" t="s">
        <v>64</v>
      </c>
      <c r="C13122" s="27" t="s">
        <v>683</v>
      </c>
      <c r="D13122" s="27" t="s">
        <v>10217</v>
      </c>
      <c r="E13122" s="27">
        <v>630</v>
      </c>
      <c r="F13122" s="27">
        <v>75.297650000000004</v>
      </c>
      <c r="G13122" s="24" t="s">
        <v>2418</v>
      </c>
    </row>
    <row r="13123" spans="2:7" x14ac:dyDescent="0.25">
      <c r="B13123" s="23" t="s">
        <v>64</v>
      </c>
      <c r="C13123" s="27" t="s">
        <v>683</v>
      </c>
      <c r="D13123" s="27" t="s">
        <v>3076</v>
      </c>
      <c r="E13123" s="27">
        <v>873</v>
      </c>
      <c r="F13123" s="27">
        <v>88.636849999999995</v>
      </c>
      <c r="G13123" s="24" t="s">
        <v>2418</v>
      </c>
    </row>
    <row r="13124" spans="2:7" x14ac:dyDescent="0.25">
      <c r="B13124" s="23" t="s">
        <v>64</v>
      </c>
      <c r="C13124" s="27" t="s">
        <v>683</v>
      </c>
      <c r="D13124" s="27" t="s">
        <v>10218</v>
      </c>
      <c r="E13124" s="27">
        <v>486</v>
      </c>
      <c r="F13124" s="27">
        <v>66.135041000000001</v>
      </c>
      <c r="G13124" s="24" t="s">
        <v>2418</v>
      </c>
    </row>
    <row r="13125" spans="2:7" x14ac:dyDescent="0.25">
      <c r="B13125" s="23" t="s">
        <v>64</v>
      </c>
      <c r="C13125" s="27" t="s">
        <v>683</v>
      </c>
      <c r="D13125" s="27" t="s">
        <v>10219</v>
      </c>
      <c r="E13125" s="27">
        <v>2574</v>
      </c>
      <c r="F13125" s="27">
        <v>152.18917999999999</v>
      </c>
      <c r="G13125" s="24" t="s">
        <v>2415</v>
      </c>
    </row>
    <row r="13126" spans="2:7" x14ac:dyDescent="0.25">
      <c r="B13126" s="23" t="s">
        <v>64</v>
      </c>
      <c r="C13126" s="27" t="s">
        <v>683</v>
      </c>
      <c r="D13126" s="27" t="s">
        <v>10220</v>
      </c>
      <c r="E13126" s="27">
        <v>2331</v>
      </c>
      <c r="F13126" s="27">
        <v>144.828689</v>
      </c>
      <c r="G13126" s="24" t="s">
        <v>2418</v>
      </c>
    </row>
    <row r="13127" spans="2:7" x14ac:dyDescent="0.25">
      <c r="B13127" s="23" t="s">
        <v>64</v>
      </c>
      <c r="C13127" s="27" t="s">
        <v>683</v>
      </c>
      <c r="D13127" s="27" t="s">
        <v>10221</v>
      </c>
      <c r="E13127" s="27">
        <v>900</v>
      </c>
      <c r="F13127" s="27">
        <v>89.996994999999998</v>
      </c>
      <c r="G13127" s="24" t="s">
        <v>2418</v>
      </c>
    </row>
    <row r="13128" spans="2:7" x14ac:dyDescent="0.25">
      <c r="B13128" s="23" t="s">
        <v>64</v>
      </c>
      <c r="C13128" s="27" t="s">
        <v>827</v>
      </c>
      <c r="D13128" s="27" t="s">
        <v>10222</v>
      </c>
      <c r="E13128" s="27">
        <v>800</v>
      </c>
      <c r="F13128" s="27">
        <v>79.997328999999993</v>
      </c>
      <c r="G13128" s="24" t="s">
        <v>2418</v>
      </c>
    </row>
    <row r="13129" spans="2:7" x14ac:dyDescent="0.25">
      <c r="B13129" s="23" t="s">
        <v>64</v>
      </c>
      <c r="C13129" s="27" t="s">
        <v>827</v>
      </c>
      <c r="D13129" s="27" t="s">
        <v>5995</v>
      </c>
      <c r="E13129" s="27">
        <v>792</v>
      </c>
      <c r="F13129" s="27">
        <v>79.596363999999994</v>
      </c>
      <c r="G13129" s="24" t="s">
        <v>2418</v>
      </c>
    </row>
    <row r="13130" spans="2:7" x14ac:dyDescent="0.25">
      <c r="B13130" s="23" t="s">
        <v>64</v>
      </c>
      <c r="C13130" s="27" t="s">
        <v>827</v>
      </c>
      <c r="D13130" s="27" t="s">
        <v>10223</v>
      </c>
      <c r="E13130" s="27">
        <v>800</v>
      </c>
      <c r="F13130" s="27">
        <v>79.997328999999993</v>
      </c>
      <c r="G13130" s="24" t="s">
        <v>2418</v>
      </c>
    </row>
    <row r="13131" spans="2:7" x14ac:dyDescent="0.25">
      <c r="B13131" s="23" t="s">
        <v>64</v>
      </c>
      <c r="C13131" s="27" t="s">
        <v>827</v>
      </c>
      <c r="D13131" s="27" t="s">
        <v>10224</v>
      </c>
      <c r="E13131" s="27">
        <v>656</v>
      </c>
      <c r="F13131" s="27">
        <v>72.441102000000001</v>
      </c>
      <c r="G13131" s="24" t="s">
        <v>2418</v>
      </c>
    </row>
    <row r="13132" spans="2:7" x14ac:dyDescent="0.25">
      <c r="B13132" s="23" t="s">
        <v>64</v>
      </c>
      <c r="C13132" s="27" t="s">
        <v>827</v>
      </c>
      <c r="D13132" s="27" t="s">
        <v>3563</v>
      </c>
      <c r="E13132" s="27">
        <v>368</v>
      </c>
      <c r="F13132" s="27">
        <v>54.257815999999998</v>
      </c>
      <c r="G13132" s="24" t="s">
        <v>2418</v>
      </c>
    </row>
    <row r="13133" spans="2:7" x14ac:dyDescent="0.25">
      <c r="B13133" s="23" t="s">
        <v>64</v>
      </c>
      <c r="C13133" s="27" t="s">
        <v>827</v>
      </c>
      <c r="D13133" s="27" t="s">
        <v>6193</v>
      </c>
      <c r="E13133" s="27">
        <v>32</v>
      </c>
      <c r="F13133" s="27">
        <v>15.999984</v>
      </c>
      <c r="G13133" s="24" t="s">
        <v>2418</v>
      </c>
    </row>
    <row r="13134" spans="2:7" x14ac:dyDescent="0.25">
      <c r="B13134" s="23" t="s">
        <v>64</v>
      </c>
      <c r="C13134" s="27" t="s">
        <v>827</v>
      </c>
      <c r="D13134" s="27" t="s">
        <v>827</v>
      </c>
      <c r="E13134" s="27">
        <v>3592</v>
      </c>
      <c r="F13134" s="27">
        <v>169.49134599999999</v>
      </c>
      <c r="G13134" s="24" t="s">
        <v>2415</v>
      </c>
    </row>
    <row r="13135" spans="2:7" x14ac:dyDescent="0.25">
      <c r="B13135" s="23" t="s">
        <v>64</v>
      </c>
      <c r="C13135" s="27" t="s">
        <v>827</v>
      </c>
      <c r="D13135" s="27" t="s">
        <v>6284</v>
      </c>
      <c r="E13135" s="27">
        <v>696</v>
      </c>
      <c r="F13135" s="27">
        <v>74.616867999999997</v>
      </c>
      <c r="G13135" s="24" t="s">
        <v>2418</v>
      </c>
    </row>
    <row r="13136" spans="2:7" x14ac:dyDescent="0.25">
      <c r="B13136" s="23" t="s">
        <v>64</v>
      </c>
      <c r="C13136" s="27" t="s">
        <v>827</v>
      </c>
      <c r="D13136" s="27" t="s">
        <v>5849</v>
      </c>
      <c r="E13136" s="27">
        <v>784</v>
      </c>
      <c r="F13136" s="27">
        <v>79.193369000000004</v>
      </c>
      <c r="G13136" s="24" t="s">
        <v>2418</v>
      </c>
    </row>
    <row r="13137" spans="2:7" x14ac:dyDescent="0.25">
      <c r="B13137" s="23" t="s">
        <v>64</v>
      </c>
      <c r="C13137" s="27" t="s">
        <v>827</v>
      </c>
      <c r="D13137" s="27" t="s">
        <v>10225</v>
      </c>
      <c r="E13137" s="27">
        <v>640</v>
      </c>
      <c r="F13137" s="27">
        <v>71.552268999999995</v>
      </c>
      <c r="G13137" s="24" t="s">
        <v>2418</v>
      </c>
    </row>
    <row r="13138" spans="2:7" x14ac:dyDescent="0.25">
      <c r="B13138" s="23" t="s">
        <v>64</v>
      </c>
      <c r="C13138" s="27" t="s">
        <v>827</v>
      </c>
      <c r="D13138" s="27" t="s">
        <v>10226</v>
      </c>
      <c r="E13138" s="27">
        <v>768</v>
      </c>
      <c r="F13138" s="27">
        <v>78.381159999999994</v>
      </c>
      <c r="G13138" s="24" t="s">
        <v>2418</v>
      </c>
    </row>
    <row r="13139" spans="2:7" x14ac:dyDescent="0.25">
      <c r="B13139" s="23" t="s">
        <v>64</v>
      </c>
      <c r="C13139" s="27" t="s">
        <v>841</v>
      </c>
      <c r="D13139" s="27" t="s">
        <v>10227</v>
      </c>
      <c r="E13139" s="27">
        <v>128</v>
      </c>
      <c r="F13139" s="27">
        <v>31.999838</v>
      </c>
      <c r="G13139" s="24" t="s">
        <v>2418</v>
      </c>
    </row>
    <row r="13140" spans="2:7" x14ac:dyDescent="0.25">
      <c r="B13140" s="23" t="s">
        <v>64</v>
      </c>
      <c r="C13140" s="27" t="s">
        <v>841</v>
      </c>
      <c r="D13140" s="27" t="s">
        <v>4552</v>
      </c>
      <c r="E13140" s="27">
        <v>664</v>
      </c>
      <c r="F13140" s="27">
        <v>72.881452999999993</v>
      </c>
      <c r="G13140" s="24" t="s">
        <v>2418</v>
      </c>
    </row>
    <row r="13141" spans="2:7" x14ac:dyDescent="0.25">
      <c r="B13141" s="23" t="s">
        <v>64</v>
      </c>
      <c r="C13141" s="27" t="s">
        <v>841</v>
      </c>
      <c r="D13141" s="27" t="s">
        <v>6329</v>
      </c>
      <c r="E13141" s="27">
        <v>600</v>
      </c>
      <c r="F13141" s="27">
        <v>69.280303000000004</v>
      </c>
      <c r="G13141" s="24" t="s">
        <v>2418</v>
      </c>
    </row>
    <row r="13142" spans="2:7" x14ac:dyDescent="0.25">
      <c r="B13142" s="23" t="s">
        <v>64</v>
      </c>
      <c r="C13142" s="27" t="s">
        <v>841</v>
      </c>
      <c r="D13142" s="27" t="s">
        <v>841</v>
      </c>
      <c r="E13142" s="27">
        <v>2320</v>
      </c>
      <c r="F13142" s="27">
        <v>136.221812</v>
      </c>
      <c r="G13142" s="24" t="s">
        <v>2418</v>
      </c>
    </row>
    <row r="13143" spans="2:7" x14ac:dyDescent="0.25">
      <c r="B13143" s="23" t="s">
        <v>64</v>
      </c>
      <c r="C13143" s="27" t="s">
        <v>841</v>
      </c>
      <c r="D13143" s="27" t="s">
        <v>10228</v>
      </c>
      <c r="E13143" s="27">
        <v>232</v>
      </c>
      <c r="F13143" s="27">
        <v>43.080911999999998</v>
      </c>
      <c r="G13143" s="24" t="s">
        <v>2418</v>
      </c>
    </row>
    <row r="13144" spans="2:7" x14ac:dyDescent="0.25">
      <c r="B13144" s="23" t="s">
        <v>64</v>
      </c>
      <c r="C13144" s="27" t="s">
        <v>841</v>
      </c>
      <c r="D13144" s="27" t="s">
        <v>1449</v>
      </c>
      <c r="E13144" s="27">
        <v>760</v>
      </c>
      <c r="F13144" s="27">
        <v>77.971883000000005</v>
      </c>
      <c r="G13144" s="24" t="s">
        <v>2418</v>
      </c>
    </row>
    <row r="13145" spans="2:7" x14ac:dyDescent="0.25">
      <c r="B13145" s="23" t="s">
        <v>64</v>
      </c>
      <c r="C13145" s="27" t="s">
        <v>841</v>
      </c>
      <c r="D13145" s="27" t="s">
        <v>2755</v>
      </c>
      <c r="E13145" s="27">
        <v>800</v>
      </c>
      <c r="F13145" s="27">
        <v>79.997328999999993</v>
      </c>
      <c r="G13145" s="24" t="s">
        <v>2418</v>
      </c>
    </row>
    <row r="13146" spans="2:7" x14ac:dyDescent="0.25">
      <c r="B13146" s="23" t="s">
        <v>64</v>
      </c>
      <c r="C13146" s="27" t="s">
        <v>916</v>
      </c>
      <c r="D13146" s="27" t="s">
        <v>10229</v>
      </c>
      <c r="E13146" s="27">
        <v>440</v>
      </c>
      <c r="F13146" s="27">
        <v>66.331534000000005</v>
      </c>
      <c r="G13146" s="24" t="s">
        <v>2418</v>
      </c>
    </row>
    <row r="13147" spans="2:7" x14ac:dyDescent="0.25">
      <c r="B13147" s="23" t="s">
        <v>64</v>
      </c>
      <c r="C13147" s="27" t="s">
        <v>916</v>
      </c>
      <c r="D13147" s="27" t="s">
        <v>7234</v>
      </c>
      <c r="E13147" s="27">
        <v>950</v>
      </c>
      <c r="F13147" s="27">
        <v>97.464853000000005</v>
      </c>
      <c r="G13147" s="24" t="s">
        <v>2418</v>
      </c>
    </row>
    <row r="13148" spans="2:7" x14ac:dyDescent="0.25">
      <c r="B13148" s="23" t="s">
        <v>64</v>
      </c>
      <c r="C13148" s="27" t="s">
        <v>916</v>
      </c>
      <c r="D13148" s="27" t="s">
        <v>9456</v>
      </c>
      <c r="E13148" s="27">
        <v>720</v>
      </c>
      <c r="F13148" s="27">
        <v>84.850781999999995</v>
      </c>
      <c r="G13148" s="24" t="s">
        <v>2418</v>
      </c>
    </row>
    <row r="13149" spans="2:7" x14ac:dyDescent="0.25">
      <c r="B13149" s="23" t="s">
        <v>64</v>
      </c>
      <c r="C13149" s="27" t="s">
        <v>916</v>
      </c>
      <c r="D13149" s="27" t="s">
        <v>2453</v>
      </c>
      <c r="E13149" s="27">
        <v>690</v>
      </c>
      <c r="F13149" s="27">
        <v>83.064334000000002</v>
      </c>
      <c r="G13149" s="24" t="s">
        <v>2418</v>
      </c>
    </row>
    <row r="13150" spans="2:7" x14ac:dyDescent="0.25">
      <c r="B13150" s="23" t="s">
        <v>64</v>
      </c>
      <c r="C13150" s="27" t="s">
        <v>916</v>
      </c>
      <c r="D13150" s="27" t="s">
        <v>10230</v>
      </c>
      <c r="E13150" s="27">
        <v>1000</v>
      </c>
      <c r="F13150" s="27">
        <v>99.996661000000003</v>
      </c>
      <c r="G13150" s="24" t="s">
        <v>2418</v>
      </c>
    </row>
    <row r="13151" spans="2:7" x14ac:dyDescent="0.25">
      <c r="B13151" s="23" t="s">
        <v>64</v>
      </c>
      <c r="C13151" s="27" t="s">
        <v>916</v>
      </c>
      <c r="D13151" s="27" t="s">
        <v>6188</v>
      </c>
      <c r="E13151" s="27">
        <v>410</v>
      </c>
      <c r="F13151" s="27">
        <v>64.030378999999996</v>
      </c>
      <c r="G13151" s="24" t="s">
        <v>2418</v>
      </c>
    </row>
    <row r="13152" spans="2:7" x14ac:dyDescent="0.25">
      <c r="B13152" s="23" t="s">
        <v>64</v>
      </c>
      <c r="C13152" s="27" t="s">
        <v>916</v>
      </c>
      <c r="D13152" s="27" t="s">
        <v>10231</v>
      </c>
      <c r="E13152" s="27">
        <v>510</v>
      </c>
      <c r="F13152" s="27">
        <v>71.413079999999994</v>
      </c>
      <c r="G13152" s="24" t="s">
        <v>2418</v>
      </c>
    </row>
    <row r="13153" spans="2:7" x14ac:dyDescent="0.25">
      <c r="B13153" s="23" t="s">
        <v>64</v>
      </c>
      <c r="C13153" s="27" t="s">
        <v>916</v>
      </c>
      <c r="D13153" s="27" t="s">
        <v>2713</v>
      </c>
      <c r="E13153" s="27">
        <v>690</v>
      </c>
      <c r="F13153" s="27">
        <v>83.064334000000002</v>
      </c>
      <c r="G13153" s="24" t="s">
        <v>2418</v>
      </c>
    </row>
    <row r="13154" spans="2:7" x14ac:dyDescent="0.25">
      <c r="B13154" s="23" t="s">
        <v>64</v>
      </c>
      <c r="C13154" s="27" t="s">
        <v>916</v>
      </c>
      <c r="D13154" s="27" t="s">
        <v>10232</v>
      </c>
      <c r="E13154" s="27">
        <v>260</v>
      </c>
      <c r="F13154" s="27">
        <v>50.989764999999998</v>
      </c>
      <c r="G13154" s="24" t="s">
        <v>2418</v>
      </c>
    </row>
    <row r="13155" spans="2:7" x14ac:dyDescent="0.25">
      <c r="B13155" s="23" t="s">
        <v>64</v>
      </c>
      <c r="C13155" s="27" t="s">
        <v>916</v>
      </c>
      <c r="D13155" s="27" t="s">
        <v>10233</v>
      </c>
      <c r="E13155" s="27">
        <v>1000</v>
      </c>
      <c r="F13155" s="27">
        <v>99.996661000000003</v>
      </c>
      <c r="G13155" s="24" t="s">
        <v>2418</v>
      </c>
    </row>
    <row r="13156" spans="2:7" x14ac:dyDescent="0.25">
      <c r="B13156" s="23" t="s">
        <v>64</v>
      </c>
      <c r="C13156" s="27" t="s">
        <v>916</v>
      </c>
      <c r="D13156" s="27" t="s">
        <v>3659</v>
      </c>
      <c r="E13156" s="27">
        <v>370</v>
      </c>
      <c r="F13156" s="27">
        <v>60.826886999999999</v>
      </c>
      <c r="G13156" s="24" t="s">
        <v>2418</v>
      </c>
    </row>
    <row r="13157" spans="2:7" x14ac:dyDescent="0.25">
      <c r="B13157" s="23" t="s">
        <v>64</v>
      </c>
      <c r="C13157" s="27" t="s">
        <v>916</v>
      </c>
      <c r="D13157" s="27" t="s">
        <v>916</v>
      </c>
      <c r="E13157" s="27">
        <v>2290</v>
      </c>
      <c r="F13157" s="27">
        <v>151.31582299999999</v>
      </c>
      <c r="G13157" s="24" t="s">
        <v>2418</v>
      </c>
    </row>
    <row r="13158" spans="2:7" x14ac:dyDescent="0.25">
      <c r="B13158" s="23" t="s">
        <v>64</v>
      </c>
      <c r="C13158" s="27" t="s">
        <v>916</v>
      </c>
      <c r="D13158" s="27" t="s">
        <v>10234</v>
      </c>
      <c r="E13158" s="27">
        <v>620</v>
      </c>
      <c r="F13158" s="27">
        <v>78.738459000000006</v>
      </c>
      <c r="G13158" s="24" t="s">
        <v>2418</v>
      </c>
    </row>
    <row r="13159" spans="2:7" x14ac:dyDescent="0.25">
      <c r="B13159" s="23" t="s">
        <v>64</v>
      </c>
      <c r="C13159" s="27" t="s">
        <v>916</v>
      </c>
      <c r="D13159" s="27" t="s">
        <v>10235</v>
      </c>
      <c r="E13159" s="27">
        <v>160</v>
      </c>
      <c r="F13159" s="27">
        <v>39.999797999999998</v>
      </c>
      <c r="G13159" s="24" t="s">
        <v>2418</v>
      </c>
    </row>
    <row r="13160" spans="2:7" x14ac:dyDescent="0.25">
      <c r="B13160" s="23" t="s">
        <v>64</v>
      </c>
      <c r="C13160" s="27" t="s">
        <v>916</v>
      </c>
      <c r="D13160" s="27" t="s">
        <v>10236</v>
      </c>
      <c r="E13160" s="27">
        <v>1000</v>
      </c>
      <c r="F13160" s="27">
        <v>99.996661000000003</v>
      </c>
      <c r="G13160" s="24" t="s">
        <v>2418</v>
      </c>
    </row>
    <row r="13161" spans="2:7" x14ac:dyDescent="0.25">
      <c r="B13161" s="23" t="s">
        <v>64</v>
      </c>
      <c r="C13161" s="27" t="s">
        <v>916</v>
      </c>
      <c r="D13161" s="27" t="s">
        <v>10237</v>
      </c>
      <c r="E13161" s="27">
        <v>130</v>
      </c>
      <c r="F13161" s="27">
        <v>36.055366999999997</v>
      </c>
      <c r="G13161" s="24" t="s">
        <v>2418</v>
      </c>
    </row>
    <row r="13162" spans="2:7" x14ac:dyDescent="0.25">
      <c r="B13162" s="23" t="s">
        <v>64</v>
      </c>
      <c r="C13162" s="27" t="s">
        <v>916</v>
      </c>
      <c r="D13162" s="27" t="s">
        <v>10238</v>
      </c>
      <c r="E13162" s="27">
        <v>1280</v>
      </c>
      <c r="F13162" s="27">
        <v>113.132239</v>
      </c>
      <c r="G13162" s="24" t="s">
        <v>2418</v>
      </c>
    </row>
    <row r="13163" spans="2:7" x14ac:dyDescent="0.25">
      <c r="B13163" s="23" t="s">
        <v>64</v>
      </c>
      <c r="C13163" s="27" t="s">
        <v>916</v>
      </c>
      <c r="D13163" s="27" t="s">
        <v>10239</v>
      </c>
      <c r="E13163" s="27">
        <v>960</v>
      </c>
      <c r="F13163" s="27">
        <v>97.97645</v>
      </c>
      <c r="G13163" s="24" t="s">
        <v>2418</v>
      </c>
    </row>
    <row r="13164" spans="2:7" x14ac:dyDescent="0.25">
      <c r="B13164" s="23" t="s">
        <v>64</v>
      </c>
      <c r="C13164" s="27" t="s">
        <v>916</v>
      </c>
      <c r="D13164" s="27" t="s">
        <v>10240</v>
      </c>
      <c r="E13164" s="27">
        <v>130</v>
      </c>
      <c r="F13164" s="27">
        <v>36.055366999999997</v>
      </c>
      <c r="G13164" s="24" t="s">
        <v>2418</v>
      </c>
    </row>
    <row r="13165" spans="2:7" x14ac:dyDescent="0.25">
      <c r="B13165" s="23" t="s">
        <v>64</v>
      </c>
      <c r="C13165" s="27" t="s">
        <v>916</v>
      </c>
      <c r="D13165" s="27" t="s">
        <v>10241</v>
      </c>
      <c r="E13165" s="27">
        <v>930</v>
      </c>
      <c r="F13165" s="27">
        <v>96.433515</v>
      </c>
      <c r="G13165" s="24" t="s">
        <v>2418</v>
      </c>
    </row>
    <row r="13166" spans="2:7" x14ac:dyDescent="0.25">
      <c r="B13166" s="23" t="s">
        <v>64</v>
      </c>
      <c r="C13166" s="27" t="s">
        <v>916</v>
      </c>
      <c r="D13166" s="27" t="s">
        <v>2431</v>
      </c>
      <c r="E13166" s="27">
        <v>790</v>
      </c>
      <c r="F13166" s="27">
        <v>88.879605999999995</v>
      </c>
      <c r="G13166" s="24" t="s">
        <v>2418</v>
      </c>
    </row>
    <row r="13167" spans="2:7" x14ac:dyDescent="0.25">
      <c r="B13167" s="23" t="s">
        <v>64</v>
      </c>
      <c r="C13167" s="27" t="s">
        <v>916</v>
      </c>
      <c r="D13167" s="27" t="s">
        <v>10242</v>
      </c>
      <c r="E13167" s="27">
        <v>930</v>
      </c>
      <c r="F13167" s="27">
        <v>96.433515</v>
      </c>
      <c r="G13167" s="24" t="s">
        <v>2418</v>
      </c>
    </row>
    <row r="13168" spans="2:7" x14ac:dyDescent="0.25">
      <c r="B13168" s="23" t="s">
        <v>64</v>
      </c>
      <c r="C13168" s="27" t="s">
        <v>916</v>
      </c>
      <c r="D13168" s="27" t="s">
        <v>10243</v>
      </c>
      <c r="E13168" s="27">
        <v>1000</v>
      </c>
      <c r="F13168" s="27">
        <v>99.996661000000003</v>
      </c>
      <c r="G13168" s="24" t="s">
        <v>2418</v>
      </c>
    </row>
    <row r="13169" spans="2:7" x14ac:dyDescent="0.25">
      <c r="B13169" s="23" t="s">
        <v>64</v>
      </c>
      <c r="C13169" s="27" t="s">
        <v>916</v>
      </c>
      <c r="D13169" s="27" t="s">
        <v>4511</v>
      </c>
      <c r="E13169" s="27">
        <v>900</v>
      </c>
      <c r="F13169" s="27">
        <v>94.865482</v>
      </c>
      <c r="G13169" s="24" t="s">
        <v>2418</v>
      </c>
    </row>
    <row r="13170" spans="2:7" x14ac:dyDescent="0.25">
      <c r="B13170" s="23" t="s">
        <v>64</v>
      </c>
      <c r="C13170" s="27" t="s">
        <v>916</v>
      </c>
      <c r="D13170" s="27" t="s">
        <v>10244</v>
      </c>
      <c r="E13170" s="27">
        <v>780</v>
      </c>
      <c r="F13170" s="27">
        <v>88.315314999999998</v>
      </c>
      <c r="G13170" s="24" t="s">
        <v>2418</v>
      </c>
    </row>
    <row r="13171" spans="2:7" x14ac:dyDescent="0.25">
      <c r="B13171" s="23" t="s">
        <v>64</v>
      </c>
      <c r="C13171" s="27" t="s">
        <v>934</v>
      </c>
      <c r="D13171" s="27" t="s">
        <v>3654</v>
      </c>
      <c r="E13171" s="27">
        <v>88</v>
      </c>
      <c r="F13171" s="27">
        <v>26.532909</v>
      </c>
      <c r="G13171" s="24" t="s">
        <v>2418</v>
      </c>
    </row>
    <row r="13172" spans="2:7" x14ac:dyDescent="0.25">
      <c r="B13172" s="23" t="s">
        <v>64</v>
      </c>
      <c r="C13172" s="27" t="s">
        <v>934</v>
      </c>
      <c r="D13172" s="27" t="s">
        <v>10245</v>
      </c>
      <c r="E13172" s="27">
        <v>648</v>
      </c>
      <c r="F13172" s="27">
        <v>71.998057000000003</v>
      </c>
      <c r="G13172" s="24" t="s">
        <v>2418</v>
      </c>
    </row>
    <row r="13173" spans="2:7" x14ac:dyDescent="0.25">
      <c r="B13173" s="23" t="s">
        <v>64</v>
      </c>
      <c r="C13173" s="27" t="s">
        <v>934</v>
      </c>
      <c r="D13173" s="27" t="s">
        <v>842</v>
      </c>
      <c r="E13173" s="27">
        <v>568</v>
      </c>
      <c r="F13173" s="27">
        <v>67.407606999999999</v>
      </c>
      <c r="G13173" s="24" t="s">
        <v>2418</v>
      </c>
    </row>
    <row r="13174" spans="2:7" x14ac:dyDescent="0.25">
      <c r="B13174" s="23" t="s">
        <v>64</v>
      </c>
      <c r="C13174" s="27" t="s">
        <v>934</v>
      </c>
      <c r="D13174" s="27" t="s">
        <v>10246</v>
      </c>
      <c r="E13174" s="27">
        <v>64</v>
      </c>
      <c r="F13174" s="27">
        <v>22.627364</v>
      </c>
      <c r="G13174" s="24" t="s">
        <v>2418</v>
      </c>
    </row>
    <row r="13175" spans="2:7" x14ac:dyDescent="0.25">
      <c r="B13175" s="23" t="s">
        <v>64</v>
      </c>
      <c r="C13175" s="27" t="s">
        <v>934</v>
      </c>
      <c r="D13175" s="27" t="s">
        <v>5343</v>
      </c>
      <c r="E13175" s="27">
        <v>232</v>
      </c>
      <c r="F13175" s="27">
        <v>43.080911999999998</v>
      </c>
      <c r="G13175" s="24" t="s">
        <v>2418</v>
      </c>
    </row>
    <row r="13176" spans="2:7" x14ac:dyDescent="0.25">
      <c r="B13176" s="23" t="s">
        <v>64</v>
      </c>
      <c r="C13176" s="27" t="s">
        <v>934</v>
      </c>
      <c r="D13176" s="27" t="s">
        <v>8781</v>
      </c>
      <c r="E13176" s="27">
        <v>48</v>
      </c>
      <c r="F13176" s="27">
        <v>19.595884999999999</v>
      </c>
      <c r="G13176" s="24" t="s">
        <v>2418</v>
      </c>
    </row>
    <row r="13177" spans="2:7" x14ac:dyDescent="0.25">
      <c r="B13177" s="23" t="s">
        <v>64</v>
      </c>
      <c r="C13177" s="27" t="s">
        <v>934</v>
      </c>
      <c r="D13177" s="27" t="s">
        <v>934</v>
      </c>
      <c r="E13177" s="27">
        <v>2328</v>
      </c>
      <c r="F13177" s="27">
        <v>136.45642900000001</v>
      </c>
      <c r="G13177" s="24" t="s">
        <v>2418</v>
      </c>
    </row>
    <row r="13178" spans="2:7" x14ac:dyDescent="0.25">
      <c r="B13178" s="23" t="s">
        <v>64</v>
      </c>
      <c r="C13178" s="27" t="s">
        <v>934</v>
      </c>
      <c r="D13178" s="27" t="s">
        <v>10247</v>
      </c>
      <c r="E13178" s="27">
        <v>528</v>
      </c>
      <c r="F13178" s="27">
        <v>64.990881999999999</v>
      </c>
      <c r="G13178" s="24" t="s">
        <v>2418</v>
      </c>
    </row>
    <row r="13179" spans="2:7" x14ac:dyDescent="0.25">
      <c r="B13179" s="23" t="s">
        <v>64</v>
      </c>
      <c r="C13179" s="27" t="s">
        <v>954</v>
      </c>
      <c r="D13179" s="27" t="s">
        <v>10248</v>
      </c>
      <c r="E13179" s="27">
        <v>480</v>
      </c>
      <c r="F13179" s="27">
        <v>48.988225</v>
      </c>
      <c r="G13179" s="24" t="s">
        <v>2418</v>
      </c>
    </row>
    <row r="13180" spans="2:7" x14ac:dyDescent="0.25">
      <c r="B13180" s="23" t="s">
        <v>64</v>
      </c>
      <c r="C13180" s="27" t="s">
        <v>954</v>
      </c>
      <c r="D13180" s="27" t="s">
        <v>954</v>
      </c>
      <c r="E13180" s="27">
        <v>1460</v>
      </c>
      <c r="F13180" s="27">
        <v>85.431652</v>
      </c>
      <c r="G13180" s="24" t="s">
        <v>2418</v>
      </c>
    </row>
    <row r="13181" spans="2:7" x14ac:dyDescent="0.25">
      <c r="B13181" s="23" t="s">
        <v>64</v>
      </c>
      <c r="C13181" s="27" t="s">
        <v>954</v>
      </c>
      <c r="D13181" s="27" t="s">
        <v>10249</v>
      </c>
      <c r="E13181" s="27">
        <v>500</v>
      </c>
      <c r="F13181" s="27">
        <v>49.998331</v>
      </c>
      <c r="G13181" s="24" t="s">
        <v>2418</v>
      </c>
    </row>
    <row r="13182" spans="2:7" x14ac:dyDescent="0.25">
      <c r="B13182" s="23" t="s">
        <v>64</v>
      </c>
      <c r="C13182" s="27" t="s">
        <v>954</v>
      </c>
      <c r="D13182" s="27" t="s">
        <v>10250</v>
      </c>
      <c r="E13182" s="27">
        <v>500</v>
      </c>
      <c r="F13182" s="27">
        <v>49.998331</v>
      </c>
      <c r="G13182" s="24" t="s">
        <v>2418</v>
      </c>
    </row>
    <row r="13183" spans="2:7" x14ac:dyDescent="0.25">
      <c r="B13183" s="23" t="s">
        <v>64</v>
      </c>
      <c r="C13183" s="27" t="s">
        <v>957</v>
      </c>
      <c r="D13183" s="27" t="s">
        <v>10251</v>
      </c>
      <c r="E13183" s="27">
        <v>270</v>
      </c>
      <c r="F13183" s="27">
        <v>49.294547999999999</v>
      </c>
      <c r="G13183" s="24" t="s">
        <v>2418</v>
      </c>
    </row>
    <row r="13184" spans="2:7" x14ac:dyDescent="0.25">
      <c r="B13184" s="23" t="s">
        <v>64</v>
      </c>
      <c r="C13184" s="27" t="s">
        <v>957</v>
      </c>
      <c r="D13184" s="27" t="s">
        <v>2791</v>
      </c>
      <c r="E13184" s="27">
        <v>153</v>
      </c>
      <c r="F13184" s="27">
        <v>37.107750000000003</v>
      </c>
      <c r="G13184" s="24" t="s">
        <v>2418</v>
      </c>
    </row>
    <row r="13185" spans="2:7" x14ac:dyDescent="0.25">
      <c r="B13185" s="23" t="s">
        <v>64</v>
      </c>
      <c r="C13185" s="27" t="s">
        <v>957</v>
      </c>
      <c r="D13185" s="27" t="s">
        <v>10252</v>
      </c>
      <c r="E13185" s="27">
        <v>171</v>
      </c>
      <c r="F13185" s="27">
        <v>39.229852000000001</v>
      </c>
      <c r="G13185" s="24" t="s">
        <v>2418</v>
      </c>
    </row>
    <row r="13186" spans="2:7" x14ac:dyDescent="0.25">
      <c r="B13186" s="23" t="s">
        <v>64</v>
      </c>
      <c r="C13186" s="27" t="s">
        <v>957</v>
      </c>
      <c r="D13186" s="27" t="s">
        <v>10253</v>
      </c>
      <c r="E13186" s="27">
        <v>900</v>
      </c>
      <c r="F13186" s="27">
        <v>89.996994999999998</v>
      </c>
      <c r="G13186" s="24" t="s">
        <v>2418</v>
      </c>
    </row>
    <row r="13187" spans="2:7" x14ac:dyDescent="0.25">
      <c r="B13187" s="23" t="s">
        <v>64</v>
      </c>
      <c r="C13187" s="27" t="s">
        <v>957</v>
      </c>
      <c r="D13187" s="27" t="s">
        <v>10254</v>
      </c>
      <c r="E13187" s="27">
        <v>891</v>
      </c>
      <c r="F13187" s="27">
        <v>89.545910000000006</v>
      </c>
      <c r="G13187" s="24" t="s">
        <v>2418</v>
      </c>
    </row>
    <row r="13188" spans="2:7" x14ac:dyDescent="0.25">
      <c r="B13188" s="23" t="s">
        <v>64</v>
      </c>
      <c r="C13188" s="27" t="s">
        <v>957</v>
      </c>
      <c r="D13188" s="27" t="s">
        <v>10255</v>
      </c>
      <c r="E13188" s="27">
        <v>459</v>
      </c>
      <c r="F13188" s="27">
        <v>64.271771999999999</v>
      </c>
      <c r="G13188" s="24" t="s">
        <v>2418</v>
      </c>
    </row>
    <row r="13189" spans="2:7" x14ac:dyDescent="0.25">
      <c r="B13189" s="23" t="s">
        <v>64</v>
      </c>
      <c r="C13189" s="27" t="s">
        <v>957</v>
      </c>
      <c r="D13189" s="27" t="s">
        <v>957</v>
      </c>
      <c r="E13189" s="27">
        <v>2466</v>
      </c>
      <c r="F13189" s="27">
        <v>148.96279100000001</v>
      </c>
      <c r="G13189" s="24" t="s">
        <v>2418</v>
      </c>
    </row>
    <row r="13190" spans="2:7" x14ac:dyDescent="0.25">
      <c r="B13190" s="23" t="s">
        <v>64</v>
      </c>
      <c r="C13190" s="27" t="s">
        <v>957</v>
      </c>
      <c r="D13190" s="27" t="s">
        <v>10256</v>
      </c>
      <c r="E13190" s="27">
        <v>180</v>
      </c>
      <c r="F13190" s="27">
        <v>40.248966000000003</v>
      </c>
      <c r="G13190" s="24" t="s">
        <v>2418</v>
      </c>
    </row>
    <row r="13191" spans="2:7" x14ac:dyDescent="0.25">
      <c r="B13191" s="23" t="s">
        <v>64</v>
      </c>
      <c r="C13191" s="27" t="s">
        <v>957</v>
      </c>
      <c r="D13191" s="27" t="s">
        <v>1198</v>
      </c>
      <c r="E13191" s="27">
        <v>900</v>
      </c>
      <c r="F13191" s="27">
        <v>89.996994999999998</v>
      </c>
      <c r="G13191" s="24" t="s">
        <v>2418</v>
      </c>
    </row>
    <row r="13192" spans="2:7" x14ac:dyDescent="0.25">
      <c r="B13192" s="23" t="s">
        <v>64</v>
      </c>
      <c r="C13192" s="27" t="s">
        <v>957</v>
      </c>
      <c r="D13192" s="27" t="s">
        <v>1449</v>
      </c>
      <c r="E13192" s="27">
        <v>900</v>
      </c>
      <c r="F13192" s="27">
        <v>89.996994999999998</v>
      </c>
      <c r="G13192" s="24" t="s">
        <v>2418</v>
      </c>
    </row>
    <row r="13193" spans="2:7" x14ac:dyDescent="0.25">
      <c r="B13193" s="23" t="s">
        <v>64</v>
      </c>
      <c r="C13193" s="27" t="s">
        <v>957</v>
      </c>
      <c r="D13193" s="27" t="s">
        <v>4238</v>
      </c>
      <c r="E13193" s="27">
        <v>837</v>
      </c>
      <c r="F13193" s="27">
        <v>86.790164000000004</v>
      </c>
      <c r="G13193" s="24" t="s">
        <v>2418</v>
      </c>
    </row>
    <row r="13194" spans="2:7" x14ac:dyDescent="0.25">
      <c r="B13194" s="23" t="s">
        <v>64</v>
      </c>
      <c r="C13194" s="27" t="s">
        <v>957</v>
      </c>
      <c r="D13194" s="27" t="s">
        <v>2693</v>
      </c>
      <c r="E13194" s="27">
        <v>324</v>
      </c>
      <c r="F13194" s="27">
        <v>53.999363000000002</v>
      </c>
      <c r="G13194" s="24" t="s">
        <v>2418</v>
      </c>
    </row>
    <row r="13195" spans="2:7" x14ac:dyDescent="0.25">
      <c r="B13195" s="23" t="s">
        <v>64</v>
      </c>
      <c r="C13195" s="27" t="s">
        <v>957</v>
      </c>
      <c r="D13195" s="27" t="s">
        <v>10257</v>
      </c>
      <c r="E13195" s="27">
        <v>63</v>
      </c>
      <c r="F13195" s="27">
        <v>23.811713999999998</v>
      </c>
      <c r="G13195" s="24" t="s">
        <v>2418</v>
      </c>
    </row>
    <row r="13196" spans="2:7" x14ac:dyDescent="0.25">
      <c r="B13196" s="23" t="s">
        <v>64</v>
      </c>
      <c r="C13196" s="27" t="s">
        <v>49</v>
      </c>
      <c r="D13196" s="27" t="s">
        <v>10258</v>
      </c>
      <c r="E13196" s="27">
        <v>728</v>
      </c>
      <c r="F13196" s="27">
        <v>76.312820000000002</v>
      </c>
      <c r="G13196" s="24" t="s">
        <v>2418</v>
      </c>
    </row>
    <row r="13197" spans="2:7" x14ac:dyDescent="0.25">
      <c r="B13197" s="23" t="s">
        <v>64</v>
      </c>
      <c r="C13197" s="27" t="s">
        <v>49</v>
      </c>
      <c r="D13197" s="27" t="s">
        <v>49</v>
      </c>
      <c r="E13197" s="27">
        <v>1624</v>
      </c>
      <c r="F13197" s="27">
        <v>113.974689</v>
      </c>
      <c r="G13197" s="24" t="s">
        <v>2418</v>
      </c>
    </row>
    <row r="13198" spans="2:7" x14ac:dyDescent="0.25">
      <c r="B13198" s="23" t="s">
        <v>64</v>
      </c>
      <c r="C13198" s="27" t="s">
        <v>49</v>
      </c>
      <c r="D13198" s="27" t="s">
        <v>6116</v>
      </c>
      <c r="E13198" s="27">
        <v>800</v>
      </c>
      <c r="F13198" s="27">
        <v>79.997328999999993</v>
      </c>
      <c r="G13198" s="24" t="s">
        <v>2418</v>
      </c>
    </row>
    <row r="13199" spans="2:7" x14ac:dyDescent="0.25">
      <c r="B13199" s="23" t="s">
        <v>64</v>
      </c>
      <c r="C13199" s="27" t="s">
        <v>967</v>
      </c>
      <c r="D13199" s="27" t="s">
        <v>10259</v>
      </c>
      <c r="E13199" s="27">
        <v>738</v>
      </c>
      <c r="F13199" s="27">
        <v>81.49624</v>
      </c>
      <c r="G13199" s="24" t="s">
        <v>2418</v>
      </c>
    </row>
    <row r="13200" spans="2:7" x14ac:dyDescent="0.25">
      <c r="B13200" s="23" t="s">
        <v>64</v>
      </c>
      <c r="C13200" s="27" t="s">
        <v>967</v>
      </c>
      <c r="D13200" s="27" t="s">
        <v>10260</v>
      </c>
      <c r="E13200" s="27">
        <v>72</v>
      </c>
      <c r="F13200" s="27">
        <v>25.455784000000001</v>
      </c>
      <c r="G13200" s="24" t="s">
        <v>2418</v>
      </c>
    </row>
    <row r="13201" spans="2:7" x14ac:dyDescent="0.25">
      <c r="B13201" s="23" t="s">
        <v>64</v>
      </c>
      <c r="C13201" s="27" t="s">
        <v>967</v>
      </c>
      <c r="D13201" s="27" t="s">
        <v>2858</v>
      </c>
      <c r="E13201" s="27">
        <v>774</v>
      </c>
      <c r="F13201" s="27">
        <v>83.460173999999995</v>
      </c>
      <c r="G13201" s="24" t="s">
        <v>2418</v>
      </c>
    </row>
    <row r="13202" spans="2:7" x14ac:dyDescent="0.25">
      <c r="B13202" s="23" t="s">
        <v>64</v>
      </c>
      <c r="C13202" s="27" t="s">
        <v>967</v>
      </c>
      <c r="D13202" s="27" t="s">
        <v>6195</v>
      </c>
      <c r="E13202" s="27">
        <v>684</v>
      </c>
      <c r="F13202" s="27">
        <v>78.458196000000001</v>
      </c>
      <c r="G13202" s="24" t="s">
        <v>2418</v>
      </c>
    </row>
    <row r="13203" spans="2:7" x14ac:dyDescent="0.25">
      <c r="B13203" s="23" t="s">
        <v>64</v>
      </c>
      <c r="C13203" s="27" t="s">
        <v>967</v>
      </c>
      <c r="D13203" s="27" t="s">
        <v>2652</v>
      </c>
      <c r="E13203" s="27">
        <v>900</v>
      </c>
      <c r="F13203" s="27">
        <v>89.996994999999998</v>
      </c>
      <c r="G13203" s="24" t="s">
        <v>2418</v>
      </c>
    </row>
    <row r="13204" spans="2:7" x14ac:dyDescent="0.25">
      <c r="B13204" s="23" t="s">
        <v>64</v>
      </c>
      <c r="C13204" s="27" t="s">
        <v>967</v>
      </c>
      <c r="D13204" s="27" t="s">
        <v>967</v>
      </c>
      <c r="E13204" s="27">
        <v>3231</v>
      </c>
      <c r="F13204" s="27">
        <v>170.50506799999999</v>
      </c>
      <c r="G13204" s="24" t="s">
        <v>2415</v>
      </c>
    </row>
    <row r="13205" spans="2:7" x14ac:dyDescent="0.25">
      <c r="B13205" s="23" t="s">
        <v>64</v>
      </c>
      <c r="C13205" s="27" t="s">
        <v>967</v>
      </c>
      <c r="D13205" s="27" t="s">
        <v>1567</v>
      </c>
      <c r="E13205" s="27">
        <v>864</v>
      </c>
      <c r="F13205" s="27">
        <v>88.178804999999997</v>
      </c>
      <c r="G13205" s="24" t="s">
        <v>2418</v>
      </c>
    </row>
    <row r="13206" spans="2:7" x14ac:dyDescent="0.25">
      <c r="B13206" s="23" t="s">
        <v>64</v>
      </c>
      <c r="C13206" s="27" t="s">
        <v>967</v>
      </c>
      <c r="D13206" s="27" t="s">
        <v>2693</v>
      </c>
      <c r="E13206" s="27">
        <v>783</v>
      </c>
      <c r="F13206" s="27">
        <v>83.943977000000004</v>
      </c>
      <c r="G13206" s="24" t="s">
        <v>2418</v>
      </c>
    </row>
    <row r="13207" spans="2:7" x14ac:dyDescent="0.25">
      <c r="B13207" s="23" t="s">
        <v>64</v>
      </c>
      <c r="C13207" s="27" t="s">
        <v>967</v>
      </c>
      <c r="D13207" s="27" t="s">
        <v>8804</v>
      </c>
      <c r="E13207" s="27">
        <v>414</v>
      </c>
      <c r="F13207" s="27">
        <v>61.040042999999997</v>
      </c>
      <c r="G13207" s="24" t="s">
        <v>2418</v>
      </c>
    </row>
    <row r="13208" spans="2:7" x14ac:dyDescent="0.25">
      <c r="B13208" s="23" t="s">
        <v>64</v>
      </c>
      <c r="C13208" s="27" t="s">
        <v>995</v>
      </c>
      <c r="D13208" s="27" t="s">
        <v>10261</v>
      </c>
      <c r="E13208" s="27">
        <v>882</v>
      </c>
      <c r="F13208" s="27">
        <v>89.09254</v>
      </c>
      <c r="G13208" s="24" t="s">
        <v>2418</v>
      </c>
    </row>
    <row r="13209" spans="2:7" x14ac:dyDescent="0.25">
      <c r="B13209" s="23" t="s">
        <v>64</v>
      </c>
      <c r="C13209" s="27" t="s">
        <v>995</v>
      </c>
      <c r="D13209" s="27" t="s">
        <v>412</v>
      </c>
      <c r="E13209" s="27">
        <v>171</v>
      </c>
      <c r="F13209" s="27">
        <v>39.229852000000001</v>
      </c>
      <c r="G13209" s="24" t="s">
        <v>2418</v>
      </c>
    </row>
    <row r="13210" spans="2:7" x14ac:dyDescent="0.25">
      <c r="B13210" s="23" t="s">
        <v>64</v>
      </c>
      <c r="C13210" s="27" t="s">
        <v>995</v>
      </c>
      <c r="D13210" s="27" t="s">
        <v>2713</v>
      </c>
      <c r="E13210" s="27">
        <v>441</v>
      </c>
      <c r="F13210" s="27">
        <v>62.998980000000003</v>
      </c>
      <c r="G13210" s="24" t="s">
        <v>2418</v>
      </c>
    </row>
    <row r="13211" spans="2:7" x14ac:dyDescent="0.25">
      <c r="B13211" s="23" t="s">
        <v>64</v>
      </c>
      <c r="C13211" s="27" t="s">
        <v>995</v>
      </c>
      <c r="D13211" s="27" t="s">
        <v>661</v>
      </c>
      <c r="E13211" s="27">
        <v>657</v>
      </c>
      <c r="F13211" s="27">
        <v>76.894165999999998</v>
      </c>
      <c r="G13211" s="24" t="s">
        <v>2418</v>
      </c>
    </row>
    <row r="13212" spans="2:7" x14ac:dyDescent="0.25">
      <c r="B13212" s="23" t="s">
        <v>64</v>
      </c>
      <c r="C13212" s="27" t="s">
        <v>995</v>
      </c>
      <c r="D13212" s="27" t="s">
        <v>2726</v>
      </c>
      <c r="E13212" s="27">
        <v>891</v>
      </c>
      <c r="F13212" s="27">
        <v>89.545910000000006</v>
      </c>
      <c r="G13212" s="24" t="s">
        <v>2418</v>
      </c>
    </row>
    <row r="13213" spans="2:7" x14ac:dyDescent="0.25">
      <c r="B13213" s="23" t="s">
        <v>64</v>
      </c>
      <c r="C13213" s="27" t="s">
        <v>995</v>
      </c>
      <c r="D13213" s="27" t="s">
        <v>995</v>
      </c>
      <c r="E13213" s="27">
        <v>4284</v>
      </c>
      <c r="F13213" s="27">
        <v>196.32535999999999</v>
      </c>
      <c r="G13213" s="24" t="s">
        <v>2415</v>
      </c>
    </row>
    <row r="13214" spans="2:7" x14ac:dyDescent="0.25">
      <c r="B13214" s="23" t="s">
        <v>64</v>
      </c>
      <c r="C13214" s="27" t="s">
        <v>995</v>
      </c>
      <c r="D13214" s="27" t="s">
        <v>10262</v>
      </c>
      <c r="E13214" s="27">
        <v>900</v>
      </c>
      <c r="F13214" s="27">
        <v>89.996994999999998</v>
      </c>
      <c r="G13214" s="24" t="s">
        <v>2418</v>
      </c>
    </row>
    <row r="13215" spans="2:7" x14ac:dyDescent="0.25">
      <c r="B13215" s="23" t="s">
        <v>64</v>
      </c>
      <c r="C13215" s="27" t="s">
        <v>995</v>
      </c>
      <c r="D13215" s="27" t="s">
        <v>3515</v>
      </c>
      <c r="E13215" s="27">
        <v>135</v>
      </c>
      <c r="F13215" s="27">
        <v>34.856686000000003</v>
      </c>
      <c r="G13215" s="24" t="s">
        <v>2418</v>
      </c>
    </row>
    <row r="13216" spans="2:7" x14ac:dyDescent="0.25">
      <c r="B13216" s="23" t="s">
        <v>64</v>
      </c>
      <c r="C13216" s="27" t="s">
        <v>995</v>
      </c>
      <c r="D13216" s="27" t="s">
        <v>1213</v>
      </c>
      <c r="E13216" s="27">
        <v>810</v>
      </c>
      <c r="F13216" s="27">
        <v>85.378934000000001</v>
      </c>
      <c r="G13216" s="24" t="s">
        <v>2418</v>
      </c>
    </row>
    <row r="13217" spans="2:7" x14ac:dyDescent="0.25">
      <c r="B13217" s="23" t="s">
        <v>64</v>
      </c>
      <c r="C13217" s="27" t="s">
        <v>995</v>
      </c>
      <c r="D13217" s="27" t="s">
        <v>1362</v>
      </c>
      <c r="E13217" s="27">
        <v>900</v>
      </c>
      <c r="F13217" s="27">
        <v>89.996994999999998</v>
      </c>
      <c r="G13217" s="24" t="s">
        <v>2418</v>
      </c>
    </row>
    <row r="13218" spans="2:7" x14ac:dyDescent="0.25">
      <c r="B13218" s="23" t="s">
        <v>64</v>
      </c>
      <c r="C13218" s="27" t="s">
        <v>995</v>
      </c>
      <c r="D13218" s="27" t="s">
        <v>1665</v>
      </c>
      <c r="E13218" s="27">
        <v>873</v>
      </c>
      <c r="F13218" s="27">
        <v>88.636849999999995</v>
      </c>
      <c r="G13218" s="24" t="s">
        <v>2418</v>
      </c>
    </row>
    <row r="13219" spans="2:7" x14ac:dyDescent="0.25">
      <c r="B13219" s="23" t="s">
        <v>64</v>
      </c>
      <c r="C13219" s="27" t="s">
        <v>995</v>
      </c>
      <c r="D13219" s="27" t="s">
        <v>10263</v>
      </c>
      <c r="E13219" s="27">
        <v>216</v>
      </c>
      <c r="F13219" s="27">
        <v>44.090473000000003</v>
      </c>
      <c r="G13219" s="24" t="s">
        <v>2418</v>
      </c>
    </row>
    <row r="13220" spans="2:7" x14ac:dyDescent="0.25">
      <c r="B13220" s="23" t="s">
        <v>64</v>
      </c>
      <c r="C13220" s="27" t="s">
        <v>998</v>
      </c>
      <c r="D13220" s="27" t="s">
        <v>10264</v>
      </c>
      <c r="E13220" s="27">
        <v>873</v>
      </c>
      <c r="F13220" s="27">
        <v>88.636849999999995</v>
      </c>
      <c r="G13220" s="24" t="s">
        <v>2418</v>
      </c>
    </row>
    <row r="13221" spans="2:7" x14ac:dyDescent="0.25">
      <c r="B13221" s="23" t="s">
        <v>64</v>
      </c>
      <c r="C13221" s="27" t="s">
        <v>998</v>
      </c>
      <c r="D13221" s="27" t="s">
        <v>10265</v>
      </c>
      <c r="E13221" s="27">
        <v>900</v>
      </c>
      <c r="F13221" s="27">
        <v>89.996994999999998</v>
      </c>
      <c r="G13221" s="24" t="s">
        <v>2418</v>
      </c>
    </row>
    <row r="13222" spans="2:7" x14ac:dyDescent="0.25">
      <c r="B13222" s="23" t="s">
        <v>64</v>
      </c>
      <c r="C13222" s="27" t="s">
        <v>998</v>
      </c>
      <c r="D13222" s="27" t="s">
        <v>10266</v>
      </c>
      <c r="E13222" s="27">
        <v>288</v>
      </c>
      <c r="F13222" s="27">
        <v>50.911155999999998</v>
      </c>
      <c r="G13222" s="24" t="s">
        <v>2418</v>
      </c>
    </row>
    <row r="13223" spans="2:7" x14ac:dyDescent="0.25">
      <c r="B13223" s="23" t="s">
        <v>64</v>
      </c>
      <c r="C13223" s="27" t="s">
        <v>998</v>
      </c>
      <c r="D13223" s="27" t="s">
        <v>5534</v>
      </c>
      <c r="E13223" s="27">
        <v>549</v>
      </c>
      <c r="F13223" s="27">
        <v>70.290824999999998</v>
      </c>
      <c r="G13223" s="24" t="s">
        <v>2418</v>
      </c>
    </row>
    <row r="13224" spans="2:7" x14ac:dyDescent="0.25">
      <c r="B13224" s="23" t="s">
        <v>64</v>
      </c>
      <c r="C13224" s="27" t="s">
        <v>998</v>
      </c>
      <c r="D13224" s="27" t="s">
        <v>10267</v>
      </c>
      <c r="E13224" s="27">
        <v>891</v>
      </c>
      <c r="F13224" s="27">
        <v>89.545910000000006</v>
      </c>
      <c r="G13224" s="24" t="s">
        <v>2418</v>
      </c>
    </row>
    <row r="13225" spans="2:7" x14ac:dyDescent="0.25">
      <c r="B13225" s="23" t="s">
        <v>64</v>
      </c>
      <c r="C13225" s="27" t="s">
        <v>998</v>
      </c>
      <c r="D13225" s="27" t="s">
        <v>2423</v>
      </c>
      <c r="E13225" s="27">
        <v>900</v>
      </c>
      <c r="F13225" s="27">
        <v>89.996994999999998</v>
      </c>
      <c r="G13225" s="24" t="s">
        <v>2418</v>
      </c>
    </row>
    <row r="13226" spans="2:7" x14ac:dyDescent="0.25">
      <c r="B13226" s="23" t="s">
        <v>64</v>
      </c>
      <c r="C13226" s="27" t="s">
        <v>998</v>
      </c>
      <c r="D13226" s="27" t="s">
        <v>9255</v>
      </c>
      <c r="E13226" s="27">
        <v>756</v>
      </c>
      <c r="F13226" s="27">
        <v>82.484053000000003</v>
      </c>
      <c r="G13226" s="24" t="s">
        <v>2418</v>
      </c>
    </row>
    <row r="13227" spans="2:7" x14ac:dyDescent="0.25">
      <c r="B13227" s="23" t="s">
        <v>64</v>
      </c>
      <c r="C13227" s="27" t="s">
        <v>998</v>
      </c>
      <c r="D13227" s="27" t="s">
        <v>3862</v>
      </c>
      <c r="E13227" s="27">
        <v>900</v>
      </c>
      <c r="F13227" s="27">
        <v>89.996994999999998</v>
      </c>
      <c r="G13227" s="24" t="s">
        <v>2418</v>
      </c>
    </row>
    <row r="13228" spans="2:7" x14ac:dyDescent="0.25">
      <c r="B13228" s="23" t="s">
        <v>64</v>
      </c>
      <c r="C13228" s="27" t="s">
        <v>998</v>
      </c>
      <c r="D13228" s="27" t="s">
        <v>9901</v>
      </c>
      <c r="E13228" s="27">
        <v>675</v>
      </c>
      <c r="F13228" s="27">
        <v>77.940341000000004</v>
      </c>
      <c r="G13228" s="24" t="s">
        <v>2418</v>
      </c>
    </row>
    <row r="13229" spans="2:7" x14ac:dyDescent="0.25">
      <c r="B13229" s="23" t="s">
        <v>64</v>
      </c>
      <c r="C13229" s="27" t="s">
        <v>998</v>
      </c>
      <c r="D13229" s="27" t="s">
        <v>3369</v>
      </c>
      <c r="E13229" s="27">
        <v>900</v>
      </c>
      <c r="F13229" s="27">
        <v>89.996994999999998</v>
      </c>
      <c r="G13229" s="24" t="s">
        <v>2418</v>
      </c>
    </row>
    <row r="13230" spans="2:7" x14ac:dyDescent="0.25">
      <c r="B13230" s="23" t="s">
        <v>64</v>
      </c>
      <c r="C13230" s="27" t="s">
        <v>998</v>
      </c>
      <c r="D13230" s="27" t="s">
        <v>10268</v>
      </c>
      <c r="E13230" s="27">
        <v>144</v>
      </c>
      <c r="F13230" s="27">
        <v>35.999817999999998</v>
      </c>
      <c r="G13230" s="24" t="s">
        <v>2418</v>
      </c>
    </row>
    <row r="13231" spans="2:7" x14ac:dyDescent="0.25">
      <c r="B13231" s="23" t="s">
        <v>64</v>
      </c>
      <c r="C13231" s="27" t="s">
        <v>998</v>
      </c>
      <c r="D13231" s="27" t="s">
        <v>10269</v>
      </c>
      <c r="E13231" s="27">
        <v>900</v>
      </c>
      <c r="F13231" s="27">
        <v>89.996994999999998</v>
      </c>
      <c r="G13231" s="24" t="s">
        <v>2418</v>
      </c>
    </row>
    <row r="13232" spans="2:7" x14ac:dyDescent="0.25">
      <c r="B13232" s="23" t="s">
        <v>64</v>
      </c>
      <c r="C13232" s="27" t="s">
        <v>998</v>
      </c>
      <c r="D13232" s="27" t="s">
        <v>10270</v>
      </c>
      <c r="E13232" s="27">
        <v>855</v>
      </c>
      <c r="F13232" s="27">
        <v>87.718367999999998</v>
      </c>
      <c r="G13232" s="24" t="s">
        <v>2418</v>
      </c>
    </row>
    <row r="13233" spans="2:7" x14ac:dyDescent="0.25">
      <c r="B13233" s="23" t="s">
        <v>64</v>
      </c>
      <c r="C13233" s="27" t="s">
        <v>998</v>
      </c>
      <c r="D13233" s="27" t="s">
        <v>2622</v>
      </c>
      <c r="E13233" s="27">
        <v>342</v>
      </c>
      <c r="F13233" s="27">
        <v>55.479033999999999</v>
      </c>
      <c r="G13233" s="24" t="s">
        <v>2418</v>
      </c>
    </row>
    <row r="13234" spans="2:7" x14ac:dyDescent="0.25">
      <c r="B13234" s="23" t="s">
        <v>64</v>
      </c>
      <c r="C13234" s="27" t="s">
        <v>998</v>
      </c>
      <c r="D13234" s="27" t="s">
        <v>10271</v>
      </c>
      <c r="E13234" s="27">
        <v>900</v>
      </c>
      <c r="F13234" s="27">
        <v>89.996994999999998</v>
      </c>
      <c r="G13234" s="24" t="s">
        <v>2418</v>
      </c>
    </row>
    <row r="13235" spans="2:7" x14ac:dyDescent="0.25">
      <c r="B13235" s="23" t="s">
        <v>64</v>
      </c>
      <c r="C13235" s="27" t="s">
        <v>998</v>
      </c>
      <c r="D13235" s="27" t="s">
        <v>10272</v>
      </c>
      <c r="E13235" s="27">
        <v>810</v>
      </c>
      <c r="F13235" s="27">
        <v>85.378934000000001</v>
      </c>
      <c r="G13235" s="24" t="s">
        <v>2418</v>
      </c>
    </row>
    <row r="13236" spans="2:7" x14ac:dyDescent="0.25">
      <c r="B13236" s="23" t="s">
        <v>64</v>
      </c>
      <c r="C13236" s="27" t="s">
        <v>998</v>
      </c>
      <c r="D13236" s="27" t="s">
        <v>998</v>
      </c>
      <c r="E13236" s="27">
        <v>5211</v>
      </c>
      <c r="F13236" s="27">
        <v>216.51955000000001</v>
      </c>
      <c r="G13236" s="24" t="s">
        <v>2415</v>
      </c>
    </row>
    <row r="13237" spans="2:7" x14ac:dyDescent="0.25">
      <c r="B13237" s="23" t="s">
        <v>64</v>
      </c>
      <c r="C13237" s="27" t="s">
        <v>998</v>
      </c>
      <c r="D13237" s="27" t="s">
        <v>10273</v>
      </c>
      <c r="E13237" s="27">
        <v>558</v>
      </c>
      <c r="F13237" s="27">
        <v>70.864613000000006</v>
      </c>
      <c r="G13237" s="24" t="s">
        <v>2418</v>
      </c>
    </row>
    <row r="13238" spans="2:7" x14ac:dyDescent="0.25">
      <c r="B13238" s="23" t="s">
        <v>64</v>
      </c>
      <c r="C13238" s="27" t="s">
        <v>998</v>
      </c>
      <c r="D13238" s="27" t="s">
        <v>3166</v>
      </c>
      <c r="E13238" s="27">
        <v>558</v>
      </c>
      <c r="F13238" s="27">
        <v>70.864613000000006</v>
      </c>
      <c r="G13238" s="24" t="s">
        <v>2418</v>
      </c>
    </row>
    <row r="13239" spans="2:7" x14ac:dyDescent="0.25">
      <c r="B13239" s="23" t="s">
        <v>64</v>
      </c>
      <c r="C13239" s="27" t="s">
        <v>998</v>
      </c>
      <c r="D13239" s="27" t="s">
        <v>10274</v>
      </c>
      <c r="E13239" s="27">
        <v>891</v>
      </c>
      <c r="F13239" s="27">
        <v>89.545910000000006</v>
      </c>
      <c r="G13239" s="24" t="s">
        <v>2418</v>
      </c>
    </row>
    <row r="13240" spans="2:7" x14ac:dyDescent="0.25">
      <c r="B13240" s="23" t="s">
        <v>64</v>
      </c>
      <c r="C13240" s="27" t="s">
        <v>998</v>
      </c>
      <c r="D13240" s="27" t="s">
        <v>1733</v>
      </c>
      <c r="E13240" s="27">
        <v>756</v>
      </c>
      <c r="F13240" s="27">
        <v>82.484053000000003</v>
      </c>
      <c r="G13240" s="24" t="s">
        <v>2418</v>
      </c>
    </row>
    <row r="13241" spans="2:7" x14ac:dyDescent="0.25">
      <c r="B13241" s="23" t="s">
        <v>64</v>
      </c>
      <c r="C13241" s="27" t="s">
        <v>998</v>
      </c>
      <c r="D13241" s="27" t="s">
        <v>10275</v>
      </c>
      <c r="E13241" s="27">
        <v>900</v>
      </c>
      <c r="F13241" s="27">
        <v>89.996994999999998</v>
      </c>
      <c r="G13241" s="24" t="s">
        <v>2418</v>
      </c>
    </row>
    <row r="13242" spans="2:7" x14ac:dyDescent="0.25">
      <c r="B13242" s="23" t="s">
        <v>64</v>
      </c>
      <c r="C13242" s="27" t="s">
        <v>998</v>
      </c>
      <c r="D13242" s="27" t="s">
        <v>10276</v>
      </c>
      <c r="E13242" s="27">
        <v>873</v>
      </c>
      <c r="F13242" s="27">
        <v>88.636849999999995</v>
      </c>
      <c r="G13242" s="24" t="s">
        <v>2418</v>
      </c>
    </row>
    <row r="13243" spans="2:7" x14ac:dyDescent="0.25">
      <c r="B13243" s="23" t="s">
        <v>64</v>
      </c>
      <c r="C13243" s="27" t="s">
        <v>1006</v>
      </c>
      <c r="D13243" s="27" t="s">
        <v>10277</v>
      </c>
      <c r="E13243" s="27">
        <v>700</v>
      </c>
      <c r="F13243" s="27">
        <v>69.997663000000003</v>
      </c>
      <c r="G13243" s="24" t="s">
        <v>2418</v>
      </c>
    </row>
    <row r="13244" spans="2:7" x14ac:dyDescent="0.25">
      <c r="B13244" s="23" t="s">
        <v>64</v>
      </c>
      <c r="C13244" s="27" t="s">
        <v>1006</v>
      </c>
      <c r="D13244" s="27" t="s">
        <v>1006</v>
      </c>
      <c r="E13244" s="27">
        <v>1393</v>
      </c>
      <c r="F13244" s="27">
        <v>98.740557999999993</v>
      </c>
      <c r="G13244" s="24" t="s">
        <v>2418</v>
      </c>
    </row>
    <row r="13245" spans="2:7" x14ac:dyDescent="0.25">
      <c r="B13245" s="23" t="s">
        <v>64</v>
      </c>
      <c r="C13245" s="27" t="s">
        <v>1006</v>
      </c>
      <c r="D13245" s="27" t="s">
        <v>4594</v>
      </c>
      <c r="E13245" s="27">
        <v>378</v>
      </c>
      <c r="F13245" s="27">
        <v>51.438364999999997</v>
      </c>
      <c r="G13245" s="24" t="s">
        <v>2418</v>
      </c>
    </row>
    <row r="13246" spans="2:7" x14ac:dyDescent="0.25">
      <c r="B13246" s="23" t="s">
        <v>64</v>
      </c>
      <c r="C13246" s="27" t="s">
        <v>1006</v>
      </c>
      <c r="D13246" s="27" t="s">
        <v>3049</v>
      </c>
      <c r="E13246" s="27">
        <v>700</v>
      </c>
      <c r="F13246" s="27">
        <v>69.997663000000003</v>
      </c>
      <c r="G13246" s="24" t="s">
        <v>2418</v>
      </c>
    </row>
    <row r="13247" spans="2:7" x14ac:dyDescent="0.25">
      <c r="B13247" s="23" t="s">
        <v>64</v>
      </c>
      <c r="C13247" s="27" t="s">
        <v>1013</v>
      </c>
      <c r="D13247" s="27" t="s">
        <v>4837</v>
      </c>
      <c r="E13247" s="27">
        <v>98</v>
      </c>
      <c r="F13247" s="27">
        <v>26.191486999999999</v>
      </c>
      <c r="G13247" s="24" t="s">
        <v>2418</v>
      </c>
    </row>
    <row r="13248" spans="2:7" x14ac:dyDescent="0.25">
      <c r="B13248" s="23" t="s">
        <v>64</v>
      </c>
      <c r="C13248" s="27" t="s">
        <v>1013</v>
      </c>
      <c r="D13248" s="27" t="s">
        <v>1461</v>
      </c>
      <c r="E13248" s="27">
        <v>126</v>
      </c>
      <c r="F13248" s="27">
        <v>29.698315000000001</v>
      </c>
      <c r="G13248" s="24" t="s">
        <v>2418</v>
      </c>
    </row>
    <row r="13249" spans="2:7" x14ac:dyDescent="0.25">
      <c r="B13249" s="23" t="s">
        <v>64</v>
      </c>
      <c r="C13249" s="27" t="s">
        <v>1013</v>
      </c>
      <c r="D13249" s="27" t="s">
        <v>10278</v>
      </c>
      <c r="E13249" s="27">
        <v>1400</v>
      </c>
      <c r="F13249" s="27">
        <v>98.988304999999997</v>
      </c>
      <c r="G13249" s="24" t="s">
        <v>2418</v>
      </c>
    </row>
    <row r="13250" spans="2:7" x14ac:dyDescent="0.25">
      <c r="B13250" s="23" t="s">
        <v>64</v>
      </c>
      <c r="C13250" s="27" t="s">
        <v>1023</v>
      </c>
      <c r="D13250" s="27" t="s">
        <v>4377</v>
      </c>
      <c r="E13250" s="27">
        <v>850</v>
      </c>
      <c r="F13250" s="27">
        <v>92.192832999999993</v>
      </c>
      <c r="G13250" s="24" t="s">
        <v>2418</v>
      </c>
    </row>
    <row r="13251" spans="2:7" x14ac:dyDescent="0.25">
      <c r="B13251" s="23" t="s">
        <v>64</v>
      </c>
      <c r="C13251" s="27" t="s">
        <v>1023</v>
      </c>
      <c r="D13251" s="27" t="s">
        <v>2713</v>
      </c>
      <c r="E13251" s="27">
        <v>450</v>
      </c>
      <c r="F13251" s="27">
        <v>67.081044000000006</v>
      </c>
      <c r="G13251" s="24" t="s">
        <v>2418</v>
      </c>
    </row>
    <row r="13252" spans="2:7" x14ac:dyDescent="0.25">
      <c r="B13252" s="23" t="s">
        <v>64</v>
      </c>
      <c r="C13252" s="27" t="s">
        <v>1023</v>
      </c>
      <c r="D13252" s="27" t="s">
        <v>10279</v>
      </c>
      <c r="E13252" s="27">
        <v>140</v>
      </c>
      <c r="F13252" s="27">
        <v>37.416409999999999</v>
      </c>
      <c r="G13252" s="24" t="s">
        <v>2418</v>
      </c>
    </row>
    <row r="13253" spans="2:7" x14ac:dyDescent="0.25">
      <c r="B13253" s="23" t="s">
        <v>64</v>
      </c>
      <c r="C13253" s="27" t="s">
        <v>1023</v>
      </c>
      <c r="D13253" s="27" t="s">
        <v>10280</v>
      </c>
      <c r="E13253" s="27">
        <v>480</v>
      </c>
      <c r="F13253" s="27">
        <v>69.280934000000002</v>
      </c>
      <c r="G13253" s="24" t="s">
        <v>2418</v>
      </c>
    </row>
    <row r="13254" spans="2:7" x14ac:dyDescent="0.25">
      <c r="B13254" s="23" t="s">
        <v>64</v>
      </c>
      <c r="C13254" s="27" t="s">
        <v>1023</v>
      </c>
      <c r="D13254" s="27" t="s">
        <v>10281</v>
      </c>
      <c r="E13254" s="27">
        <v>170</v>
      </c>
      <c r="F13254" s="27">
        <v>41.230834000000002</v>
      </c>
      <c r="G13254" s="24" t="s">
        <v>2418</v>
      </c>
    </row>
    <row r="13255" spans="2:7" x14ac:dyDescent="0.25">
      <c r="B13255" s="23" t="s">
        <v>64</v>
      </c>
      <c r="C13255" s="27" t="s">
        <v>1023</v>
      </c>
      <c r="D13255" s="27" t="s">
        <v>1023</v>
      </c>
      <c r="E13255" s="27">
        <v>4300</v>
      </c>
      <c r="F13255" s="27">
        <v>207.33440899999999</v>
      </c>
      <c r="G13255" s="24" t="s">
        <v>2415</v>
      </c>
    </row>
    <row r="13256" spans="2:7" x14ac:dyDescent="0.25">
      <c r="B13256" s="23" t="s">
        <v>64</v>
      </c>
      <c r="C13256" s="27" t="s">
        <v>1023</v>
      </c>
      <c r="D13256" s="27" t="s">
        <v>1051</v>
      </c>
      <c r="E13256" s="27">
        <v>150</v>
      </c>
      <c r="F13256" s="27">
        <v>38.729650999999997</v>
      </c>
      <c r="G13256" s="24" t="s">
        <v>2418</v>
      </c>
    </row>
    <row r="13257" spans="2:7" x14ac:dyDescent="0.25">
      <c r="B13257" s="23" t="s">
        <v>64</v>
      </c>
      <c r="C13257" s="27" t="s">
        <v>1023</v>
      </c>
      <c r="D13257" s="27" t="s">
        <v>9502</v>
      </c>
      <c r="E13257" s="27">
        <v>1000</v>
      </c>
      <c r="F13257" s="27">
        <v>99.996661000000003</v>
      </c>
      <c r="G13257" s="24" t="s">
        <v>2418</v>
      </c>
    </row>
    <row r="13258" spans="2:7" x14ac:dyDescent="0.25">
      <c r="B13258" s="23" t="s">
        <v>64</v>
      </c>
      <c r="C13258" s="27" t="s">
        <v>1023</v>
      </c>
      <c r="D13258" s="27" t="s">
        <v>10282</v>
      </c>
      <c r="E13258" s="27">
        <v>850</v>
      </c>
      <c r="F13258" s="27">
        <v>92.192832999999993</v>
      </c>
      <c r="G13258" s="24" t="s">
        <v>2418</v>
      </c>
    </row>
    <row r="13259" spans="2:7" x14ac:dyDescent="0.25">
      <c r="B13259" s="23" t="s">
        <v>64</v>
      </c>
      <c r="C13259" s="27" t="s">
        <v>1023</v>
      </c>
      <c r="D13259" s="27" t="s">
        <v>10283</v>
      </c>
      <c r="E13259" s="27">
        <v>980</v>
      </c>
      <c r="F13259" s="27">
        <v>98.991710999999995</v>
      </c>
      <c r="G13259" s="24" t="s">
        <v>2418</v>
      </c>
    </row>
    <row r="13260" spans="2:7" x14ac:dyDescent="0.25">
      <c r="B13260" s="23" t="s">
        <v>64</v>
      </c>
      <c r="C13260" s="27" t="s">
        <v>1023</v>
      </c>
      <c r="D13260" s="27" t="s">
        <v>10284</v>
      </c>
      <c r="E13260" s="27">
        <v>1000</v>
      </c>
      <c r="F13260" s="27">
        <v>99.996661000000003</v>
      </c>
      <c r="G13260" s="24" t="s">
        <v>2418</v>
      </c>
    </row>
    <row r="13261" spans="2:7" x14ac:dyDescent="0.25">
      <c r="B13261" s="23" t="s">
        <v>64</v>
      </c>
      <c r="C13261" s="27" t="s">
        <v>1104</v>
      </c>
      <c r="D13261" s="27" t="s">
        <v>2456</v>
      </c>
      <c r="E13261" s="27">
        <v>308</v>
      </c>
      <c r="F13261" s="27">
        <v>58.205998999999998</v>
      </c>
      <c r="G13261" s="24" t="s">
        <v>2418</v>
      </c>
    </row>
    <row r="13262" spans="2:7" x14ac:dyDescent="0.25">
      <c r="B13262" s="23" t="s">
        <v>64</v>
      </c>
      <c r="C13262" s="27" t="s">
        <v>1104</v>
      </c>
      <c r="D13262" s="27" t="s">
        <v>10285</v>
      </c>
      <c r="E13262" s="27">
        <v>418</v>
      </c>
      <c r="F13262" s="27">
        <v>67.807708000000005</v>
      </c>
      <c r="G13262" s="24" t="s">
        <v>2418</v>
      </c>
    </row>
    <row r="13263" spans="2:7" x14ac:dyDescent="0.25">
      <c r="B13263" s="23" t="s">
        <v>64</v>
      </c>
      <c r="C13263" s="27" t="s">
        <v>1104</v>
      </c>
      <c r="D13263" s="27" t="s">
        <v>1104</v>
      </c>
      <c r="E13263" s="27">
        <v>2145</v>
      </c>
      <c r="F13263" s="27">
        <v>153.59658999999999</v>
      </c>
      <c r="G13263" s="24" t="s">
        <v>2418</v>
      </c>
    </row>
    <row r="13264" spans="2:7" x14ac:dyDescent="0.25">
      <c r="B13264" s="23" t="s">
        <v>64</v>
      </c>
      <c r="C13264" s="27" t="s">
        <v>1082</v>
      </c>
      <c r="D13264" s="27" t="s">
        <v>10286</v>
      </c>
      <c r="E13264" s="27">
        <v>1056</v>
      </c>
      <c r="F13264" s="27">
        <v>107.774095</v>
      </c>
      <c r="G13264" s="24" t="s">
        <v>2418</v>
      </c>
    </row>
    <row r="13265" spans="2:7" x14ac:dyDescent="0.25">
      <c r="B13265" s="23" t="s">
        <v>64</v>
      </c>
      <c r="C13265" s="27" t="s">
        <v>1082</v>
      </c>
      <c r="D13265" s="27" t="s">
        <v>10287</v>
      </c>
      <c r="E13265" s="27">
        <v>781</v>
      </c>
      <c r="F13265" s="27">
        <v>92.685458999999994</v>
      </c>
      <c r="G13265" s="24" t="s">
        <v>2418</v>
      </c>
    </row>
    <row r="13266" spans="2:7" x14ac:dyDescent="0.25">
      <c r="B13266" s="23" t="s">
        <v>64</v>
      </c>
      <c r="C13266" s="27" t="s">
        <v>1082</v>
      </c>
      <c r="D13266" s="27" t="s">
        <v>639</v>
      </c>
      <c r="E13266" s="27">
        <v>341</v>
      </c>
      <c r="F13266" s="27">
        <v>61.244788</v>
      </c>
      <c r="G13266" s="24" t="s">
        <v>2418</v>
      </c>
    </row>
    <row r="13267" spans="2:7" x14ac:dyDescent="0.25">
      <c r="B13267" s="23" t="s">
        <v>64</v>
      </c>
      <c r="C13267" s="27" t="s">
        <v>1082</v>
      </c>
      <c r="D13267" s="27" t="s">
        <v>10288</v>
      </c>
      <c r="E13267" s="27">
        <v>506</v>
      </c>
      <c r="F13267" s="27">
        <v>74.604498000000007</v>
      </c>
      <c r="G13267" s="24" t="s">
        <v>2418</v>
      </c>
    </row>
    <row r="13268" spans="2:7" x14ac:dyDescent="0.25">
      <c r="B13268" s="23" t="s">
        <v>64</v>
      </c>
      <c r="C13268" s="27" t="s">
        <v>1082</v>
      </c>
      <c r="D13268" s="27" t="s">
        <v>10289</v>
      </c>
      <c r="E13268" s="27">
        <v>209</v>
      </c>
      <c r="F13268" s="27">
        <v>47.947597000000002</v>
      </c>
      <c r="G13268" s="24" t="s">
        <v>2418</v>
      </c>
    </row>
    <row r="13269" spans="2:7" x14ac:dyDescent="0.25">
      <c r="B13269" s="23" t="s">
        <v>64</v>
      </c>
      <c r="C13269" s="27" t="s">
        <v>1082</v>
      </c>
      <c r="D13269" s="27" t="s">
        <v>5386</v>
      </c>
      <c r="E13269" s="27">
        <v>55</v>
      </c>
      <c r="F13269" s="27">
        <v>24.596715</v>
      </c>
      <c r="G13269" s="24" t="s">
        <v>2418</v>
      </c>
    </row>
    <row r="13270" spans="2:7" x14ac:dyDescent="0.25">
      <c r="B13270" s="23" t="s">
        <v>64</v>
      </c>
      <c r="C13270" s="27" t="s">
        <v>1082</v>
      </c>
      <c r="D13270" s="27" t="s">
        <v>2950</v>
      </c>
      <c r="E13270" s="27">
        <v>990</v>
      </c>
      <c r="F13270" s="27">
        <v>104.35203</v>
      </c>
      <c r="G13270" s="24" t="s">
        <v>2418</v>
      </c>
    </row>
    <row r="13271" spans="2:7" x14ac:dyDescent="0.25">
      <c r="B13271" s="23" t="s">
        <v>64</v>
      </c>
      <c r="C13271" s="27" t="s">
        <v>1082</v>
      </c>
      <c r="D13271" s="27" t="s">
        <v>2750</v>
      </c>
      <c r="E13271" s="27">
        <v>1705</v>
      </c>
      <c r="F13271" s="27">
        <v>136.94178299999999</v>
      </c>
      <c r="G13271" s="24" t="s">
        <v>2418</v>
      </c>
    </row>
    <row r="13272" spans="2:7" x14ac:dyDescent="0.25">
      <c r="B13272" s="23" t="s">
        <v>64</v>
      </c>
      <c r="C13272" s="27" t="s">
        <v>1082</v>
      </c>
      <c r="D13272" s="27" t="s">
        <v>10290</v>
      </c>
      <c r="E13272" s="27">
        <v>1045</v>
      </c>
      <c r="F13272" s="27">
        <v>107.211339</v>
      </c>
      <c r="G13272" s="24" t="s">
        <v>2418</v>
      </c>
    </row>
    <row r="13273" spans="2:7" x14ac:dyDescent="0.25">
      <c r="B13273" s="23" t="s">
        <v>64</v>
      </c>
      <c r="C13273" s="27" t="s">
        <v>1082</v>
      </c>
      <c r="D13273" s="27" t="s">
        <v>843</v>
      </c>
      <c r="E13273" s="27">
        <v>55</v>
      </c>
      <c r="F13273" s="27">
        <v>24.596715</v>
      </c>
      <c r="G13273" s="24" t="s">
        <v>2418</v>
      </c>
    </row>
    <row r="13274" spans="2:7" x14ac:dyDescent="0.25">
      <c r="B13274" s="23" t="s">
        <v>64</v>
      </c>
      <c r="C13274" s="27" t="s">
        <v>1082</v>
      </c>
      <c r="D13274" s="27" t="s">
        <v>3834</v>
      </c>
      <c r="E13274" s="27">
        <v>33</v>
      </c>
      <c r="F13274" s="27">
        <v>19.052546</v>
      </c>
      <c r="G13274" s="24" t="s">
        <v>2418</v>
      </c>
    </row>
    <row r="13275" spans="2:7" x14ac:dyDescent="0.25">
      <c r="B13275" s="23" t="s">
        <v>64</v>
      </c>
      <c r="C13275" s="27" t="s">
        <v>1082</v>
      </c>
      <c r="D13275" s="27" t="s">
        <v>10291</v>
      </c>
      <c r="E13275" s="27">
        <v>583</v>
      </c>
      <c r="F13275" s="27">
        <v>80.079803999999996</v>
      </c>
      <c r="G13275" s="24" t="s">
        <v>2418</v>
      </c>
    </row>
    <row r="13276" spans="2:7" x14ac:dyDescent="0.25">
      <c r="B13276" s="23" t="s">
        <v>64</v>
      </c>
      <c r="C13276" s="27" t="s">
        <v>1082</v>
      </c>
      <c r="D13276" s="27" t="s">
        <v>10292</v>
      </c>
      <c r="E13276" s="27">
        <v>341</v>
      </c>
      <c r="F13276" s="27">
        <v>61.244788</v>
      </c>
      <c r="G13276" s="24" t="s">
        <v>2418</v>
      </c>
    </row>
    <row r="13277" spans="2:7" x14ac:dyDescent="0.25">
      <c r="B13277" s="23" t="s">
        <v>64</v>
      </c>
      <c r="C13277" s="27" t="s">
        <v>1082</v>
      </c>
      <c r="D13277" s="27" t="s">
        <v>2478</v>
      </c>
      <c r="E13277" s="27">
        <v>836</v>
      </c>
      <c r="F13277" s="27">
        <v>95.893350999999996</v>
      </c>
      <c r="G13277" s="24" t="s">
        <v>2418</v>
      </c>
    </row>
    <row r="13278" spans="2:7" x14ac:dyDescent="0.25">
      <c r="B13278" s="23" t="s">
        <v>64</v>
      </c>
      <c r="C13278" s="27" t="s">
        <v>1082</v>
      </c>
      <c r="D13278" s="27" t="s">
        <v>4587</v>
      </c>
      <c r="E13278" s="27">
        <v>1056</v>
      </c>
      <c r="F13278" s="27">
        <v>107.774095</v>
      </c>
      <c r="G13278" s="24" t="s">
        <v>2418</v>
      </c>
    </row>
    <row r="13279" spans="2:7" x14ac:dyDescent="0.25">
      <c r="B13279" s="23" t="s">
        <v>64</v>
      </c>
      <c r="C13279" s="27" t="s">
        <v>1082</v>
      </c>
      <c r="D13279" s="27" t="s">
        <v>3075</v>
      </c>
      <c r="E13279" s="27">
        <v>1595</v>
      </c>
      <c r="F13279" s="27">
        <v>132.45110700000001</v>
      </c>
      <c r="G13279" s="24" t="s">
        <v>2418</v>
      </c>
    </row>
    <row r="13280" spans="2:7" x14ac:dyDescent="0.25">
      <c r="B13280" s="23" t="s">
        <v>64</v>
      </c>
      <c r="C13280" s="27" t="s">
        <v>1082</v>
      </c>
      <c r="D13280" s="27" t="s">
        <v>7123</v>
      </c>
      <c r="E13280" s="27">
        <v>561</v>
      </c>
      <c r="F13280" s="27">
        <v>78.554388000000003</v>
      </c>
      <c r="G13280" s="24" t="s">
        <v>2418</v>
      </c>
    </row>
    <row r="13281" spans="2:7" x14ac:dyDescent="0.25">
      <c r="B13281" s="23" t="s">
        <v>64</v>
      </c>
      <c r="C13281" s="27" t="s">
        <v>1082</v>
      </c>
      <c r="D13281" s="27" t="s">
        <v>10293</v>
      </c>
      <c r="E13281" s="27">
        <v>253</v>
      </c>
      <c r="F13281" s="27">
        <v>52.753754999999998</v>
      </c>
      <c r="G13281" s="24" t="s">
        <v>2418</v>
      </c>
    </row>
    <row r="13282" spans="2:7" x14ac:dyDescent="0.25">
      <c r="B13282" s="23" t="s">
        <v>64</v>
      </c>
      <c r="C13282" s="27" t="s">
        <v>1082</v>
      </c>
      <c r="D13282" s="27" t="s">
        <v>4901</v>
      </c>
      <c r="E13282" s="27">
        <v>1056</v>
      </c>
      <c r="F13282" s="27">
        <v>107.774095</v>
      </c>
      <c r="G13282" s="24" t="s">
        <v>2418</v>
      </c>
    </row>
    <row r="13283" spans="2:7" x14ac:dyDescent="0.25">
      <c r="B13283" s="23" t="s">
        <v>64</v>
      </c>
      <c r="C13283" s="27" t="s">
        <v>1082</v>
      </c>
      <c r="D13283" s="27" t="s">
        <v>1082</v>
      </c>
      <c r="E13283" s="27">
        <v>4499</v>
      </c>
      <c r="F13283" s="27">
        <v>222.43061900000001</v>
      </c>
      <c r="G13283" s="24" t="s">
        <v>2415</v>
      </c>
    </row>
    <row r="13284" spans="2:7" x14ac:dyDescent="0.25">
      <c r="B13284" s="23" t="s">
        <v>64</v>
      </c>
      <c r="C13284" s="27" t="s">
        <v>1082</v>
      </c>
      <c r="D13284" s="27" t="s">
        <v>10294</v>
      </c>
      <c r="E13284" s="27">
        <v>1056</v>
      </c>
      <c r="F13284" s="27">
        <v>107.774095</v>
      </c>
      <c r="G13284" s="24" t="s">
        <v>2418</v>
      </c>
    </row>
    <row r="13285" spans="2:7" x14ac:dyDescent="0.25">
      <c r="B13285" s="23" t="s">
        <v>64</v>
      </c>
      <c r="C13285" s="27" t="s">
        <v>1082</v>
      </c>
      <c r="D13285" s="27" t="s">
        <v>10295</v>
      </c>
      <c r="E13285" s="27">
        <v>869</v>
      </c>
      <c r="F13285" s="27">
        <v>97.767567</v>
      </c>
      <c r="G13285" s="24" t="s">
        <v>2418</v>
      </c>
    </row>
    <row r="13286" spans="2:7" x14ac:dyDescent="0.25">
      <c r="B13286" s="23" t="s">
        <v>64</v>
      </c>
      <c r="C13286" s="27" t="s">
        <v>1082</v>
      </c>
      <c r="D13286" s="27" t="s">
        <v>10296</v>
      </c>
      <c r="E13286" s="27">
        <v>121</v>
      </c>
      <c r="F13286" s="27">
        <v>36.482750000000003</v>
      </c>
      <c r="G13286" s="24" t="s">
        <v>2418</v>
      </c>
    </row>
    <row r="13287" spans="2:7" x14ac:dyDescent="0.25">
      <c r="B13287" s="23" t="s">
        <v>64</v>
      </c>
      <c r="C13287" s="27" t="s">
        <v>1082</v>
      </c>
      <c r="D13287" s="27" t="s">
        <v>10297</v>
      </c>
      <c r="E13287" s="27">
        <v>528</v>
      </c>
      <c r="F13287" s="27">
        <v>76.209028000000004</v>
      </c>
      <c r="G13287" s="24" t="s">
        <v>2418</v>
      </c>
    </row>
    <row r="13288" spans="2:7" x14ac:dyDescent="0.25">
      <c r="B13288" s="23" t="s">
        <v>64</v>
      </c>
      <c r="C13288" s="27" t="s">
        <v>1082</v>
      </c>
      <c r="D13288" s="27" t="s">
        <v>10298</v>
      </c>
      <c r="E13288" s="27">
        <v>242</v>
      </c>
      <c r="F13288" s="27">
        <v>51.594208000000002</v>
      </c>
      <c r="G13288" s="24" t="s">
        <v>2418</v>
      </c>
    </row>
    <row r="13289" spans="2:7" x14ac:dyDescent="0.25">
      <c r="B13289" s="23" t="s">
        <v>64</v>
      </c>
      <c r="C13289" s="27" t="s">
        <v>1082</v>
      </c>
      <c r="D13289" s="27" t="s">
        <v>1374</v>
      </c>
      <c r="E13289" s="27">
        <v>1012</v>
      </c>
      <c r="F13289" s="27">
        <v>105.505055</v>
      </c>
      <c r="G13289" s="24" t="s">
        <v>2418</v>
      </c>
    </row>
    <row r="13290" spans="2:7" x14ac:dyDescent="0.25">
      <c r="B13290" s="23" t="s">
        <v>64</v>
      </c>
      <c r="C13290" s="27" t="s">
        <v>1082</v>
      </c>
      <c r="D13290" s="27" t="s">
        <v>2466</v>
      </c>
      <c r="E13290" s="27">
        <v>572</v>
      </c>
      <c r="F13290" s="27">
        <v>79.320763999999997</v>
      </c>
      <c r="G13290" s="24" t="s">
        <v>2418</v>
      </c>
    </row>
    <row r="13291" spans="2:7" x14ac:dyDescent="0.25">
      <c r="B13291" s="23" t="s">
        <v>64</v>
      </c>
      <c r="C13291" s="27" t="s">
        <v>1082</v>
      </c>
      <c r="D13291" s="27" t="s">
        <v>4164</v>
      </c>
      <c r="E13291" s="27">
        <v>242</v>
      </c>
      <c r="F13291" s="27">
        <v>51.594208000000002</v>
      </c>
      <c r="G13291" s="24" t="s">
        <v>2418</v>
      </c>
    </row>
    <row r="13292" spans="2:7" x14ac:dyDescent="0.25">
      <c r="B13292" s="23" t="s">
        <v>64</v>
      </c>
      <c r="C13292" s="27" t="s">
        <v>1082</v>
      </c>
      <c r="D13292" s="27" t="s">
        <v>1539</v>
      </c>
      <c r="E13292" s="27">
        <v>1001</v>
      </c>
      <c r="F13292" s="27">
        <v>104.930127</v>
      </c>
      <c r="G13292" s="24" t="s">
        <v>2418</v>
      </c>
    </row>
    <row r="13293" spans="2:7" x14ac:dyDescent="0.25">
      <c r="B13293" s="23" t="s">
        <v>64</v>
      </c>
      <c r="C13293" s="27" t="s">
        <v>1082</v>
      </c>
      <c r="D13293" s="27" t="s">
        <v>1584</v>
      </c>
      <c r="E13293" s="27">
        <v>1100</v>
      </c>
      <c r="F13293" s="27">
        <v>109.99632699999999</v>
      </c>
      <c r="G13293" s="24" t="s">
        <v>2418</v>
      </c>
    </row>
    <row r="13294" spans="2:7" x14ac:dyDescent="0.25">
      <c r="B13294" s="23" t="s">
        <v>64</v>
      </c>
      <c r="C13294" s="27" t="s">
        <v>1133</v>
      </c>
      <c r="D13294" s="27" t="s">
        <v>10299</v>
      </c>
      <c r="E13294" s="27">
        <v>702</v>
      </c>
      <c r="F13294" s="27">
        <v>79.483784</v>
      </c>
      <c r="G13294" s="24" t="s">
        <v>2418</v>
      </c>
    </row>
    <row r="13295" spans="2:7" x14ac:dyDescent="0.25">
      <c r="B13295" s="23" t="s">
        <v>64</v>
      </c>
      <c r="C13295" s="27" t="s">
        <v>1133</v>
      </c>
      <c r="D13295" s="27" t="s">
        <v>6101</v>
      </c>
      <c r="E13295" s="27">
        <v>2682</v>
      </c>
      <c r="F13295" s="27">
        <v>155.34852599999999</v>
      </c>
      <c r="G13295" s="24" t="s">
        <v>2415</v>
      </c>
    </row>
    <row r="13296" spans="2:7" x14ac:dyDescent="0.25">
      <c r="B13296" s="23" t="s">
        <v>64</v>
      </c>
      <c r="C13296" s="27" t="s">
        <v>1133</v>
      </c>
      <c r="D13296" s="27" t="s">
        <v>645</v>
      </c>
      <c r="E13296" s="27">
        <v>117</v>
      </c>
      <c r="F13296" s="27">
        <v>32.449829999999999</v>
      </c>
      <c r="G13296" s="24" t="s">
        <v>2418</v>
      </c>
    </row>
    <row r="13297" spans="2:7" x14ac:dyDescent="0.25">
      <c r="B13297" s="23" t="s">
        <v>64</v>
      </c>
      <c r="C13297" s="27" t="s">
        <v>1133</v>
      </c>
      <c r="D13297" s="27" t="s">
        <v>3487</v>
      </c>
      <c r="E13297" s="27">
        <v>900</v>
      </c>
      <c r="F13297" s="27">
        <v>89.996994999999998</v>
      </c>
      <c r="G13297" s="24" t="s">
        <v>2418</v>
      </c>
    </row>
    <row r="13298" spans="2:7" x14ac:dyDescent="0.25">
      <c r="B13298" s="23" t="s">
        <v>64</v>
      </c>
      <c r="C13298" s="27" t="s">
        <v>1133</v>
      </c>
      <c r="D13298" s="27" t="s">
        <v>2479</v>
      </c>
      <c r="E13298" s="27">
        <v>423</v>
      </c>
      <c r="F13298" s="27">
        <v>61.699933999999999</v>
      </c>
      <c r="G13298" s="24" t="s">
        <v>2418</v>
      </c>
    </row>
    <row r="13299" spans="2:7" x14ac:dyDescent="0.25">
      <c r="B13299" s="23" t="s">
        <v>64</v>
      </c>
      <c r="C13299" s="27" t="s">
        <v>1133</v>
      </c>
      <c r="D13299" s="27" t="s">
        <v>10300</v>
      </c>
      <c r="E13299" s="27">
        <v>864</v>
      </c>
      <c r="F13299" s="27">
        <v>88.178804999999997</v>
      </c>
      <c r="G13299" s="24" t="s">
        <v>2418</v>
      </c>
    </row>
    <row r="13300" spans="2:7" x14ac:dyDescent="0.25">
      <c r="B13300" s="23" t="s">
        <v>64</v>
      </c>
      <c r="C13300" s="27" t="s">
        <v>1133</v>
      </c>
      <c r="D13300" s="27" t="s">
        <v>10301</v>
      </c>
      <c r="E13300" s="27">
        <v>873</v>
      </c>
      <c r="F13300" s="27">
        <v>88.636849999999995</v>
      </c>
      <c r="G13300" s="24" t="s">
        <v>2418</v>
      </c>
    </row>
    <row r="13301" spans="2:7" x14ac:dyDescent="0.25">
      <c r="B13301" s="23" t="s">
        <v>64</v>
      </c>
      <c r="C13301" s="27" t="s">
        <v>1133</v>
      </c>
      <c r="D13301" s="27" t="s">
        <v>10302</v>
      </c>
      <c r="E13301" s="27">
        <v>891</v>
      </c>
      <c r="F13301" s="27">
        <v>89.545910000000006</v>
      </c>
      <c r="G13301" s="24" t="s">
        <v>2418</v>
      </c>
    </row>
    <row r="13302" spans="2:7" x14ac:dyDescent="0.25">
      <c r="B13302" s="23" t="s">
        <v>64</v>
      </c>
      <c r="C13302" s="27" t="s">
        <v>1133</v>
      </c>
      <c r="D13302" s="27" t="s">
        <v>1133</v>
      </c>
      <c r="E13302" s="27">
        <v>4446</v>
      </c>
      <c r="F13302" s="27">
        <v>200.001735</v>
      </c>
      <c r="G13302" s="24" t="s">
        <v>2415</v>
      </c>
    </row>
    <row r="13303" spans="2:7" x14ac:dyDescent="0.25">
      <c r="B13303" s="23" t="s">
        <v>64</v>
      </c>
      <c r="C13303" s="27" t="s">
        <v>1133</v>
      </c>
      <c r="D13303" s="27" t="s">
        <v>1232</v>
      </c>
      <c r="E13303" s="27">
        <v>378</v>
      </c>
      <c r="F13303" s="27">
        <v>58.325859999999999</v>
      </c>
      <c r="G13303" s="24" t="s">
        <v>2418</v>
      </c>
    </row>
    <row r="13304" spans="2:7" x14ac:dyDescent="0.25">
      <c r="B13304" s="23" t="s">
        <v>64</v>
      </c>
      <c r="C13304" s="27" t="s">
        <v>1133</v>
      </c>
      <c r="D13304" s="27" t="s">
        <v>1356</v>
      </c>
      <c r="E13304" s="27">
        <v>891</v>
      </c>
      <c r="F13304" s="27">
        <v>89.545910000000006</v>
      </c>
      <c r="G13304" s="24" t="s">
        <v>2418</v>
      </c>
    </row>
    <row r="13305" spans="2:7" x14ac:dyDescent="0.25">
      <c r="B13305" s="23" t="s">
        <v>64</v>
      </c>
      <c r="C13305" s="27" t="s">
        <v>1133</v>
      </c>
      <c r="D13305" s="27" t="s">
        <v>10303</v>
      </c>
      <c r="E13305" s="27">
        <v>900</v>
      </c>
      <c r="F13305" s="27">
        <v>89.996994999999998</v>
      </c>
      <c r="G13305" s="24" t="s">
        <v>2418</v>
      </c>
    </row>
    <row r="13306" spans="2:7" x14ac:dyDescent="0.25">
      <c r="B13306" s="23" t="s">
        <v>64</v>
      </c>
      <c r="C13306" s="27" t="s">
        <v>1133</v>
      </c>
      <c r="D13306" s="27" t="s">
        <v>2982</v>
      </c>
      <c r="E13306" s="27">
        <v>882</v>
      </c>
      <c r="F13306" s="27">
        <v>89.09254</v>
      </c>
      <c r="G13306" s="24" t="s">
        <v>2418</v>
      </c>
    </row>
    <row r="13307" spans="2:7" x14ac:dyDescent="0.25">
      <c r="B13307" s="23" t="s">
        <v>64</v>
      </c>
      <c r="C13307" s="27" t="s">
        <v>1133</v>
      </c>
      <c r="D13307" s="27" t="s">
        <v>10304</v>
      </c>
      <c r="E13307" s="27">
        <v>1800</v>
      </c>
      <c r="F13307" s="27">
        <v>127.270678</v>
      </c>
      <c r="G13307" s="24" t="s">
        <v>2418</v>
      </c>
    </row>
    <row r="13308" spans="2:7" x14ac:dyDescent="0.25">
      <c r="B13308" s="23" t="s">
        <v>64</v>
      </c>
      <c r="C13308" s="27" t="s">
        <v>1133</v>
      </c>
      <c r="D13308" s="27" t="s">
        <v>1941</v>
      </c>
      <c r="E13308" s="27">
        <v>873</v>
      </c>
      <c r="F13308" s="27">
        <v>88.636849999999995</v>
      </c>
      <c r="G13308" s="24" t="s">
        <v>2418</v>
      </c>
    </row>
    <row r="13309" spans="2:7" x14ac:dyDescent="0.25">
      <c r="B13309" s="23" t="s">
        <v>64</v>
      </c>
      <c r="C13309" s="27" t="s">
        <v>1140</v>
      </c>
      <c r="D13309" s="27" t="s">
        <v>10305</v>
      </c>
      <c r="E13309" s="27">
        <v>624</v>
      </c>
      <c r="F13309" s="27">
        <v>70.652252000000004</v>
      </c>
      <c r="G13309" s="24" t="s">
        <v>2418</v>
      </c>
    </row>
    <row r="13310" spans="2:7" x14ac:dyDescent="0.25">
      <c r="B13310" s="23" t="s">
        <v>64</v>
      </c>
      <c r="C13310" s="27" t="s">
        <v>1140</v>
      </c>
      <c r="D13310" s="27" t="s">
        <v>10306</v>
      </c>
      <c r="E13310" s="27">
        <v>32</v>
      </c>
      <c r="F13310" s="27">
        <v>15.999984</v>
      </c>
      <c r="G13310" s="24" t="s">
        <v>2418</v>
      </c>
    </row>
    <row r="13311" spans="2:7" x14ac:dyDescent="0.25">
      <c r="B13311" s="23" t="s">
        <v>64</v>
      </c>
      <c r="C13311" s="27" t="s">
        <v>1140</v>
      </c>
      <c r="D13311" s="27" t="s">
        <v>5032</v>
      </c>
      <c r="E13311" s="27">
        <v>800</v>
      </c>
      <c r="F13311" s="27">
        <v>79.997328999999993</v>
      </c>
      <c r="G13311" s="24" t="s">
        <v>2418</v>
      </c>
    </row>
    <row r="13312" spans="2:7" x14ac:dyDescent="0.25">
      <c r="B13312" s="23" t="s">
        <v>64</v>
      </c>
      <c r="C13312" s="27" t="s">
        <v>1140</v>
      </c>
      <c r="D13312" s="27" t="s">
        <v>4706</v>
      </c>
      <c r="E13312" s="27">
        <v>768</v>
      </c>
      <c r="F13312" s="27">
        <v>78.381159999999994</v>
      </c>
      <c r="G13312" s="24" t="s">
        <v>2418</v>
      </c>
    </row>
    <row r="13313" spans="2:7" x14ac:dyDescent="0.25">
      <c r="B13313" s="23" t="s">
        <v>64</v>
      </c>
      <c r="C13313" s="27" t="s">
        <v>1140</v>
      </c>
      <c r="D13313" s="27" t="s">
        <v>10307</v>
      </c>
      <c r="E13313" s="27">
        <v>800</v>
      </c>
      <c r="F13313" s="27">
        <v>79.997328999999993</v>
      </c>
      <c r="G13313" s="24" t="s">
        <v>2418</v>
      </c>
    </row>
    <row r="13314" spans="2:7" x14ac:dyDescent="0.25">
      <c r="B13314" s="23" t="s">
        <v>64</v>
      </c>
      <c r="C13314" s="27" t="s">
        <v>1140</v>
      </c>
      <c r="D13314" s="27" t="s">
        <v>1140</v>
      </c>
      <c r="E13314" s="27">
        <v>2552</v>
      </c>
      <c r="F13314" s="27">
        <v>142.86924400000001</v>
      </c>
      <c r="G13314" s="24" t="s">
        <v>2415</v>
      </c>
    </row>
    <row r="13315" spans="2:7" x14ac:dyDescent="0.25">
      <c r="B13315" s="23" t="s">
        <v>64</v>
      </c>
      <c r="C13315" s="27" t="s">
        <v>1140</v>
      </c>
      <c r="D13315" s="27" t="s">
        <v>10308</v>
      </c>
      <c r="E13315" s="27">
        <v>320</v>
      </c>
      <c r="F13315" s="27">
        <v>50.595776999999998</v>
      </c>
      <c r="G13315" s="24" t="s">
        <v>2418</v>
      </c>
    </row>
    <row r="13316" spans="2:7" x14ac:dyDescent="0.25">
      <c r="B13316" s="23" t="s">
        <v>64</v>
      </c>
      <c r="C13316" s="27" t="s">
        <v>1140</v>
      </c>
      <c r="D13316" s="27" t="s">
        <v>2869</v>
      </c>
      <c r="E13316" s="27">
        <v>696</v>
      </c>
      <c r="F13316" s="27">
        <v>74.616867999999997</v>
      </c>
      <c r="G13316" s="24" t="s">
        <v>2418</v>
      </c>
    </row>
    <row r="13317" spans="2:7" x14ac:dyDescent="0.25">
      <c r="B13317" s="23" t="s">
        <v>64</v>
      </c>
      <c r="C13317" s="27" t="s">
        <v>1177</v>
      </c>
      <c r="D13317" s="27" t="s">
        <v>451</v>
      </c>
      <c r="E13317" s="27">
        <v>474</v>
      </c>
      <c r="F13317" s="27">
        <v>53.327764000000002</v>
      </c>
      <c r="G13317" s="24" t="s">
        <v>2418</v>
      </c>
    </row>
    <row r="13318" spans="2:7" x14ac:dyDescent="0.25">
      <c r="B13318" s="23" t="s">
        <v>64</v>
      </c>
      <c r="C13318" s="27" t="s">
        <v>1177</v>
      </c>
      <c r="D13318" s="27" t="s">
        <v>10309</v>
      </c>
      <c r="E13318" s="27">
        <v>24</v>
      </c>
      <c r="F13318" s="27">
        <v>11.999988</v>
      </c>
      <c r="G13318" s="24" t="s">
        <v>2418</v>
      </c>
    </row>
    <row r="13319" spans="2:7" x14ac:dyDescent="0.25">
      <c r="B13319" s="23" t="s">
        <v>64</v>
      </c>
      <c r="C13319" s="27" t="s">
        <v>1177</v>
      </c>
      <c r="D13319" s="27" t="s">
        <v>1177</v>
      </c>
      <c r="E13319" s="27">
        <v>1068</v>
      </c>
      <c r="F13319" s="27">
        <v>80.045205999999993</v>
      </c>
      <c r="G13319" s="24" t="s">
        <v>2418</v>
      </c>
    </row>
    <row r="13320" spans="2:7" x14ac:dyDescent="0.25">
      <c r="B13320" s="23" t="s">
        <v>64</v>
      </c>
      <c r="C13320" s="27" t="s">
        <v>1177</v>
      </c>
      <c r="D13320" s="27" t="s">
        <v>10310</v>
      </c>
      <c r="E13320" s="27">
        <v>600</v>
      </c>
      <c r="F13320" s="27">
        <v>59.997996999999998</v>
      </c>
      <c r="G13320" s="24" t="s">
        <v>2418</v>
      </c>
    </row>
    <row r="13321" spans="2:7" x14ac:dyDescent="0.25">
      <c r="B13321" s="23" t="s">
        <v>64</v>
      </c>
      <c r="C13321" s="27" t="s">
        <v>1259</v>
      </c>
      <c r="D13321" s="27" t="s">
        <v>10311</v>
      </c>
      <c r="E13321" s="27">
        <v>800</v>
      </c>
      <c r="F13321" s="27">
        <v>79.997328999999993</v>
      </c>
      <c r="G13321" s="24" t="s">
        <v>2418</v>
      </c>
    </row>
    <row r="13322" spans="2:7" x14ac:dyDescent="0.25">
      <c r="B13322" s="23" t="s">
        <v>64</v>
      </c>
      <c r="C13322" s="27" t="s">
        <v>1259</v>
      </c>
      <c r="D13322" s="27" t="s">
        <v>10312</v>
      </c>
      <c r="E13322" s="27">
        <v>672</v>
      </c>
      <c r="F13322" s="27">
        <v>73.319158999999999</v>
      </c>
      <c r="G13322" s="24" t="s">
        <v>2418</v>
      </c>
    </row>
    <row r="13323" spans="2:7" x14ac:dyDescent="0.25">
      <c r="B13323" s="23" t="s">
        <v>64</v>
      </c>
      <c r="C13323" s="27" t="s">
        <v>1259</v>
      </c>
      <c r="D13323" s="27" t="s">
        <v>10313</v>
      </c>
      <c r="E13323" s="27">
        <v>1856</v>
      </c>
      <c r="F13323" s="27">
        <v>121.842876</v>
      </c>
      <c r="G13323" s="24" t="s">
        <v>2418</v>
      </c>
    </row>
    <row r="13324" spans="2:7" x14ac:dyDescent="0.25">
      <c r="B13324" s="23" t="s">
        <v>64</v>
      </c>
      <c r="C13324" s="27" t="s">
        <v>1259</v>
      </c>
      <c r="D13324" s="27" t="s">
        <v>10314</v>
      </c>
      <c r="E13324" s="27">
        <v>40</v>
      </c>
      <c r="F13324" s="27">
        <v>17.88852</v>
      </c>
      <c r="G13324" s="24" t="s">
        <v>2418</v>
      </c>
    </row>
    <row r="13325" spans="2:7" x14ac:dyDescent="0.25">
      <c r="B13325" s="23" t="s">
        <v>64</v>
      </c>
      <c r="C13325" s="27" t="s">
        <v>1293</v>
      </c>
      <c r="D13325" s="27" t="s">
        <v>4743</v>
      </c>
      <c r="E13325" s="27">
        <v>900</v>
      </c>
      <c r="F13325" s="27">
        <v>89.996994999999998</v>
      </c>
      <c r="G13325" s="24" t="s">
        <v>2418</v>
      </c>
    </row>
    <row r="13326" spans="2:7" x14ac:dyDescent="0.25">
      <c r="B13326" s="23" t="s">
        <v>64</v>
      </c>
      <c r="C13326" s="27" t="s">
        <v>1293</v>
      </c>
      <c r="D13326" s="27" t="s">
        <v>10315</v>
      </c>
      <c r="E13326" s="27">
        <v>171</v>
      </c>
      <c r="F13326" s="27">
        <v>39.229852000000001</v>
      </c>
      <c r="G13326" s="24" t="s">
        <v>2418</v>
      </c>
    </row>
    <row r="13327" spans="2:7" x14ac:dyDescent="0.25">
      <c r="B13327" s="23" t="s">
        <v>64</v>
      </c>
      <c r="C13327" s="27" t="s">
        <v>1293</v>
      </c>
      <c r="D13327" s="27" t="s">
        <v>1293</v>
      </c>
      <c r="E13327" s="27">
        <v>1305</v>
      </c>
      <c r="F13327" s="27">
        <v>108.369088</v>
      </c>
      <c r="G13327" s="24" t="s">
        <v>2418</v>
      </c>
    </row>
    <row r="13328" spans="2:7" x14ac:dyDescent="0.25">
      <c r="B13328" s="23" t="s">
        <v>64</v>
      </c>
      <c r="C13328" s="27" t="s">
        <v>1298</v>
      </c>
      <c r="D13328" s="27" t="s">
        <v>10316</v>
      </c>
      <c r="E13328" s="27">
        <v>675</v>
      </c>
      <c r="F13328" s="27">
        <v>77.940341000000004</v>
      </c>
      <c r="G13328" s="24" t="s">
        <v>2418</v>
      </c>
    </row>
    <row r="13329" spans="2:7" x14ac:dyDescent="0.25">
      <c r="B13329" s="23" t="s">
        <v>64</v>
      </c>
      <c r="C13329" s="27" t="s">
        <v>1298</v>
      </c>
      <c r="D13329" s="27" t="s">
        <v>2423</v>
      </c>
      <c r="E13329" s="27">
        <v>225</v>
      </c>
      <c r="F13329" s="27">
        <v>44.999636000000002</v>
      </c>
      <c r="G13329" s="24" t="s">
        <v>2418</v>
      </c>
    </row>
    <row r="13330" spans="2:7" x14ac:dyDescent="0.25">
      <c r="B13330" s="23" t="s">
        <v>64</v>
      </c>
      <c r="C13330" s="27" t="s">
        <v>1298</v>
      </c>
      <c r="D13330" s="27" t="s">
        <v>10317</v>
      </c>
      <c r="E13330" s="27">
        <v>252</v>
      </c>
      <c r="F13330" s="27">
        <v>47.623089999999998</v>
      </c>
      <c r="G13330" s="24" t="s">
        <v>2418</v>
      </c>
    </row>
    <row r="13331" spans="2:7" x14ac:dyDescent="0.25">
      <c r="B13331" s="23" t="s">
        <v>64</v>
      </c>
      <c r="C13331" s="27" t="s">
        <v>1298</v>
      </c>
      <c r="D13331" s="27" t="s">
        <v>10318</v>
      </c>
      <c r="E13331" s="27">
        <v>900</v>
      </c>
      <c r="F13331" s="27">
        <v>89.996994999999998</v>
      </c>
      <c r="G13331" s="24" t="s">
        <v>2418</v>
      </c>
    </row>
    <row r="13332" spans="2:7" x14ac:dyDescent="0.25">
      <c r="B13332" s="23" t="s">
        <v>64</v>
      </c>
      <c r="C13332" s="27" t="s">
        <v>1298</v>
      </c>
      <c r="D13332" s="27" t="s">
        <v>5389</v>
      </c>
      <c r="E13332" s="27">
        <v>900</v>
      </c>
      <c r="F13332" s="27">
        <v>89.996994999999998</v>
      </c>
      <c r="G13332" s="24" t="s">
        <v>2418</v>
      </c>
    </row>
    <row r="13333" spans="2:7" x14ac:dyDescent="0.25">
      <c r="B13333" s="23" t="s">
        <v>64</v>
      </c>
      <c r="C13333" s="27" t="s">
        <v>1298</v>
      </c>
      <c r="D13333" s="27" t="s">
        <v>6772</v>
      </c>
      <c r="E13333" s="27">
        <v>639</v>
      </c>
      <c r="F13333" s="27">
        <v>75.833557999999996</v>
      </c>
      <c r="G13333" s="24" t="s">
        <v>2418</v>
      </c>
    </row>
    <row r="13334" spans="2:7" x14ac:dyDescent="0.25">
      <c r="B13334" s="23" t="s">
        <v>64</v>
      </c>
      <c r="C13334" s="27" t="s">
        <v>1298</v>
      </c>
      <c r="D13334" s="27" t="s">
        <v>4341</v>
      </c>
      <c r="E13334" s="27">
        <v>900</v>
      </c>
      <c r="F13334" s="27">
        <v>89.996994999999998</v>
      </c>
      <c r="G13334" s="24" t="s">
        <v>2418</v>
      </c>
    </row>
    <row r="13335" spans="2:7" x14ac:dyDescent="0.25">
      <c r="B13335" s="23" t="s">
        <v>64</v>
      </c>
      <c r="C13335" s="27" t="s">
        <v>1298</v>
      </c>
      <c r="D13335" s="27" t="s">
        <v>10319</v>
      </c>
      <c r="E13335" s="27">
        <v>225</v>
      </c>
      <c r="F13335" s="27">
        <v>44.999636000000002</v>
      </c>
      <c r="G13335" s="24" t="s">
        <v>2418</v>
      </c>
    </row>
    <row r="13336" spans="2:7" x14ac:dyDescent="0.25">
      <c r="B13336" s="23" t="s">
        <v>64</v>
      </c>
      <c r="C13336" s="27" t="s">
        <v>1298</v>
      </c>
      <c r="D13336" s="27" t="s">
        <v>3220</v>
      </c>
      <c r="E13336" s="27">
        <v>198</v>
      </c>
      <c r="F13336" s="27">
        <v>42.213442999999998</v>
      </c>
      <c r="G13336" s="24" t="s">
        <v>2418</v>
      </c>
    </row>
    <row r="13337" spans="2:7" x14ac:dyDescent="0.25">
      <c r="B13337" s="23" t="s">
        <v>64</v>
      </c>
      <c r="C13337" s="27" t="s">
        <v>1298</v>
      </c>
      <c r="D13337" s="27" t="s">
        <v>1298</v>
      </c>
      <c r="E13337" s="27">
        <v>1764</v>
      </c>
      <c r="F13337" s="27">
        <v>125.991713</v>
      </c>
      <c r="G13337" s="24" t="s">
        <v>2418</v>
      </c>
    </row>
    <row r="13338" spans="2:7" x14ac:dyDescent="0.25">
      <c r="B13338" s="23" t="s">
        <v>64</v>
      </c>
      <c r="C13338" s="27" t="s">
        <v>1298</v>
      </c>
      <c r="D13338" s="27" t="s">
        <v>10320</v>
      </c>
      <c r="E13338" s="27">
        <v>963</v>
      </c>
      <c r="F13338" s="27">
        <v>93.093395999999998</v>
      </c>
      <c r="G13338" s="24" t="s">
        <v>2418</v>
      </c>
    </row>
    <row r="13339" spans="2:7" x14ac:dyDescent="0.25">
      <c r="B13339" s="23" t="s">
        <v>64</v>
      </c>
      <c r="C13339" s="27" t="s">
        <v>1298</v>
      </c>
      <c r="D13339" s="27" t="s">
        <v>10321</v>
      </c>
      <c r="E13339" s="27">
        <v>900</v>
      </c>
      <c r="F13339" s="27">
        <v>89.996994999999998</v>
      </c>
      <c r="G13339" s="24" t="s">
        <v>2418</v>
      </c>
    </row>
    <row r="13340" spans="2:7" x14ac:dyDescent="0.25">
      <c r="B13340" s="23" t="s">
        <v>64</v>
      </c>
      <c r="C13340" s="27" t="s">
        <v>1298</v>
      </c>
      <c r="D13340" s="27" t="s">
        <v>2566</v>
      </c>
      <c r="E13340" s="27">
        <v>234</v>
      </c>
      <c r="F13340" s="27">
        <v>45.890788999999998</v>
      </c>
      <c r="G13340" s="24" t="s">
        <v>2418</v>
      </c>
    </row>
    <row r="13341" spans="2:7" x14ac:dyDescent="0.25">
      <c r="B13341" s="23" t="s">
        <v>64</v>
      </c>
      <c r="C13341" s="27" t="s">
        <v>1298</v>
      </c>
      <c r="D13341" s="27" t="s">
        <v>10322</v>
      </c>
      <c r="E13341" s="27">
        <v>567</v>
      </c>
      <c r="F13341" s="27">
        <v>71.433791999999997</v>
      </c>
      <c r="G13341" s="24" t="s">
        <v>2418</v>
      </c>
    </row>
    <row r="13342" spans="2:7" x14ac:dyDescent="0.25">
      <c r="B13342" s="23" t="s">
        <v>64</v>
      </c>
      <c r="C13342" s="27" t="s">
        <v>1298</v>
      </c>
      <c r="D13342" s="27" t="s">
        <v>10323</v>
      </c>
      <c r="E13342" s="27">
        <v>900</v>
      </c>
      <c r="F13342" s="27">
        <v>89.996994999999998</v>
      </c>
      <c r="G13342" s="24" t="s">
        <v>2418</v>
      </c>
    </row>
    <row r="13343" spans="2:7" x14ac:dyDescent="0.25">
      <c r="B13343" s="23" t="s">
        <v>64</v>
      </c>
      <c r="C13343" s="27" t="s">
        <v>1352</v>
      </c>
      <c r="D13343" s="27" t="s">
        <v>798</v>
      </c>
      <c r="E13343" s="27">
        <v>768</v>
      </c>
      <c r="F13343" s="27">
        <v>78.381159999999994</v>
      </c>
      <c r="G13343" s="24" t="s">
        <v>2418</v>
      </c>
    </row>
    <row r="13344" spans="2:7" x14ac:dyDescent="0.25">
      <c r="B13344" s="23" t="s">
        <v>64</v>
      </c>
      <c r="C13344" s="27" t="s">
        <v>1352</v>
      </c>
      <c r="D13344" s="27" t="s">
        <v>1214</v>
      </c>
      <c r="E13344" s="27">
        <v>96</v>
      </c>
      <c r="F13344" s="27">
        <v>27.712710000000001</v>
      </c>
      <c r="G13344" s="24" t="s">
        <v>2418</v>
      </c>
    </row>
    <row r="13345" spans="2:7" x14ac:dyDescent="0.25">
      <c r="B13345" s="23" t="s">
        <v>64</v>
      </c>
      <c r="C13345" s="27" t="s">
        <v>1352</v>
      </c>
      <c r="D13345" s="27" t="s">
        <v>10324</v>
      </c>
      <c r="E13345" s="27">
        <v>216</v>
      </c>
      <c r="F13345" s="27">
        <v>41.568854999999999</v>
      </c>
      <c r="G13345" s="24" t="s">
        <v>2418</v>
      </c>
    </row>
    <row r="13346" spans="2:7" x14ac:dyDescent="0.25">
      <c r="B13346" s="23" t="s">
        <v>64</v>
      </c>
      <c r="C13346" s="27" t="s">
        <v>1352</v>
      </c>
      <c r="D13346" s="27" t="s">
        <v>1352</v>
      </c>
      <c r="E13346" s="27">
        <v>4312</v>
      </c>
      <c r="F13346" s="27">
        <v>185.69728499999999</v>
      </c>
      <c r="G13346" s="24" t="s">
        <v>2415</v>
      </c>
    </row>
    <row r="13347" spans="2:7" x14ac:dyDescent="0.25">
      <c r="B13347" s="23" t="s">
        <v>64</v>
      </c>
      <c r="C13347" s="27" t="s">
        <v>1437</v>
      </c>
      <c r="D13347" s="27" t="s">
        <v>5568</v>
      </c>
      <c r="E13347" s="27">
        <v>369</v>
      </c>
      <c r="F13347" s="27">
        <v>57.627341000000001</v>
      </c>
      <c r="G13347" s="24" t="s">
        <v>2418</v>
      </c>
    </row>
    <row r="13348" spans="2:7" x14ac:dyDescent="0.25">
      <c r="B13348" s="23" t="s">
        <v>64</v>
      </c>
      <c r="C13348" s="27" t="s">
        <v>1437</v>
      </c>
      <c r="D13348" s="27" t="s">
        <v>1437</v>
      </c>
      <c r="E13348" s="27">
        <v>4014</v>
      </c>
      <c r="F13348" s="27">
        <v>190.03988100000001</v>
      </c>
      <c r="G13348" s="24" t="s">
        <v>2415</v>
      </c>
    </row>
    <row r="13349" spans="2:7" x14ac:dyDescent="0.25">
      <c r="B13349" s="23" t="s">
        <v>64</v>
      </c>
      <c r="C13349" s="27" t="s">
        <v>1437</v>
      </c>
      <c r="D13349" s="27" t="s">
        <v>1667</v>
      </c>
      <c r="E13349" s="27">
        <v>288</v>
      </c>
      <c r="F13349" s="27">
        <v>50.911155999999998</v>
      </c>
      <c r="G13349" s="24" t="s">
        <v>2418</v>
      </c>
    </row>
    <row r="13350" spans="2:7" x14ac:dyDescent="0.25">
      <c r="B13350" s="23" t="s">
        <v>64</v>
      </c>
      <c r="C13350" s="27" t="s">
        <v>1489</v>
      </c>
      <c r="D13350" s="27" t="s">
        <v>8552</v>
      </c>
      <c r="E13350" s="27">
        <v>336</v>
      </c>
      <c r="F13350" s="27">
        <v>48.496653999999999</v>
      </c>
      <c r="G13350" s="24" t="s">
        <v>2418</v>
      </c>
    </row>
    <row r="13351" spans="2:7" x14ac:dyDescent="0.25">
      <c r="B13351" s="23" t="s">
        <v>64</v>
      </c>
      <c r="C13351" s="27" t="s">
        <v>1489</v>
      </c>
      <c r="D13351" s="27" t="s">
        <v>4327</v>
      </c>
      <c r="E13351" s="27">
        <v>686</v>
      </c>
      <c r="F13351" s="27">
        <v>69.294197999999994</v>
      </c>
      <c r="G13351" s="24" t="s">
        <v>2418</v>
      </c>
    </row>
    <row r="13352" spans="2:7" x14ac:dyDescent="0.25">
      <c r="B13352" s="23" t="s">
        <v>64</v>
      </c>
      <c r="C13352" s="27" t="s">
        <v>1489</v>
      </c>
      <c r="D13352" s="27" t="s">
        <v>1489</v>
      </c>
      <c r="E13352" s="27">
        <v>2135</v>
      </c>
      <c r="F13352" s="27">
        <v>122.23721</v>
      </c>
      <c r="G13352" s="24" t="s">
        <v>2418</v>
      </c>
    </row>
    <row r="13353" spans="2:7" x14ac:dyDescent="0.25">
      <c r="B13353" s="23" t="s">
        <v>64</v>
      </c>
      <c r="C13353" s="27" t="s">
        <v>1665</v>
      </c>
      <c r="D13353" s="27" t="s">
        <v>10325</v>
      </c>
      <c r="E13353" s="27">
        <v>297</v>
      </c>
      <c r="F13353" s="27">
        <v>51.700505999999997</v>
      </c>
      <c r="G13353" s="24" t="s">
        <v>2418</v>
      </c>
    </row>
    <row r="13354" spans="2:7" x14ac:dyDescent="0.25">
      <c r="B13354" s="23" t="s">
        <v>64</v>
      </c>
      <c r="C13354" s="27" t="s">
        <v>1665</v>
      </c>
      <c r="D13354" s="27" t="s">
        <v>3454</v>
      </c>
      <c r="E13354" s="27">
        <v>162</v>
      </c>
      <c r="F13354" s="27">
        <v>38.183546999999997</v>
      </c>
      <c r="G13354" s="24" t="s">
        <v>2418</v>
      </c>
    </row>
    <row r="13355" spans="2:7" x14ac:dyDescent="0.25">
      <c r="B13355" s="23" t="s">
        <v>64</v>
      </c>
      <c r="C13355" s="27" t="s">
        <v>1665</v>
      </c>
      <c r="D13355" s="27" t="s">
        <v>10326</v>
      </c>
      <c r="E13355" s="27">
        <v>900</v>
      </c>
      <c r="F13355" s="27">
        <v>89.996994999999998</v>
      </c>
      <c r="G13355" s="24" t="s">
        <v>2418</v>
      </c>
    </row>
    <row r="13356" spans="2:7" x14ac:dyDescent="0.25">
      <c r="B13356" s="23" t="s">
        <v>64</v>
      </c>
      <c r="C13356" s="27" t="s">
        <v>1665</v>
      </c>
      <c r="D13356" s="27" t="s">
        <v>5406</v>
      </c>
      <c r="E13356" s="27">
        <v>855</v>
      </c>
      <c r="F13356" s="27">
        <v>87.718367999999998</v>
      </c>
      <c r="G13356" s="24" t="s">
        <v>2418</v>
      </c>
    </row>
    <row r="13357" spans="2:7" x14ac:dyDescent="0.25">
      <c r="B13357" s="23" t="s">
        <v>64</v>
      </c>
      <c r="C13357" s="27" t="s">
        <v>1665</v>
      </c>
      <c r="D13357" s="27" t="s">
        <v>1263</v>
      </c>
      <c r="E13357" s="27">
        <v>900</v>
      </c>
      <c r="F13357" s="27">
        <v>89.996994999999998</v>
      </c>
      <c r="G13357" s="24" t="s">
        <v>2418</v>
      </c>
    </row>
    <row r="13358" spans="2:7" x14ac:dyDescent="0.25">
      <c r="B13358" s="23" t="s">
        <v>64</v>
      </c>
      <c r="C13358" s="27" t="s">
        <v>1665</v>
      </c>
      <c r="D13358" s="27" t="s">
        <v>1665</v>
      </c>
      <c r="E13358" s="27">
        <v>1251</v>
      </c>
      <c r="F13358" s="27">
        <v>106.103497</v>
      </c>
      <c r="G13358" s="24" t="s">
        <v>2418</v>
      </c>
    </row>
    <row r="13359" spans="2:7" x14ac:dyDescent="0.25">
      <c r="B13359" s="23" t="s">
        <v>64</v>
      </c>
      <c r="C13359" s="27" t="s">
        <v>1665</v>
      </c>
      <c r="D13359" s="27" t="s">
        <v>2982</v>
      </c>
      <c r="E13359" s="27">
        <v>306</v>
      </c>
      <c r="F13359" s="27">
        <v>52.477983000000002</v>
      </c>
      <c r="G13359" s="24" t="s">
        <v>2418</v>
      </c>
    </row>
    <row r="13360" spans="2:7" x14ac:dyDescent="0.25">
      <c r="B13360" s="23" t="s">
        <v>64</v>
      </c>
      <c r="C13360" s="27" t="s">
        <v>1782</v>
      </c>
      <c r="D13360" s="27" t="s">
        <v>8810</v>
      </c>
      <c r="E13360" s="27">
        <v>882</v>
      </c>
      <c r="F13360" s="27">
        <v>89.09254</v>
      </c>
      <c r="G13360" s="24" t="s">
        <v>2418</v>
      </c>
    </row>
    <row r="13361" spans="2:7" x14ac:dyDescent="0.25">
      <c r="B13361" s="23" t="s">
        <v>64</v>
      </c>
      <c r="C13361" s="27" t="s">
        <v>1782</v>
      </c>
      <c r="D13361" s="27" t="s">
        <v>3704</v>
      </c>
      <c r="E13361" s="27">
        <v>900</v>
      </c>
      <c r="F13361" s="27">
        <v>89.996994999999998</v>
      </c>
      <c r="G13361" s="24" t="s">
        <v>2418</v>
      </c>
    </row>
    <row r="13362" spans="2:7" x14ac:dyDescent="0.25">
      <c r="B13362" s="23" t="s">
        <v>64</v>
      </c>
      <c r="C13362" s="27" t="s">
        <v>1782</v>
      </c>
      <c r="D13362" s="27" t="s">
        <v>637</v>
      </c>
      <c r="E13362" s="27">
        <v>270</v>
      </c>
      <c r="F13362" s="27">
        <v>49.294547999999999</v>
      </c>
      <c r="G13362" s="24" t="s">
        <v>2418</v>
      </c>
    </row>
    <row r="13363" spans="2:7" x14ac:dyDescent="0.25">
      <c r="B13363" s="23" t="s">
        <v>64</v>
      </c>
      <c r="C13363" s="27" t="s">
        <v>1782</v>
      </c>
      <c r="D13363" s="27" t="s">
        <v>10231</v>
      </c>
      <c r="E13363" s="27">
        <v>1647</v>
      </c>
      <c r="F13363" s="27">
        <v>121.74227</v>
      </c>
      <c r="G13363" s="24" t="s">
        <v>2418</v>
      </c>
    </row>
    <row r="13364" spans="2:7" x14ac:dyDescent="0.25">
      <c r="B13364" s="23" t="s">
        <v>64</v>
      </c>
      <c r="C13364" s="27" t="s">
        <v>1782</v>
      </c>
      <c r="D13364" s="27" t="s">
        <v>10327</v>
      </c>
      <c r="E13364" s="27">
        <v>837</v>
      </c>
      <c r="F13364" s="27">
        <v>86.790164000000004</v>
      </c>
      <c r="G13364" s="24" t="s">
        <v>2418</v>
      </c>
    </row>
    <row r="13365" spans="2:7" x14ac:dyDescent="0.25">
      <c r="B13365" s="23" t="s">
        <v>64</v>
      </c>
      <c r="C13365" s="27" t="s">
        <v>1782</v>
      </c>
      <c r="D13365" s="27" t="s">
        <v>3970</v>
      </c>
      <c r="E13365" s="27">
        <v>432</v>
      </c>
      <c r="F13365" s="27">
        <v>62.352840999999998</v>
      </c>
      <c r="G13365" s="24" t="s">
        <v>2418</v>
      </c>
    </row>
    <row r="13366" spans="2:7" x14ac:dyDescent="0.25">
      <c r="B13366" s="23" t="s">
        <v>64</v>
      </c>
      <c r="C13366" s="27" t="s">
        <v>1782</v>
      </c>
      <c r="D13366" s="27" t="s">
        <v>8467</v>
      </c>
      <c r="E13366" s="27">
        <v>900</v>
      </c>
      <c r="F13366" s="27">
        <v>89.996994999999998</v>
      </c>
      <c r="G13366" s="24" t="s">
        <v>2418</v>
      </c>
    </row>
    <row r="13367" spans="2:7" x14ac:dyDescent="0.25">
      <c r="B13367" s="23" t="s">
        <v>64</v>
      </c>
      <c r="C13367" s="27" t="s">
        <v>1782</v>
      </c>
      <c r="D13367" s="27" t="s">
        <v>10328</v>
      </c>
      <c r="E13367" s="27">
        <v>684</v>
      </c>
      <c r="F13367" s="27">
        <v>78.458196000000001</v>
      </c>
      <c r="G13367" s="24" t="s">
        <v>2418</v>
      </c>
    </row>
    <row r="13368" spans="2:7" x14ac:dyDescent="0.25">
      <c r="B13368" s="23" t="s">
        <v>64</v>
      </c>
      <c r="C13368" s="27" t="s">
        <v>1782</v>
      </c>
      <c r="D13368" s="27" t="s">
        <v>10329</v>
      </c>
      <c r="E13368" s="27">
        <v>900</v>
      </c>
      <c r="F13368" s="27">
        <v>89.996994999999998</v>
      </c>
      <c r="G13368" s="24" t="s">
        <v>2418</v>
      </c>
    </row>
    <row r="13369" spans="2:7" x14ac:dyDescent="0.25">
      <c r="B13369" s="23" t="s">
        <v>64</v>
      </c>
      <c r="C13369" s="27" t="s">
        <v>1782</v>
      </c>
      <c r="D13369" s="27" t="s">
        <v>10330</v>
      </c>
      <c r="E13369" s="27">
        <v>900</v>
      </c>
      <c r="F13369" s="27">
        <v>89.996994999999998</v>
      </c>
      <c r="G13369" s="24" t="s">
        <v>2418</v>
      </c>
    </row>
    <row r="13370" spans="2:7" x14ac:dyDescent="0.25">
      <c r="B13370" s="23" t="s">
        <v>64</v>
      </c>
      <c r="C13370" s="27" t="s">
        <v>1782</v>
      </c>
      <c r="D13370" s="27" t="s">
        <v>10331</v>
      </c>
      <c r="E13370" s="27">
        <v>900</v>
      </c>
      <c r="F13370" s="27">
        <v>89.996994999999998</v>
      </c>
      <c r="G13370" s="24" t="s">
        <v>2418</v>
      </c>
    </row>
    <row r="13371" spans="2:7" x14ac:dyDescent="0.25">
      <c r="B13371" s="23" t="s">
        <v>64</v>
      </c>
      <c r="C13371" s="27" t="s">
        <v>1782</v>
      </c>
      <c r="D13371" s="27" t="s">
        <v>2555</v>
      </c>
      <c r="E13371" s="27">
        <v>900</v>
      </c>
      <c r="F13371" s="27">
        <v>89.996994999999998</v>
      </c>
      <c r="G13371" s="24" t="s">
        <v>2418</v>
      </c>
    </row>
    <row r="13372" spans="2:7" x14ac:dyDescent="0.25">
      <c r="B13372" s="23" t="s">
        <v>64</v>
      </c>
      <c r="C13372" s="27" t="s">
        <v>1782</v>
      </c>
      <c r="D13372" s="27" t="s">
        <v>5849</v>
      </c>
      <c r="E13372" s="27">
        <v>549</v>
      </c>
      <c r="F13372" s="27">
        <v>70.290824999999998</v>
      </c>
      <c r="G13372" s="24" t="s">
        <v>2418</v>
      </c>
    </row>
    <row r="13373" spans="2:7" x14ac:dyDescent="0.25">
      <c r="B13373" s="23" t="s">
        <v>64</v>
      </c>
      <c r="C13373" s="27" t="s">
        <v>1782</v>
      </c>
      <c r="D13373" s="27" t="s">
        <v>1178</v>
      </c>
      <c r="E13373" s="27">
        <v>198</v>
      </c>
      <c r="F13373" s="27">
        <v>42.213442999999998</v>
      </c>
      <c r="G13373" s="24" t="s">
        <v>2418</v>
      </c>
    </row>
    <row r="13374" spans="2:7" x14ac:dyDescent="0.25">
      <c r="B13374" s="23" t="s">
        <v>64</v>
      </c>
      <c r="C13374" s="27" t="s">
        <v>1782</v>
      </c>
      <c r="D13374" s="27" t="s">
        <v>10332</v>
      </c>
      <c r="E13374" s="27">
        <v>423</v>
      </c>
      <c r="F13374" s="27">
        <v>61.699933999999999</v>
      </c>
      <c r="G13374" s="24" t="s">
        <v>2418</v>
      </c>
    </row>
    <row r="13375" spans="2:7" x14ac:dyDescent="0.25">
      <c r="B13375" s="23" t="s">
        <v>64</v>
      </c>
      <c r="C13375" s="27" t="s">
        <v>1782</v>
      </c>
      <c r="D13375" s="27" t="s">
        <v>10333</v>
      </c>
      <c r="E13375" s="27">
        <v>81</v>
      </c>
      <c r="F13375" s="27">
        <v>26.999927</v>
      </c>
      <c r="G13375" s="24" t="s">
        <v>2418</v>
      </c>
    </row>
    <row r="13376" spans="2:7" x14ac:dyDescent="0.25">
      <c r="B13376" s="23" t="s">
        <v>64</v>
      </c>
      <c r="C13376" s="27" t="s">
        <v>1782</v>
      </c>
      <c r="D13376" s="27" t="s">
        <v>10334</v>
      </c>
      <c r="E13376" s="27">
        <v>207</v>
      </c>
      <c r="F13376" s="27">
        <v>43.162163</v>
      </c>
      <c r="G13376" s="24" t="s">
        <v>2418</v>
      </c>
    </row>
    <row r="13377" spans="2:7" x14ac:dyDescent="0.25">
      <c r="B13377" s="23" t="s">
        <v>64</v>
      </c>
      <c r="C13377" s="27" t="s">
        <v>1782</v>
      </c>
      <c r="D13377" s="27" t="s">
        <v>1374</v>
      </c>
      <c r="E13377" s="27">
        <v>900</v>
      </c>
      <c r="F13377" s="27">
        <v>89.996994999999998</v>
      </c>
      <c r="G13377" s="24" t="s">
        <v>2418</v>
      </c>
    </row>
    <row r="13378" spans="2:7" x14ac:dyDescent="0.25">
      <c r="B13378" s="23" t="s">
        <v>64</v>
      </c>
      <c r="C13378" s="27" t="s">
        <v>1782</v>
      </c>
      <c r="D13378" s="27" t="s">
        <v>2707</v>
      </c>
      <c r="E13378" s="27">
        <v>873</v>
      </c>
      <c r="F13378" s="27">
        <v>88.636849999999995</v>
      </c>
      <c r="G13378" s="24" t="s">
        <v>2418</v>
      </c>
    </row>
    <row r="13379" spans="2:7" x14ac:dyDescent="0.25">
      <c r="B13379" s="23" t="s">
        <v>64</v>
      </c>
      <c r="C13379" s="27" t="s">
        <v>1782</v>
      </c>
      <c r="D13379" s="27" t="s">
        <v>10335</v>
      </c>
      <c r="E13379" s="27">
        <v>900</v>
      </c>
      <c r="F13379" s="27">
        <v>89.996994999999998</v>
      </c>
      <c r="G13379" s="24" t="s">
        <v>2418</v>
      </c>
    </row>
    <row r="13380" spans="2:7" x14ac:dyDescent="0.25">
      <c r="B13380" s="23" t="s">
        <v>64</v>
      </c>
      <c r="C13380" s="27" t="s">
        <v>1782</v>
      </c>
      <c r="D13380" s="27" t="s">
        <v>1782</v>
      </c>
      <c r="E13380" s="27">
        <v>5733</v>
      </c>
      <c r="F13380" s="27">
        <v>227.10100199999999</v>
      </c>
      <c r="G13380" s="24" t="s">
        <v>2415</v>
      </c>
    </row>
    <row r="13381" spans="2:7" x14ac:dyDescent="0.25">
      <c r="B13381" s="23" t="s">
        <v>64</v>
      </c>
      <c r="C13381" s="27" t="s">
        <v>1782</v>
      </c>
      <c r="D13381" s="27" t="s">
        <v>10336</v>
      </c>
      <c r="E13381" s="27">
        <v>738</v>
      </c>
      <c r="F13381" s="27">
        <v>81.49624</v>
      </c>
      <c r="G13381" s="24" t="s">
        <v>2418</v>
      </c>
    </row>
    <row r="13382" spans="2:7" x14ac:dyDescent="0.25">
      <c r="B13382" s="23" t="s">
        <v>64</v>
      </c>
      <c r="C13382" s="27" t="s">
        <v>1796</v>
      </c>
      <c r="D13382" s="27" t="s">
        <v>10337</v>
      </c>
      <c r="E13382" s="27">
        <v>200</v>
      </c>
      <c r="F13382" s="27">
        <v>31.622361000000001</v>
      </c>
      <c r="G13382" s="24" t="s">
        <v>2418</v>
      </c>
    </row>
    <row r="13383" spans="2:7" x14ac:dyDescent="0.25">
      <c r="B13383" s="23" t="s">
        <v>64</v>
      </c>
      <c r="C13383" s="27" t="s">
        <v>1796</v>
      </c>
      <c r="D13383" s="27" t="s">
        <v>1796</v>
      </c>
      <c r="E13383" s="27">
        <v>980</v>
      </c>
      <c r="F13383" s="27">
        <v>69.995396</v>
      </c>
      <c r="G13383" s="24" t="s">
        <v>2418</v>
      </c>
    </row>
    <row r="13384" spans="2:7" x14ac:dyDescent="0.25">
      <c r="B13384" s="23" t="s">
        <v>64</v>
      </c>
      <c r="C13384" s="27" t="s">
        <v>1907</v>
      </c>
      <c r="D13384" s="27" t="s">
        <v>10338</v>
      </c>
      <c r="E13384" s="27">
        <v>800</v>
      </c>
      <c r="F13384" s="27">
        <v>79.997328999999993</v>
      </c>
      <c r="G13384" s="24" t="s">
        <v>2418</v>
      </c>
    </row>
    <row r="13385" spans="2:7" x14ac:dyDescent="0.25">
      <c r="B13385" s="23" t="s">
        <v>64</v>
      </c>
      <c r="C13385" s="27" t="s">
        <v>1907</v>
      </c>
      <c r="D13385" s="27" t="s">
        <v>10339</v>
      </c>
      <c r="E13385" s="27">
        <v>416</v>
      </c>
      <c r="F13385" s="27">
        <v>57.687828000000003</v>
      </c>
      <c r="G13385" s="24" t="s">
        <v>2418</v>
      </c>
    </row>
    <row r="13386" spans="2:7" x14ac:dyDescent="0.25">
      <c r="B13386" s="23" t="s">
        <v>64</v>
      </c>
      <c r="C13386" s="27" t="s">
        <v>1907</v>
      </c>
      <c r="D13386" s="27" t="s">
        <v>7388</v>
      </c>
      <c r="E13386" s="27">
        <v>776</v>
      </c>
      <c r="F13386" s="27">
        <v>78.788310999999993</v>
      </c>
      <c r="G13386" s="24" t="s">
        <v>2418</v>
      </c>
    </row>
    <row r="13387" spans="2:7" x14ac:dyDescent="0.25">
      <c r="B13387" s="23" t="s">
        <v>64</v>
      </c>
      <c r="C13387" s="27" t="s">
        <v>1907</v>
      </c>
      <c r="D13387" s="27" t="s">
        <v>10340</v>
      </c>
      <c r="E13387" s="27">
        <v>792</v>
      </c>
      <c r="F13387" s="27">
        <v>79.596363999999994</v>
      </c>
      <c r="G13387" s="24" t="s">
        <v>2418</v>
      </c>
    </row>
    <row r="13388" spans="2:7" x14ac:dyDescent="0.25">
      <c r="B13388" s="23" t="s">
        <v>64</v>
      </c>
      <c r="C13388" s="27" t="s">
        <v>1907</v>
      </c>
      <c r="D13388" s="27" t="s">
        <v>10341</v>
      </c>
      <c r="E13388" s="27">
        <v>72</v>
      </c>
      <c r="F13388" s="27">
        <v>23.999935000000001</v>
      </c>
      <c r="G13388" s="24" t="s">
        <v>2418</v>
      </c>
    </row>
    <row r="13389" spans="2:7" x14ac:dyDescent="0.25">
      <c r="B13389" s="23" t="s">
        <v>64</v>
      </c>
      <c r="C13389" s="27" t="s">
        <v>1907</v>
      </c>
      <c r="D13389" s="27" t="s">
        <v>10342</v>
      </c>
      <c r="E13389" s="27">
        <v>760</v>
      </c>
      <c r="F13389" s="27">
        <v>77.971883000000005</v>
      </c>
      <c r="G13389" s="24" t="s">
        <v>2418</v>
      </c>
    </row>
    <row r="13390" spans="2:7" x14ac:dyDescent="0.25">
      <c r="B13390" s="23" t="s">
        <v>64</v>
      </c>
      <c r="C13390" s="27" t="s">
        <v>1907</v>
      </c>
      <c r="D13390" s="27" t="s">
        <v>10343</v>
      </c>
      <c r="E13390" s="27">
        <v>800</v>
      </c>
      <c r="F13390" s="27">
        <v>79.997328999999993</v>
      </c>
      <c r="G13390" s="24" t="s">
        <v>2418</v>
      </c>
    </row>
    <row r="13391" spans="2:7" x14ac:dyDescent="0.25">
      <c r="B13391" s="23" t="s">
        <v>64</v>
      </c>
      <c r="C13391" s="27" t="s">
        <v>1907</v>
      </c>
      <c r="D13391" s="27" t="s">
        <v>1178</v>
      </c>
      <c r="E13391" s="27">
        <v>784</v>
      </c>
      <c r="F13391" s="27">
        <v>79.193369000000004</v>
      </c>
      <c r="G13391" s="24" t="s">
        <v>2418</v>
      </c>
    </row>
    <row r="13392" spans="2:7" x14ac:dyDescent="0.25">
      <c r="B13392" s="23" t="s">
        <v>64</v>
      </c>
      <c r="C13392" s="27" t="s">
        <v>1907</v>
      </c>
      <c r="D13392" s="27" t="s">
        <v>1584</v>
      </c>
      <c r="E13392" s="27">
        <v>360</v>
      </c>
      <c r="F13392" s="27">
        <v>53.664834999999997</v>
      </c>
      <c r="G13392" s="24" t="s">
        <v>2418</v>
      </c>
    </row>
    <row r="13393" spans="2:7" x14ac:dyDescent="0.25">
      <c r="B13393" s="23" t="s">
        <v>64</v>
      </c>
      <c r="C13393" s="27" t="s">
        <v>1907</v>
      </c>
      <c r="D13393" s="27" t="s">
        <v>1907</v>
      </c>
      <c r="E13393" s="27">
        <v>1288</v>
      </c>
      <c r="F13393" s="27">
        <v>101.50314299999999</v>
      </c>
      <c r="G13393" s="24" t="s">
        <v>2418</v>
      </c>
    </row>
    <row r="13394" spans="2:7" x14ac:dyDescent="0.25">
      <c r="B13394" s="23" t="s">
        <v>64</v>
      </c>
      <c r="C13394" s="27" t="s">
        <v>1907</v>
      </c>
      <c r="D13394" s="27" t="s">
        <v>10344</v>
      </c>
      <c r="E13394" s="27">
        <v>1600</v>
      </c>
      <c r="F13394" s="27">
        <v>113.129492</v>
      </c>
      <c r="G13394" s="24" t="s">
        <v>2418</v>
      </c>
    </row>
    <row r="13395" spans="2:7" x14ac:dyDescent="0.25">
      <c r="B13395" s="23" t="s">
        <v>64</v>
      </c>
      <c r="C13395" s="27" t="s">
        <v>2049</v>
      </c>
      <c r="D13395" s="27" t="s">
        <v>10345</v>
      </c>
      <c r="E13395" s="27">
        <v>800</v>
      </c>
      <c r="F13395" s="27">
        <v>79.997328999999993</v>
      </c>
      <c r="G13395" s="24" t="s">
        <v>2418</v>
      </c>
    </row>
    <row r="13396" spans="2:7" x14ac:dyDescent="0.25">
      <c r="B13396" s="23" t="s">
        <v>64</v>
      </c>
      <c r="C13396" s="27" t="s">
        <v>2049</v>
      </c>
      <c r="D13396" s="27" t="s">
        <v>3530</v>
      </c>
      <c r="E13396" s="27">
        <v>792</v>
      </c>
      <c r="F13396" s="27">
        <v>79.596363999999994</v>
      </c>
      <c r="G13396" s="24" t="s">
        <v>2418</v>
      </c>
    </row>
    <row r="13397" spans="2:7" x14ac:dyDescent="0.25">
      <c r="B13397" s="23" t="s">
        <v>64</v>
      </c>
      <c r="C13397" s="27" t="s">
        <v>2049</v>
      </c>
      <c r="D13397" s="27" t="s">
        <v>3584</v>
      </c>
      <c r="E13397" s="27">
        <v>104</v>
      </c>
      <c r="F13397" s="27">
        <v>28.844293</v>
      </c>
      <c r="G13397" s="24" t="s">
        <v>2418</v>
      </c>
    </row>
    <row r="13398" spans="2:7" x14ac:dyDescent="0.25">
      <c r="B13398" s="23" t="s">
        <v>64</v>
      </c>
      <c r="C13398" s="27" t="s">
        <v>2049</v>
      </c>
      <c r="D13398" s="27" t="s">
        <v>10346</v>
      </c>
      <c r="E13398" s="27">
        <v>776</v>
      </c>
      <c r="F13398" s="27">
        <v>78.788310999999993</v>
      </c>
      <c r="G13398" s="24" t="s">
        <v>2418</v>
      </c>
    </row>
    <row r="13399" spans="2:7" x14ac:dyDescent="0.25">
      <c r="B13399" s="23" t="s">
        <v>64</v>
      </c>
      <c r="C13399" s="27" t="s">
        <v>2049</v>
      </c>
      <c r="D13399" s="27" t="s">
        <v>5252</v>
      </c>
      <c r="E13399" s="27">
        <v>776</v>
      </c>
      <c r="F13399" s="27">
        <v>78.788310999999993</v>
      </c>
      <c r="G13399" s="24" t="s">
        <v>2418</v>
      </c>
    </row>
    <row r="13400" spans="2:7" x14ac:dyDescent="0.25">
      <c r="B13400" s="23" t="s">
        <v>64</v>
      </c>
      <c r="C13400" s="27" t="s">
        <v>2049</v>
      </c>
      <c r="D13400" s="27" t="s">
        <v>3171</v>
      </c>
      <c r="E13400" s="27">
        <v>368</v>
      </c>
      <c r="F13400" s="27">
        <v>54.257815999999998</v>
      </c>
      <c r="G13400" s="24" t="s">
        <v>2418</v>
      </c>
    </row>
    <row r="13401" spans="2:7" x14ac:dyDescent="0.25">
      <c r="B13401" s="23" t="s">
        <v>64</v>
      </c>
      <c r="C13401" s="27" t="s">
        <v>2049</v>
      </c>
      <c r="D13401" s="27" t="s">
        <v>10347</v>
      </c>
      <c r="E13401" s="27">
        <v>792</v>
      </c>
      <c r="F13401" s="27">
        <v>79.596363999999994</v>
      </c>
      <c r="G13401" s="24" t="s">
        <v>2418</v>
      </c>
    </row>
    <row r="13402" spans="2:7" x14ac:dyDescent="0.25">
      <c r="B13402" s="23" t="s">
        <v>64</v>
      </c>
      <c r="C13402" s="27" t="s">
        <v>2049</v>
      </c>
      <c r="D13402" s="27" t="s">
        <v>3220</v>
      </c>
      <c r="E13402" s="27">
        <v>800</v>
      </c>
      <c r="F13402" s="27">
        <v>79.997328999999993</v>
      </c>
      <c r="G13402" s="24" t="s">
        <v>2418</v>
      </c>
    </row>
    <row r="13403" spans="2:7" x14ac:dyDescent="0.25">
      <c r="B13403" s="23" t="s">
        <v>64</v>
      </c>
      <c r="C13403" s="27" t="s">
        <v>2049</v>
      </c>
      <c r="D13403" s="27" t="s">
        <v>6037</v>
      </c>
      <c r="E13403" s="27">
        <v>752</v>
      </c>
      <c r="F13403" s="27">
        <v>77.560445000000001</v>
      </c>
      <c r="G13403" s="24" t="s">
        <v>2418</v>
      </c>
    </row>
    <row r="13404" spans="2:7" x14ac:dyDescent="0.25">
      <c r="B13404" s="23" t="s">
        <v>64</v>
      </c>
      <c r="C13404" s="27" t="s">
        <v>2049</v>
      </c>
      <c r="D13404" s="27" t="s">
        <v>10348</v>
      </c>
      <c r="E13404" s="27">
        <v>800</v>
      </c>
      <c r="F13404" s="27">
        <v>79.997328999999993</v>
      </c>
      <c r="G13404" s="24" t="s">
        <v>2418</v>
      </c>
    </row>
    <row r="13405" spans="2:7" x14ac:dyDescent="0.25">
      <c r="B13405" s="23" t="s">
        <v>64</v>
      </c>
      <c r="C13405" s="27" t="s">
        <v>2049</v>
      </c>
      <c r="D13405" s="27" t="s">
        <v>10349</v>
      </c>
      <c r="E13405" s="27">
        <v>800</v>
      </c>
      <c r="F13405" s="27">
        <v>79.997328999999993</v>
      </c>
      <c r="G13405" s="24" t="s">
        <v>2418</v>
      </c>
    </row>
    <row r="13406" spans="2:7" x14ac:dyDescent="0.25">
      <c r="B13406" s="23" t="s">
        <v>64</v>
      </c>
      <c r="C13406" s="27" t="s">
        <v>2049</v>
      </c>
      <c r="D13406" s="27" t="s">
        <v>10350</v>
      </c>
      <c r="E13406" s="27">
        <v>792</v>
      </c>
      <c r="F13406" s="27">
        <v>79.596363999999994</v>
      </c>
      <c r="G13406" s="24" t="s">
        <v>2418</v>
      </c>
    </row>
    <row r="13407" spans="2:7" x14ac:dyDescent="0.25">
      <c r="B13407" s="23" t="s">
        <v>64</v>
      </c>
      <c r="C13407" s="27" t="s">
        <v>2049</v>
      </c>
      <c r="D13407" s="27" t="s">
        <v>10351</v>
      </c>
      <c r="E13407" s="27">
        <v>776</v>
      </c>
      <c r="F13407" s="27">
        <v>78.788310999999993</v>
      </c>
      <c r="G13407" s="24" t="s">
        <v>2418</v>
      </c>
    </row>
    <row r="13408" spans="2:7" x14ac:dyDescent="0.25">
      <c r="B13408" s="23" t="s">
        <v>64</v>
      </c>
      <c r="C13408" s="27" t="s">
        <v>2049</v>
      </c>
      <c r="D13408" s="27" t="s">
        <v>10352</v>
      </c>
      <c r="E13408" s="27">
        <v>1592</v>
      </c>
      <c r="F13408" s="27">
        <v>112.846352</v>
      </c>
      <c r="G13408" s="24" t="s">
        <v>2418</v>
      </c>
    </row>
    <row r="13409" spans="2:7" x14ac:dyDescent="0.25">
      <c r="B13409" s="23" t="s">
        <v>64</v>
      </c>
      <c r="C13409" s="27" t="s">
        <v>2049</v>
      </c>
      <c r="D13409" s="27" t="s">
        <v>2483</v>
      </c>
      <c r="E13409" s="27">
        <v>1544</v>
      </c>
      <c r="F13409" s="27">
        <v>111.132355</v>
      </c>
      <c r="G13409" s="24" t="s">
        <v>2418</v>
      </c>
    </row>
    <row r="13410" spans="2:7" x14ac:dyDescent="0.25">
      <c r="B13410" s="23" t="s">
        <v>64</v>
      </c>
      <c r="C13410" s="27" t="s">
        <v>2049</v>
      </c>
      <c r="D13410" s="27" t="s">
        <v>1539</v>
      </c>
      <c r="E13410" s="27">
        <v>752</v>
      </c>
      <c r="F13410" s="27">
        <v>77.560445000000001</v>
      </c>
      <c r="G13410" s="24" t="s">
        <v>2418</v>
      </c>
    </row>
    <row r="13411" spans="2:7" x14ac:dyDescent="0.25">
      <c r="B13411" s="23" t="s">
        <v>64</v>
      </c>
      <c r="C13411" s="27" t="s">
        <v>2049</v>
      </c>
      <c r="D13411" s="27" t="s">
        <v>4139</v>
      </c>
      <c r="E13411" s="27">
        <v>800</v>
      </c>
      <c r="F13411" s="27">
        <v>79.997328999999993</v>
      </c>
      <c r="G13411" s="24" t="s">
        <v>2418</v>
      </c>
    </row>
    <row r="13412" spans="2:7" x14ac:dyDescent="0.25">
      <c r="B13412" s="23" t="s">
        <v>64</v>
      </c>
      <c r="C13412" s="27" t="s">
        <v>2049</v>
      </c>
      <c r="D13412" s="27" t="s">
        <v>2049</v>
      </c>
      <c r="E13412" s="27">
        <v>3696</v>
      </c>
      <c r="F13412" s="27">
        <v>171.92674500000001</v>
      </c>
      <c r="G13412" s="24" t="s">
        <v>2415</v>
      </c>
    </row>
    <row r="13413" spans="2:7" x14ac:dyDescent="0.25">
      <c r="B13413" s="23" t="s">
        <v>64</v>
      </c>
      <c r="C13413" s="27" t="s">
        <v>2052</v>
      </c>
      <c r="D13413" s="27" t="s">
        <v>8537</v>
      </c>
      <c r="E13413" s="27">
        <v>600</v>
      </c>
      <c r="F13413" s="27">
        <v>59.997996999999998</v>
      </c>
      <c r="G13413" s="24" t="s">
        <v>2418</v>
      </c>
    </row>
    <row r="13414" spans="2:7" x14ac:dyDescent="0.25">
      <c r="B13414" s="23" t="s">
        <v>64</v>
      </c>
      <c r="C13414" s="27" t="s">
        <v>2052</v>
      </c>
      <c r="D13414" s="27" t="s">
        <v>10353</v>
      </c>
      <c r="E13414" s="27">
        <v>600</v>
      </c>
      <c r="F13414" s="27">
        <v>59.997996999999998</v>
      </c>
      <c r="G13414" s="24" t="s">
        <v>2418</v>
      </c>
    </row>
    <row r="13415" spans="2:7" x14ac:dyDescent="0.25">
      <c r="B13415" s="23" t="s">
        <v>64</v>
      </c>
      <c r="C13415" s="27" t="s">
        <v>2052</v>
      </c>
      <c r="D13415" s="27" t="s">
        <v>2052</v>
      </c>
      <c r="E13415" s="27">
        <v>1728</v>
      </c>
      <c r="F13415" s="27">
        <v>101.81352</v>
      </c>
      <c r="G13415" s="24" t="s">
        <v>2418</v>
      </c>
    </row>
    <row r="13416" spans="2:7" x14ac:dyDescent="0.25">
      <c r="B13416" s="23" t="s">
        <v>64</v>
      </c>
      <c r="C13416" s="27" t="s">
        <v>2077</v>
      </c>
      <c r="D13416" s="27" t="s">
        <v>10354</v>
      </c>
      <c r="E13416" s="27">
        <v>720</v>
      </c>
      <c r="F13416" s="27">
        <v>75.892386000000002</v>
      </c>
      <c r="G13416" s="24" t="s">
        <v>2418</v>
      </c>
    </row>
    <row r="13417" spans="2:7" x14ac:dyDescent="0.25">
      <c r="B13417" s="23" t="s">
        <v>64</v>
      </c>
      <c r="C13417" s="27" t="s">
        <v>2077</v>
      </c>
      <c r="D13417" s="27" t="s">
        <v>10355</v>
      </c>
      <c r="E13417" s="27">
        <v>88</v>
      </c>
      <c r="F13417" s="27">
        <v>26.532909</v>
      </c>
      <c r="G13417" s="24" t="s">
        <v>2418</v>
      </c>
    </row>
    <row r="13418" spans="2:7" x14ac:dyDescent="0.25">
      <c r="B13418" s="23" t="s">
        <v>64</v>
      </c>
      <c r="C13418" s="27" t="s">
        <v>2077</v>
      </c>
      <c r="D13418" s="27" t="s">
        <v>10356</v>
      </c>
      <c r="E13418" s="27">
        <v>792</v>
      </c>
      <c r="F13418" s="27">
        <v>79.596363999999994</v>
      </c>
      <c r="G13418" s="24" t="s">
        <v>2418</v>
      </c>
    </row>
    <row r="13419" spans="2:7" x14ac:dyDescent="0.25">
      <c r="B13419" s="23" t="s">
        <v>64</v>
      </c>
      <c r="C13419" s="27" t="s">
        <v>2077</v>
      </c>
      <c r="D13419" s="27" t="s">
        <v>10357</v>
      </c>
      <c r="E13419" s="27">
        <v>784</v>
      </c>
      <c r="F13419" s="27">
        <v>79.193369000000004</v>
      </c>
      <c r="G13419" s="24" t="s">
        <v>2418</v>
      </c>
    </row>
    <row r="13420" spans="2:7" x14ac:dyDescent="0.25">
      <c r="B13420" s="23" t="s">
        <v>64</v>
      </c>
      <c r="C13420" s="27" t="s">
        <v>2077</v>
      </c>
      <c r="D13420" s="27" t="s">
        <v>10350</v>
      </c>
      <c r="E13420" s="27">
        <v>576</v>
      </c>
      <c r="F13420" s="27">
        <v>67.880626000000007</v>
      </c>
      <c r="G13420" s="24" t="s">
        <v>2418</v>
      </c>
    </row>
    <row r="13421" spans="2:7" x14ac:dyDescent="0.25">
      <c r="B13421" s="23" t="s">
        <v>64</v>
      </c>
      <c r="C13421" s="27" t="s">
        <v>2077</v>
      </c>
      <c r="D13421" s="27" t="s">
        <v>10358</v>
      </c>
      <c r="E13421" s="27">
        <v>784</v>
      </c>
      <c r="F13421" s="27">
        <v>79.193369000000004</v>
      </c>
      <c r="G13421" s="24" t="s">
        <v>2418</v>
      </c>
    </row>
    <row r="13422" spans="2:7" x14ac:dyDescent="0.25">
      <c r="B13422" s="23" t="s">
        <v>64</v>
      </c>
      <c r="C13422" s="27" t="s">
        <v>2077</v>
      </c>
      <c r="D13422" s="27" t="s">
        <v>10359</v>
      </c>
      <c r="E13422" s="27">
        <v>800</v>
      </c>
      <c r="F13422" s="27">
        <v>79.997328999999993</v>
      </c>
      <c r="G13422" s="24" t="s">
        <v>2418</v>
      </c>
    </row>
    <row r="13423" spans="2:7" x14ac:dyDescent="0.25">
      <c r="B13423" s="23" t="s">
        <v>64</v>
      </c>
      <c r="C13423" s="27" t="s">
        <v>2077</v>
      </c>
      <c r="D13423" s="27" t="s">
        <v>2077</v>
      </c>
      <c r="E13423" s="27">
        <v>1888</v>
      </c>
      <c r="F13423" s="27">
        <v>122.88859100000001</v>
      </c>
      <c r="G13423" s="24" t="s">
        <v>2418</v>
      </c>
    </row>
    <row r="13424" spans="2:7" x14ac:dyDescent="0.25">
      <c r="B13424" s="23" t="s">
        <v>64</v>
      </c>
      <c r="C13424" s="27" t="s">
        <v>2062</v>
      </c>
      <c r="D13424" s="27" t="s">
        <v>5947</v>
      </c>
      <c r="E13424" s="27">
        <v>900</v>
      </c>
      <c r="F13424" s="27">
        <v>89.996994999999998</v>
      </c>
      <c r="G13424" s="24" t="s">
        <v>2418</v>
      </c>
    </row>
    <row r="13425" spans="2:7" x14ac:dyDescent="0.25">
      <c r="B13425" s="23" t="s">
        <v>64</v>
      </c>
      <c r="C13425" s="27" t="s">
        <v>2062</v>
      </c>
      <c r="D13425" s="27" t="s">
        <v>10360</v>
      </c>
      <c r="E13425" s="27">
        <v>900</v>
      </c>
      <c r="F13425" s="27">
        <v>89.996994999999998</v>
      </c>
      <c r="G13425" s="24" t="s">
        <v>2418</v>
      </c>
    </row>
    <row r="13426" spans="2:7" x14ac:dyDescent="0.25">
      <c r="B13426" s="23" t="s">
        <v>64</v>
      </c>
      <c r="C13426" s="27" t="s">
        <v>2062</v>
      </c>
      <c r="D13426" s="27" t="s">
        <v>10361</v>
      </c>
      <c r="E13426" s="27">
        <v>36</v>
      </c>
      <c r="F13426" s="27">
        <v>17.999981999999999</v>
      </c>
      <c r="G13426" s="24" t="s">
        <v>2418</v>
      </c>
    </row>
    <row r="13427" spans="2:7" x14ac:dyDescent="0.25">
      <c r="B13427" s="23" t="s">
        <v>64</v>
      </c>
      <c r="C13427" s="27" t="s">
        <v>2062</v>
      </c>
      <c r="D13427" s="27" t="s">
        <v>10362</v>
      </c>
      <c r="E13427" s="27">
        <v>900</v>
      </c>
      <c r="F13427" s="27">
        <v>89.996994999999998</v>
      </c>
      <c r="G13427" s="24" t="s">
        <v>2418</v>
      </c>
    </row>
    <row r="13428" spans="2:7" x14ac:dyDescent="0.25">
      <c r="B13428" s="23" t="s">
        <v>64</v>
      </c>
      <c r="C13428" s="27" t="s">
        <v>2062</v>
      </c>
      <c r="D13428" s="27" t="s">
        <v>4743</v>
      </c>
      <c r="E13428" s="27">
        <v>900</v>
      </c>
      <c r="F13428" s="27">
        <v>89.996994999999998</v>
      </c>
      <c r="G13428" s="24" t="s">
        <v>2418</v>
      </c>
    </row>
    <row r="13429" spans="2:7" x14ac:dyDescent="0.25">
      <c r="B13429" s="23" t="s">
        <v>64</v>
      </c>
      <c r="C13429" s="27" t="s">
        <v>2062</v>
      </c>
      <c r="D13429" s="27" t="s">
        <v>10363</v>
      </c>
      <c r="E13429" s="27">
        <v>99</v>
      </c>
      <c r="F13429" s="27">
        <v>29.849522</v>
      </c>
      <c r="G13429" s="24" t="s">
        <v>2418</v>
      </c>
    </row>
    <row r="13430" spans="2:7" x14ac:dyDescent="0.25">
      <c r="B13430" s="23" t="s">
        <v>64</v>
      </c>
      <c r="C13430" s="27" t="s">
        <v>2062</v>
      </c>
      <c r="D13430" s="27" t="s">
        <v>10364</v>
      </c>
      <c r="E13430" s="27">
        <v>189</v>
      </c>
      <c r="F13430" s="27">
        <v>41.242902999999998</v>
      </c>
      <c r="G13430" s="24" t="s">
        <v>2418</v>
      </c>
    </row>
    <row r="13431" spans="2:7" x14ac:dyDescent="0.25">
      <c r="B13431" s="23" t="s">
        <v>64</v>
      </c>
      <c r="C13431" s="27" t="s">
        <v>2062</v>
      </c>
      <c r="D13431" s="27" t="s">
        <v>2858</v>
      </c>
      <c r="E13431" s="27">
        <v>900</v>
      </c>
      <c r="F13431" s="27">
        <v>89.996994999999998</v>
      </c>
      <c r="G13431" s="24" t="s">
        <v>2418</v>
      </c>
    </row>
    <row r="13432" spans="2:7" x14ac:dyDescent="0.25">
      <c r="B13432" s="23" t="s">
        <v>64</v>
      </c>
      <c r="C13432" s="27" t="s">
        <v>2062</v>
      </c>
      <c r="D13432" s="27" t="s">
        <v>3822</v>
      </c>
      <c r="E13432" s="27">
        <v>828</v>
      </c>
      <c r="F13432" s="27">
        <v>86.322317999999996</v>
      </c>
      <c r="G13432" s="24" t="s">
        <v>2418</v>
      </c>
    </row>
    <row r="13433" spans="2:7" x14ac:dyDescent="0.25">
      <c r="B13433" s="23" t="s">
        <v>64</v>
      </c>
      <c r="C13433" s="27" t="s">
        <v>2062</v>
      </c>
      <c r="D13433" s="27" t="s">
        <v>10365</v>
      </c>
      <c r="E13433" s="27">
        <v>900</v>
      </c>
      <c r="F13433" s="27">
        <v>89.996994999999998</v>
      </c>
      <c r="G13433" s="24" t="s">
        <v>2418</v>
      </c>
    </row>
    <row r="13434" spans="2:7" x14ac:dyDescent="0.25">
      <c r="B13434" s="23" t="s">
        <v>64</v>
      </c>
      <c r="C13434" s="27" t="s">
        <v>2062</v>
      </c>
      <c r="D13434" s="27" t="s">
        <v>10366</v>
      </c>
      <c r="E13434" s="27">
        <v>513</v>
      </c>
      <c r="F13434" s="27">
        <v>67.947226999999998</v>
      </c>
      <c r="G13434" s="24" t="s">
        <v>2418</v>
      </c>
    </row>
    <row r="13435" spans="2:7" x14ac:dyDescent="0.25">
      <c r="B13435" s="23" t="s">
        <v>64</v>
      </c>
      <c r="C13435" s="27" t="s">
        <v>2062</v>
      </c>
      <c r="D13435" s="27" t="s">
        <v>10367</v>
      </c>
      <c r="E13435" s="27">
        <v>225</v>
      </c>
      <c r="F13435" s="27">
        <v>44.999636000000002</v>
      </c>
      <c r="G13435" s="24" t="s">
        <v>2418</v>
      </c>
    </row>
    <row r="13436" spans="2:7" x14ac:dyDescent="0.25">
      <c r="B13436" s="23" t="s">
        <v>64</v>
      </c>
      <c r="C13436" s="27" t="s">
        <v>2062</v>
      </c>
      <c r="D13436" s="27" t="s">
        <v>10368</v>
      </c>
      <c r="E13436" s="27">
        <v>900</v>
      </c>
      <c r="F13436" s="27">
        <v>89.996994999999998</v>
      </c>
      <c r="G13436" s="24" t="s">
        <v>2418</v>
      </c>
    </row>
    <row r="13437" spans="2:7" x14ac:dyDescent="0.25">
      <c r="B13437" s="23" t="s">
        <v>64</v>
      </c>
      <c r="C13437" s="27" t="s">
        <v>2062</v>
      </c>
      <c r="D13437" s="27" t="s">
        <v>10369</v>
      </c>
      <c r="E13437" s="27">
        <v>153</v>
      </c>
      <c r="F13437" s="27">
        <v>37.107750000000003</v>
      </c>
      <c r="G13437" s="24" t="s">
        <v>2418</v>
      </c>
    </row>
    <row r="13438" spans="2:7" x14ac:dyDescent="0.25">
      <c r="B13438" s="23" t="s">
        <v>64</v>
      </c>
      <c r="C13438" s="27" t="s">
        <v>2062</v>
      </c>
      <c r="D13438" s="27" t="s">
        <v>5651</v>
      </c>
      <c r="E13438" s="27">
        <v>135</v>
      </c>
      <c r="F13438" s="27">
        <v>34.856686000000003</v>
      </c>
      <c r="G13438" s="24" t="s">
        <v>2418</v>
      </c>
    </row>
    <row r="13439" spans="2:7" x14ac:dyDescent="0.25">
      <c r="B13439" s="23" t="s">
        <v>64</v>
      </c>
      <c r="C13439" s="27" t="s">
        <v>2062</v>
      </c>
      <c r="D13439" s="27" t="s">
        <v>2445</v>
      </c>
      <c r="E13439" s="27">
        <v>891</v>
      </c>
      <c r="F13439" s="27">
        <v>89.545910000000006</v>
      </c>
      <c r="G13439" s="24" t="s">
        <v>2418</v>
      </c>
    </row>
    <row r="13440" spans="2:7" x14ac:dyDescent="0.25">
      <c r="B13440" s="23" t="s">
        <v>64</v>
      </c>
      <c r="C13440" s="27" t="s">
        <v>2062</v>
      </c>
      <c r="D13440" s="27" t="s">
        <v>1941</v>
      </c>
      <c r="E13440" s="27">
        <v>855</v>
      </c>
      <c r="F13440" s="27">
        <v>87.718367999999998</v>
      </c>
      <c r="G13440" s="24" t="s">
        <v>2418</v>
      </c>
    </row>
    <row r="13441" spans="2:7" x14ac:dyDescent="0.25">
      <c r="B13441" s="23" t="s">
        <v>64</v>
      </c>
      <c r="C13441" s="27" t="s">
        <v>2062</v>
      </c>
      <c r="D13441" s="27" t="s">
        <v>10370</v>
      </c>
      <c r="E13441" s="27">
        <v>855</v>
      </c>
      <c r="F13441" s="27">
        <v>87.718367999999998</v>
      </c>
      <c r="G13441" s="24" t="s">
        <v>2418</v>
      </c>
    </row>
    <row r="13442" spans="2:7" x14ac:dyDescent="0.25">
      <c r="B13442" s="23" t="s">
        <v>64</v>
      </c>
      <c r="C13442" s="27" t="s">
        <v>2062</v>
      </c>
      <c r="D13442" s="27" t="s">
        <v>2062</v>
      </c>
      <c r="E13442" s="27">
        <v>1755</v>
      </c>
      <c r="F13442" s="27">
        <v>125.669937</v>
      </c>
      <c r="G13442" s="24" t="s">
        <v>2418</v>
      </c>
    </row>
    <row r="13443" spans="2:7" x14ac:dyDescent="0.25">
      <c r="B13443" s="23" t="s">
        <v>64</v>
      </c>
      <c r="C13443" s="27" t="s">
        <v>2063</v>
      </c>
      <c r="D13443" s="27" t="s">
        <v>10371</v>
      </c>
      <c r="E13443" s="27">
        <v>208</v>
      </c>
      <c r="F13443" s="27">
        <v>40.791812</v>
      </c>
      <c r="G13443" s="24" t="s">
        <v>2418</v>
      </c>
    </row>
    <row r="13444" spans="2:7" x14ac:dyDescent="0.25">
      <c r="B13444" s="23" t="s">
        <v>64</v>
      </c>
      <c r="C13444" s="27" t="s">
        <v>2063</v>
      </c>
      <c r="D13444" s="27" t="s">
        <v>10372</v>
      </c>
      <c r="E13444" s="27">
        <v>744</v>
      </c>
      <c r="F13444" s="27">
        <v>77.146811999999997</v>
      </c>
      <c r="G13444" s="24" t="s">
        <v>2418</v>
      </c>
    </row>
    <row r="13445" spans="2:7" x14ac:dyDescent="0.25">
      <c r="B13445" s="23" t="s">
        <v>64</v>
      </c>
      <c r="C13445" s="27" t="s">
        <v>2063</v>
      </c>
      <c r="D13445" s="27" t="s">
        <v>2063</v>
      </c>
      <c r="E13445" s="27">
        <v>2096</v>
      </c>
      <c r="F13445" s="27">
        <v>129.47991400000001</v>
      </c>
      <c r="G13445" s="24" t="s">
        <v>2418</v>
      </c>
    </row>
    <row r="13446" spans="2:7" x14ac:dyDescent="0.25">
      <c r="B13446" s="23" t="s">
        <v>64</v>
      </c>
      <c r="C13446" s="27" t="s">
        <v>2081</v>
      </c>
      <c r="D13446" s="27" t="s">
        <v>10373</v>
      </c>
      <c r="E13446" s="27">
        <v>792</v>
      </c>
      <c r="F13446" s="27">
        <v>79.596363999999994</v>
      </c>
      <c r="G13446" s="24" t="s">
        <v>2418</v>
      </c>
    </row>
    <row r="13447" spans="2:7" x14ac:dyDescent="0.25">
      <c r="B13447" s="23" t="s">
        <v>64</v>
      </c>
      <c r="C13447" s="27" t="s">
        <v>2081</v>
      </c>
      <c r="D13447" s="27" t="s">
        <v>3232</v>
      </c>
      <c r="E13447" s="27">
        <v>760</v>
      </c>
      <c r="F13447" s="27">
        <v>77.971883000000005</v>
      </c>
      <c r="G13447" s="24" t="s">
        <v>2418</v>
      </c>
    </row>
    <row r="13448" spans="2:7" x14ac:dyDescent="0.25">
      <c r="B13448" s="23" t="s">
        <v>64</v>
      </c>
      <c r="C13448" s="27" t="s">
        <v>2081</v>
      </c>
      <c r="D13448" s="27" t="s">
        <v>3368</v>
      </c>
      <c r="E13448" s="27">
        <v>784</v>
      </c>
      <c r="F13448" s="27">
        <v>79.193369000000004</v>
      </c>
      <c r="G13448" s="24" t="s">
        <v>2418</v>
      </c>
    </row>
    <row r="13449" spans="2:7" x14ac:dyDescent="0.25">
      <c r="B13449" s="23" t="s">
        <v>64</v>
      </c>
      <c r="C13449" s="27" t="s">
        <v>2081</v>
      </c>
      <c r="D13449" s="27" t="s">
        <v>3029</v>
      </c>
      <c r="E13449" s="27">
        <v>480</v>
      </c>
      <c r="F13449" s="27">
        <v>61.966500000000003</v>
      </c>
      <c r="G13449" s="24" t="s">
        <v>2418</v>
      </c>
    </row>
    <row r="13450" spans="2:7" x14ac:dyDescent="0.25">
      <c r="B13450" s="23" t="s">
        <v>64</v>
      </c>
      <c r="C13450" s="27" t="s">
        <v>2081</v>
      </c>
      <c r="D13450" s="27" t="s">
        <v>2726</v>
      </c>
      <c r="E13450" s="27">
        <v>752</v>
      </c>
      <c r="F13450" s="27">
        <v>77.560445000000001</v>
      </c>
      <c r="G13450" s="24" t="s">
        <v>2418</v>
      </c>
    </row>
    <row r="13451" spans="2:7" x14ac:dyDescent="0.25">
      <c r="B13451" s="23" t="s">
        <v>64</v>
      </c>
      <c r="C13451" s="27" t="s">
        <v>2081</v>
      </c>
      <c r="D13451" s="27" t="s">
        <v>2427</v>
      </c>
      <c r="E13451" s="27">
        <v>800</v>
      </c>
      <c r="F13451" s="27">
        <v>79.997328999999993</v>
      </c>
      <c r="G13451" s="24" t="s">
        <v>2418</v>
      </c>
    </row>
    <row r="13452" spans="2:7" x14ac:dyDescent="0.25">
      <c r="B13452" s="23" t="s">
        <v>64</v>
      </c>
      <c r="C13452" s="27" t="s">
        <v>2081</v>
      </c>
      <c r="D13452" s="27" t="s">
        <v>10374</v>
      </c>
      <c r="E13452" s="27">
        <v>1552</v>
      </c>
      <c r="F13452" s="27">
        <v>111.419853</v>
      </c>
      <c r="G13452" s="24" t="s">
        <v>2418</v>
      </c>
    </row>
    <row r="13453" spans="2:7" x14ac:dyDescent="0.25">
      <c r="B13453" s="23" t="s">
        <v>64</v>
      </c>
      <c r="C13453" s="27" t="s">
        <v>2081</v>
      </c>
      <c r="D13453" s="27" t="s">
        <v>10375</v>
      </c>
      <c r="E13453" s="27">
        <v>768</v>
      </c>
      <c r="F13453" s="27">
        <v>78.381159999999994</v>
      </c>
      <c r="G13453" s="24" t="s">
        <v>2418</v>
      </c>
    </row>
    <row r="13454" spans="2:7" x14ac:dyDescent="0.25">
      <c r="B13454" s="23" t="s">
        <v>64</v>
      </c>
      <c r="C13454" s="27" t="s">
        <v>2081</v>
      </c>
      <c r="D13454" s="27" t="s">
        <v>2431</v>
      </c>
      <c r="E13454" s="27">
        <v>744</v>
      </c>
      <c r="F13454" s="27">
        <v>77.146811999999997</v>
      </c>
      <c r="G13454" s="24" t="s">
        <v>2418</v>
      </c>
    </row>
    <row r="13455" spans="2:7" x14ac:dyDescent="0.25">
      <c r="B13455" s="23" t="s">
        <v>64</v>
      </c>
      <c r="C13455" s="27" t="s">
        <v>2081</v>
      </c>
      <c r="D13455" s="27" t="s">
        <v>10376</v>
      </c>
      <c r="E13455" s="27">
        <v>800</v>
      </c>
      <c r="F13455" s="27">
        <v>79.997328999999993</v>
      </c>
      <c r="G13455" s="24" t="s">
        <v>2418</v>
      </c>
    </row>
    <row r="13456" spans="2:7" x14ac:dyDescent="0.25">
      <c r="B13456" s="23" t="s">
        <v>64</v>
      </c>
      <c r="C13456" s="27" t="s">
        <v>2081</v>
      </c>
      <c r="D13456" s="27" t="s">
        <v>2821</v>
      </c>
      <c r="E13456" s="27">
        <v>568</v>
      </c>
      <c r="F13456" s="27">
        <v>67.407606999999999</v>
      </c>
      <c r="G13456" s="24" t="s">
        <v>2418</v>
      </c>
    </row>
    <row r="13457" spans="2:7" x14ac:dyDescent="0.25">
      <c r="B13457" s="23" t="s">
        <v>64</v>
      </c>
      <c r="C13457" s="27" t="s">
        <v>2081</v>
      </c>
      <c r="D13457" s="27" t="s">
        <v>2081</v>
      </c>
      <c r="E13457" s="27">
        <v>2992</v>
      </c>
      <c r="F13457" s="27">
        <v>154.693173</v>
      </c>
      <c r="G13457" s="24" t="s">
        <v>2415</v>
      </c>
    </row>
    <row r="13458" spans="2:7" x14ac:dyDescent="0.25">
      <c r="B13458" s="23" t="s">
        <v>64</v>
      </c>
      <c r="C13458" s="27" t="s">
        <v>2081</v>
      </c>
      <c r="D13458" s="27" t="s">
        <v>10377</v>
      </c>
      <c r="E13458" s="27">
        <v>768</v>
      </c>
      <c r="F13458" s="27">
        <v>78.381159999999994</v>
      </c>
      <c r="G13458" s="24" t="s">
        <v>2418</v>
      </c>
    </row>
    <row r="13459" spans="2:7" x14ac:dyDescent="0.25">
      <c r="B13459" s="23" t="s">
        <v>64</v>
      </c>
      <c r="C13459" s="27" t="s">
        <v>64</v>
      </c>
      <c r="D13459" s="27" t="s">
        <v>412</v>
      </c>
      <c r="E13459" s="27">
        <v>660</v>
      </c>
      <c r="F13459" s="27">
        <v>81.238602999999998</v>
      </c>
      <c r="G13459" s="24" t="s">
        <v>2418</v>
      </c>
    </row>
    <row r="13460" spans="2:7" x14ac:dyDescent="0.25">
      <c r="B13460" s="23" t="s">
        <v>64</v>
      </c>
      <c r="C13460" s="27" t="s">
        <v>64</v>
      </c>
      <c r="D13460" s="27" t="s">
        <v>2424</v>
      </c>
      <c r="E13460" s="27">
        <v>990</v>
      </c>
      <c r="F13460" s="27">
        <v>99.495455000000007</v>
      </c>
      <c r="G13460" s="24" t="s">
        <v>2418</v>
      </c>
    </row>
    <row r="13461" spans="2:7" x14ac:dyDescent="0.25">
      <c r="B13461" s="23" t="s">
        <v>64</v>
      </c>
      <c r="C13461" s="27" t="s">
        <v>64</v>
      </c>
      <c r="D13461" s="27" t="s">
        <v>10378</v>
      </c>
      <c r="E13461" s="27">
        <v>400</v>
      </c>
      <c r="F13461" s="27">
        <v>63.244720999999998</v>
      </c>
      <c r="G13461" s="24" t="s">
        <v>2418</v>
      </c>
    </row>
    <row r="13462" spans="2:7" x14ac:dyDescent="0.25">
      <c r="B13462" s="23" t="s">
        <v>64</v>
      </c>
      <c r="C13462" s="27" t="s">
        <v>64</v>
      </c>
      <c r="D13462" s="27" t="s">
        <v>10379</v>
      </c>
      <c r="E13462" s="27">
        <v>980</v>
      </c>
      <c r="F13462" s="27">
        <v>98.991710999999995</v>
      </c>
      <c r="G13462" s="24" t="s">
        <v>2418</v>
      </c>
    </row>
    <row r="13463" spans="2:7" x14ac:dyDescent="0.25">
      <c r="B13463" s="23" t="s">
        <v>64</v>
      </c>
      <c r="C13463" s="27" t="s">
        <v>64</v>
      </c>
      <c r="D13463" s="27" t="s">
        <v>2466</v>
      </c>
      <c r="E13463" s="27">
        <v>920</v>
      </c>
      <c r="F13463" s="27">
        <v>95.913686999999996</v>
      </c>
      <c r="G13463" s="24" t="s">
        <v>2418</v>
      </c>
    </row>
    <row r="13464" spans="2:7" ht="15.75" thickBot="1" x14ac:dyDescent="0.3">
      <c r="B13464" s="19" t="s">
        <v>64</v>
      </c>
      <c r="C13464" s="28" t="s">
        <v>64</v>
      </c>
      <c r="D13464" s="28" t="s">
        <v>64</v>
      </c>
      <c r="E13464" s="28">
        <v>19380</v>
      </c>
      <c r="F13464" s="28">
        <v>439.93953299999998</v>
      </c>
      <c r="G13464" s="20" t="s">
        <v>2415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9"/>
  <sheetViews>
    <sheetView workbookViewId="0"/>
  </sheetViews>
  <sheetFormatPr baseColWidth="10" defaultRowHeight="12.75" x14ac:dyDescent="0.2"/>
  <cols>
    <col min="1" max="5" width="11.42578125" style="316"/>
    <col min="6" max="6" width="18.42578125" style="316" bestFit="1" customWidth="1"/>
    <col min="7" max="18" width="11.42578125" style="316"/>
    <col min="19" max="19" width="12.5703125" style="316" bestFit="1" customWidth="1"/>
    <col min="20" max="261" width="11.42578125" style="316"/>
    <col min="262" max="262" width="18.42578125" style="316" bestFit="1" customWidth="1"/>
    <col min="263" max="517" width="11.42578125" style="316"/>
    <col min="518" max="518" width="18.42578125" style="316" bestFit="1" customWidth="1"/>
    <col min="519" max="773" width="11.42578125" style="316"/>
    <col min="774" max="774" width="18.42578125" style="316" bestFit="1" customWidth="1"/>
    <col min="775" max="1029" width="11.42578125" style="316"/>
    <col min="1030" max="1030" width="18.42578125" style="316" bestFit="1" customWidth="1"/>
    <col min="1031" max="1285" width="11.42578125" style="316"/>
    <col min="1286" max="1286" width="18.42578125" style="316" bestFit="1" customWidth="1"/>
    <col min="1287" max="1541" width="11.42578125" style="316"/>
    <col min="1542" max="1542" width="18.42578125" style="316" bestFit="1" customWidth="1"/>
    <col min="1543" max="1797" width="11.42578125" style="316"/>
    <col min="1798" max="1798" width="18.42578125" style="316" bestFit="1" customWidth="1"/>
    <col min="1799" max="2053" width="11.42578125" style="316"/>
    <col min="2054" max="2054" width="18.42578125" style="316" bestFit="1" customWidth="1"/>
    <col min="2055" max="2309" width="11.42578125" style="316"/>
    <col min="2310" max="2310" width="18.42578125" style="316" bestFit="1" customWidth="1"/>
    <col min="2311" max="2565" width="11.42578125" style="316"/>
    <col min="2566" max="2566" width="18.42578125" style="316" bestFit="1" customWidth="1"/>
    <col min="2567" max="2821" width="11.42578125" style="316"/>
    <col min="2822" max="2822" width="18.42578125" style="316" bestFit="1" customWidth="1"/>
    <col min="2823" max="3077" width="11.42578125" style="316"/>
    <col min="3078" max="3078" width="18.42578125" style="316" bestFit="1" customWidth="1"/>
    <col min="3079" max="3333" width="11.42578125" style="316"/>
    <col min="3334" max="3334" width="18.42578125" style="316" bestFit="1" customWidth="1"/>
    <col min="3335" max="3589" width="11.42578125" style="316"/>
    <col min="3590" max="3590" width="18.42578125" style="316" bestFit="1" customWidth="1"/>
    <col min="3591" max="3845" width="11.42578125" style="316"/>
    <col min="3846" max="3846" width="18.42578125" style="316" bestFit="1" customWidth="1"/>
    <col min="3847" max="4101" width="11.42578125" style="316"/>
    <col min="4102" max="4102" width="18.42578125" style="316" bestFit="1" customWidth="1"/>
    <col min="4103" max="4357" width="11.42578125" style="316"/>
    <col min="4358" max="4358" width="18.42578125" style="316" bestFit="1" customWidth="1"/>
    <col min="4359" max="4613" width="11.42578125" style="316"/>
    <col min="4614" max="4614" width="18.42578125" style="316" bestFit="1" customWidth="1"/>
    <col min="4615" max="4869" width="11.42578125" style="316"/>
    <col min="4870" max="4870" width="18.42578125" style="316" bestFit="1" customWidth="1"/>
    <col min="4871" max="5125" width="11.42578125" style="316"/>
    <col min="5126" max="5126" width="18.42578125" style="316" bestFit="1" customWidth="1"/>
    <col min="5127" max="5381" width="11.42578125" style="316"/>
    <col min="5382" max="5382" width="18.42578125" style="316" bestFit="1" customWidth="1"/>
    <col min="5383" max="5637" width="11.42578125" style="316"/>
    <col min="5638" max="5638" width="18.42578125" style="316" bestFit="1" customWidth="1"/>
    <col min="5639" max="5893" width="11.42578125" style="316"/>
    <col min="5894" max="5894" width="18.42578125" style="316" bestFit="1" customWidth="1"/>
    <col min="5895" max="6149" width="11.42578125" style="316"/>
    <col min="6150" max="6150" width="18.42578125" style="316" bestFit="1" customWidth="1"/>
    <col min="6151" max="6405" width="11.42578125" style="316"/>
    <col min="6406" max="6406" width="18.42578125" style="316" bestFit="1" customWidth="1"/>
    <col min="6407" max="6661" width="11.42578125" style="316"/>
    <col min="6662" max="6662" width="18.42578125" style="316" bestFit="1" customWidth="1"/>
    <col min="6663" max="6917" width="11.42578125" style="316"/>
    <col min="6918" max="6918" width="18.42578125" style="316" bestFit="1" customWidth="1"/>
    <col min="6919" max="7173" width="11.42578125" style="316"/>
    <col min="7174" max="7174" width="18.42578125" style="316" bestFit="1" customWidth="1"/>
    <col min="7175" max="7429" width="11.42578125" style="316"/>
    <col min="7430" max="7430" width="18.42578125" style="316" bestFit="1" customWidth="1"/>
    <col min="7431" max="7685" width="11.42578125" style="316"/>
    <col min="7686" max="7686" width="18.42578125" style="316" bestFit="1" customWidth="1"/>
    <col min="7687" max="7941" width="11.42578125" style="316"/>
    <col min="7942" max="7942" width="18.42578125" style="316" bestFit="1" customWidth="1"/>
    <col min="7943" max="8197" width="11.42578125" style="316"/>
    <col min="8198" max="8198" width="18.42578125" style="316" bestFit="1" customWidth="1"/>
    <col min="8199" max="8453" width="11.42578125" style="316"/>
    <col min="8454" max="8454" width="18.42578125" style="316" bestFit="1" customWidth="1"/>
    <col min="8455" max="8709" width="11.42578125" style="316"/>
    <col min="8710" max="8710" width="18.42578125" style="316" bestFit="1" customWidth="1"/>
    <col min="8711" max="8965" width="11.42578125" style="316"/>
    <col min="8966" max="8966" width="18.42578125" style="316" bestFit="1" customWidth="1"/>
    <col min="8967" max="9221" width="11.42578125" style="316"/>
    <col min="9222" max="9222" width="18.42578125" style="316" bestFit="1" customWidth="1"/>
    <col min="9223" max="9477" width="11.42578125" style="316"/>
    <col min="9478" max="9478" width="18.42578125" style="316" bestFit="1" customWidth="1"/>
    <col min="9479" max="9733" width="11.42578125" style="316"/>
    <col min="9734" max="9734" width="18.42578125" style="316" bestFit="1" customWidth="1"/>
    <col min="9735" max="9989" width="11.42578125" style="316"/>
    <col min="9990" max="9990" width="18.42578125" style="316" bestFit="1" customWidth="1"/>
    <col min="9991" max="10245" width="11.42578125" style="316"/>
    <col min="10246" max="10246" width="18.42578125" style="316" bestFit="1" customWidth="1"/>
    <col min="10247" max="10501" width="11.42578125" style="316"/>
    <col min="10502" max="10502" width="18.42578125" style="316" bestFit="1" customWidth="1"/>
    <col min="10503" max="10757" width="11.42578125" style="316"/>
    <col min="10758" max="10758" width="18.42578125" style="316" bestFit="1" customWidth="1"/>
    <col min="10759" max="11013" width="11.42578125" style="316"/>
    <col min="11014" max="11014" width="18.42578125" style="316" bestFit="1" customWidth="1"/>
    <col min="11015" max="11269" width="11.42578125" style="316"/>
    <col min="11270" max="11270" width="18.42578125" style="316" bestFit="1" customWidth="1"/>
    <col min="11271" max="11525" width="11.42578125" style="316"/>
    <col min="11526" max="11526" width="18.42578125" style="316" bestFit="1" customWidth="1"/>
    <col min="11527" max="11781" width="11.42578125" style="316"/>
    <col min="11782" max="11782" width="18.42578125" style="316" bestFit="1" customWidth="1"/>
    <col min="11783" max="12037" width="11.42578125" style="316"/>
    <col min="12038" max="12038" width="18.42578125" style="316" bestFit="1" customWidth="1"/>
    <col min="12039" max="12293" width="11.42578125" style="316"/>
    <col min="12294" max="12294" width="18.42578125" style="316" bestFit="1" customWidth="1"/>
    <col min="12295" max="12549" width="11.42578125" style="316"/>
    <col min="12550" max="12550" width="18.42578125" style="316" bestFit="1" customWidth="1"/>
    <col min="12551" max="12805" width="11.42578125" style="316"/>
    <col min="12806" max="12806" width="18.42578125" style="316" bestFit="1" customWidth="1"/>
    <col min="12807" max="13061" width="11.42578125" style="316"/>
    <col min="13062" max="13062" width="18.42578125" style="316" bestFit="1" customWidth="1"/>
    <col min="13063" max="13317" width="11.42578125" style="316"/>
    <col min="13318" max="13318" width="18.42578125" style="316" bestFit="1" customWidth="1"/>
    <col min="13319" max="13573" width="11.42578125" style="316"/>
    <col min="13574" max="13574" width="18.42578125" style="316" bestFit="1" customWidth="1"/>
    <col min="13575" max="13829" width="11.42578125" style="316"/>
    <col min="13830" max="13830" width="18.42578125" style="316" bestFit="1" customWidth="1"/>
    <col min="13831" max="14085" width="11.42578125" style="316"/>
    <col min="14086" max="14086" width="18.42578125" style="316" bestFit="1" customWidth="1"/>
    <col min="14087" max="14341" width="11.42578125" style="316"/>
    <col min="14342" max="14342" width="18.42578125" style="316" bestFit="1" customWidth="1"/>
    <col min="14343" max="14597" width="11.42578125" style="316"/>
    <col min="14598" max="14598" width="18.42578125" style="316" bestFit="1" customWidth="1"/>
    <col min="14599" max="14853" width="11.42578125" style="316"/>
    <col min="14854" max="14854" width="18.42578125" style="316" bestFit="1" customWidth="1"/>
    <col min="14855" max="15109" width="11.42578125" style="316"/>
    <col min="15110" max="15110" width="18.42578125" style="316" bestFit="1" customWidth="1"/>
    <col min="15111" max="15365" width="11.42578125" style="316"/>
    <col min="15366" max="15366" width="18.42578125" style="316" bestFit="1" customWidth="1"/>
    <col min="15367" max="15621" width="11.42578125" style="316"/>
    <col min="15622" max="15622" width="18.42578125" style="316" bestFit="1" customWidth="1"/>
    <col min="15623" max="15877" width="11.42578125" style="316"/>
    <col min="15878" max="15878" width="18.42578125" style="316" bestFit="1" customWidth="1"/>
    <col min="15879" max="16133" width="11.42578125" style="316"/>
    <col min="16134" max="16134" width="18.42578125" style="316" bestFit="1" customWidth="1"/>
    <col min="16135" max="16384" width="11.42578125" style="316"/>
  </cols>
  <sheetData>
    <row r="2" spans="1:19" ht="15.75" x14ac:dyDescent="0.25">
      <c r="A2" s="171" t="s">
        <v>2373</v>
      </c>
    </row>
    <row r="3" spans="1:19" ht="15.75" x14ac:dyDescent="0.2">
      <c r="A3" s="97" t="s">
        <v>10792</v>
      </c>
    </row>
    <row r="4" spans="1:19" ht="15.75" x14ac:dyDescent="0.25">
      <c r="A4" s="172" t="s">
        <v>2339</v>
      </c>
    </row>
    <row r="6" spans="1:19" ht="15.75" thickBot="1" x14ac:dyDescent="0.3">
      <c r="A6" s="27" t="s">
        <v>10794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15.75" thickBot="1" x14ac:dyDescent="0.3">
      <c r="A7" s="41" t="s">
        <v>143</v>
      </c>
      <c r="B7" s="42" t="s">
        <v>10795</v>
      </c>
      <c r="C7" s="42" t="s">
        <v>10796</v>
      </c>
      <c r="D7" s="42" t="s">
        <v>10797</v>
      </c>
      <c r="E7" s="42" t="s">
        <v>10798</v>
      </c>
      <c r="F7" s="42" t="s">
        <v>10799</v>
      </c>
      <c r="G7" s="42" t="s">
        <v>10800</v>
      </c>
      <c r="H7" s="42" t="s">
        <v>10801</v>
      </c>
      <c r="I7" s="42" t="s">
        <v>10802</v>
      </c>
      <c r="J7" s="42" t="s">
        <v>10803</v>
      </c>
      <c r="K7" s="42" t="s">
        <v>10804</v>
      </c>
      <c r="L7" s="42" t="s">
        <v>217</v>
      </c>
      <c r="M7" s="42" t="s">
        <v>10805</v>
      </c>
      <c r="N7" s="42" t="s">
        <v>10806</v>
      </c>
      <c r="O7" s="42" t="s">
        <v>10807</v>
      </c>
      <c r="P7" s="42" t="s">
        <v>10808</v>
      </c>
      <c r="Q7" s="42" t="s">
        <v>10809</v>
      </c>
      <c r="R7" s="42" t="s">
        <v>10810</v>
      </c>
      <c r="S7" s="43" t="s">
        <v>159</v>
      </c>
    </row>
    <row r="8" spans="1:19" ht="15" x14ac:dyDescent="0.25">
      <c r="A8" s="23" t="s">
        <v>10</v>
      </c>
      <c r="B8" s="27">
        <v>0</v>
      </c>
      <c r="C8" s="27">
        <v>0</v>
      </c>
      <c r="D8" s="27">
        <v>0</v>
      </c>
      <c r="E8" s="27">
        <v>9</v>
      </c>
      <c r="F8" s="27">
        <v>0</v>
      </c>
      <c r="G8" s="27">
        <v>56</v>
      </c>
      <c r="H8" s="27">
        <v>34</v>
      </c>
      <c r="I8" s="27">
        <v>0</v>
      </c>
      <c r="J8" s="27">
        <v>52</v>
      </c>
      <c r="K8" s="27">
        <v>10</v>
      </c>
      <c r="L8" s="27">
        <v>9</v>
      </c>
      <c r="M8" s="27">
        <v>0</v>
      </c>
      <c r="N8" s="27">
        <v>25</v>
      </c>
      <c r="O8" s="27">
        <v>19</v>
      </c>
      <c r="P8" s="27">
        <v>114</v>
      </c>
      <c r="Q8" s="27">
        <v>0</v>
      </c>
      <c r="R8" s="27">
        <v>0</v>
      </c>
      <c r="S8" s="24">
        <v>328</v>
      </c>
    </row>
    <row r="9" spans="1:19" ht="15" x14ac:dyDescent="0.25">
      <c r="A9" s="23" t="s">
        <v>31</v>
      </c>
      <c r="B9" s="27">
        <v>0</v>
      </c>
      <c r="C9" s="27">
        <v>0</v>
      </c>
      <c r="D9" s="27">
        <v>0</v>
      </c>
      <c r="E9" s="27">
        <v>0</v>
      </c>
      <c r="F9" s="27">
        <v>0</v>
      </c>
      <c r="G9" s="27">
        <v>9</v>
      </c>
      <c r="H9" s="27">
        <v>0</v>
      </c>
      <c r="I9" s="27">
        <v>0</v>
      </c>
      <c r="J9" s="27">
        <v>0</v>
      </c>
      <c r="K9" s="27">
        <v>9</v>
      </c>
      <c r="L9" s="27">
        <v>0</v>
      </c>
      <c r="M9" s="27">
        <v>0</v>
      </c>
      <c r="N9" s="27">
        <v>17</v>
      </c>
      <c r="O9" s="27">
        <v>54</v>
      </c>
      <c r="P9" s="27">
        <v>106</v>
      </c>
      <c r="Q9" s="27">
        <v>0</v>
      </c>
      <c r="R9" s="27">
        <v>9</v>
      </c>
      <c r="S9" s="24">
        <v>204</v>
      </c>
    </row>
    <row r="10" spans="1:19" ht="15" x14ac:dyDescent="0.25">
      <c r="A10" s="23" t="s">
        <v>33</v>
      </c>
      <c r="B10" s="27">
        <v>0</v>
      </c>
      <c r="C10" s="27">
        <v>0</v>
      </c>
      <c r="D10" s="27">
        <v>9</v>
      </c>
      <c r="E10" s="27">
        <v>0</v>
      </c>
      <c r="F10" s="27">
        <v>0</v>
      </c>
      <c r="G10" s="27">
        <v>7</v>
      </c>
      <c r="H10" s="27">
        <v>0</v>
      </c>
      <c r="I10" s="27">
        <v>0</v>
      </c>
      <c r="J10" s="27">
        <v>0</v>
      </c>
      <c r="K10" s="27">
        <v>27</v>
      </c>
      <c r="L10" s="27">
        <v>0</v>
      </c>
      <c r="M10" s="27">
        <v>0</v>
      </c>
      <c r="N10" s="27">
        <v>62</v>
      </c>
      <c r="O10" s="27">
        <v>9</v>
      </c>
      <c r="P10" s="27">
        <v>149</v>
      </c>
      <c r="Q10" s="27">
        <v>0</v>
      </c>
      <c r="R10" s="27">
        <v>0</v>
      </c>
      <c r="S10" s="24">
        <v>263</v>
      </c>
    </row>
    <row r="11" spans="1:19" ht="15" x14ac:dyDescent="0.25">
      <c r="A11" s="23" t="s">
        <v>34</v>
      </c>
      <c r="B11" s="27">
        <v>0</v>
      </c>
      <c r="C11" s="27">
        <v>0</v>
      </c>
      <c r="D11" s="27">
        <v>28</v>
      </c>
      <c r="E11" s="27">
        <v>0</v>
      </c>
      <c r="F11" s="27">
        <v>0</v>
      </c>
      <c r="G11" s="27">
        <v>17</v>
      </c>
      <c r="H11" s="27">
        <v>7</v>
      </c>
      <c r="I11" s="27">
        <v>0</v>
      </c>
      <c r="J11" s="27">
        <v>129</v>
      </c>
      <c r="K11" s="27">
        <v>0</v>
      </c>
      <c r="L11" s="27">
        <v>9</v>
      </c>
      <c r="M11" s="27">
        <v>0</v>
      </c>
      <c r="N11" s="27">
        <v>215</v>
      </c>
      <c r="O11" s="27">
        <v>21</v>
      </c>
      <c r="P11" s="27">
        <v>35</v>
      </c>
      <c r="Q11" s="27">
        <v>0</v>
      </c>
      <c r="R11" s="27">
        <v>53</v>
      </c>
      <c r="S11" s="24">
        <v>514</v>
      </c>
    </row>
    <row r="12" spans="1:19" ht="15" x14ac:dyDescent="0.25">
      <c r="A12" s="23" t="s">
        <v>39</v>
      </c>
      <c r="B12" s="27">
        <v>27</v>
      </c>
      <c r="C12" s="27">
        <v>0</v>
      </c>
      <c r="D12" s="27">
        <v>141</v>
      </c>
      <c r="E12" s="27">
        <v>124</v>
      </c>
      <c r="F12" s="27">
        <v>0</v>
      </c>
      <c r="G12" s="27">
        <v>72</v>
      </c>
      <c r="H12" s="27">
        <v>0</v>
      </c>
      <c r="I12" s="27">
        <v>0</v>
      </c>
      <c r="J12" s="27">
        <v>622</v>
      </c>
      <c r="K12" s="27">
        <v>0</v>
      </c>
      <c r="L12" s="27">
        <v>535</v>
      </c>
      <c r="M12" s="27">
        <v>0</v>
      </c>
      <c r="N12" s="27">
        <v>721</v>
      </c>
      <c r="O12" s="27">
        <v>790</v>
      </c>
      <c r="P12" s="27">
        <v>4140</v>
      </c>
      <c r="Q12" s="27">
        <v>0</v>
      </c>
      <c r="R12" s="27">
        <v>140</v>
      </c>
      <c r="S12" s="24">
        <v>7312</v>
      </c>
    </row>
    <row r="13" spans="1:19" ht="15" x14ac:dyDescent="0.25">
      <c r="A13" s="23" t="s">
        <v>40</v>
      </c>
      <c r="B13" s="27">
        <v>29</v>
      </c>
      <c r="C13" s="27">
        <v>10</v>
      </c>
      <c r="D13" s="27">
        <v>91</v>
      </c>
      <c r="E13" s="27">
        <v>190</v>
      </c>
      <c r="F13" s="27">
        <v>17</v>
      </c>
      <c r="G13" s="27">
        <v>154</v>
      </c>
      <c r="H13" s="27">
        <v>46</v>
      </c>
      <c r="I13" s="27">
        <v>0</v>
      </c>
      <c r="J13" s="27">
        <v>346</v>
      </c>
      <c r="K13" s="27">
        <v>105</v>
      </c>
      <c r="L13" s="27">
        <v>18</v>
      </c>
      <c r="M13" s="27">
        <v>0</v>
      </c>
      <c r="N13" s="27">
        <v>891</v>
      </c>
      <c r="O13" s="27">
        <v>202</v>
      </c>
      <c r="P13" s="27">
        <v>1832</v>
      </c>
      <c r="Q13" s="27">
        <v>0</v>
      </c>
      <c r="R13" s="27">
        <v>137</v>
      </c>
      <c r="S13" s="24">
        <v>4068</v>
      </c>
    </row>
    <row r="14" spans="1:19" ht="15" x14ac:dyDescent="0.25">
      <c r="A14" s="23" t="s">
        <v>35</v>
      </c>
      <c r="B14" s="27">
        <v>0</v>
      </c>
      <c r="C14" s="27">
        <v>16</v>
      </c>
      <c r="D14" s="27">
        <v>81</v>
      </c>
      <c r="E14" s="27">
        <v>9</v>
      </c>
      <c r="F14" s="27">
        <v>0</v>
      </c>
      <c r="G14" s="27">
        <v>124</v>
      </c>
      <c r="H14" s="27">
        <v>61</v>
      </c>
      <c r="I14" s="27">
        <v>0</v>
      </c>
      <c r="J14" s="27">
        <v>428</v>
      </c>
      <c r="K14" s="27">
        <v>68</v>
      </c>
      <c r="L14" s="27">
        <v>0</v>
      </c>
      <c r="M14" s="27">
        <v>0</v>
      </c>
      <c r="N14" s="27">
        <v>9</v>
      </c>
      <c r="O14" s="27">
        <v>47</v>
      </c>
      <c r="P14" s="27">
        <v>711</v>
      </c>
      <c r="Q14" s="27">
        <v>0</v>
      </c>
      <c r="R14" s="27">
        <v>141</v>
      </c>
      <c r="S14" s="24">
        <v>1695</v>
      </c>
    </row>
    <row r="15" spans="1:19" ht="15" x14ac:dyDescent="0.25">
      <c r="A15" s="23" t="s">
        <v>38</v>
      </c>
      <c r="B15" s="27">
        <v>0</v>
      </c>
      <c r="C15" s="27">
        <v>0</v>
      </c>
      <c r="D15" s="27">
        <v>18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9</v>
      </c>
      <c r="K15" s="27">
        <v>0</v>
      </c>
      <c r="L15" s="27">
        <v>0</v>
      </c>
      <c r="M15" s="27">
        <v>0</v>
      </c>
      <c r="N15" s="27">
        <v>42</v>
      </c>
      <c r="O15" s="27">
        <v>42</v>
      </c>
      <c r="P15" s="27">
        <v>89</v>
      </c>
      <c r="Q15" s="27">
        <v>0</v>
      </c>
      <c r="R15" s="27">
        <v>0</v>
      </c>
      <c r="S15" s="24">
        <v>200</v>
      </c>
    </row>
    <row r="16" spans="1:19" ht="15" x14ac:dyDescent="0.25">
      <c r="A16" s="23" t="s">
        <v>41</v>
      </c>
      <c r="B16" s="27">
        <v>0</v>
      </c>
      <c r="C16" s="27">
        <v>0</v>
      </c>
      <c r="D16" s="27">
        <v>51</v>
      </c>
      <c r="E16" s="27">
        <v>51</v>
      </c>
      <c r="F16" s="27">
        <v>32</v>
      </c>
      <c r="G16" s="27">
        <v>149</v>
      </c>
      <c r="H16" s="27">
        <v>45</v>
      </c>
      <c r="I16" s="27">
        <v>0</v>
      </c>
      <c r="J16" s="27">
        <v>472</v>
      </c>
      <c r="K16" s="27">
        <v>130</v>
      </c>
      <c r="L16" s="27">
        <v>0</v>
      </c>
      <c r="M16" s="27">
        <v>0</v>
      </c>
      <c r="N16" s="27">
        <v>486</v>
      </c>
      <c r="O16" s="27">
        <v>66</v>
      </c>
      <c r="P16" s="27">
        <v>1923</v>
      </c>
      <c r="Q16" s="27">
        <v>0</v>
      </c>
      <c r="R16" s="27">
        <v>164</v>
      </c>
      <c r="S16" s="24">
        <v>3569</v>
      </c>
    </row>
    <row r="17" spans="1:19" ht="15" x14ac:dyDescent="0.25">
      <c r="A17" s="23" t="s">
        <v>43</v>
      </c>
      <c r="B17" s="27">
        <v>45</v>
      </c>
      <c r="C17" s="27">
        <v>9</v>
      </c>
      <c r="D17" s="27">
        <v>279</v>
      </c>
      <c r="E17" s="27">
        <v>0</v>
      </c>
      <c r="F17" s="27">
        <v>9</v>
      </c>
      <c r="G17" s="27">
        <v>493</v>
      </c>
      <c r="H17" s="27">
        <v>26</v>
      </c>
      <c r="I17" s="27">
        <v>9</v>
      </c>
      <c r="J17" s="27">
        <v>1134</v>
      </c>
      <c r="K17" s="27">
        <v>78</v>
      </c>
      <c r="L17" s="27">
        <v>0</v>
      </c>
      <c r="M17" s="27">
        <v>0</v>
      </c>
      <c r="N17" s="27">
        <v>342</v>
      </c>
      <c r="O17" s="27">
        <v>119</v>
      </c>
      <c r="P17" s="27">
        <v>4450</v>
      </c>
      <c r="Q17" s="27">
        <v>0</v>
      </c>
      <c r="R17" s="27">
        <v>71</v>
      </c>
      <c r="S17" s="24">
        <v>7064</v>
      </c>
    </row>
    <row r="18" spans="1:19" ht="15" x14ac:dyDescent="0.25">
      <c r="A18" s="23" t="s">
        <v>44</v>
      </c>
      <c r="B18" s="27">
        <v>0</v>
      </c>
      <c r="C18" s="27">
        <v>0</v>
      </c>
      <c r="D18" s="27">
        <v>208</v>
      </c>
      <c r="E18" s="27">
        <v>0</v>
      </c>
      <c r="F18" s="27">
        <v>0</v>
      </c>
      <c r="G18" s="27">
        <v>57</v>
      </c>
      <c r="H18" s="27">
        <v>0</v>
      </c>
      <c r="I18" s="27">
        <v>0</v>
      </c>
      <c r="J18" s="27">
        <v>193</v>
      </c>
      <c r="K18" s="27">
        <v>18</v>
      </c>
      <c r="L18" s="27">
        <v>1764</v>
      </c>
      <c r="M18" s="27">
        <v>0</v>
      </c>
      <c r="N18" s="27">
        <v>1666</v>
      </c>
      <c r="O18" s="27">
        <v>171</v>
      </c>
      <c r="P18" s="27">
        <v>982</v>
      </c>
      <c r="Q18" s="27">
        <v>0</v>
      </c>
      <c r="R18" s="27">
        <v>7</v>
      </c>
      <c r="S18" s="24">
        <v>5066</v>
      </c>
    </row>
    <row r="19" spans="1:19" ht="15" x14ac:dyDescent="0.25">
      <c r="A19" s="23" t="s">
        <v>45</v>
      </c>
      <c r="B19" s="27">
        <v>230</v>
      </c>
      <c r="C19" s="27">
        <v>0</v>
      </c>
      <c r="D19" s="27">
        <v>71</v>
      </c>
      <c r="E19" s="27">
        <v>33</v>
      </c>
      <c r="F19" s="27">
        <v>0</v>
      </c>
      <c r="G19" s="27">
        <v>27</v>
      </c>
      <c r="H19" s="27">
        <v>0</v>
      </c>
      <c r="I19" s="27">
        <v>0</v>
      </c>
      <c r="J19" s="27">
        <v>320</v>
      </c>
      <c r="K19" s="27">
        <v>9</v>
      </c>
      <c r="L19" s="27">
        <v>0</v>
      </c>
      <c r="M19" s="27">
        <v>0</v>
      </c>
      <c r="N19" s="27">
        <v>2261</v>
      </c>
      <c r="O19" s="27">
        <v>1833</v>
      </c>
      <c r="P19" s="27">
        <v>909</v>
      </c>
      <c r="Q19" s="27">
        <v>0</v>
      </c>
      <c r="R19" s="27">
        <v>62</v>
      </c>
      <c r="S19" s="24">
        <v>5755</v>
      </c>
    </row>
    <row r="20" spans="1:19" ht="15" x14ac:dyDescent="0.25">
      <c r="A20" s="23" t="s">
        <v>46</v>
      </c>
      <c r="B20" s="27">
        <v>10</v>
      </c>
      <c r="C20" s="27">
        <v>0</v>
      </c>
      <c r="D20" s="27">
        <v>103</v>
      </c>
      <c r="E20" s="27">
        <v>0</v>
      </c>
      <c r="F20" s="27">
        <v>0</v>
      </c>
      <c r="G20" s="27">
        <v>478</v>
      </c>
      <c r="H20" s="27">
        <v>0</v>
      </c>
      <c r="I20" s="27">
        <v>28</v>
      </c>
      <c r="J20" s="27">
        <v>819</v>
      </c>
      <c r="K20" s="27">
        <v>65</v>
      </c>
      <c r="L20" s="27">
        <v>33</v>
      </c>
      <c r="M20" s="27">
        <v>0</v>
      </c>
      <c r="N20" s="27">
        <v>969</v>
      </c>
      <c r="O20" s="27">
        <v>397</v>
      </c>
      <c r="P20" s="27">
        <v>5237</v>
      </c>
      <c r="Q20" s="27">
        <v>0</v>
      </c>
      <c r="R20" s="27">
        <v>214</v>
      </c>
      <c r="S20" s="24">
        <v>8353</v>
      </c>
    </row>
    <row r="21" spans="1:19" ht="15" x14ac:dyDescent="0.25">
      <c r="A21" s="23" t="s">
        <v>2402</v>
      </c>
      <c r="B21" s="27">
        <v>552</v>
      </c>
      <c r="C21" s="27">
        <v>60</v>
      </c>
      <c r="D21" s="27">
        <v>70</v>
      </c>
      <c r="E21" s="27">
        <v>16</v>
      </c>
      <c r="F21" s="27">
        <v>0</v>
      </c>
      <c r="G21" s="27">
        <v>93</v>
      </c>
      <c r="H21" s="27">
        <v>17</v>
      </c>
      <c r="I21" s="27">
        <v>40</v>
      </c>
      <c r="J21" s="27">
        <v>458</v>
      </c>
      <c r="K21" s="27">
        <v>0</v>
      </c>
      <c r="L21" s="27">
        <v>11</v>
      </c>
      <c r="M21" s="27">
        <v>8</v>
      </c>
      <c r="N21" s="27">
        <v>3285</v>
      </c>
      <c r="O21" s="27">
        <v>924</v>
      </c>
      <c r="P21" s="27">
        <v>473</v>
      </c>
      <c r="Q21" s="27">
        <v>0</v>
      </c>
      <c r="R21" s="27">
        <v>169</v>
      </c>
      <c r="S21" s="24">
        <v>6176</v>
      </c>
    </row>
    <row r="22" spans="1:19" ht="15" x14ac:dyDescent="0.25">
      <c r="A22" s="23" t="s">
        <v>47</v>
      </c>
      <c r="B22" s="27">
        <v>17</v>
      </c>
      <c r="C22" s="27">
        <v>0</v>
      </c>
      <c r="D22" s="27">
        <v>70</v>
      </c>
      <c r="E22" s="27">
        <v>18</v>
      </c>
      <c r="F22" s="27">
        <v>8</v>
      </c>
      <c r="G22" s="27">
        <v>108</v>
      </c>
      <c r="H22" s="27">
        <v>8</v>
      </c>
      <c r="I22" s="27">
        <v>0</v>
      </c>
      <c r="J22" s="27">
        <v>760</v>
      </c>
      <c r="K22" s="27">
        <v>0</v>
      </c>
      <c r="L22" s="27">
        <v>86</v>
      </c>
      <c r="M22" s="27">
        <v>0</v>
      </c>
      <c r="N22" s="27">
        <v>1056</v>
      </c>
      <c r="O22" s="27">
        <v>355</v>
      </c>
      <c r="P22" s="27">
        <v>4426</v>
      </c>
      <c r="Q22" s="27">
        <v>0</v>
      </c>
      <c r="R22" s="27">
        <v>193</v>
      </c>
      <c r="S22" s="24">
        <v>7105</v>
      </c>
    </row>
    <row r="23" spans="1:19" ht="15" x14ac:dyDescent="0.25">
      <c r="A23" s="23" t="s">
        <v>49</v>
      </c>
      <c r="B23" s="27">
        <v>30</v>
      </c>
      <c r="C23" s="27">
        <v>0</v>
      </c>
      <c r="D23" s="27">
        <v>87</v>
      </c>
      <c r="E23" s="27">
        <v>0</v>
      </c>
      <c r="F23" s="27">
        <v>0</v>
      </c>
      <c r="G23" s="27">
        <v>124</v>
      </c>
      <c r="H23" s="27">
        <v>0</v>
      </c>
      <c r="I23" s="27">
        <v>0</v>
      </c>
      <c r="J23" s="27">
        <v>0</v>
      </c>
      <c r="K23" s="27">
        <v>0</v>
      </c>
      <c r="L23" s="27">
        <v>8</v>
      </c>
      <c r="M23" s="27">
        <v>0</v>
      </c>
      <c r="N23" s="27">
        <v>384</v>
      </c>
      <c r="O23" s="27">
        <v>34</v>
      </c>
      <c r="P23" s="27">
        <v>52</v>
      </c>
      <c r="Q23" s="27">
        <v>0</v>
      </c>
      <c r="R23" s="27">
        <v>106</v>
      </c>
      <c r="S23" s="24">
        <v>825</v>
      </c>
    </row>
    <row r="24" spans="1:19" ht="15" x14ac:dyDescent="0.25">
      <c r="A24" s="23" t="s">
        <v>2403</v>
      </c>
      <c r="B24" s="27">
        <v>0</v>
      </c>
      <c r="C24" s="27">
        <v>0</v>
      </c>
      <c r="D24" s="27">
        <v>18</v>
      </c>
      <c r="E24" s="27">
        <v>0</v>
      </c>
      <c r="F24" s="27">
        <v>0</v>
      </c>
      <c r="G24" s="27">
        <v>103</v>
      </c>
      <c r="H24" s="27">
        <v>0</v>
      </c>
      <c r="I24" s="27">
        <v>0</v>
      </c>
      <c r="J24" s="27">
        <v>61</v>
      </c>
      <c r="K24" s="27">
        <v>0</v>
      </c>
      <c r="L24" s="27">
        <v>0</v>
      </c>
      <c r="M24" s="27">
        <v>0</v>
      </c>
      <c r="N24" s="27">
        <v>267</v>
      </c>
      <c r="O24" s="27">
        <v>62</v>
      </c>
      <c r="P24" s="27">
        <v>451</v>
      </c>
      <c r="Q24" s="27">
        <v>0</v>
      </c>
      <c r="R24" s="27">
        <v>28</v>
      </c>
      <c r="S24" s="24">
        <v>990</v>
      </c>
    </row>
    <row r="25" spans="1:19" ht="15" x14ac:dyDescent="0.25">
      <c r="A25" s="23" t="s">
        <v>51</v>
      </c>
      <c r="B25" s="27">
        <v>0</v>
      </c>
      <c r="C25" s="27">
        <v>0</v>
      </c>
      <c r="D25" s="27">
        <v>123</v>
      </c>
      <c r="E25" s="27">
        <v>36</v>
      </c>
      <c r="F25" s="27">
        <v>0</v>
      </c>
      <c r="G25" s="27">
        <v>442</v>
      </c>
      <c r="H25" s="27">
        <v>34</v>
      </c>
      <c r="I25" s="27">
        <v>0</v>
      </c>
      <c r="J25" s="27">
        <v>788</v>
      </c>
      <c r="K25" s="27">
        <v>10</v>
      </c>
      <c r="L25" s="27">
        <v>12</v>
      </c>
      <c r="M25" s="27">
        <v>0</v>
      </c>
      <c r="N25" s="27">
        <v>18</v>
      </c>
      <c r="O25" s="27">
        <v>8</v>
      </c>
      <c r="P25" s="27">
        <v>2061</v>
      </c>
      <c r="Q25" s="27">
        <v>18</v>
      </c>
      <c r="R25" s="27">
        <v>145</v>
      </c>
      <c r="S25" s="24">
        <v>3695</v>
      </c>
    </row>
    <row r="26" spans="1:19" ht="15" x14ac:dyDescent="0.25">
      <c r="A26" s="23" t="s">
        <v>52</v>
      </c>
      <c r="B26" s="27">
        <v>127</v>
      </c>
      <c r="C26" s="27">
        <v>0</v>
      </c>
      <c r="D26" s="27">
        <v>187</v>
      </c>
      <c r="E26" s="27">
        <v>0</v>
      </c>
      <c r="F26" s="27">
        <v>27</v>
      </c>
      <c r="G26" s="27">
        <v>302</v>
      </c>
      <c r="H26" s="27">
        <v>8</v>
      </c>
      <c r="I26" s="27">
        <v>5</v>
      </c>
      <c r="J26" s="27">
        <v>237</v>
      </c>
      <c r="K26" s="27">
        <v>0</v>
      </c>
      <c r="L26" s="27">
        <v>321</v>
      </c>
      <c r="M26" s="27">
        <v>0</v>
      </c>
      <c r="N26" s="27">
        <v>3047</v>
      </c>
      <c r="O26" s="27">
        <v>691</v>
      </c>
      <c r="P26" s="27">
        <v>577</v>
      </c>
      <c r="Q26" s="27">
        <v>17</v>
      </c>
      <c r="R26" s="27">
        <v>312</v>
      </c>
      <c r="S26" s="24">
        <v>5858</v>
      </c>
    </row>
    <row r="27" spans="1:19" ht="15" x14ac:dyDescent="0.25">
      <c r="A27" s="23" t="s">
        <v>53</v>
      </c>
      <c r="B27" s="27">
        <v>690</v>
      </c>
      <c r="C27" s="27">
        <v>0</v>
      </c>
      <c r="D27" s="27">
        <v>107</v>
      </c>
      <c r="E27" s="27">
        <v>82</v>
      </c>
      <c r="F27" s="27">
        <v>0</v>
      </c>
      <c r="G27" s="27">
        <v>78</v>
      </c>
      <c r="H27" s="27">
        <v>0</v>
      </c>
      <c r="I27" s="27">
        <v>57</v>
      </c>
      <c r="J27" s="27">
        <v>413</v>
      </c>
      <c r="K27" s="27">
        <v>8</v>
      </c>
      <c r="L27" s="27">
        <v>19</v>
      </c>
      <c r="M27" s="27">
        <v>0</v>
      </c>
      <c r="N27" s="27">
        <v>3362</v>
      </c>
      <c r="O27" s="27">
        <v>1343</v>
      </c>
      <c r="P27" s="27">
        <v>331</v>
      </c>
      <c r="Q27" s="27">
        <v>10</v>
      </c>
      <c r="R27" s="27">
        <v>255</v>
      </c>
      <c r="S27" s="24">
        <v>6755</v>
      </c>
    </row>
    <row r="28" spans="1:19" ht="15" x14ac:dyDescent="0.25">
      <c r="A28" s="23" t="s">
        <v>54</v>
      </c>
      <c r="B28" s="27">
        <v>26</v>
      </c>
      <c r="C28" s="27">
        <v>0</v>
      </c>
      <c r="D28" s="27">
        <v>44</v>
      </c>
      <c r="E28" s="27">
        <v>0</v>
      </c>
      <c r="F28" s="27">
        <v>0</v>
      </c>
      <c r="G28" s="27">
        <v>36</v>
      </c>
      <c r="H28" s="27">
        <v>0</v>
      </c>
      <c r="I28" s="27">
        <v>0</v>
      </c>
      <c r="J28" s="27">
        <v>66</v>
      </c>
      <c r="K28" s="27">
        <v>9</v>
      </c>
      <c r="L28" s="27">
        <v>0</v>
      </c>
      <c r="M28" s="27">
        <v>0</v>
      </c>
      <c r="N28" s="27">
        <v>106</v>
      </c>
      <c r="O28" s="27">
        <v>182</v>
      </c>
      <c r="P28" s="27">
        <v>528</v>
      </c>
      <c r="Q28" s="27">
        <v>0</v>
      </c>
      <c r="R28" s="27">
        <v>27</v>
      </c>
      <c r="S28" s="24">
        <v>1024</v>
      </c>
    </row>
    <row r="29" spans="1:19" ht="15" x14ac:dyDescent="0.25">
      <c r="A29" s="23" t="s">
        <v>55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8</v>
      </c>
      <c r="O29" s="27">
        <v>8</v>
      </c>
      <c r="P29" s="27">
        <v>0</v>
      </c>
      <c r="Q29" s="27">
        <v>0</v>
      </c>
      <c r="R29" s="27">
        <v>0</v>
      </c>
      <c r="S29" s="24">
        <v>16</v>
      </c>
    </row>
    <row r="30" spans="1:19" ht="15" x14ac:dyDescent="0.25">
      <c r="A30" s="23" t="s">
        <v>56</v>
      </c>
      <c r="B30" s="27">
        <v>10</v>
      </c>
      <c r="C30" s="27">
        <v>0</v>
      </c>
      <c r="D30" s="27">
        <v>84</v>
      </c>
      <c r="E30" s="27">
        <v>45</v>
      </c>
      <c r="F30" s="27">
        <v>11</v>
      </c>
      <c r="G30" s="27">
        <v>502</v>
      </c>
      <c r="H30" s="27">
        <v>27</v>
      </c>
      <c r="I30" s="27">
        <v>0</v>
      </c>
      <c r="J30" s="27">
        <v>508</v>
      </c>
      <c r="K30" s="27">
        <v>10</v>
      </c>
      <c r="L30" s="27">
        <v>53</v>
      </c>
      <c r="M30" s="27">
        <v>0</v>
      </c>
      <c r="N30" s="27">
        <v>168</v>
      </c>
      <c r="O30" s="27">
        <v>279</v>
      </c>
      <c r="P30" s="27">
        <v>2145</v>
      </c>
      <c r="Q30" s="27">
        <v>11</v>
      </c>
      <c r="R30" s="27">
        <v>220</v>
      </c>
      <c r="S30" s="24">
        <v>4073</v>
      </c>
    </row>
    <row r="31" spans="1:19" ht="15" x14ac:dyDescent="0.25">
      <c r="A31" s="23" t="s">
        <v>57</v>
      </c>
      <c r="B31" s="27">
        <v>0</v>
      </c>
      <c r="C31" s="27">
        <v>0</v>
      </c>
      <c r="D31" s="27">
        <v>50</v>
      </c>
      <c r="E31" s="27">
        <v>0</v>
      </c>
      <c r="F31" s="27">
        <v>50</v>
      </c>
      <c r="G31" s="27">
        <v>71</v>
      </c>
      <c r="H31" s="27">
        <v>10</v>
      </c>
      <c r="I31" s="27">
        <v>0</v>
      </c>
      <c r="J31" s="27">
        <v>124</v>
      </c>
      <c r="K31" s="27">
        <v>17</v>
      </c>
      <c r="L31" s="27">
        <v>60</v>
      </c>
      <c r="M31" s="27">
        <v>0</v>
      </c>
      <c r="N31" s="27">
        <v>273</v>
      </c>
      <c r="O31" s="27">
        <v>414</v>
      </c>
      <c r="P31" s="27">
        <v>1635</v>
      </c>
      <c r="Q31" s="27">
        <v>0</v>
      </c>
      <c r="R31" s="27">
        <v>51</v>
      </c>
      <c r="S31" s="24">
        <v>2755</v>
      </c>
    </row>
    <row r="32" spans="1:19" ht="15" x14ac:dyDescent="0.25">
      <c r="A32" s="23" t="s">
        <v>58</v>
      </c>
      <c r="B32" s="27">
        <v>0</v>
      </c>
      <c r="C32" s="27">
        <v>0</v>
      </c>
      <c r="D32" s="27">
        <v>63</v>
      </c>
      <c r="E32" s="27">
        <v>9</v>
      </c>
      <c r="F32" s="27">
        <v>18</v>
      </c>
      <c r="G32" s="27">
        <v>204</v>
      </c>
      <c r="H32" s="27">
        <v>41</v>
      </c>
      <c r="I32" s="27">
        <v>0</v>
      </c>
      <c r="J32" s="27">
        <v>193</v>
      </c>
      <c r="K32" s="27">
        <v>53</v>
      </c>
      <c r="L32" s="27">
        <v>0</v>
      </c>
      <c r="M32" s="27">
        <v>0</v>
      </c>
      <c r="N32" s="27">
        <v>369</v>
      </c>
      <c r="O32" s="27">
        <v>33</v>
      </c>
      <c r="P32" s="27">
        <v>667</v>
      </c>
      <c r="Q32" s="27">
        <v>0</v>
      </c>
      <c r="R32" s="27">
        <v>41</v>
      </c>
      <c r="S32" s="24">
        <v>1691</v>
      </c>
    </row>
    <row r="33" spans="1:19" ht="15" x14ac:dyDescent="0.25">
      <c r="A33" s="23" t="s">
        <v>59</v>
      </c>
      <c r="B33" s="27">
        <v>32</v>
      </c>
      <c r="C33" s="27">
        <v>0</v>
      </c>
      <c r="D33" s="27">
        <v>74</v>
      </c>
      <c r="E33" s="27">
        <v>0</v>
      </c>
      <c r="F33" s="27">
        <v>0</v>
      </c>
      <c r="G33" s="27">
        <v>10</v>
      </c>
      <c r="H33" s="27">
        <v>0</v>
      </c>
      <c r="I33" s="27">
        <v>0</v>
      </c>
      <c r="J33" s="27">
        <v>18</v>
      </c>
      <c r="K33" s="27">
        <v>0</v>
      </c>
      <c r="L33" s="27">
        <v>41</v>
      </c>
      <c r="M33" s="27">
        <v>0</v>
      </c>
      <c r="N33" s="27">
        <v>240</v>
      </c>
      <c r="O33" s="27">
        <v>1091</v>
      </c>
      <c r="P33" s="27">
        <v>60</v>
      </c>
      <c r="Q33" s="27">
        <v>0</v>
      </c>
      <c r="R33" s="27">
        <v>80</v>
      </c>
      <c r="S33" s="24">
        <v>1646</v>
      </c>
    </row>
    <row r="34" spans="1:19" ht="15" x14ac:dyDescent="0.25">
      <c r="A34" s="23" t="s">
        <v>60</v>
      </c>
      <c r="B34" s="27">
        <v>16</v>
      </c>
      <c r="C34" s="27">
        <v>0</v>
      </c>
      <c r="D34" s="27">
        <v>64</v>
      </c>
      <c r="E34" s="27">
        <v>79</v>
      </c>
      <c r="F34" s="27">
        <v>7</v>
      </c>
      <c r="G34" s="27">
        <v>207</v>
      </c>
      <c r="H34" s="27">
        <v>26</v>
      </c>
      <c r="I34" s="27">
        <v>0</v>
      </c>
      <c r="J34" s="27">
        <v>189</v>
      </c>
      <c r="K34" s="27">
        <v>0</v>
      </c>
      <c r="L34" s="27">
        <v>0</v>
      </c>
      <c r="M34" s="27">
        <v>0</v>
      </c>
      <c r="N34" s="27">
        <v>48</v>
      </c>
      <c r="O34" s="27">
        <v>46</v>
      </c>
      <c r="P34" s="27">
        <v>1765</v>
      </c>
      <c r="Q34" s="27">
        <v>0</v>
      </c>
      <c r="R34" s="27">
        <v>205</v>
      </c>
      <c r="S34" s="24">
        <v>2652</v>
      </c>
    </row>
    <row r="35" spans="1:19" ht="15" x14ac:dyDescent="0.25">
      <c r="A35" s="23" t="s">
        <v>61</v>
      </c>
      <c r="B35" s="27">
        <v>41</v>
      </c>
      <c r="C35" s="27">
        <v>0</v>
      </c>
      <c r="D35" s="27">
        <v>11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227</v>
      </c>
      <c r="K35" s="27">
        <v>0</v>
      </c>
      <c r="L35" s="27">
        <v>0</v>
      </c>
      <c r="M35" s="27">
        <v>0</v>
      </c>
      <c r="N35" s="27">
        <v>295</v>
      </c>
      <c r="O35" s="27">
        <v>119</v>
      </c>
      <c r="P35" s="27">
        <v>125</v>
      </c>
      <c r="Q35" s="27">
        <v>0</v>
      </c>
      <c r="R35" s="27">
        <v>30</v>
      </c>
      <c r="S35" s="24">
        <v>848</v>
      </c>
    </row>
    <row r="36" spans="1:19" ht="15" x14ac:dyDescent="0.25">
      <c r="A36" s="23" t="s">
        <v>62</v>
      </c>
      <c r="B36" s="27">
        <v>42</v>
      </c>
      <c r="C36" s="27">
        <v>0</v>
      </c>
      <c r="D36" s="27">
        <v>135</v>
      </c>
      <c r="E36" s="27">
        <v>21</v>
      </c>
      <c r="F36" s="27">
        <v>0</v>
      </c>
      <c r="G36" s="27">
        <v>4998</v>
      </c>
      <c r="H36" s="27">
        <v>16</v>
      </c>
      <c r="I36" s="27">
        <v>0</v>
      </c>
      <c r="J36" s="27">
        <v>60</v>
      </c>
      <c r="K36" s="27">
        <v>0</v>
      </c>
      <c r="L36" s="27">
        <v>0</v>
      </c>
      <c r="M36" s="27">
        <v>0</v>
      </c>
      <c r="N36" s="27">
        <v>322</v>
      </c>
      <c r="O36" s="27">
        <v>639</v>
      </c>
      <c r="P36" s="27">
        <v>319</v>
      </c>
      <c r="Q36" s="27">
        <v>0</v>
      </c>
      <c r="R36" s="27">
        <v>114</v>
      </c>
      <c r="S36" s="24">
        <v>6666</v>
      </c>
    </row>
    <row r="37" spans="1:19" ht="15" x14ac:dyDescent="0.25">
      <c r="A37" s="23" t="s">
        <v>63</v>
      </c>
      <c r="B37" s="27">
        <v>0</v>
      </c>
      <c r="C37" s="27">
        <v>0</v>
      </c>
      <c r="D37" s="27">
        <v>79</v>
      </c>
      <c r="E37" s="27">
        <v>48</v>
      </c>
      <c r="F37" s="27">
        <v>0</v>
      </c>
      <c r="G37" s="27">
        <v>0</v>
      </c>
      <c r="H37" s="27">
        <v>5</v>
      </c>
      <c r="I37" s="27">
        <v>0</v>
      </c>
      <c r="J37" s="27">
        <v>837</v>
      </c>
      <c r="K37" s="27">
        <v>0</v>
      </c>
      <c r="L37" s="27">
        <v>109</v>
      </c>
      <c r="M37" s="27">
        <v>0</v>
      </c>
      <c r="N37" s="27">
        <v>454</v>
      </c>
      <c r="O37" s="27">
        <v>137</v>
      </c>
      <c r="P37" s="27">
        <v>293</v>
      </c>
      <c r="Q37" s="27">
        <v>0</v>
      </c>
      <c r="R37" s="27">
        <v>43</v>
      </c>
      <c r="S37" s="24">
        <v>2005</v>
      </c>
    </row>
    <row r="38" spans="1:19" ht="15.75" thickBot="1" x14ac:dyDescent="0.3">
      <c r="A38" s="23" t="s">
        <v>64</v>
      </c>
      <c r="B38" s="27">
        <v>0</v>
      </c>
      <c r="C38" s="27">
        <v>0</v>
      </c>
      <c r="D38" s="27">
        <v>28</v>
      </c>
      <c r="E38" s="27">
        <v>18</v>
      </c>
      <c r="F38" s="27">
        <v>0</v>
      </c>
      <c r="G38" s="27">
        <v>46</v>
      </c>
      <c r="H38" s="27">
        <v>33</v>
      </c>
      <c r="I38" s="27">
        <v>0</v>
      </c>
      <c r="J38" s="27">
        <v>404</v>
      </c>
      <c r="K38" s="27">
        <v>64</v>
      </c>
      <c r="L38" s="27">
        <v>8</v>
      </c>
      <c r="M38" s="27">
        <v>0</v>
      </c>
      <c r="N38" s="27">
        <v>53</v>
      </c>
      <c r="O38" s="27">
        <v>318</v>
      </c>
      <c r="P38" s="27">
        <v>1697</v>
      </c>
      <c r="Q38" s="27">
        <v>0</v>
      </c>
      <c r="R38" s="27">
        <v>17</v>
      </c>
      <c r="S38" s="24">
        <v>2686</v>
      </c>
    </row>
    <row r="39" spans="1:19" ht="15.75" thickBot="1" x14ac:dyDescent="0.3">
      <c r="A39" s="41" t="s">
        <v>159</v>
      </c>
      <c r="B39" s="42">
        <v>1924</v>
      </c>
      <c r="C39" s="42">
        <v>95</v>
      </c>
      <c r="D39" s="42">
        <v>2374</v>
      </c>
      <c r="E39" s="42">
        <v>788</v>
      </c>
      <c r="F39" s="42">
        <v>179</v>
      </c>
      <c r="G39" s="42">
        <v>8967</v>
      </c>
      <c r="H39" s="42">
        <v>444</v>
      </c>
      <c r="I39" s="42">
        <v>139</v>
      </c>
      <c r="J39" s="42">
        <v>9867</v>
      </c>
      <c r="K39" s="42">
        <v>690</v>
      </c>
      <c r="L39" s="42">
        <v>3096</v>
      </c>
      <c r="M39" s="42">
        <v>8</v>
      </c>
      <c r="N39" s="42">
        <v>21461</v>
      </c>
      <c r="O39" s="42">
        <v>10453</v>
      </c>
      <c r="P39" s="42">
        <v>38282</v>
      </c>
      <c r="Q39" s="42">
        <v>56</v>
      </c>
      <c r="R39" s="42">
        <v>3034</v>
      </c>
      <c r="S39" s="43">
        <v>101857</v>
      </c>
    </row>
    <row r="40" spans="1:19" ht="15" x14ac:dyDescent="0.25">
      <c r="B40" s="317">
        <v>1.8889227053614382E-2</v>
      </c>
      <c r="C40" s="317">
        <v>9.3268012998615711E-4</v>
      </c>
      <c r="D40" s="317">
        <v>2.3307185564075125E-2</v>
      </c>
      <c r="E40" s="317">
        <v>7.7363362360957028E-3</v>
      </c>
      <c r="F40" s="317">
        <v>1.757365718605496E-3</v>
      </c>
      <c r="G40" s="317">
        <v>8.8035186585114431E-2</v>
      </c>
      <c r="H40" s="317">
        <v>4.3590523969879343E-3</v>
      </c>
      <c r="I40" s="317">
        <v>1.3646582954534299E-3</v>
      </c>
      <c r="J40" s="317">
        <v>9.6871103606035916E-2</v>
      </c>
      <c r="K40" s="317">
        <v>6.7742030493731405E-3</v>
      </c>
      <c r="L40" s="317">
        <v>3.0395554551969919E-2</v>
      </c>
      <c r="M40" s="317">
        <v>7.8541484630413225E-5</v>
      </c>
      <c r="N40" s="317">
        <v>0.21069735020666228</v>
      </c>
      <c r="O40" s="317">
        <v>0.10262426735521368</v>
      </c>
      <c r="P40" s="317">
        <v>0.37584063932768491</v>
      </c>
      <c r="Q40" s="317">
        <v>5.4979039241289263E-4</v>
      </c>
      <c r="R40" s="317">
        <v>2.9786858046084216E-2</v>
      </c>
      <c r="S40" s="316">
        <f>S39/$S$39</f>
        <v>1</v>
      </c>
    </row>
    <row r="42" spans="1:19" ht="15.75" thickBot="1" x14ac:dyDescent="0.3">
      <c r="F42" s="27" t="s">
        <v>10811</v>
      </c>
      <c r="I42" s="27" t="s">
        <v>10812</v>
      </c>
    </row>
    <row r="43" spans="1:19" ht="15" x14ac:dyDescent="0.25">
      <c r="F43" s="77" t="s">
        <v>10808</v>
      </c>
      <c r="G43" s="318">
        <v>0.37584063932768491</v>
      </c>
      <c r="I43" s="77" t="s">
        <v>10808</v>
      </c>
      <c r="J43" s="318">
        <v>0.36496288079187644</v>
      </c>
    </row>
    <row r="44" spans="1:19" ht="15" x14ac:dyDescent="0.25">
      <c r="F44" s="23" t="s">
        <v>10806</v>
      </c>
      <c r="G44" s="319">
        <v>0.21069735020666228</v>
      </c>
      <c r="I44" s="23" t="s">
        <v>10806</v>
      </c>
      <c r="J44" s="319">
        <v>0.22544585715504736</v>
      </c>
    </row>
    <row r="45" spans="1:19" ht="15" x14ac:dyDescent="0.25">
      <c r="F45" s="23" t="s">
        <v>10807</v>
      </c>
      <c r="G45" s="319">
        <v>0.10262426735521368</v>
      </c>
      <c r="I45" s="23" t="s">
        <v>10807</v>
      </c>
      <c r="J45" s="319">
        <v>0.10137383735813636</v>
      </c>
    </row>
    <row r="46" spans="1:19" ht="15" x14ac:dyDescent="0.25">
      <c r="F46" s="23" t="s">
        <v>10803</v>
      </c>
      <c r="G46" s="319">
        <v>9.6871103606035916E-2</v>
      </c>
      <c r="I46" s="23" t="s">
        <v>10803</v>
      </c>
      <c r="J46" s="319">
        <v>9.5144636914412495E-2</v>
      </c>
    </row>
    <row r="47" spans="1:19" ht="15" x14ac:dyDescent="0.25">
      <c r="F47" s="23" t="s">
        <v>10800</v>
      </c>
      <c r="G47" s="319">
        <v>8.8035186585114431E-2</v>
      </c>
      <c r="I47" s="23" t="s">
        <v>10800</v>
      </c>
      <c r="J47" s="319">
        <v>8.8062121341411378E-2</v>
      </c>
    </row>
    <row r="48" spans="1:19" ht="15" x14ac:dyDescent="0.25">
      <c r="F48" s="23" t="s">
        <v>217</v>
      </c>
      <c r="G48" s="319">
        <v>3.0395554551969919E-2</v>
      </c>
      <c r="I48" s="23" t="s">
        <v>217</v>
      </c>
      <c r="J48" s="319">
        <v>3.0548681628125268E-2</v>
      </c>
    </row>
    <row r="49" spans="6:10" ht="15" x14ac:dyDescent="0.25">
      <c r="F49" s="23" t="s">
        <v>10810</v>
      </c>
      <c r="G49" s="320">
        <v>2.9786858046084216E-2</v>
      </c>
      <c r="I49" s="23" t="s">
        <v>10810</v>
      </c>
      <c r="J49" s="319">
        <v>3.0122024063486647E-2</v>
      </c>
    </row>
    <row r="50" spans="6:10" ht="15" x14ac:dyDescent="0.25">
      <c r="F50" s="23" t="s">
        <v>10797</v>
      </c>
      <c r="G50" s="319">
        <v>2.3307185564075125E-2</v>
      </c>
      <c r="I50" s="23" t="s">
        <v>10797</v>
      </c>
      <c r="J50" s="319">
        <v>2.2612850925846917E-2</v>
      </c>
    </row>
    <row r="51" spans="6:10" ht="15" x14ac:dyDescent="0.25">
      <c r="F51" s="23" t="s">
        <v>10795</v>
      </c>
      <c r="G51" s="319">
        <v>1.8889227053614382E-2</v>
      </c>
      <c r="I51" s="23" t="s">
        <v>10795</v>
      </c>
      <c r="J51" s="319">
        <v>1.885826435702705E-2</v>
      </c>
    </row>
    <row r="52" spans="6:10" ht="15" x14ac:dyDescent="0.25">
      <c r="F52" s="23" t="s">
        <v>10798</v>
      </c>
      <c r="G52" s="319">
        <v>7.7363362360957028E-3</v>
      </c>
      <c r="I52" s="23" t="s">
        <v>10798</v>
      </c>
      <c r="J52" s="319">
        <v>7.5091731376397304E-3</v>
      </c>
    </row>
    <row r="53" spans="6:10" ht="15" x14ac:dyDescent="0.25">
      <c r="F53" s="23" t="s">
        <v>10804</v>
      </c>
      <c r="G53" s="319">
        <v>6.7742030493731405E-3</v>
      </c>
      <c r="I53" s="23" t="s">
        <v>10804</v>
      </c>
      <c r="J53" s="319">
        <v>6.4851949825070398E-3</v>
      </c>
    </row>
    <row r="54" spans="6:10" ht="15" x14ac:dyDescent="0.25">
      <c r="F54" s="23" t="s">
        <v>10801</v>
      </c>
      <c r="G54" s="319">
        <v>4.3590523969879343E-3</v>
      </c>
      <c r="I54" s="23" t="s">
        <v>10801</v>
      </c>
      <c r="J54" s="319">
        <v>4.3519071593139348E-3</v>
      </c>
    </row>
    <row r="55" spans="6:10" ht="15" x14ac:dyDescent="0.25">
      <c r="F55" s="23" t="s">
        <v>10799</v>
      </c>
      <c r="G55" s="319">
        <v>1.757365718605496E-3</v>
      </c>
      <c r="I55" s="23" t="s">
        <v>10799</v>
      </c>
      <c r="J55" s="319">
        <v>1.7066302585544842E-3</v>
      </c>
    </row>
    <row r="56" spans="6:10" ht="15" x14ac:dyDescent="0.25">
      <c r="F56" s="23" t="s">
        <v>10802</v>
      </c>
      <c r="G56" s="319">
        <v>1.3646582954534299E-3</v>
      </c>
      <c r="I56" s="23" t="s">
        <v>10802</v>
      </c>
      <c r="J56" s="319">
        <v>1.3653042068435873E-3</v>
      </c>
    </row>
    <row r="57" spans="6:10" ht="15" x14ac:dyDescent="0.25">
      <c r="F57" s="23" t="s">
        <v>10796</v>
      </c>
      <c r="G57" s="319">
        <v>9.3268012998615711E-4</v>
      </c>
      <c r="I57" s="23" t="s">
        <v>10796</v>
      </c>
      <c r="J57" s="319">
        <v>8.5331512927724212E-4</v>
      </c>
    </row>
    <row r="58" spans="6:10" ht="15" x14ac:dyDescent="0.25">
      <c r="F58" s="23" t="s">
        <v>10809</v>
      </c>
      <c r="G58" s="319">
        <v>5.4979039241289263E-4</v>
      </c>
      <c r="I58" s="23" t="s">
        <v>10809</v>
      </c>
      <c r="J58" s="319">
        <v>5.1198907756634529E-4</v>
      </c>
    </row>
    <row r="59" spans="6:10" ht="15.75" thickBot="1" x14ac:dyDescent="0.3">
      <c r="F59" s="19" t="s">
        <v>10805</v>
      </c>
      <c r="G59" s="321">
        <v>7.8541484630413225E-5</v>
      </c>
      <c r="I59" s="19" t="s">
        <v>10805</v>
      </c>
      <c r="J59" s="321">
        <v>8.5331512927724207E-5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workbookViewId="0">
      <selection activeCell="A2" sqref="A2"/>
    </sheetView>
  </sheetViews>
  <sheetFormatPr baseColWidth="10" defaultRowHeight="15" x14ac:dyDescent="0.25"/>
  <cols>
    <col min="1" max="1" width="12.140625" customWidth="1"/>
    <col min="2" max="2" width="17.5703125" style="1" customWidth="1"/>
    <col min="3" max="3" width="17.140625" style="1" customWidth="1"/>
    <col min="4" max="4" width="12.5703125" customWidth="1"/>
    <col min="257" max="257" width="12.140625" customWidth="1"/>
    <col min="258" max="259" width="17.140625" customWidth="1"/>
    <col min="260" max="260" width="12.5703125" customWidth="1"/>
    <col min="513" max="513" width="12.140625" customWidth="1"/>
    <col min="514" max="515" width="17.140625" customWidth="1"/>
    <col min="516" max="516" width="12.5703125" customWidth="1"/>
    <col min="769" max="769" width="12.140625" customWidth="1"/>
    <col min="770" max="771" width="17.140625" customWidth="1"/>
    <col min="772" max="772" width="12.5703125" customWidth="1"/>
    <col min="1025" max="1025" width="12.140625" customWidth="1"/>
    <col min="1026" max="1027" width="17.140625" customWidth="1"/>
    <col min="1028" max="1028" width="12.5703125" customWidth="1"/>
    <col min="1281" max="1281" width="12.140625" customWidth="1"/>
    <col min="1282" max="1283" width="17.140625" customWidth="1"/>
    <col min="1284" max="1284" width="12.5703125" customWidth="1"/>
    <col min="1537" max="1537" width="12.140625" customWidth="1"/>
    <col min="1538" max="1539" width="17.140625" customWidth="1"/>
    <col min="1540" max="1540" width="12.5703125" customWidth="1"/>
    <col min="1793" max="1793" width="12.140625" customWidth="1"/>
    <col min="1794" max="1795" width="17.140625" customWidth="1"/>
    <col min="1796" max="1796" width="12.5703125" customWidth="1"/>
    <col min="2049" max="2049" width="12.140625" customWidth="1"/>
    <col min="2050" max="2051" width="17.140625" customWidth="1"/>
    <col min="2052" max="2052" width="12.5703125" customWidth="1"/>
    <col min="2305" max="2305" width="12.140625" customWidth="1"/>
    <col min="2306" max="2307" width="17.140625" customWidth="1"/>
    <col min="2308" max="2308" width="12.5703125" customWidth="1"/>
    <col min="2561" max="2561" width="12.140625" customWidth="1"/>
    <col min="2562" max="2563" width="17.140625" customWidth="1"/>
    <col min="2564" max="2564" width="12.5703125" customWidth="1"/>
    <col min="2817" max="2817" width="12.140625" customWidth="1"/>
    <col min="2818" max="2819" width="17.140625" customWidth="1"/>
    <col min="2820" max="2820" width="12.5703125" customWidth="1"/>
    <col min="3073" max="3073" width="12.140625" customWidth="1"/>
    <col min="3074" max="3075" width="17.140625" customWidth="1"/>
    <col min="3076" max="3076" width="12.5703125" customWidth="1"/>
    <col min="3329" max="3329" width="12.140625" customWidth="1"/>
    <col min="3330" max="3331" width="17.140625" customWidth="1"/>
    <col min="3332" max="3332" width="12.5703125" customWidth="1"/>
    <col min="3585" max="3585" width="12.140625" customWidth="1"/>
    <col min="3586" max="3587" width="17.140625" customWidth="1"/>
    <col min="3588" max="3588" width="12.5703125" customWidth="1"/>
    <col min="3841" max="3841" width="12.140625" customWidth="1"/>
    <col min="3842" max="3843" width="17.140625" customWidth="1"/>
    <col min="3844" max="3844" width="12.5703125" customWidth="1"/>
    <col min="4097" max="4097" width="12.140625" customWidth="1"/>
    <col min="4098" max="4099" width="17.140625" customWidth="1"/>
    <col min="4100" max="4100" width="12.5703125" customWidth="1"/>
    <col min="4353" max="4353" width="12.140625" customWidth="1"/>
    <col min="4354" max="4355" width="17.140625" customWidth="1"/>
    <col min="4356" max="4356" width="12.5703125" customWidth="1"/>
    <col min="4609" max="4609" width="12.140625" customWidth="1"/>
    <col min="4610" max="4611" width="17.140625" customWidth="1"/>
    <col min="4612" max="4612" width="12.5703125" customWidth="1"/>
    <col min="4865" max="4865" width="12.140625" customWidth="1"/>
    <col min="4866" max="4867" width="17.140625" customWidth="1"/>
    <col min="4868" max="4868" width="12.5703125" customWidth="1"/>
    <col min="5121" max="5121" width="12.140625" customWidth="1"/>
    <col min="5122" max="5123" width="17.140625" customWidth="1"/>
    <col min="5124" max="5124" width="12.5703125" customWidth="1"/>
    <col min="5377" max="5377" width="12.140625" customWidth="1"/>
    <col min="5378" max="5379" width="17.140625" customWidth="1"/>
    <col min="5380" max="5380" width="12.5703125" customWidth="1"/>
    <col min="5633" max="5633" width="12.140625" customWidth="1"/>
    <col min="5634" max="5635" width="17.140625" customWidth="1"/>
    <col min="5636" max="5636" width="12.5703125" customWidth="1"/>
    <col min="5889" max="5889" width="12.140625" customWidth="1"/>
    <col min="5890" max="5891" width="17.140625" customWidth="1"/>
    <col min="5892" max="5892" width="12.5703125" customWidth="1"/>
    <col min="6145" max="6145" width="12.140625" customWidth="1"/>
    <col min="6146" max="6147" width="17.140625" customWidth="1"/>
    <col min="6148" max="6148" width="12.5703125" customWidth="1"/>
    <col min="6401" max="6401" width="12.140625" customWidth="1"/>
    <col min="6402" max="6403" width="17.140625" customWidth="1"/>
    <col min="6404" max="6404" width="12.5703125" customWidth="1"/>
    <col min="6657" max="6657" width="12.140625" customWidth="1"/>
    <col min="6658" max="6659" width="17.140625" customWidth="1"/>
    <col min="6660" max="6660" width="12.5703125" customWidth="1"/>
    <col min="6913" max="6913" width="12.140625" customWidth="1"/>
    <col min="6914" max="6915" width="17.140625" customWidth="1"/>
    <col min="6916" max="6916" width="12.5703125" customWidth="1"/>
    <col min="7169" max="7169" width="12.140625" customWidth="1"/>
    <col min="7170" max="7171" width="17.140625" customWidth="1"/>
    <col min="7172" max="7172" width="12.5703125" customWidth="1"/>
    <col min="7425" max="7425" width="12.140625" customWidth="1"/>
    <col min="7426" max="7427" width="17.140625" customWidth="1"/>
    <col min="7428" max="7428" width="12.5703125" customWidth="1"/>
    <col min="7681" max="7681" width="12.140625" customWidth="1"/>
    <col min="7682" max="7683" width="17.140625" customWidth="1"/>
    <col min="7684" max="7684" width="12.5703125" customWidth="1"/>
    <col min="7937" max="7937" width="12.140625" customWidth="1"/>
    <col min="7938" max="7939" width="17.140625" customWidth="1"/>
    <col min="7940" max="7940" width="12.5703125" customWidth="1"/>
    <col min="8193" max="8193" width="12.140625" customWidth="1"/>
    <col min="8194" max="8195" width="17.140625" customWidth="1"/>
    <col min="8196" max="8196" width="12.5703125" customWidth="1"/>
    <col min="8449" max="8449" width="12.140625" customWidth="1"/>
    <col min="8450" max="8451" width="17.140625" customWidth="1"/>
    <col min="8452" max="8452" width="12.5703125" customWidth="1"/>
    <col min="8705" max="8705" width="12.140625" customWidth="1"/>
    <col min="8706" max="8707" width="17.140625" customWidth="1"/>
    <col min="8708" max="8708" width="12.5703125" customWidth="1"/>
    <col min="8961" max="8961" width="12.140625" customWidth="1"/>
    <col min="8962" max="8963" width="17.140625" customWidth="1"/>
    <col min="8964" max="8964" width="12.5703125" customWidth="1"/>
    <col min="9217" max="9217" width="12.140625" customWidth="1"/>
    <col min="9218" max="9219" width="17.140625" customWidth="1"/>
    <col min="9220" max="9220" width="12.5703125" customWidth="1"/>
    <col min="9473" max="9473" width="12.140625" customWidth="1"/>
    <col min="9474" max="9475" width="17.140625" customWidth="1"/>
    <col min="9476" max="9476" width="12.5703125" customWidth="1"/>
    <col min="9729" max="9729" width="12.140625" customWidth="1"/>
    <col min="9730" max="9731" width="17.140625" customWidth="1"/>
    <col min="9732" max="9732" width="12.5703125" customWidth="1"/>
    <col min="9985" max="9985" width="12.140625" customWidth="1"/>
    <col min="9986" max="9987" width="17.140625" customWidth="1"/>
    <col min="9988" max="9988" width="12.5703125" customWidth="1"/>
    <col min="10241" max="10241" width="12.140625" customWidth="1"/>
    <col min="10242" max="10243" width="17.140625" customWidth="1"/>
    <col min="10244" max="10244" width="12.5703125" customWidth="1"/>
    <col min="10497" max="10497" width="12.140625" customWidth="1"/>
    <col min="10498" max="10499" width="17.140625" customWidth="1"/>
    <col min="10500" max="10500" width="12.5703125" customWidth="1"/>
    <col min="10753" max="10753" width="12.140625" customWidth="1"/>
    <col min="10754" max="10755" width="17.140625" customWidth="1"/>
    <col min="10756" max="10756" width="12.5703125" customWidth="1"/>
    <col min="11009" max="11009" width="12.140625" customWidth="1"/>
    <col min="11010" max="11011" width="17.140625" customWidth="1"/>
    <col min="11012" max="11012" width="12.5703125" customWidth="1"/>
    <col min="11265" max="11265" width="12.140625" customWidth="1"/>
    <col min="11266" max="11267" width="17.140625" customWidth="1"/>
    <col min="11268" max="11268" width="12.5703125" customWidth="1"/>
    <col min="11521" max="11521" width="12.140625" customWidth="1"/>
    <col min="11522" max="11523" width="17.140625" customWidth="1"/>
    <col min="11524" max="11524" width="12.5703125" customWidth="1"/>
    <col min="11777" max="11777" width="12.140625" customWidth="1"/>
    <col min="11778" max="11779" width="17.140625" customWidth="1"/>
    <col min="11780" max="11780" width="12.5703125" customWidth="1"/>
    <col min="12033" max="12033" width="12.140625" customWidth="1"/>
    <col min="12034" max="12035" width="17.140625" customWidth="1"/>
    <col min="12036" max="12036" width="12.5703125" customWidth="1"/>
    <col min="12289" max="12289" width="12.140625" customWidth="1"/>
    <col min="12290" max="12291" width="17.140625" customWidth="1"/>
    <col min="12292" max="12292" width="12.5703125" customWidth="1"/>
    <col min="12545" max="12545" width="12.140625" customWidth="1"/>
    <col min="12546" max="12547" width="17.140625" customWidth="1"/>
    <col min="12548" max="12548" width="12.5703125" customWidth="1"/>
    <col min="12801" max="12801" width="12.140625" customWidth="1"/>
    <col min="12802" max="12803" width="17.140625" customWidth="1"/>
    <col min="12804" max="12804" width="12.5703125" customWidth="1"/>
    <col min="13057" max="13057" width="12.140625" customWidth="1"/>
    <col min="13058" max="13059" width="17.140625" customWidth="1"/>
    <col min="13060" max="13060" width="12.5703125" customWidth="1"/>
    <col min="13313" max="13313" width="12.140625" customWidth="1"/>
    <col min="13314" max="13315" width="17.140625" customWidth="1"/>
    <col min="13316" max="13316" width="12.5703125" customWidth="1"/>
    <col min="13569" max="13569" width="12.140625" customWidth="1"/>
    <col min="13570" max="13571" width="17.140625" customWidth="1"/>
    <col min="13572" max="13572" width="12.5703125" customWidth="1"/>
    <col min="13825" max="13825" width="12.140625" customWidth="1"/>
    <col min="13826" max="13827" width="17.140625" customWidth="1"/>
    <col min="13828" max="13828" width="12.5703125" customWidth="1"/>
    <col min="14081" max="14081" width="12.140625" customWidth="1"/>
    <col min="14082" max="14083" width="17.140625" customWidth="1"/>
    <col min="14084" max="14084" width="12.5703125" customWidth="1"/>
    <col min="14337" max="14337" width="12.140625" customWidth="1"/>
    <col min="14338" max="14339" width="17.140625" customWidth="1"/>
    <col min="14340" max="14340" width="12.5703125" customWidth="1"/>
    <col min="14593" max="14593" width="12.140625" customWidth="1"/>
    <col min="14594" max="14595" width="17.140625" customWidth="1"/>
    <col min="14596" max="14596" width="12.5703125" customWidth="1"/>
    <col min="14849" max="14849" width="12.140625" customWidth="1"/>
    <col min="14850" max="14851" width="17.140625" customWidth="1"/>
    <col min="14852" max="14852" width="12.5703125" customWidth="1"/>
    <col min="15105" max="15105" width="12.140625" customWidth="1"/>
    <col min="15106" max="15107" width="17.140625" customWidth="1"/>
    <col min="15108" max="15108" width="12.5703125" customWidth="1"/>
    <col min="15361" max="15361" width="12.140625" customWidth="1"/>
    <col min="15362" max="15363" width="17.140625" customWidth="1"/>
    <col min="15364" max="15364" width="12.5703125" customWidth="1"/>
    <col min="15617" max="15617" width="12.140625" customWidth="1"/>
    <col min="15618" max="15619" width="17.140625" customWidth="1"/>
    <col min="15620" max="15620" width="12.5703125" customWidth="1"/>
    <col min="15873" max="15873" width="12.140625" customWidth="1"/>
    <col min="15874" max="15875" width="17.140625" customWidth="1"/>
    <col min="15876" max="15876" width="12.5703125" customWidth="1"/>
    <col min="16129" max="16129" width="12.140625" customWidth="1"/>
    <col min="16130" max="16131" width="17.140625" customWidth="1"/>
    <col min="16132" max="16132" width="12.5703125" customWidth="1"/>
  </cols>
  <sheetData>
    <row r="2" spans="1:5" ht="15.75" x14ac:dyDescent="0.25">
      <c r="A2" s="171" t="s">
        <v>2373</v>
      </c>
    </row>
    <row r="3" spans="1:5" ht="15.75" x14ac:dyDescent="0.25">
      <c r="A3" s="97" t="s">
        <v>2341</v>
      </c>
    </row>
    <row r="4" spans="1:5" ht="15.75" x14ac:dyDescent="0.25">
      <c r="A4" s="172" t="s">
        <v>2339</v>
      </c>
    </row>
    <row r="5" spans="1:5" ht="15.75" thickBot="1" x14ac:dyDescent="0.3"/>
    <row r="6" spans="1:5" ht="15.75" thickBot="1" x14ac:dyDescent="0.3">
      <c r="A6" s="44" t="s">
        <v>0</v>
      </c>
      <c r="B6" s="42" t="s">
        <v>1</v>
      </c>
      <c r="C6" s="42" t="s">
        <v>2</v>
      </c>
      <c r="D6" s="42" t="s">
        <v>162</v>
      </c>
      <c r="E6" s="43" t="s">
        <v>163</v>
      </c>
    </row>
    <row r="7" spans="1:5" x14ac:dyDescent="0.25">
      <c r="A7" s="48" t="s">
        <v>65</v>
      </c>
      <c r="B7" s="112">
        <v>6162354</v>
      </c>
      <c r="C7" s="113">
        <f>B7/$C$16</f>
        <v>0.4911747848125238</v>
      </c>
      <c r="D7" s="50">
        <v>1853273.3701378109</v>
      </c>
      <c r="E7" s="75">
        <v>1361.3498338552845</v>
      </c>
    </row>
    <row r="8" spans="1:5" x14ac:dyDescent="0.25">
      <c r="A8" s="48" t="s">
        <v>66</v>
      </c>
      <c r="B8" s="112">
        <v>6383433</v>
      </c>
      <c r="C8" s="113">
        <f t="shared" ref="C8:C10" si="0">B8/$C$16</f>
        <v>0.50879604289856817</v>
      </c>
      <c r="D8" s="50">
        <v>1915431.4195679515</v>
      </c>
      <c r="E8" s="75">
        <v>1383.9911197576203</v>
      </c>
    </row>
    <row r="9" spans="1:5" x14ac:dyDescent="0.25">
      <c r="A9" s="48" t="s">
        <v>67</v>
      </c>
      <c r="B9" s="112">
        <v>185</v>
      </c>
      <c r="C9" s="113">
        <f t="shared" si="0"/>
        <v>1.4745555868798985E-5</v>
      </c>
      <c r="D9" s="50">
        <v>11.799999999999999</v>
      </c>
      <c r="E9" s="75">
        <v>3.4351128074635335</v>
      </c>
    </row>
    <row r="10" spans="1:5" x14ac:dyDescent="0.25">
      <c r="A10" s="48" t="s">
        <v>68</v>
      </c>
      <c r="B10" s="112">
        <v>181</v>
      </c>
      <c r="C10" s="113">
        <f t="shared" si="0"/>
        <v>1.4426733039203332E-5</v>
      </c>
      <c r="D10" s="50">
        <v>13.444444444444445</v>
      </c>
      <c r="E10" s="75">
        <v>3.6666666666666665</v>
      </c>
    </row>
    <row r="11" spans="1:5" x14ac:dyDescent="0.25">
      <c r="A11" s="48" t="s">
        <v>6</v>
      </c>
      <c r="B11" s="112">
        <v>3738</v>
      </c>
      <c r="C11" s="50">
        <v>2.9785119249242886E-2</v>
      </c>
      <c r="D11" s="50">
        <v>1052.9855769230769</v>
      </c>
      <c r="E11" s="75">
        <v>32.449739242759364</v>
      </c>
    </row>
    <row r="12" spans="1:5" ht="15.75" thickBot="1" x14ac:dyDescent="0.3">
      <c r="A12" s="40"/>
      <c r="B12" s="51"/>
      <c r="C12" s="51"/>
      <c r="D12" s="114">
        <f>C10+C9</f>
        <v>2.9172288908002317E-5</v>
      </c>
      <c r="E12" s="20"/>
    </row>
    <row r="15" spans="1:5" ht="15.75" thickBot="1" x14ac:dyDescent="0.3"/>
    <row r="16" spans="1:5" ht="27" customHeight="1" thickBot="1" x14ac:dyDescent="0.3">
      <c r="B16" s="116" t="s">
        <v>69</v>
      </c>
      <c r="C16" s="115">
        <v>12546153</v>
      </c>
    </row>
    <row r="20" spans="1:7" x14ac:dyDescent="0.25">
      <c r="G20" t="s">
        <v>165</v>
      </c>
    </row>
    <row r="21" spans="1:7" x14ac:dyDescent="0.25">
      <c r="G21" s="157" t="s">
        <v>2338</v>
      </c>
    </row>
    <row r="23" spans="1:7" ht="15.75" thickBot="1" x14ac:dyDescent="0.3">
      <c r="F23" s="3"/>
    </row>
    <row r="24" spans="1:7" x14ac:dyDescent="0.25">
      <c r="A24" s="77"/>
      <c r="B24" s="117"/>
      <c r="C24" s="117"/>
      <c r="D24" s="87"/>
      <c r="E24" s="210" t="s">
        <v>2315</v>
      </c>
      <c r="F24" s="211"/>
    </row>
    <row r="25" spans="1:7" ht="15.75" thickBot="1" x14ac:dyDescent="0.3">
      <c r="A25" s="19" t="s">
        <v>0</v>
      </c>
      <c r="B25" s="28" t="s">
        <v>161</v>
      </c>
      <c r="C25" s="28" t="s">
        <v>162</v>
      </c>
      <c r="D25" s="28" t="s">
        <v>163</v>
      </c>
      <c r="E25" s="19" t="s">
        <v>2316</v>
      </c>
      <c r="F25" s="20" t="s">
        <v>2317</v>
      </c>
    </row>
    <row r="26" spans="1:7" x14ac:dyDescent="0.25">
      <c r="A26" s="23" t="s">
        <v>3</v>
      </c>
      <c r="B26" s="112">
        <v>6162354</v>
      </c>
      <c r="C26" s="50">
        <v>1853273.3701378109</v>
      </c>
      <c r="D26" s="27">
        <v>1361.3498338552845</v>
      </c>
      <c r="E26" s="27">
        <f>B26-$G$26*D26</f>
        <v>6159685.803355284</v>
      </c>
      <c r="F26" s="24">
        <f>B26+$G$26*D26</f>
        <v>6165022.196644716</v>
      </c>
      <c r="G26" s="93">
        <f>_xlfn.NORM.S.INV(0.975)</f>
        <v>1.9599639845400536</v>
      </c>
    </row>
    <row r="27" spans="1:7" x14ac:dyDescent="0.25">
      <c r="A27" s="23" t="s">
        <v>4</v>
      </c>
      <c r="B27" s="112">
        <v>6383433</v>
      </c>
      <c r="C27" s="27">
        <v>1915431.4195679515</v>
      </c>
      <c r="D27" s="27">
        <v>1383.9911197576203</v>
      </c>
      <c r="E27" s="27">
        <f>B27-$G$26*D27</f>
        <v>6380720.4272503518</v>
      </c>
      <c r="F27" s="24">
        <f>B27+$G$26*D27</f>
        <v>6386145.5727496482</v>
      </c>
    </row>
    <row r="28" spans="1:7" x14ac:dyDescent="0.25">
      <c r="A28" s="23" t="s">
        <v>5</v>
      </c>
      <c r="B28" s="112">
        <v>185</v>
      </c>
      <c r="C28" s="27">
        <v>11.799999999999999</v>
      </c>
      <c r="D28" s="27">
        <v>3.4351128074635335</v>
      </c>
      <c r="E28" s="27">
        <f>B28-$G$26*D28</f>
        <v>178.2673026145392</v>
      </c>
      <c r="F28" s="24">
        <f>B28+$G$26*D28</f>
        <v>191.7326973854608</v>
      </c>
    </row>
    <row r="29" spans="1:7" x14ac:dyDescent="0.25">
      <c r="A29" s="23" t="s">
        <v>7</v>
      </c>
      <c r="B29" s="112">
        <v>181</v>
      </c>
      <c r="C29" s="27">
        <v>13.444444444444445</v>
      </c>
      <c r="D29" s="27">
        <v>3.6666666666666665</v>
      </c>
      <c r="E29" s="27">
        <f>B29-$G$26*D29</f>
        <v>173.81346539001981</v>
      </c>
      <c r="F29" s="24">
        <f>B29+$G$26*D29</f>
        <v>188.18653460998019</v>
      </c>
    </row>
    <row r="30" spans="1:7" ht="15.75" thickBot="1" x14ac:dyDescent="0.3">
      <c r="A30" s="19" t="s">
        <v>6</v>
      </c>
      <c r="B30" s="118">
        <v>3738</v>
      </c>
      <c r="C30" s="28">
        <v>1052.9855769230769</v>
      </c>
      <c r="D30" s="28">
        <v>32.449739242759364</v>
      </c>
      <c r="E30" s="28">
        <f>B30-$G$26*D30</f>
        <v>3674.3996797764758</v>
      </c>
      <c r="F30" s="20">
        <f>B30+$G$26*D30</f>
        <v>3801.6003202235242</v>
      </c>
    </row>
  </sheetData>
  <mergeCells count="1">
    <mergeCell ref="E24:F24"/>
  </mergeCells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414"/>
  <sheetViews>
    <sheetView workbookViewId="0">
      <selection activeCell="A2" sqref="A2"/>
    </sheetView>
  </sheetViews>
  <sheetFormatPr baseColWidth="10" defaultRowHeight="15" x14ac:dyDescent="0.25"/>
  <cols>
    <col min="1" max="1" width="6.42578125" customWidth="1"/>
    <col min="2" max="2" width="19.42578125" bestFit="1" customWidth="1"/>
    <col min="3" max="3" width="4.5703125" bestFit="1" customWidth="1"/>
    <col min="4" max="4" width="8.5703125" style="1" bestFit="1" customWidth="1"/>
    <col min="5" max="5" width="8.85546875" style="1" bestFit="1" customWidth="1"/>
    <col min="6" max="6" width="4.28515625" customWidth="1"/>
    <col min="8" max="8" width="10.140625" bestFit="1" customWidth="1"/>
    <col min="9" max="9" width="8.85546875" customWidth="1"/>
    <col min="10" max="10" width="7.5703125" customWidth="1"/>
    <col min="11" max="11" width="8.5703125" customWidth="1"/>
    <col min="14" max="14" width="13.42578125" customWidth="1"/>
    <col min="17" max="17" width="12.5703125" customWidth="1"/>
    <col min="18" max="18" width="5.7109375" customWidth="1"/>
    <col min="253" max="253" width="10" customWidth="1"/>
    <col min="254" max="254" width="28.5703125" customWidth="1"/>
    <col min="255" max="255" width="10.7109375" customWidth="1"/>
    <col min="256" max="256" width="17.140625" customWidth="1"/>
    <col min="509" max="509" width="10" customWidth="1"/>
    <col min="510" max="510" width="28.5703125" customWidth="1"/>
    <col min="511" max="511" width="10.7109375" customWidth="1"/>
    <col min="512" max="512" width="17.140625" customWidth="1"/>
    <col min="765" max="765" width="10" customWidth="1"/>
    <col min="766" max="766" width="28.5703125" customWidth="1"/>
    <col min="767" max="767" width="10.7109375" customWidth="1"/>
    <col min="768" max="768" width="17.140625" customWidth="1"/>
    <col min="1021" max="1021" width="10" customWidth="1"/>
    <col min="1022" max="1022" width="28.5703125" customWidth="1"/>
    <col min="1023" max="1023" width="10.7109375" customWidth="1"/>
    <col min="1024" max="1024" width="17.140625" customWidth="1"/>
    <col min="1277" max="1277" width="10" customWidth="1"/>
    <col min="1278" max="1278" width="28.5703125" customWidth="1"/>
    <col min="1279" max="1279" width="10.7109375" customWidth="1"/>
    <col min="1280" max="1280" width="17.140625" customWidth="1"/>
    <col min="1533" max="1533" width="10" customWidth="1"/>
    <col min="1534" max="1534" width="28.5703125" customWidth="1"/>
    <col min="1535" max="1535" width="10.7109375" customWidth="1"/>
    <col min="1536" max="1536" width="17.140625" customWidth="1"/>
    <col min="1789" max="1789" width="10" customWidth="1"/>
    <col min="1790" max="1790" width="28.5703125" customWidth="1"/>
    <col min="1791" max="1791" width="10.7109375" customWidth="1"/>
    <col min="1792" max="1792" width="17.140625" customWidth="1"/>
    <col min="2045" max="2045" width="10" customWidth="1"/>
    <col min="2046" max="2046" width="28.5703125" customWidth="1"/>
    <col min="2047" max="2047" width="10.7109375" customWidth="1"/>
    <col min="2048" max="2048" width="17.140625" customWidth="1"/>
    <col min="2301" max="2301" width="10" customWidth="1"/>
    <col min="2302" max="2302" width="28.5703125" customWidth="1"/>
    <col min="2303" max="2303" width="10.7109375" customWidth="1"/>
    <col min="2304" max="2304" width="17.140625" customWidth="1"/>
    <col min="2557" max="2557" width="10" customWidth="1"/>
    <col min="2558" max="2558" width="28.5703125" customWidth="1"/>
    <col min="2559" max="2559" width="10.7109375" customWidth="1"/>
    <col min="2560" max="2560" width="17.140625" customWidth="1"/>
    <col min="2813" max="2813" width="10" customWidth="1"/>
    <col min="2814" max="2814" width="28.5703125" customWidth="1"/>
    <col min="2815" max="2815" width="10.7109375" customWidth="1"/>
    <col min="2816" max="2816" width="17.140625" customWidth="1"/>
    <col min="3069" max="3069" width="10" customWidth="1"/>
    <col min="3070" max="3070" width="28.5703125" customWidth="1"/>
    <col min="3071" max="3071" width="10.7109375" customWidth="1"/>
    <col min="3072" max="3072" width="17.140625" customWidth="1"/>
    <col min="3325" max="3325" width="10" customWidth="1"/>
    <col min="3326" max="3326" width="28.5703125" customWidth="1"/>
    <col min="3327" max="3327" width="10.7109375" customWidth="1"/>
    <col min="3328" max="3328" width="17.140625" customWidth="1"/>
    <col min="3581" max="3581" width="10" customWidth="1"/>
    <col min="3582" max="3582" width="28.5703125" customWidth="1"/>
    <col min="3583" max="3583" width="10.7109375" customWidth="1"/>
    <col min="3584" max="3584" width="17.140625" customWidth="1"/>
    <col min="3837" max="3837" width="10" customWidth="1"/>
    <col min="3838" max="3838" width="28.5703125" customWidth="1"/>
    <col min="3839" max="3839" width="10.7109375" customWidth="1"/>
    <col min="3840" max="3840" width="17.140625" customWidth="1"/>
    <col min="4093" max="4093" width="10" customWidth="1"/>
    <col min="4094" max="4094" width="28.5703125" customWidth="1"/>
    <col min="4095" max="4095" width="10.7109375" customWidth="1"/>
    <col min="4096" max="4096" width="17.140625" customWidth="1"/>
    <col min="4349" max="4349" width="10" customWidth="1"/>
    <col min="4350" max="4350" width="28.5703125" customWidth="1"/>
    <col min="4351" max="4351" width="10.7109375" customWidth="1"/>
    <col min="4352" max="4352" width="17.140625" customWidth="1"/>
    <col min="4605" max="4605" width="10" customWidth="1"/>
    <col min="4606" max="4606" width="28.5703125" customWidth="1"/>
    <col min="4607" max="4607" width="10.7109375" customWidth="1"/>
    <col min="4608" max="4608" width="17.140625" customWidth="1"/>
    <col min="4861" max="4861" width="10" customWidth="1"/>
    <col min="4862" max="4862" width="28.5703125" customWidth="1"/>
    <col min="4863" max="4863" width="10.7109375" customWidth="1"/>
    <col min="4864" max="4864" width="17.140625" customWidth="1"/>
    <col min="5117" max="5117" width="10" customWidth="1"/>
    <col min="5118" max="5118" width="28.5703125" customWidth="1"/>
    <col min="5119" max="5119" width="10.7109375" customWidth="1"/>
    <col min="5120" max="5120" width="17.140625" customWidth="1"/>
    <col min="5373" max="5373" width="10" customWidth="1"/>
    <col min="5374" max="5374" width="28.5703125" customWidth="1"/>
    <col min="5375" max="5375" width="10.7109375" customWidth="1"/>
    <col min="5376" max="5376" width="17.140625" customWidth="1"/>
    <col min="5629" max="5629" width="10" customWidth="1"/>
    <col min="5630" max="5630" width="28.5703125" customWidth="1"/>
    <col min="5631" max="5631" width="10.7109375" customWidth="1"/>
    <col min="5632" max="5632" width="17.140625" customWidth="1"/>
    <col min="5885" max="5885" width="10" customWidth="1"/>
    <col min="5886" max="5886" width="28.5703125" customWidth="1"/>
    <col min="5887" max="5887" width="10.7109375" customWidth="1"/>
    <col min="5888" max="5888" width="17.140625" customWidth="1"/>
    <col min="6141" max="6141" width="10" customWidth="1"/>
    <col min="6142" max="6142" width="28.5703125" customWidth="1"/>
    <col min="6143" max="6143" width="10.7109375" customWidth="1"/>
    <col min="6144" max="6144" width="17.140625" customWidth="1"/>
    <col min="6397" max="6397" width="10" customWidth="1"/>
    <col min="6398" max="6398" width="28.5703125" customWidth="1"/>
    <col min="6399" max="6399" width="10.7109375" customWidth="1"/>
    <col min="6400" max="6400" width="17.140625" customWidth="1"/>
    <col min="6653" max="6653" width="10" customWidth="1"/>
    <col min="6654" max="6654" width="28.5703125" customWidth="1"/>
    <col min="6655" max="6655" width="10.7109375" customWidth="1"/>
    <col min="6656" max="6656" width="17.140625" customWidth="1"/>
    <col min="6909" max="6909" width="10" customWidth="1"/>
    <col min="6910" max="6910" width="28.5703125" customWidth="1"/>
    <col min="6911" max="6911" width="10.7109375" customWidth="1"/>
    <col min="6912" max="6912" width="17.140625" customWidth="1"/>
    <col min="7165" max="7165" width="10" customWidth="1"/>
    <col min="7166" max="7166" width="28.5703125" customWidth="1"/>
    <col min="7167" max="7167" width="10.7109375" customWidth="1"/>
    <col min="7168" max="7168" width="17.140625" customWidth="1"/>
    <col min="7421" max="7421" width="10" customWidth="1"/>
    <col min="7422" max="7422" width="28.5703125" customWidth="1"/>
    <col min="7423" max="7423" width="10.7109375" customWidth="1"/>
    <col min="7424" max="7424" width="17.140625" customWidth="1"/>
    <col min="7677" max="7677" width="10" customWidth="1"/>
    <col min="7678" max="7678" width="28.5703125" customWidth="1"/>
    <col min="7679" max="7679" width="10.7109375" customWidth="1"/>
    <col min="7680" max="7680" width="17.140625" customWidth="1"/>
    <col min="7933" max="7933" width="10" customWidth="1"/>
    <col min="7934" max="7934" width="28.5703125" customWidth="1"/>
    <col min="7935" max="7935" width="10.7109375" customWidth="1"/>
    <col min="7936" max="7936" width="17.140625" customWidth="1"/>
    <col min="8189" max="8189" width="10" customWidth="1"/>
    <col min="8190" max="8190" width="28.5703125" customWidth="1"/>
    <col min="8191" max="8191" width="10.7109375" customWidth="1"/>
    <col min="8192" max="8192" width="17.140625" customWidth="1"/>
    <col min="8445" max="8445" width="10" customWidth="1"/>
    <col min="8446" max="8446" width="28.5703125" customWidth="1"/>
    <col min="8447" max="8447" width="10.7109375" customWidth="1"/>
    <col min="8448" max="8448" width="17.140625" customWidth="1"/>
    <col min="8701" max="8701" width="10" customWidth="1"/>
    <col min="8702" max="8702" width="28.5703125" customWidth="1"/>
    <col min="8703" max="8703" width="10.7109375" customWidth="1"/>
    <col min="8704" max="8704" width="17.140625" customWidth="1"/>
    <col min="8957" max="8957" width="10" customWidth="1"/>
    <col min="8958" max="8958" width="28.5703125" customWidth="1"/>
    <col min="8959" max="8959" width="10.7109375" customWidth="1"/>
    <col min="8960" max="8960" width="17.140625" customWidth="1"/>
    <col min="9213" max="9213" width="10" customWidth="1"/>
    <col min="9214" max="9214" width="28.5703125" customWidth="1"/>
    <col min="9215" max="9215" width="10.7109375" customWidth="1"/>
    <col min="9216" max="9216" width="17.140625" customWidth="1"/>
    <col min="9469" max="9469" width="10" customWidth="1"/>
    <col min="9470" max="9470" width="28.5703125" customWidth="1"/>
    <col min="9471" max="9471" width="10.7109375" customWidth="1"/>
    <col min="9472" max="9472" width="17.140625" customWidth="1"/>
    <col min="9725" max="9725" width="10" customWidth="1"/>
    <col min="9726" max="9726" width="28.5703125" customWidth="1"/>
    <col min="9727" max="9727" width="10.7109375" customWidth="1"/>
    <col min="9728" max="9728" width="17.140625" customWidth="1"/>
    <col min="9981" max="9981" width="10" customWidth="1"/>
    <col min="9982" max="9982" width="28.5703125" customWidth="1"/>
    <col min="9983" max="9983" width="10.7109375" customWidth="1"/>
    <col min="9984" max="9984" width="17.140625" customWidth="1"/>
    <col min="10237" max="10237" width="10" customWidth="1"/>
    <col min="10238" max="10238" width="28.5703125" customWidth="1"/>
    <col min="10239" max="10239" width="10.7109375" customWidth="1"/>
    <col min="10240" max="10240" width="17.140625" customWidth="1"/>
    <col min="10493" max="10493" width="10" customWidth="1"/>
    <col min="10494" max="10494" width="28.5703125" customWidth="1"/>
    <col min="10495" max="10495" width="10.7109375" customWidth="1"/>
    <col min="10496" max="10496" width="17.140625" customWidth="1"/>
    <col min="10749" max="10749" width="10" customWidth="1"/>
    <col min="10750" max="10750" width="28.5703125" customWidth="1"/>
    <col min="10751" max="10751" width="10.7109375" customWidth="1"/>
    <col min="10752" max="10752" width="17.140625" customWidth="1"/>
    <col min="11005" max="11005" width="10" customWidth="1"/>
    <col min="11006" max="11006" width="28.5703125" customWidth="1"/>
    <col min="11007" max="11007" width="10.7109375" customWidth="1"/>
    <col min="11008" max="11008" width="17.140625" customWidth="1"/>
    <col min="11261" max="11261" width="10" customWidth="1"/>
    <col min="11262" max="11262" width="28.5703125" customWidth="1"/>
    <col min="11263" max="11263" width="10.7109375" customWidth="1"/>
    <col min="11264" max="11264" width="17.140625" customWidth="1"/>
    <col min="11517" max="11517" width="10" customWidth="1"/>
    <col min="11518" max="11518" width="28.5703125" customWidth="1"/>
    <col min="11519" max="11519" width="10.7109375" customWidth="1"/>
    <col min="11520" max="11520" width="17.140625" customWidth="1"/>
    <col min="11773" max="11773" width="10" customWidth="1"/>
    <col min="11774" max="11774" width="28.5703125" customWidth="1"/>
    <col min="11775" max="11775" width="10.7109375" customWidth="1"/>
    <col min="11776" max="11776" width="17.140625" customWidth="1"/>
    <col min="12029" max="12029" width="10" customWidth="1"/>
    <col min="12030" max="12030" width="28.5703125" customWidth="1"/>
    <col min="12031" max="12031" width="10.7109375" customWidth="1"/>
    <col min="12032" max="12032" width="17.140625" customWidth="1"/>
    <col min="12285" max="12285" width="10" customWidth="1"/>
    <col min="12286" max="12286" width="28.5703125" customWidth="1"/>
    <col min="12287" max="12287" width="10.7109375" customWidth="1"/>
    <col min="12288" max="12288" width="17.140625" customWidth="1"/>
    <col min="12541" max="12541" width="10" customWidth="1"/>
    <col min="12542" max="12542" width="28.5703125" customWidth="1"/>
    <col min="12543" max="12543" width="10.7109375" customWidth="1"/>
    <col min="12544" max="12544" width="17.140625" customWidth="1"/>
    <col min="12797" max="12797" width="10" customWidth="1"/>
    <col min="12798" max="12798" width="28.5703125" customWidth="1"/>
    <col min="12799" max="12799" width="10.7109375" customWidth="1"/>
    <col min="12800" max="12800" width="17.140625" customWidth="1"/>
    <col min="13053" max="13053" width="10" customWidth="1"/>
    <col min="13054" max="13054" width="28.5703125" customWidth="1"/>
    <col min="13055" max="13055" width="10.7109375" customWidth="1"/>
    <col min="13056" max="13056" width="17.140625" customWidth="1"/>
    <col min="13309" max="13309" width="10" customWidth="1"/>
    <col min="13310" max="13310" width="28.5703125" customWidth="1"/>
    <col min="13311" max="13311" width="10.7109375" customWidth="1"/>
    <col min="13312" max="13312" width="17.140625" customWidth="1"/>
    <col min="13565" max="13565" width="10" customWidth="1"/>
    <col min="13566" max="13566" width="28.5703125" customWidth="1"/>
    <col min="13567" max="13567" width="10.7109375" customWidth="1"/>
    <col min="13568" max="13568" width="17.140625" customWidth="1"/>
    <col min="13821" max="13821" width="10" customWidth="1"/>
    <col min="13822" max="13822" width="28.5703125" customWidth="1"/>
    <col min="13823" max="13823" width="10.7109375" customWidth="1"/>
    <col min="13824" max="13824" width="17.140625" customWidth="1"/>
    <col min="14077" max="14077" width="10" customWidth="1"/>
    <col min="14078" max="14078" width="28.5703125" customWidth="1"/>
    <col min="14079" max="14079" width="10.7109375" customWidth="1"/>
    <col min="14080" max="14080" width="17.140625" customWidth="1"/>
    <col min="14333" max="14333" width="10" customWidth="1"/>
    <col min="14334" max="14334" width="28.5703125" customWidth="1"/>
    <col min="14335" max="14335" width="10.7109375" customWidth="1"/>
    <col min="14336" max="14336" width="17.140625" customWidth="1"/>
    <col min="14589" max="14589" width="10" customWidth="1"/>
    <col min="14590" max="14590" width="28.5703125" customWidth="1"/>
    <col min="14591" max="14591" width="10.7109375" customWidth="1"/>
    <col min="14592" max="14592" width="17.140625" customWidth="1"/>
    <col min="14845" max="14845" width="10" customWidth="1"/>
    <col min="14846" max="14846" width="28.5703125" customWidth="1"/>
    <col min="14847" max="14847" width="10.7109375" customWidth="1"/>
    <col min="14848" max="14848" width="17.140625" customWidth="1"/>
    <col min="15101" max="15101" width="10" customWidth="1"/>
    <col min="15102" max="15102" width="28.5703125" customWidth="1"/>
    <col min="15103" max="15103" width="10.7109375" customWidth="1"/>
    <col min="15104" max="15104" width="17.140625" customWidth="1"/>
    <col min="15357" max="15357" width="10" customWidth="1"/>
    <col min="15358" max="15358" width="28.5703125" customWidth="1"/>
    <col min="15359" max="15359" width="10.7109375" customWidth="1"/>
    <col min="15360" max="15360" width="17.140625" customWidth="1"/>
    <col min="15613" max="15613" width="10" customWidth="1"/>
    <col min="15614" max="15614" width="28.5703125" customWidth="1"/>
    <col min="15615" max="15615" width="10.7109375" customWidth="1"/>
    <col min="15616" max="15616" width="17.140625" customWidth="1"/>
    <col min="15869" max="15869" width="10" customWidth="1"/>
    <col min="15870" max="15870" width="28.5703125" customWidth="1"/>
    <col min="15871" max="15871" width="10.7109375" customWidth="1"/>
    <col min="15872" max="15872" width="17.140625" customWidth="1"/>
    <col min="16125" max="16125" width="10" customWidth="1"/>
    <col min="16126" max="16126" width="28.5703125" customWidth="1"/>
    <col min="16127" max="16127" width="10.7109375" customWidth="1"/>
    <col min="16128" max="16128" width="17.140625" customWidth="1"/>
  </cols>
  <sheetData>
    <row r="2" spans="1:17" ht="15.75" x14ac:dyDescent="0.25">
      <c r="A2" s="171" t="s">
        <v>2373</v>
      </c>
      <c r="G2" s="97"/>
    </row>
    <row r="3" spans="1:17" ht="15.75" x14ac:dyDescent="0.25">
      <c r="A3" s="97" t="s">
        <v>2342</v>
      </c>
      <c r="G3" s="97"/>
    </row>
    <row r="4" spans="1:17" ht="15.75" x14ac:dyDescent="0.25">
      <c r="A4" s="172" t="s">
        <v>2339</v>
      </c>
      <c r="G4" s="97"/>
    </row>
    <row r="5" spans="1:17" ht="15.75" thickBot="1" x14ac:dyDescent="0.3"/>
    <row r="6" spans="1:17" ht="30.75" thickBot="1" x14ac:dyDescent="0.3">
      <c r="A6" s="41" t="s">
        <v>0</v>
      </c>
      <c r="B6" s="42" t="s">
        <v>8</v>
      </c>
      <c r="C6" s="42" t="s">
        <v>9</v>
      </c>
      <c r="D6" s="42" t="s">
        <v>1</v>
      </c>
      <c r="E6" s="43" t="s">
        <v>2</v>
      </c>
      <c r="G6" s="98" t="s">
        <v>92</v>
      </c>
      <c r="H6" s="100" t="s">
        <v>65</v>
      </c>
      <c r="I6" s="42" t="s">
        <v>162</v>
      </c>
      <c r="J6" s="43" t="s">
        <v>163</v>
      </c>
      <c r="K6" s="100" t="s">
        <v>66</v>
      </c>
      <c r="L6" s="42" t="s">
        <v>162</v>
      </c>
      <c r="M6" s="43" t="s">
        <v>163</v>
      </c>
      <c r="N6" s="99" t="s">
        <v>95</v>
      </c>
      <c r="P6" s="212" t="s">
        <v>96</v>
      </c>
      <c r="Q6" s="213"/>
    </row>
    <row r="7" spans="1:17" ht="28.5" customHeight="1" thickBot="1" x14ac:dyDescent="0.3">
      <c r="A7" s="23" t="s">
        <v>3</v>
      </c>
      <c r="B7" s="27" t="s">
        <v>10</v>
      </c>
      <c r="C7" s="27" t="s">
        <v>11</v>
      </c>
      <c r="D7" s="50">
        <v>2595</v>
      </c>
      <c r="E7" s="75">
        <v>2.067747042583876E-2</v>
      </c>
      <c r="G7" s="23" t="s">
        <v>70</v>
      </c>
      <c r="H7" s="23">
        <v>969010</v>
      </c>
      <c r="I7" s="29">
        <v>286176.64000837982</v>
      </c>
      <c r="J7" s="30">
        <v>534.95480183692143</v>
      </c>
      <c r="K7" s="23">
        <v>946579</v>
      </c>
      <c r="L7" s="27">
        <v>282332.74416860152</v>
      </c>
      <c r="M7" s="24">
        <v>531.34992629020053</v>
      </c>
      <c r="N7" s="24">
        <f t="shared" ref="N7:N29" si="0">(H7/K7)*100</f>
        <v>102.3696912777486</v>
      </c>
      <c r="P7" s="99" t="s">
        <v>92</v>
      </c>
      <c r="Q7" s="99" t="s">
        <v>95</v>
      </c>
    </row>
    <row r="8" spans="1:17" x14ac:dyDescent="0.25">
      <c r="A8" s="23" t="s">
        <v>3</v>
      </c>
      <c r="B8" s="27" t="s">
        <v>10</v>
      </c>
      <c r="C8" s="27" t="s">
        <v>12</v>
      </c>
      <c r="D8" s="50">
        <v>2054</v>
      </c>
      <c r="E8" s="75">
        <v>1.6366676013361392E-2</v>
      </c>
      <c r="G8" s="33" t="s">
        <v>71</v>
      </c>
      <c r="H8" s="23">
        <v>897413</v>
      </c>
      <c r="I8" s="29">
        <v>260316.03945431905</v>
      </c>
      <c r="J8" s="30">
        <v>510.21175942378972</v>
      </c>
      <c r="K8" s="23">
        <v>861763</v>
      </c>
      <c r="L8" s="27">
        <v>256345.76344539877</v>
      </c>
      <c r="M8" s="24">
        <v>506.30599783668254</v>
      </c>
      <c r="N8" s="24">
        <f t="shared" si="0"/>
        <v>104.13686825728188</v>
      </c>
      <c r="P8" s="23" t="s">
        <v>70</v>
      </c>
      <c r="Q8" s="45">
        <v>102.3696912777486</v>
      </c>
    </row>
    <row r="9" spans="1:17" x14ac:dyDescent="0.25">
      <c r="A9" s="23" t="s">
        <v>3</v>
      </c>
      <c r="B9" s="27" t="s">
        <v>10</v>
      </c>
      <c r="C9" s="27" t="s">
        <v>13</v>
      </c>
      <c r="D9" s="50">
        <v>1557</v>
      </c>
      <c r="E9" s="75">
        <v>1.2406482255503256E-2</v>
      </c>
      <c r="G9" s="34" t="s">
        <v>72</v>
      </c>
      <c r="H9" s="23">
        <v>682240</v>
      </c>
      <c r="I9" s="29">
        <v>205433.96197341857</v>
      </c>
      <c r="J9" s="30">
        <v>453.24823438532945</v>
      </c>
      <c r="K9" s="23">
        <v>615720</v>
      </c>
      <c r="L9" s="27">
        <v>182654.08769635312</v>
      </c>
      <c r="M9" s="24">
        <v>427.38049522217682</v>
      </c>
      <c r="N9" s="24">
        <f t="shared" si="0"/>
        <v>110.80361203144287</v>
      </c>
      <c r="P9" s="23" t="s">
        <v>71</v>
      </c>
      <c r="Q9" s="46">
        <v>104.13686825728188</v>
      </c>
    </row>
    <row r="10" spans="1:17" x14ac:dyDescent="0.25">
      <c r="A10" s="23" t="s">
        <v>3</v>
      </c>
      <c r="B10" s="27" t="s">
        <v>10</v>
      </c>
      <c r="C10" s="27" t="s">
        <v>14</v>
      </c>
      <c r="D10" s="50">
        <v>1501</v>
      </c>
      <c r="E10" s="75">
        <v>1.1960263240533325E-2</v>
      </c>
      <c r="G10" s="35" t="s">
        <v>73</v>
      </c>
      <c r="H10" s="23">
        <v>599847</v>
      </c>
      <c r="I10" s="29">
        <v>177344.7671310294</v>
      </c>
      <c r="J10" s="30">
        <v>421.12322084044405</v>
      </c>
      <c r="K10" s="23">
        <v>668481</v>
      </c>
      <c r="L10" s="27">
        <v>192209.14773870626</v>
      </c>
      <c r="M10" s="24">
        <v>438.41663716002643</v>
      </c>
      <c r="N10" s="24">
        <f t="shared" si="0"/>
        <v>89.732842070305665</v>
      </c>
      <c r="P10" s="23" t="s">
        <v>72</v>
      </c>
      <c r="Q10" s="46">
        <v>110.80361203144287</v>
      </c>
    </row>
    <row r="11" spans="1:17" x14ac:dyDescent="0.25">
      <c r="A11" s="23" t="s">
        <v>3</v>
      </c>
      <c r="B11" s="27" t="s">
        <v>10</v>
      </c>
      <c r="C11" s="27" t="s">
        <v>15</v>
      </c>
      <c r="D11" s="50">
        <v>1453</v>
      </c>
      <c r="E11" s="75">
        <v>1.1577789799130527E-2</v>
      </c>
      <c r="G11" s="35" t="s">
        <v>74</v>
      </c>
      <c r="H11" s="23">
        <v>544768</v>
      </c>
      <c r="I11" s="29">
        <v>165680.82799160251</v>
      </c>
      <c r="J11" s="30">
        <v>407.03909884875003</v>
      </c>
      <c r="K11" s="23">
        <v>628449</v>
      </c>
      <c r="L11" s="27">
        <v>184226.06786230369</v>
      </c>
      <c r="M11" s="24">
        <v>429.21564261138445</v>
      </c>
      <c r="N11" s="24">
        <f t="shared" si="0"/>
        <v>86.684520144037151</v>
      </c>
      <c r="P11" s="23" t="s">
        <v>73</v>
      </c>
      <c r="Q11" s="46">
        <v>89.732842070305665</v>
      </c>
    </row>
    <row r="12" spans="1:17" x14ac:dyDescent="0.25">
      <c r="A12" s="23" t="s">
        <v>3</v>
      </c>
      <c r="B12" s="27" t="s">
        <v>10</v>
      </c>
      <c r="C12" s="27" t="s">
        <v>16</v>
      </c>
      <c r="D12" s="50">
        <v>1325</v>
      </c>
      <c r="E12" s="75">
        <v>1.05578606220564E-2</v>
      </c>
      <c r="G12" s="35" t="s">
        <v>75</v>
      </c>
      <c r="H12" s="23">
        <v>512614</v>
      </c>
      <c r="I12" s="29">
        <v>159107.27378110026</v>
      </c>
      <c r="J12" s="30">
        <v>398.88253130602283</v>
      </c>
      <c r="K12" s="23">
        <v>580640</v>
      </c>
      <c r="L12" s="27">
        <v>176511.80810153851</v>
      </c>
      <c r="M12" s="24">
        <v>420.13308379790624</v>
      </c>
      <c r="N12" s="24">
        <f t="shared" si="0"/>
        <v>88.284306971617525</v>
      </c>
      <c r="P12" s="23" t="s">
        <v>74</v>
      </c>
      <c r="Q12" s="46">
        <v>86.684520144037151</v>
      </c>
    </row>
    <row r="13" spans="1:17" x14ac:dyDescent="0.25">
      <c r="A13" s="23" t="s">
        <v>3</v>
      </c>
      <c r="B13" s="27" t="s">
        <v>10</v>
      </c>
      <c r="C13" s="27" t="s">
        <v>17</v>
      </c>
      <c r="D13" s="50">
        <v>832</v>
      </c>
      <c r="E13" s="75">
        <v>6.6295396509818295E-3</v>
      </c>
      <c r="G13" s="35" t="s">
        <v>76</v>
      </c>
      <c r="H13" s="23">
        <v>402642</v>
      </c>
      <c r="I13" s="29">
        <v>126514.50586783256</v>
      </c>
      <c r="J13" s="30">
        <v>355.68877669647179</v>
      </c>
      <c r="K13" s="23">
        <v>436947</v>
      </c>
      <c r="L13" s="27">
        <v>132060.52874741342</v>
      </c>
      <c r="M13" s="24">
        <v>363.4013328916302</v>
      </c>
      <c r="N13" s="24">
        <f t="shared" si="0"/>
        <v>92.148933394667992</v>
      </c>
      <c r="P13" s="23" t="s">
        <v>75</v>
      </c>
      <c r="Q13" s="46">
        <v>88.284306971617525</v>
      </c>
    </row>
    <row r="14" spans="1:17" x14ac:dyDescent="0.25">
      <c r="A14" s="23" t="s">
        <v>3</v>
      </c>
      <c r="B14" s="27" t="s">
        <v>10</v>
      </c>
      <c r="C14" s="27" t="s">
        <v>18</v>
      </c>
      <c r="D14" s="50">
        <v>714</v>
      </c>
      <c r="E14" s="75">
        <v>5.6892924408666187E-3</v>
      </c>
      <c r="G14" s="35" t="s">
        <v>77</v>
      </c>
      <c r="H14" s="23">
        <v>374266</v>
      </c>
      <c r="I14" s="29">
        <v>115113.44115191045</v>
      </c>
      <c r="J14" s="30">
        <v>339.28371778190365</v>
      </c>
      <c r="K14" s="23">
        <v>392335</v>
      </c>
      <c r="L14" s="27">
        <v>119657.7092712376</v>
      </c>
      <c r="M14" s="24">
        <v>345.91575458662993</v>
      </c>
      <c r="N14" s="24">
        <f t="shared" si="0"/>
        <v>95.39449704971517</v>
      </c>
      <c r="P14" s="23" t="s">
        <v>76</v>
      </c>
      <c r="Q14" s="46">
        <v>92.148933394667992</v>
      </c>
    </row>
    <row r="15" spans="1:17" x14ac:dyDescent="0.25">
      <c r="A15" s="23" t="s">
        <v>3</v>
      </c>
      <c r="B15" s="27" t="s">
        <v>10</v>
      </c>
      <c r="C15" s="27" t="s">
        <v>19</v>
      </c>
      <c r="D15" s="50">
        <v>622</v>
      </c>
      <c r="E15" s="75">
        <v>4.9562183448445887E-3</v>
      </c>
      <c r="G15" s="35" t="s">
        <v>78</v>
      </c>
      <c r="H15" s="23">
        <v>289015</v>
      </c>
      <c r="I15" s="29">
        <v>89434.758867736935</v>
      </c>
      <c r="J15" s="30">
        <v>299.05644762776296</v>
      </c>
      <c r="K15" s="23">
        <v>325897</v>
      </c>
      <c r="L15" s="27">
        <v>99481.697847531294</v>
      </c>
      <c r="M15" s="24">
        <v>315.40719371557032</v>
      </c>
      <c r="N15" s="24">
        <f t="shared" si="0"/>
        <v>88.682927427991061</v>
      </c>
      <c r="P15" s="23" t="s">
        <v>77</v>
      </c>
      <c r="Q15" s="46">
        <v>95.39449704971517</v>
      </c>
    </row>
    <row r="16" spans="1:17" x14ac:dyDescent="0.25">
      <c r="A16" s="23" t="s">
        <v>3</v>
      </c>
      <c r="B16" s="27" t="s">
        <v>10</v>
      </c>
      <c r="C16" s="27" t="s">
        <v>20</v>
      </c>
      <c r="D16" s="50">
        <v>673</v>
      </c>
      <c r="E16" s="75">
        <v>5.3625963763350619E-3</v>
      </c>
      <c r="G16" s="35" t="s">
        <v>79</v>
      </c>
      <c r="H16" s="23">
        <v>238728</v>
      </c>
      <c r="I16" s="29">
        <v>73896.032284328641</v>
      </c>
      <c r="J16" s="30">
        <v>271.83824654439013</v>
      </c>
      <c r="K16" s="23">
        <v>244061</v>
      </c>
      <c r="L16" s="27">
        <v>78306.87150567396</v>
      </c>
      <c r="M16" s="24">
        <v>279.83364970223641</v>
      </c>
      <c r="N16" s="24">
        <f t="shared" si="0"/>
        <v>97.814890539660169</v>
      </c>
      <c r="P16" s="23" t="s">
        <v>78</v>
      </c>
      <c r="Q16" s="46">
        <v>88.682927427991061</v>
      </c>
    </row>
    <row r="17" spans="1:19" x14ac:dyDescent="0.25">
      <c r="A17" s="23" t="s">
        <v>3</v>
      </c>
      <c r="B17" s="27" t="s">
        <v>10</v>
      </c>
      <c r="C17" s="27" t="s">
        <v>21</v>
      </c>
      <c r="D17" s="50">
        <v>655</v>
      </c>
      <c r="E17" s="75">
        <v>5.2191688358090129E-3</v>
      </c>
      <c r="G17" s="35" t="s">
        <v>80</v>
      </c>
      <c r="H17" s="23">
        <v>196175</v>
      </c>
      <c r="I17" s="29">
        <v>58178.289037120456</v>
      </c>
      <c r="J17" s="30">
        <v>241.2017600207769</v>
      </c>
      <c r="K17" s="23">
        <v>220512</v>
      </c>
      <c r="L17" s="27">
        <v>68301.742555974459</v>
      </c>
      <c r="M17" s="24">
        <v>261.34602073874106</v>
      </c>
      <c r="N17" s="24">
        <f t="shared" si="0"/>
        <v>88.963412421999706</v>
      </c>
      <c r="P17" s="23" t="s">
        <v>79</v>
      </c>
      <c r="Q17" s="46">
        <v>97.814890539660169</v>
      </c>
    </row>
    <row r="18" spans="1:19" x14ac:dyDescent="0.25">
      <c r="A18" s="23" t="s">
        <v>3</v>
      </c>
      <c r="B18" s="27" t="s">
        <v>10</v>
      </c>
      <c r="C18" s="27" t="s">
        <v>22</v>
      </c>
      <c r="D18" s="50">
        <v>354</v>
      </c>
      <c r="E18" s="75">
        <v>2.8207416303456341E-3</v>
      </c>
      <c r="G18" s="35" t="s">
        <v>81</v>
      </c>
      <c r="H18" s="23">
        <v>125402</v>
      </c>
      <c r="I18" s="29">
        <v>42453.413595085469</v>
      </c>
      <c r="J18" s="30">
        <v>206.04226167241873</v>
      </c>
      <c r="K18" s="23">
        <v>123701</v>
      </c>
      <c r="L18" s="27">
        <v>43511.127886563132</v>
      </c>
      <c r="M18" s="24">
        <v>208.59321150642253</v>
      </c>
      <c r="N18" s="24">
        <f t="shared" si="0"/>
        <v>101.37508993460035</v>
      </c>
      <c r="P18" s="23" t="s">
        <v>80</v>
      </c>
      <c r="Q18" s="46">
        <v>88.963412421999706</v>
      </c>
    </row>
    <row r="19" spans="1:19" x14ac:dyDescent="0.25">
      <c r="A19" s="23" t="s">
        <v>3</v>
      </c>
      <c r="B19" s="27" t="s">
        <v>10</v>
      </c>
      <c r="C19" s="27" t="s">
        <v>23</v>
      </c>
      <c r="D19" s="50">
        <v>442</v>
      </c>
      <c r="E19" s="75">
        <v>3.5219429395840969E-3</v>
      </c>
      <c r="G19" s="35" t="s">
        <v>82</v>
      </c>
      <c r="H19" s="23">
        <v>143864</v>
      </c>
      <c r="I19" s="29">
        <v>42310.684976719516</v>
      </c>
      <c r="J19" s="30">
        <v>205.69561243915612</v>
      </c>
      <c r="K19" s="23">
        <v>152375</v>
      </c>
      <c r="L19" s="27">
        <v>46462.544869661673</v>
      </c>
      <c r="M19" s="24">
        <v>215.55172202898697</v>
      </c>
      <c r="N19" s="24">
        <f t="shared" si="0"/>
        <v>94.414438063986879</v>
      </c>
      <c r="P19" s="23" t="s">
        <v>81</v>
      </c>
      <c r="Q19" s="46">
        <v>101.37508993460035</v>
      </c>
    </row>
    <row r="20" spans="1:19" x14ac:dyDescent="0.25">
      <c r="A20" s="23" t="s">
        <v>3</v>
      </c>
      <c r="B20" s="27" t="s">
        <v>10</v>
      </c>
      <c r="C20" s="27" t="s">
        <v>24</v>
      </c>
      <c r="D20" s="50">
        <v>215</v>
      </c>
      <c r="E20" s="75">
        <v>1.7131622896166987E-3</v>
      </c>
      <c r="G20" s="35" t="s">
        <v>83</v>
      </c>
      <c r="H20" s="23">
        <v>70215</v>
      </c>
      <c r="I20" s="29">
        <v>20685.965889983185</v>
      </c>
      <c r="J20" s="30">
        <v>143.82616552624626</v>
      </c>
      <c r="K20" s="23">
        <v>65023</v>
      </c>
      <c r="L20" s="27">
        <v>20886.627478937135</v>
      </c>
      <c r="M20" s="24">
        <v>144.52206571640585</v>
      </c>
      <c r="N20" s="24">
        <f t="shared" si="0"/>
        <v>107.98486689325316</v>
      </c>
      <c r="P20" s="23" t="s">
        <v>82</v>
      </c>
      <c r="Q20" s="46">
        <v>94.414438063986879</v>
      </c>
    </row>
    <row r="21" spans="1:19" x14ac:dyDescent="0.25">
      <c r="A21" s="23" t="s">
        <v>3</v>
      </c>
      <c r="B21" s="27" t="s">
        <v>10</v>
      </c>
      <c r="C21" s="27" t="s">
        <v>25</v>
      </c>
      <c r="D21" s="50">
        <v>169</v>
      </c>
      <c r="E21" s="75">
        <v>1.3466252416056842E-3</v>
      </c>
      <c r="G21" s="35" t="s">
        <v>84</v>
      </c>
      <c r="H21" s="23">
        <v>53343</v>
      </c>
      <c r="I21" s="29">
        <v>14723.257311810772</v>
      </c>
      <c r="J21" s="30">
        <v>121.33943016106006</v>
      </c>
      <c r="K21" s="23">
        <v>55729</v>
      </c>
      <c r="L21" s="27">
        <v>15309.845738942826</v>
      </c>
      <c r="M21" s="24">
        <v>123.73296140860295</v>
      </c>
      <c r="N21" s="24">
        <f t="shared" si="0"/>
        <v>95.71856663496564</v>
      </c>
      <c r="P21" s="23" t="s">
        <v>83</v>
      </c>
      <c r="Q21" s="46">
        <v>107.98486689325316</v>
      </c>
    </row>
    <row r="22" spans="1:19" x14ac:dyDescent="0.25">
      <c r="A22" s="23" t="s">
        <v>3</v>
      </c>
      <c r="B22" s="27" t="s">
        <v>10</v>
      </c>
      <c r="C22" s="27" t="s">
        <v>26</v>
      </c>
      <c r="D22" s="50">
        <v>102</v>
      </c>
      <c r="E22" s="75">
        <v>8.1275606298094542E-4</v>
      </c>
      <c r="G22" s="35" t="s">
        <v>85</v>
      </c>
      <c r="H22" s="23">
        <v>26469</v>
      </c>
      <c r="I22" s="29">
        <v>6923.7385409941899</v>
      </c>
      <c r="J22" s="30">
        <v>83.209005167675144</v>
      </c>
      <c r="K22" s="23">
        <v>24865</v>
      </c>
      <c r="L22" s="27">
        <v>6993.6512908777968</v>
      </c>
      <c r="M22" s="24">
        <v>83.628053252947339</v>
      </c>
      <c r="N22" s="24">
        <f t="shared" si="0"/>
        <v>106.45083450633422</v>
      </c>
      <c r="P22" s="23" t="s">
        <v>84</v>
      </c>
      <c r="Q22" s="46">
        <v>95.71856663496564</v>
      </c>
    </row>
    <row r="23" spans="1:19" x14ac:dyDescent="0.25">
      <c r="A23" s="23" t="s">
        <v>3</v>
      </c>
      <c r="B23" s="27" t="s">
        <v>10</v>
      </c>
      <c r="C23" s="27" t="s">
        <v>27</v>
      </c>
      <c r="D23" s="50">
        <v>83</v>
      </c>
      <c r="E23" s="75">
        <v>6.6136032575900467E-4</v>
      </c>
      <c r="G23" s="35" t="s">
        <v>86</v>
      </c>
      <c r="H23" s="23">
        <v>22509</v>
      </c>
      <c r="I23" s="29">
        <v>5164.9800230503261</v>
      </c>
      <c r="J23" s="30">
        <v>71.867795451442134</v>
      </c>
      <c r="K23" s="23">
        <v>25121</v>
      </c>
      <c r="L23" s="27">
        <v>5964.5519614590503</v>
      </c>
      <c r="M23" s="24">
        <v>77.230511855477502</v>
      </c>
      <c r="N23" s="24">
        <f t="shared" si="0"/>
        <v>89.602324748218621</v>
      </c>
      <c r="P23" s="23" t="s">
        <v>85</v>
      </c>
      <c r="Q23" s="46">
        <v>106.45083450633422</v>
      </c>
    </row>
    <row r="24" spans="1:19" x14ac:dyDescent="0.25">
      <c r="A24" s="23" t="s">
        <v>3</v>
      </c>
      <c r="B24" s="27" t="s">
        <v>10</v>
      </c>
      <c r="C24" s="27" t="s">
        <v>28</v>
      </c>
      <c r="D24" s="50">
        <v>9</v>
      </c>
      <c r="E24" s="75">
        <v>7.1713770263024597E-5</v>
      </c>
      <c r="G24" s="35" t="s">
        <v>87</v>
      </c>
      <c r="H24" s="23">
        <v>7068</v>
      </c>
      <c r="I24" s="29">
        <v>1777.5231143552312</v>
      </c>
      <c r="J24" s="30">
        <v>42.160682090725608</v>
      </c>
      <c r="K24" s="23">
        <v>6957</v>
      </c>
      <c r="L24" s="27">
        <v>1680.2727272727273</v>
      </c>
      <c r="M24" s="24">
        <v>40.991129860894631</v>
      </c>
      <c r="N24" s="24">
        <f t="shared" si="0"/>
        <v>101.59551530832256</v>
      </c>
      <c r="P24" s="23" t="s">
        <v>86</v>
      </c>
      <c r="Q24" s="46">
        <v>89.602324748218621</v>
      </c>
    </row>
    <row r="25" spans="1:19" x14ac:dyDescent="0.25">
      <c r="A25" s="23" t="s">
        <v>3</v>
      </c>
      <c r="B25" s="27" t="s">
        <v>10</v>
      </c>
      <c r="C25" s="27" t="s">
        <v>29</v>
      </c>
      <c r="D25" s="50">
        <v>10</v>
      </c>
      <c r="E25" s="75">
        <v>7.9681966958916215E-5</v>
      </c>
      <c r="G25" s="35" t="s">
        <v>88</v>
      </c>
      <c r="H25" s="23">
        <v>3936</v>
      </c>
      <c r="I25" s="29">
        <v>891.67532467532465</v>
      </c>
      <c r="J25" s="30">
        <v>29.860933084472169</v>
      </c>
      <c r="K25" s="23">
        <v>4603</v>
      </c>
      <c r="L25" s="27">
        <v>883.64419475655438</v>
      </c>
      <c r="M25" s="24">
        <v>29.726153379752223</v>
      </c>
      <c r="N25" s="24">
        <f t="shared" si="0"/>
        <v>85.509450358461862</v>
      </c>
      <c r="P25" s="23" t="s">
        <v>87</v>
      </c>
      <c r="Q25" s="46">
        <v>101.59551530832256</v>
      </c>
    </row>
    <row r="26" spans="1:19" x14ac:dyDescent="0.25">
      <c r="A26" s="23" t="s">
        <v>3</v>
      </c>
      <c r="B26" s="27" t="s">
        <v>10</v>
      </c>
      <c r="C26" s="27" t="s">
        <v>30</v>
      </c>
      <c r="D26" s="50">
        <v>10</v>
      </c>
      <c r="E26" s="75">
        <v>7.9681966958916215E-5</v>
      </c>
      <c r="G26" s="35" t="s">
        <v>89</v>
      </c>
      <c r="H26" s="23">
        <v>1763</v>
      </c>
      <c r="I26" s="29">
        <v>372.60975609756099</v>
      </c>
      <c r="J26" s="30">
        <v>19.303102240250425</v>
      </c>
      <c r="K26" s="23">
        <v>2394</v>
      </c>
      <c r="L26" s="27">
        <v>666.02173913043475</v>
      </c>
      <c r="M26" s="24">
        <v>25.807396984787808</v>
      </c>
      <c r="N26" s="24">
        <f t="shared" si="0"/>
        <v>73.642439431913118</v>
      </c>
      <c r="P26" s="23" t="s">
        <v>88</v>
      </c>
      <c r="Q26" s="46">
        <v>85.509450358461862</v>
      </c>
      <c r="S26" s="157" t="s">
        <v>2338</v>
      </c>
    </row>
    <row r="27" spans="1:19" x14ac:dyDescent="0.25">
      <c r="A27" s="23" t="s">
        <v>3</v>
      </c>
      <c r="B27" s="27" t="s">
        <v>31</v>
      </c>
      <c r="C27" s="27" t="s">
        <v>11</v>
      </c>
      <c r="D27" s="50">
        <v>1213</v>
      </c>
      <c r="E27" s="75">
        <v>9.665422592116538E-3</v>
      </c>
      <c r="G27" s="35" t="s">
        <v>90</v>
      </c>
      <c r="H27" s="23">
        <v>739</v>
      </c>
      <c r="I27" s="29">
        <v>200.04651162790697</v>
      </c>
      <c r="J27" s="30">
        <v>14.143779962510269</v>
      </c>
      <c r="K27" s="23">
        <v>926</v>
      </c>
      <c r="L27" s="27">
        <v>215.22222222222223</v>
      </c>
      <c r="M27" s="24">
        <v>14.670454056443592</v>
      </c>
      <c r="N27" s="24">
        <f t="shared" si="0"/>
        <v>79.805615550755931</v>
      </c>
      <c r="P27" s="23" t="s">
        <v>89</v>
      </c>
      <c r="Q27" s="46">
        <v>73.642439431913118</v>
      </c>
    </row>
    <row r="28" spans="1:19" x14ac:dyDescent="0.25">
      <c r="A28" s="23" t="s">
        <v>3</v>
      </c>
      <c r="B28" s="27" t="s">
        <v>31</v>
      </c>
      <c r="C28" s="27" t="s">
        <v>12</v>
      </c>
      <c r="D28" s="50">
        <v>1210</v>
      </c>
      <c r="E28" s="75">
        <v>9.6415180020288632E-3</v>
      </c>
      <c r="G28" s="35" t="s">
        <v>91</v>
      </c>
      <c r="H28" s="23">
        <v>153</v>
      </c>
      <c r="I28" s="29">
        <v>132.19999999999999</v>
      </c>
      <c r="J28" s="30">
        <v>11.497825881443848</v>
      </c>
      <c r="K28" s="23">
        <v>164</v>
      </c>
      <c r="L28" s="27">
        <v>6.117647058823529</v>
      </c>
      <c r="M28" s="24">
        <v>2.4733877696033693</v>
      </c>
      <c r="N28" s="24">
        <f t="shared" si="0"/>
        <v>93.292682926829272</v>
      </c>
      <c r="P28" s="23" t="s">
        <v>90</v>
      </c>
      <c r="Q28" s="46">
        <v>79.805615550755931</v>
      </c>
    </row>
    <row r="29" spans="1:19" ht="15.75" thickBot="1" x14ac:dyDescent="0.3">
      <c r="A29" s="23" t="s">
        <v>3</v>
      </c>
      <c r="B29" s="27" t="s">
        <v>31</v>
      </c>
      <c r="C29" s="27" t="s">
        <v>13</v>
      </c>
      <c r="D29" s="50">
        <v>927</v>
      </c>
      <c r="E29" s="75">
        <v>7.3865183370915334E-3</v>
      </c>
      <c r="G29" s="38" t="s">
        <v>166</v>
      </c>
      <c r="H29" s="19">
        <v>175</v>
      </c>
      <c r="I29" s="31">
        <v>35.526315789473685</v>
      </c>
      <c r="J29" s="32">
        <v>5.9603956067926971</v>
      </c>
      <c r="K29" s="19">
        <v>191</v>
      </c>
      <c r="L29" s="28">
        <v>40.63636363636364</v>
      </c>
      <c r="M29" s="20">
        <v>6.3746657666393487</v>
      </c>
      <c r="N29" s="40">
        <f t="shared" si="0"/>
        <v>91.623036649214669</v>
      </c>
      <c r="P29" s="23" t="s">
        <v>91</v>
      </c>
      <c r="Q29" s="46">
        <v>93.292682926829272</v>
      </c>
    </row>
    <row r="30" spans="1:19" ht="15.75" thickBot="1" x14ac:dyDescent="0.3">
      <c r="A30" s="23" t="s">
        <v>3</v>
      </c>
      <c r="B30" s="27" t="s">
        <v>31</v>
      </c>
      <c r="C30" s="27" t="s">
        <v>14</v>
      </c>
      <c r="D30" s="50">
        <v>840</v>
      </c>
      <c r="E30" s="75">
        <v>6.693285224548963E-3</v>
      </c>
      <c r="G30" s="39" t="s">
        <v>93</v>
      </c>
      <c r="H30" s="37">
        <v>6162354</v>
      </c>
      <c r="I30" s="28"/>
      <c r="J30" s="37"/>
      <c r="K30" s="37">
        <v>6383433</v>
      </c>
      <c r="L30" s="28"/>
      <c r="M30" s="28"/>
      <c r="N30" s="20"/>
      <c r="P30" s="36" t="s">
        <v>166</v>
      </c>
      <c r="Q30" s="47">
        <v>91.623036649214669</v>
      </c>
    </row>
    <row r="31" spans="1:19" x14ac:dyDescent="0.25">
      <c r="A31" s="23" t="s">
        <v>3</v>
      </c>
      <c r="B31" s="27" t="s">
        <v>31</v>
      </c>
      <c r="C31" s="27" t="s">
        <v>15</v>
      </c>
      <c r="D31" s="50">
        <v>949</v>
      </c>
      <c r="E31" s="75">
        <v>7.5618186644011492E-3</v>
      </c>
      <c r="Q31" s="7"/>
    </row>
    <row r="32" spans="1:19" ht="15.75" thickBot="1" x14ac:dyDescent="0.3">
      <c r="A32" s="23" t="s">
        <v>3</v>
      </c>
      <c r="B32" s="27" t="s">
        <v>31</v>
      </c>
      <c r="C32" s="27" t="s">
        <v>16</v>
      </c>
      <c r="D32" s="50">
        <v>1064</v>
      </c>
      <c r="E32" s="75">
        <v>8.4781612844286869E-3</v>
      </c>
      <c r="G32" s="6"/>
      <c r="H32" s="6"/>
      <c r="J32" s="6"/>
      <c r="K32" s="6"/>
      <c r="L32" s="6"/>
      <c r="M32" s="6"/>
    </row>
    <row r="33" spans="1:17" x14ac:dyDescent="0.25">
      <c r="A33" s="23" t="s">
        <v>3</v>
      </c>
      <c r="B33" s="27" t="s">
        <v>31</v>
      </c>
      <c r="C33" s="27" t="s">
        <v>17</v>
      </c>
      <c r="D33" s="50">
        <v>936</v>
      </c>
      <c r="E33" s="75">
        <v>7.4582321073545588E-3</v>
      </c>
      <c r="G33" s="21" t="s">
        <v>69</v>
      </c>
      <c r="H33" s="22">
        <v>12546153</v>
      </c>
      <c r="J33" s="77"/>
      <c r="K33" s="87" t="s">
        <v>65</v>
      </c>
      <c r="L33" s="78"/>
      <c r="N33" s="77"/>
      <c r="O33" s="87" t="s">
        <v>66</v>
      </c>
      <c r="P33" s="78"/>
    </row>
    <row r="34" spans="1:17" ht="15.75" thickBot="1" x14ac:dyDescent="0.3">
      <c r="A34" s="23" t="s">
        <v>3</v>
      </c>
      <c r="B34" s="27" t="s">
        <v>31</v>
      </c>
      <c r="C34" s="27" t="s">
        <v>18</v>
      </c>
      <c r="D34" s="50">
        <v>880</v>
      </c>
      <c r="E34" s="75">
        <v>7.0120130923846278E-3</v>
      </c>
      <c r="G34" s="23"/>
      <c r="H34" s="26">
        <f>H30+K30</f>
        <v>12545787</v>
      </c>
      <c r="J34" s="19"/>
      <c r="K34" s="217" t="s">
        <v>2315</v>
      </c>
      <c r="L34" s="215"/>
      <c r="N34" s="19"/>
      <c r="O34" s="217" t="s">
        <v>2315</v>
      </c>
      <c r="P34" s="215"/>
    </row>
    <row r="35" spans="1:17" ht="15.75" thickBot="1" x14ac:dyDescent="0.3">
      <c r="A35" s="23" t="s">
        <v>3</v>
      </c>
      <c r="B35" s="27" t="s">
        <v>31</v>
      </c>
      <c r="C35" s="27" t="s">
        <v>19</v>
      </c>
      <c r="D35" s="50">
        <v>613</v>
      </c>
      <c r="E35" s="75">
        <v>4.8845045745815642E-3</v>
      </c>
      <c r="G35" s="19" t="s">
        <v>94</v>
      </c>
      <c r="H35" s="25">
        <f>H33-H34</f>
        <v>366</v>
      </c>
      <c r="J35" s="44" t="s">
        <v>92</v>
      </c>
      <c r="K35" s="41" t="s">
        <v>2318</v>
      </c>
      <c r="L35" s="43" t="s">
        <v>2317</v>
      </c>
      <c r="N35" s="44" t="s">
        <v>92</v>
      </c>
      <c r="O35" s="41" t="s">
        <v>2318</v>
      </c>
      <c r="P35" s="43" t="s">
        <v>2317</v>
      </c>
      <c r="Q35" s="96"/>
    </row>
    <row r="36" spans="1:17" x14ac:dyDescent="0.25">
      <c r="A36" s="23" t="s">
        <v>3</v>
      </c>
      <c r="B36" s="27" t="s">
        <v>31</v>
      </c>
      <c r="C36" s="27" t="s">
        <v>20</v>
      </c>
      <c r="D36" s="50">
        <v>678</v>
      </c>
      <c r="E36" s="75">
        <v>5.4024373598145197E-3</v>
      </c>
      <c r="J36" s="48" t="s">
        <v>70</v>
      </c>
      <c r="K36" s="23">
        <f t="shared" ref="K36:K58" si="1">H7-$G$38*J7</f>
        <v>967961.50785504282</v>
      </c>
      <c r="L36" s="24">
        <f t="shared" ref="L36:L58" si="2">H7+$G$38*J7</f>
        <v>970058.49214495718</v>
      </c>
      <c r="N36" s="48" t="s">
        <v>70</v>
      </c>
      <c r="O36" s="77">
        <f t="shared" ref="O36:O58" si="3">K7-$G$38*M7</f>
        <v>945537.57328128314</v>
      </c>
      <c r="P36" s="78">
        <f t="shared" ref="P36:P58" si="4">K7+$G$38*M7</f>
        <v>947620.42671871686</v>
      </c>
    </row>
    <row r="37" spans="1:17" x14ac:dyDescent="0.25">
      <c r="A37" s="23" t="s">
        <v>3</v>
      </c>
      <c r="B37" s="27" t="s">
        <v>31</v>
      </c>
      <c r="C37" s="27" t="s">
        <v>21</v>
      </c>
      <c r="D37" s="50">
        <v>472</v>
      </c>
      <c r="E37" s="75">
        <v>3.7609888404608457E-3</v>
      </c>
      <c r="J37" s="94" t="s">
        <v>71</v>
      </c>
      <c r="K37" s="23">
        <f t="shared" si="1"/>
        <v>896413.00332704058</v>
      </c>
      <c r="L37" s="24">
        <f t="shared" si="2"/>
        <v>898412.99667295942</v>
      </c>
      <c r="N37" s="94" t="s">
        <v>71</v>
      </c>
      <c r="O37" s="23">
        <f t="shared" si="3"/>
        <v>860770.65847908345</v>
      </c>
      <c r="P37" s="24">
        <f t="shared" si="4"/>
        <v>862755.34152091655</v>
      </c>
      <c r="Q37" s="7"/>
    </row>
    <row r="38" spans="1:17" x14ac:dyDescent="0.25">
      <c r="A38" s="23" t="s">
        <v>3</v>
      </c>
      <c r="B38" s="27" t="s">
        <v>31</v>
      </c>
      <c r="C38" s="27" t="s">
        <v>22</v>
      </c>
      <c r="D38" s="50">
        <v>292</v>
      </c>
      <c r="E38" s="75">
        <v>2.3267134352003538E-3</v>
      </c>
      <c r="G38" s="93">
        <f>_xlfn.NORM.S.INV(0.975)</f>
        <v>1.9599639845400536</v>
      </c>
      <c r="J38" s="95" t="s">
        <v>72</v>
      </c>
      <c r="K38" s="23">
        <f t="shared" si="1"/>
        <v>681351.64978454844</v>
      </c>
      <c r="L38" s="24">
        <f t="shared" si="2"/>
        <v>683128.35021545156</v>
      </c>
      <c r="N38" s="95" t="s">
        <v>72</v>
      </c>
      <c r="O38" s="23">
        <f t="shared" si="3"/>
        <v>614882.34962166962</v>
      </c>
      <c r="P38" s="24">
        <f t="shared" si="4"/>
        <v>616557.65037833038</v>
      </c>
      <c r="Q38" s="7"/>
    </row>
    <row r="39" spans="1:17" x14ac:dyDescent="0.25">
      <c r="A39" s="23" t="s">
        <v>3</v>
      </c>
      <c r="B39" s="27" t="s">
        <v>31</v>
      </c>
      <c r="C39" s="27" t="s">
        <v>23</v>
      </c>
      <c r="D39" s="50">
        <v>190</v>
      </c>
      <c r="E39" s="75">
        <v>1.5139573722194083E-3</v>
      </c>
      <c r="J39" s="38" t="s">
        <v>73</v>
      </c>
      <c r="K39" s="23">
        <f t="shared" si="1"/>
        <v>599021.61365409917</v>
      </c>
      <c r="L39" s="24">
        <f t="shared" si="2"/>
        <v>600672.38634590083</v>
      </c>
      <c r="N39" s="38" t="s">
        <v>73</v>
      </c>
      <c r="O39" s="23">
        <f t="shared" si="3"/>
        <v>667621.71918094321</v>
      </c>
      <c r="P39" s="24">
        <f t="shared" si="4"/>
        <v>669340.28081905679</v>
      </c>
      <c r="Q39" s="7"/>
    </row>
    <row r="40" spans="1:17" x14ac:dyDescent="0.25">
      <c r="A40" s="23" t="s">
        <v>3</v>
      </c>
      <c r="B40" s="27" t="s">
        <v>31</v>
      </c>
      <c r="C40" s="27" t="s">
        <v>24</v>
      </c>
      <c r="D40" s="50">
        <v>78</v>
      </c>
      <c r="E40" s="75">
        <v>6.2151934227954657E-4</v>
      </c>
      <c r="J40" s="38" t="s">
        <v>74</v>
      </c>
      <c r="K40" s="23">
        <f t="shared" si="1"/>
        <v>543970.21802595677</v>
      </c>
      <c r="L40" s="24">
        <f t="shared" si="2"/>
        <v>545565.78197404323</v>
      </c>
      <c r="N40" s="38" t="s">
        <v>74</v>
      </c>
      <c r="O40" s="23">
        <f t="shared" si="3"/>
        <v>627607.75279888045</v>
      </c>
      <c r="P40" s="24">
        <f t="shared" si="4"/>
        <v>629290.24720111955</v>
      </c>
    </row>
    <row r="41" spans="1:17" x14ac:dyDescent="0.25">
      <c r="A41" s="23" t="s">
        <v>3</v>
      </c>
      <c r="B41" s="27" t="s">
        <v>31</v>
      </c>
      <c r="C41" s="27" t="s">
        <v>25</v>
      </c>
      <c r="D41" s="50">
        <v>51</v>
      </c>
      <c r="E41" s="75">
        <v>4.0637803149047271E-4</v>
      </c>
      <c r="J41" s="38" t="s">
        <v>75</v>
      </c>
      <c r="K41" s="23">
        <f t="shared" si="1"/>
        <v>511832.20460457803</v>
      </c>
      <c r="L41" s="24">
        <f t="shared" si="2"/>
        <v>513395.79539542197</v>
      </c>
      <c r="N41" s="38" t="s">
        <v>75</v>
      </c>
      <c r="O41" s="23">
        <f t="shared" si="3"/>
        <v>579816.55428704235</v>
      </c>
      <c r="P41" s="24">
        <f t="shared" si="4"/>
        <v>581463.44571295765</v>
      </c>
    </row>
    <row r="42" spans="1:17" x14ac:dyDescent="0.25">
      <c r="A42" s="23" t="s">
        <v>3</v>
      </c>
      <c r="B42" s="27" t="s">
        <v>31</v>
      </c>
      <c r="C42" s="27" t="s">
        <v>26</v>
      </c>
      <c r="D42" s="50">
        <v>41</v>
      </c>
      <c r="E42" s="75">
        <v>3.2669606453155649E-4</v>
      </c>
      <c r="J42" s="38" t="s">
        <v>76</v>
      </c>
      <c r="K42" s="23">
        <f t="shared" si="1"/>
        <v>401944.8628079698</v>
      </c>
      <c r="L42" s="24">
        <f t="shared" si="2"/>
        <v>403339.1371920302</v>
      </c>
      <c r="N42" s="38" t="s">
        <v>76</v>
      </c>
      <c r="O42" s="23">
        <f t="shared" si="3"/>
        <v>436234.74647559854</v>
      </c>
      <c r="P42" s="24">
        <f t="shared" si="4"/>
        <v>437659.25352440146</v>
      </c>
    </row>
    <row r="43" spans="1:17" x14ac:dyDescent="0.25">
      <c r="A43" s="23" t="s">
        <v>3</v>
      </c>
      <c r="B43" s="27" t="s">
        <v>31</v>
      </c>
      <c r="C43" s="27" t="s">
        <v>32</v>
      </c>
      <c r="D43" s="50">
        <v>34</v>
      </c>
      <c r="E43" s="75">
        <v>2.7091868766031518E-4</v>
      </c>
      <c r="J43" s="38" t="s">
        <v>77</v>
      </c>
      <c r="K43" s="23">
        <f t="shared" si="1"/>
        <v>373601.0161326066</v>
      </c>
      <c r="L43" s="24">
        <f t="shared" si="2"/>
        <v>374930.9838673934</v>
      </c>
      <c r="N43" s="38" t="s">
        <v>77</v>
      </c>
      <c r="O43" s="23">
        <f t="shared" si="3"/>
        <v>391657.01757932518</v>
      </c>
      <c r="P43" s="24">
        <f t="shared" si="4"/>
        <v>393012.98242067482</v>
      </c>
    </row>
    <row r="44" spans="1:17" x14ac:dyDescent="0.25">
      <c r="A44" s="23" t="s">
        <v>3</v>
      </c>
      <c r="B44" s="27" t="s">
        <v>33</v>
      </c>
      <c r="C44" s="27" t="s">
        <v>11</v>
      </c>
      <c r="D44" s="50">
        <v>1522</v>
      </c>
      <c r="E44" s="75">
        <v>1.2127595371147049E-2</v>
      </c>
      <c r="J44" s="38" t="s">
        <v>78</v>
      </c>
      <c r="K44" s="23">
        <f t="shared" si="1"/>
        <v>288428.86013330508</v>
      </c>
      <c r="L44" s="24">
        <f t="shared" si="2"/>
        <v>289601.13986669492</v>
      </c>
      <c r="N44" s="38" t="s">
        <v>78</v>
      </c>
      <c r="O44" s="23">
        <f t="shared" si="3"/>
        <v>325278.81325985264</v>
      </c>
      <c r="P44" s="24">
        <f t="shared" si="4"/>
        <v>326515.18674014736</v>
      </c>
    </row>
    <row r="45" spans="1:17" x14ac:dyDescent="0.25">
      <c r="A45" s="23" t="s">
        <v>3</v>
      </c>
      <c r="B45" s="27" t="s">
        <v>33</v>
      </c>
      <c r="C45" s="27" t="s">
        <v>12</v>
      </c>
      <c r="D45" s="50">
        <v>1353</v>
      </c>
      <c r="E45" s="75">
        <v>1.0780970129541365E-2</v>
      </c>
      <c r="J45" s="38" t="s">
        <v>79</v>
      </c>
      <c r="K45" s="23">
        <f t="shared" si="1"/>
        <v>238195.20682715246</v>
      </c>
      <c r="L45" s="24">
        <f t="shared" si="2"/>
        <v>239260.79317284754</v>
      </c>
      <c r="N45" s="38" t="s">
        <v>79</v>
      </c>
      <c r="O45" s="23">
        <f t="shared" si="3"/>
        <v>243512.53612492123</v>
      </c>
      <c r="P45" s="24">
        <f t="shared" si="4"/>
        <v>244609.46387507877</v>
      </c>
    </row>
    <row r="46" spans="1:17" x14ac:dyDescent="0.25">
      <c r="A46" s="23" t="s">
        <v>3</v>
      </c>
      <c r="B46" s="27" t="s">
        <v>33</v>
      </c>
      <c r="C46" s="27" t="s">
        <v>13</v>
      </c>
      <c r="D46" s="50">
        <v>998</v>
      </c>
      <c r="E46" s="75">
        <v>7.9522603024998386E-3</v>
      </c>
      <c r="J46" s="38" t="s">
        <v>80</v>
      </c>
      <c r="K46" s="23">
        <f t="shared" si="1"/>
        <v>195702.2532373516</v>
      </c>
      <c r="L46" s="24">
        <f t="shared" si="2"/>
        <v>196647.7467626484</v>
      </c>
      <c r="N46" s="38" t="s">
        <v>80</v>
      </c>
      <c r="O46" s="23">
        <f t="shared" si="3"/>
        <v>219999.77121184921</v>
      </c>
      <c r="P46" s="24">
        <f t="shared" si="4"/>
        <v>221024.22878815079</v>
      </c>
    </row>
    <row r="47" spans="1:17" x14ac:dyDescent="0.25">
      <c r="A47" s="23" t="s">
        <v>3</v>
      </c>
      <c r="B47" s="27" t="s">
        <v>33</v>
      </c>
      <c r="C47" s="27" t="s">
        <v>14</v>
      </c>
      <c r="D47" s="50">
        <v>909</v>
      </c>
      <c r="E47" s="75">
        <v>7.2430907965654844E-3</v>
      </c>
      <c r="J47" s="38" t="s">
        <v>81</v>
      </c>
      <c r="K47" s="23">
        <f t="shared" si="1"/>
        <v>124998.16458782888</v>
      </c>
      <c r="L47" s="24">
        <f t="shared" si="2"/>
        <v>125805.83541217112</v>
      </c>
      <c r="N47" s="38" t="s">
        <v>81</v>
      </c>
      <c r="O47" s="23">
        <f t="shared" si="3"/>
        <v>123292.16481802787</v>
      </c>
      <c r="P47" s="24">
        <f t="shared" si="4"/>
        <v>124109.83518197213</v>
      </c>
    </row>
    <row r="48" spans="1:17" x14ac:dyDescent="0.25">
      <c r="A48" s="23" t="s">
        <v>3</v>
      </c>
      <c r="B48" s="27" t="s">
        <v>33</v>
      </c>
      <c r="C48" s="27" t="s">
        <v>15</v>
      </c>
      <c r="D48" s="50">
        <v>1352</v>
      </c>
      <c r="E48" s="75">
        <v>1.0773001932845474E-2</v>
      </c>
      <c r="J48" s="38" t="s">
        <v>82</v>
      </c>
      <c r="K48" s="23">
        <f t="shared" si="1"/>
        <v>143460.84400784134</v>
      </c>
      <c r="L48" s="24">
        <f t="shared" si="2"/>
        <v>144267.15599215866</v>
      </c>
      <c r="N48" s="38" t="s">
        <v>82</v>
      </c>
      <c r="O48" s="23">
        <f t="shared" si="3"/>
        <v>151952.52638801761</v>
      </c>
      <c r="P48" s="24">
        <f t="shared" si="4"/>
        <v>152797.47361198239</v>
      </c>
    </row>
    <row r="49" spans="1:17" x14ac:dyDescent="0.25">
      <c r="A49" s="23" t="s">
        <v>3</v>
      </c>
      <c r="B49" s="27" t="s">
        <v>33</v>
      </c>
      <c r="C49" s="27" t="s">
        <v>16</v>
      </c>
      <c r="D49" s="50">
        <v>1167</v>
      </c>
      <c r="E49" s="75">
        <v>9.2988855441055226E-3</v>
      </c>
      <c r="J49" s="38" t="s">
        <v>83</v>
      </c>
      <c r="K49" s="23">
        <f t="shared" si="1"/>
        <v>69933.105895534056</v>
      </c>
      <c r="L49" s="24">
        <f t="shared" si="2"/>
        <v>70496.894104465944</v>
      </c>
      <c r="N49" s="38" t="s">
        <v>83</v>
      </c>
      <c r="O49" s="23">
        <f t="shared" si="3"/>
        <v>64739.741956224512</v>
      </c>
      <c r="P49" s="24">
        <f t="shared" si="4"/>
        <v>65306.258043775488</v>
      </c>
    </row>
    <row r="50" spans="1:17" x14ac:dyDescent="0.25">
      <c r="A50" s="23" t="s">
        <v>3</v>
      </c>
      <c r="B50" s="27" t="s">
        <v>33</v>
      </c>
      <c r="C50" s="27" t="s">
        <v>17</v>
      </c>
      <c r="D50" s="50">
        <v>659</v>
      </c>
      <c r="E50" s="75">
        <v>5.2510416225925787E-3</v>
      </c>
      <c r="J50" s="38" t="s">
        <v>84</v>
      </c>
      <c r="K50" s="23">
        <f t="shared" si="1"/>
        <v>53105.179086979711</v>
      </c>
      <c r="L50" s="24">
        <f t="shared" si="2"/>
        <v>53580.820913020289</v>
      </c>
      <c r="N50" s="38" t="s">
        <v>84</v>
      </c>
      <c r="O50" s="23">
        <f t="shared" si="3"/>
        <v>55486.487851938655</v>
      </c>
      <c r="P50" s="24">
        <f t="shared" si="4"/>
        <v>55971.512148061345</v>
      </c>
    </row>
    <row r="51" spans="1:17" x14ac:dyDescent="0.25">
      <c r="A51" s="23" t="s">
        <v>3</v>
      </c>
      <c r="B51" s="27" t="s">
        <v>33</v>
      </c>
      <c r="C51" s="27" t="s">
        <v>18</v>
      </c>
      <c r="D51" s="50">
        <v>679</v>
      </c>
      <c r="E51" s="75">
        <v>5.4104055565104116E-3</v>
      </c>
      <c r="J51" s="38" t="s">
        <v>85</v>
      </c>
      <c r="K51" s="23">
        <f t="shared" si="1"/>
        <v>26305.913346681951</v>
      </c>
      <c r="L51" s="24">
        <f t="shared" si="2"/>
        <v>26632.086653318049</v>
      </c>
      <c r="N51" s="38" t="s">
        <v>85</v>
      </c>
      <c r="O51" s="23">
        <f t="shared" si="3"/>
        <v>24701.092027527025</v>
      </c>
      <c r="P51" s="24">
        <f t="shared" si="4"/>
        <v>25028.907972472975</v>
      </c>
    </row>
    <row r="52" spans="1:17" x14ac:dyDescent="0.25">
      <c r="A52" s="23" t="s">
        <v>3</v>
      </c>
      <c r="B52" s="27" t="s">
        <v>33</v>
      </c>
      <c r="C52" s="27" t="s">
        <v>19</v>
      </c>
      <c r="D52" s="50">
        <v>402</v>
      </c>
      <c r="E52" s="75">
        <v>3.203215071748432E-3</v>
      </c>
      <c r="J52" s="38" t="s">
        <v>86</v>
      </c>
      <c r="K52" s="23">
        <f t="shared" si="1"/>
        <v>22368.141709266882</v>
      </c>
      <c r="L52" s="24">
        <f t="shared" si="2"/>
        <v>22649.858290733118</v>
      </c>
      <c r="N52" s="38" t="s">
        <v>86</v>
      </c>
      <c r="O52" s="23">
        <f t="shared" si="3"/>
        <v>24969.630978255671</v>
      </c>
      <c r="P52" s="24">
        <f t="shared" si="4"/>
        <v>25272.369021744329</v>
      </c>
    </row>
    <row r="53" spans="1:17" x14ac:dyDescent="0.25">
      <c r="A53" s="23" t="s">
        <v>3</v>
      </c>
      <c r="B53" s="27" t="s">
        <v>33</v>
      </c>
      <c r="C53" s="27" t="s">
        <v>20</v>
      </c>
      <c r="D53" s="50">
        <v>367</v>
      </c>
      <c r="E53" s="75">
        <v>2.9243281873922253E-3</v>
      </c>
      <c r="J53" s="38" t="s">
        <v>87</v>
      </c>
      <c r="K53" s="23">
        <f t="shared" si="1"/>
        <v>6985.3665815385348</v>
      </c>
      <c r="L53" s="24">
        <f t="shared" si="2"/>
        <v>7150.6334184614652</v>
      </c>
      <c r="N53" s="38" t="s">
        <v>87</v>
      </c>
      <c r="O53" s="23">
        <f t="shared" si="3"/>
        <v>6876.658861787042</v>
      </c>
      <c r="P53" s="24">
        <f t="shared" si="4"/>
        <v>7037.341138212958</v>
      </c>
    </row>
    <row r="54" spans="1:17" x14ac:dyDescent="0.25">
      <c r="A54" s="23" t="s">
        <v>3</v>
      </c>
      <c r="B54" s="27" t="s">
        <v>33</v>
      </c>
      <c r="C54" s="27" t="s">
        <v>21</v>
      </c>
      <c r="D54" s="50">
        <v>265</v>
      </c>
      <c r="E54" s="75">
        <v>2.1115721244112798E-3</v>
      </c>
      <c r="J54" s="38" t="s">
        <v>88</v>
      </c>
      <c r="K54" s="23">
        <f t="shared" si="1"/>
        <v>3877.4736466096742</v>
      </c>
      <c r="L54" s="24">
        <f t="shared" si="2"/>
        <v>3994.5263533903258</v>
      </c>
      <c r="N54" s="38" t="s">
        <v>88</v>
      </c>
      <c r="O54" s="23">
        <f t="shared" si="3"/>
        <v>4544.737809976772</v>
      </c>
      <c r="P54" s="24">
        <f t="shared" si="4"/>
        <v>4661.262190023228</v>
      </c>
    </row>
    <row r="55" spans="1:17" x14ac:dyDescent="0.25">
      <c r="A55" s="23" t="s">
        <v>3</v>
      </c>
      <c r="B55" s="27" t="s">
        <v>33</v>
      </c>
      <c r="C55" s="27" t="s">
        <v>22</v>
      </c>
      <c r="D55" s="50">
        <v>199</v>
      </c>
      <c r="E55" s="75">
        <v>1.5856711424824328E-3</v>
      </c>
      <c r="J55" s="38" t="s">
        <v>89</v>
      </c>
      <c r="K55" s="23">
        <f t="shared" si="1"/>
        <v>1725.1666148192148</v>
      </c>
      <c r="L55" s="24">
        <f t="shared" si="2"/>
        <v>1800.8333851807852</v>
      </c>
      <c r="N55" s="38" t="s">
        <v>89</v>
      </c>
      <c r="O55" s="23">
        <f t="shared" si="3"/>
        <v>2343.4184313750884</v>
      </c>
      <c r="P55" s="24">
        <f t="shared" si="4"/>
        <v>2444.5815686249116</v>
      </c>
    </row>
    <row r="56" spans="1:17" x14ac:dyDescent="0.25">
      <c r="A56" s="23" t="s">
        <v>3</v>
      </c>
      <c r="B56" s="27" t="s">
        <v>33</v>
      </c>
      <c r="C56" s="27" t="s">
        <v>23</v>
      </c>
      <c r="D56" s="50">
        <v>178</v>
      </c>
      <c r="E56" s="75">
        <v>1.4183390118687087E-3</v>
      </c>
      <c r="J56" s="38" t="s">
        <v>90</v>
      </c>
      <c r="K56" s="23">
        <f t="shared" si="1"/>
        <v>711.27870066822061</v>
      </c>
      <c r="L56" s="24">
        <f t="shared" si="2"/>
        <v>766.72129933177939</v>
      </c>
      <c r="N56" s="38" t="s">
        <v>90</v>
      </c>
      <c r="O56" s="23">
        <f t="shared" si="3"/>
        <v>897.246438412521</v>
      </c>
      <c r="P56" s="24">
        <f t="shared" si="4"/>
        <v>954.753561587479</v>
      </c>
    </row>
    <row r="57" spans="1:17" x14ac:dyDescent="0.25">
      <c r="A57" s="23" t="s">
        <v>3</v>
      </c>
      <c r="B57" s="27" t="s">
        <v>33</v>
      </c>
      <c r="C57" s="27" t="s">
        <v>24</v>
      </c>
      <c r="D57" s="50">
        <v>69</v>
      </c>
      <c r="E57" s="75">
        <v>5.4980557201652193E-4</v>
      </c>
      <c r="J57" s="38" t="s">
        <v>91</v>
      </c>
      <c r="K57" s="23">
        <f t="shared" si="1"/>
        <v>130.46467537185757</v>
      </c>
      <c r="L57" s="24">
        <f t="shared" si="2"/>
        <v>175.53532462814243</v>
      </c>
      <c r="N57" s="38" t="s">
        <v>91</v>
      </c>
      <c r="O57" s="23">
        <f t="shared" si="3"/>
        <v>159.15224905177556</v>
      </c>
      <c r="P57" s="24">
        <f t="shared" si="4"/>
        <v>168.84775094822444</v>
      </c>
    </row>
    <row r="58" spans="1:17" ht="15.75" thickBot="1" x14ac:dyDescent="0.3">
      <c r="A58" s="23" t="s">
        <v>3</v>
      </c>
      <c r="B58" s="27" t="s">
        <v>33</v>
      </c>
      <c r="C58" s="27" t="s">
        <v>25</v>
      </c>
      <c r="D58" s="50">
        <v>91</v>
      </c>
      <c r="E58" s="75">
        <v>7.2510589932613763E-4</v>
      </c>
      <c r="J58" s="49" t="s">
        <v>166</v>
      </c>
      <c r="K58" s="19">
        <f t="shared" si="1"/>
        <v>163.31783927707556</v>
      </c>
      <c r="L58" s="20">
        <f t="shared" si="2"/>
        <v>186.68216072292444</v>
      </c>
      <c r="N58" s="49" t="s">
        <v>166</v>
      </c>
      <c r="O58" s="19">
        <f t="shared" si="3"/>
        <v>178.50588468390646</v>
      </c>
      <c r="P58" s="20">
        <f t="shared" si="4"/>
        <v>203.49411531609354</v>
      </c>
    </row>
    <row r="59" spans="1:17" x14ac:dyDescent="0.25">
      <c r="A59" s="23" t="s">
        <v>3</v>
      </c>
      <c r="B59" s="27" t="s">
        <v>33</v>
      </c>
      <c r="C59" s="27" t="s">
        <v>26</v>
      </c>
      <c r="D59" s="50">
        <v>46</v>
      </c>
      <c r="E59" s="75">
        <v>3.665370480110146E-4</v>
      </c>
    </row>
    <row r="60" spans="1:17" x14ac:dyDescent="0.25">
      <c r="A60" s="23" t="s">
        <v>3</v>
      </c>
      <c r="B60" s="27" t="s">
        <v>33</v>
      </c>
      <c r="C60" s="27" t="s">
        <v>27</v>
      </c>
      <c r="D60" s="50">
        <v>7</v>
      </c>
      <c r="E60" s="75">
        <v>5.5777376871241359E-5</v>
      </c>
    </row>
    <row r="61" spans="1:17" x14ac:dyDescent="0.25">
      <c r="A61" s="23" t="s">
        <v>3</v>
      </c>
      <c r="B61" s="27" t="s">
        <v>33</v>
      </c>
      <c r="C61" s="27" t="s">
        <v>28</v>
      </c>
      <c r="D61" s="50">
        <v>16</v>
      </c>
      <c r="E61" s="75">
        <v>1.2749114713426596E-4</v>
      </c>
      <c r="H61" s="216" t="s">
        <v>98</v>
      </c>
      <c r="I61" s="216"/>
      <c r="J61" s="216"/>
      <c r="K61" s="216"/>
      <c r="L61" s="216"/>
      <c r="M61" s="216"/>
      <c r="N61" s="216"/>
      <c r="O61" s="216"/>
      <c r="P61" s="216"/>
      <c r="Q61" s="216"/>
    </row>
    <row r="62" spans="1:17" ht="15.75" thickBot="1" x14ac:dyDescent="0.3">
      <c r="A62" s="23" t="s">
        <v>3</v>
      </c>
      <c r="B62" s="27" t="s">
        <v>34</v>
      </c>
      <c r="C62" s="27" t="s">
        <v>11</v>
      </c>
      <c r="D62" s="50">
        <v>5532</v>
      </c>
      <c r="E62" s="75">
        <v>4.4080064121672452E-2</v>
      </c>
    </row>
    <row r="63" spans="1:17" ht="15.75" thickBot="1" x14ac:dyDescent="0.3">
      <c r="A63" s="23" t="s">
        <v>3</v>
      </c>
      <c r="B63" s="27" t="s">
        <v>34</v>
      </c>
      <c r="C63" s="27" t="s">
        <v>12</v>
      </c>
      <c r="D63" s="50">
        <v>4724</v>
      </c>
      <c r="E63" s="75">
        <v>3.7641761191392023E-2</v>
      </c>
      <c r="G63" s="41" t="s">
        <v>92</v>
      </c>
      <c r="H63" s="39" t="s">
        <v>65</v>
      </c>
      <c r="I63" s="42" t="s">
        <v>162</v>
      </c>
      <c r="J63" s="43" t="s">
        <v>163</v>
      </c>
      <c r="K63" s="39" t="s">
        <v>66</v>
      </c>
      <c r="L63" s="42" t="s">
        <v>162</v>
      </c>
      <c r="M63" s="43" t="s">
        <v>163</v>
      </c>
      <c r="N63" s="44" t="s">
        <v>95</v>
      </c>
      <c r="P63" s="208" t="s">
        <v>96</v>
      </c>
      <c r="Q63" s="209"/>
    </row>
    <row r="64" spans="1:17" ht="28.5" customHeight="1" thickBot="1" x14ac:dyDescent="0.3">
      <c r="A64" s="23" t="s">
        <v>3</v>
      </c>
      <c r="B64" s="27" t="s">
        <v>34</v>
      </c>
      <c r="C64" s="27" t="s">
        <v>13</v>
      </c>
      <c r="D64" s="50">
        <v>3586</v>
      </c>
      <c r="E64" s="75">
        <v>2.8573953351467358E-2</v>
      </c>
      <c r="G64" s="23" t="s">
        <v>70</v>
      </c>
      <c r="H64" s="23">
        <v>969010</v>
      </c>
      <c r="I64" s="29">
        <v>286176.64000837982</v>
      </c>
      <c r="J64" s="30">
        <v>534.95480183692143</v>
      </c>
      <c r="K64" s="23">
        <v>946579</v>
      </c>
      <c r="L64" s="27">
        <v>282332.74416860152</v>
      </c>
      <c r="M64" s="24">
        <v>531.34992629020053</v>
      </c>
      <c r="N64" s="48">
        <f t="shared" ref="N64:N71" si="5">(H64/K64)*100</f>
        <v>102.3696912777486</v>
      </c>
      <c r="P64" s="44" t="s">
        <v>92</v>
      </c>
      <c r="Q64" s="101" t="s">
        <v>95</v>
      </c>
    </row>
    <row r="65" spans="1:19" ht="15.75" customHeight="1" x14ac:dyDescent="0.25">
      <c r="A65" s="23" t="s">
        <v>3</v>
      </c>
      <c r="B65" s="27" t="s">
        <v>34</v>
      </c>
      <c r="C65" s="27" t="s">
        <v>14</v>
      </c>
      <c r="D65" s="50">
        <v>2955</v>
      </c>
      <c r="E65" s="75">
        <v>2.3546021236359745E-2</v>
      </c>
      <c r="G65" s="33" t="s">
        <v>97</v>
      </c>
      <c r="H65" s="23">
        <v>1579653</v>
      </c>
      <c r="I65" s="29">
        <v>465759.12927756651</v>
      </c>
      <c r="J65" s="30">
        <v>682.46547845115686</v>
      </c>
      <c r="K65" s="23">
        <v>1477483</v>
      </c>
      <c r="L65" s="27">
        <v>439010.49288591678</v>
      </c>
      <c r="M65" s="24">
        <v>662.57866920533809</v>
      </c>
      <c r="N65" s="48">
        <f t="shared" si="5"/>
        <v>106.91513878670685</v>
      </c>
      <c r="P65" s="23" t="s">
        <v>70</v>
      </c>
      <c r="Q65" s="45">
        <v>102.3696912777486</v>
      </c>
    </row>
    <row r="66" spans="1:19" x14ac:dyDescent="0.25">
      <c r="A66" s="23" t="s">
        <v>3</v>
      </c>
      <c r="B66" s="27" t="s">
        <v>34</v>
      </c>
      <c r="C66" s="27" t="s">
        <v>15</v>
      </c>
      <c r="D66" s="50">
        <v>2821</v>
      </c>
      <c r="E66" s="75">
        <v>2.2478282879110266E-2</v>
      </c>
      <c r="G66" s="34" t="s">
        <v>73</v>
      </c>
      <c r="H66" s="23">
        <v>599847</v>
      </c>
      <c r="I66" s="29">
        <v>177344.7671310294</v>
      </c>
      <c r="J66" s="30">
        <v>421.12322084044405</v>
      </c>
      <c r="K66" s="23">
        <v>668481</v>
      </c>
      <c r="L66" s="27">
        <v>192209.14773870626</v>
      </c>
      <c r="M66" s="24">
        <v>438.41663716002643</v>
      </c>
      <c r="N66" s="48">
        <f t="shared" si="5"/>
        <v>89.732842070305665</v>
      </c>
      <c r="P66" s="23" t="s">
        <v>97</v>
      </c>
      <c r="Q66" s="46">
        <v>106.91513878670685</v>
      </c>
    </row>
    <row r="67" spans="1:19" x14ac:dyDescent="0.25">
      <c r="A67" s="23" t="s">
        <v>3</v>
      </c>
      <c r="B67" s="27" t="s">
        <v>34</v>
      </c>
      <c r="C67" s="27" t="s">
        <v>16</v>
      </c>
      <c r="D67" s="50">
        <v>2910</v>
      </c>
      <c r="E67" s="75">
        <v>2.3187452385044622E-2</v>
      </c>
      <c r="G67" s="35" t="s">
        <v>99</v>
      </c>
      <c r="H67" s="23">
        <v>1834290</v>
      </c>
      <c r="I67" s="29">
        <v>566477.37640627951</v>
      </c>
      <c r="J67" s="30">
        <v>752.64691350345652</v>
      </c>
      <c r="K67" s="23">
        <v>2038371</v>
      </c>
      <c r="L67" s="27">
        <v>612510.15772165975</v>
      </c>
      <c r="M67" s="24">
        <v>782.63028162834314</v>
      </c>
      <c r="N67" s="48">
        <f t="shared" si="5"/>
        <v>89.988034562893603</v>
      </c>
      <c r="O67" s="8"/>
      <c r="P67" s="23" t="s">
        <v>73</v>
      </c>
      <c r="Q67" s="46">
        <v>89.732842070305665</v>
      </c>
    </row>
    <row r="68" spans="1:19" x14ac:dyDescent="0.25">
      <c r="A68" s="23" t="s">
        <v>3</v>
      </c>
      <c r="B68" s="27" t="s">
        <v>34</v>
      </c>
      <c r="C68" s="27" t="s">
        <v>17</v>
      </c>
      <c r="D68" s="50">
        <v>2375</v>
      </c>
      <c r="E68" s="75">
        <v>1.8924467152742604E-2</v>
      </c>
      <c r="G68" s="35" t="s">
        <v>100</v>
      </c>
      <c r="H68" s="23">
        <v>527743</v>
      </c>
      <c r="I68" s="29">
        <v>163328.18266690153</v>
      </c>
      <c r="J68" s="30">
        <v>404.13881608539106</v>
      </c>
      <c r="K68" s="23">
        <v>569958</v>
      </c>
      <c r="L68" s="27">
        <v>177810.34343344325</v>
      </c>
      <c r="M68" s="24">
        <v>421.67563770443655</v>
      </c>
      <c r="N68" s="48">
        <f t="shared" si="5"/>
        <v>92.593313893304412</v>
      </c>
      <c r="O68" s="8"/>
      <c r="P68" s="23" t="s">
        <v>99</v>
      </c>
      <c r="Q68" s="46">
        <v>89.988034562893603</v>
      </c>
    </row>
    <row r="69" spans="1:19" x14ac:dyDescent="0.25">
      <c r="A69" s="23" t="s">
        <v>3</v>
      </c>
      <c r="B69" s="27" t="s">
        <v>34</v>
      </c>
      <c r="C69" s="27" t="s">
        <v>18</v>
      </c>
      <c r="D69" s="50">
        <v>2209</v>
      </c>
      <c r="E69" s="75">
        <v>1.7601746501224595E-2</v>
      </c>
      <c r="G69" s="35" t="s">
        <v>101</v>
      </c>
      <c r="H69" s="23">
        <v>321577</v>
      </c>
      <c r="I69" s="29">
        <v>100768.37263556116</v>
      </c>
      <c r="J69" s="30">
        <v>317.44034500290155</v>
      </c>
      <c r="K69" s="23">
        <v>344213</v>
      </c>
      <c r="L69" s="27">
        <v>111971.70427643671</v>
      </c>
      <c r="M69" s="24">
        <v>334.62173312030512</v>
      </c>
      <c r="N69" s="48">
        <f t="shared" si="5"/>
        <v>93.423839308800069</v>
      </c>
      <c r="O69" s="8"/>
      <c r="P69" s="23" t="s">
        <v>100</v>
      </c>
      <c r="Q69" s="46">
        <v>92.593313893304412</v>
      </c>
    </row>
    <row r="70" spans="1:19" x14ac:dyDescent="0.25">
      <c r="A70" s="23" t="s">
        <v>3</v>
      </c>
      <c r="B70" s="27" t="s">
        <v>34</v>
      </c>
      <c r="C70" s="27" t="s">
        <v>19</v>
      </c>
      <c r="D70" s="50">
        <v>1710</v>
      </c>
      <c r="E70" s="75">
        <v>1.3625616349974674E-2</v>
      </c>
      <c r="G70" s="35" t="s">
        <v>102</v>
      </c>
      <c r="H70" s="23">
        <v>214079</v>
      </c>
      <c r="I70" s="29">
        <v>63006.1585356211</v>
      </c>
      <c r="J70" s="30">
        <v>251.01027575703171</v>
      </c>
      <c r="K70" s="23">
        <v>217398</v>
      </c>
      <c r="L70" s="27">
        <v>67349.536782412804</v>
      </c>
      <c r="M70" s="24">
        <v>259.51789299085488</v>
      </c>
      <c r="N70" s="48">
        <f t="shared" si="5"/>
        <v>98.473307022143715</v>
      </c>
      <c r="O70" s="8"/>
      <c r="P70" s="23" t="s">
        <v>101</v>
      </c>
      <c r="Q70" s="46">
        <v>93.423839308800069</v>
      </c>
    </row>
    <row r="71" spans="1:19" ht="15.75" thickBot="1" x14ac:dyDescent="0.3">
      <c r="A71" s="23" t="s">
        <v>3</v>
      </c>
      <c r="B71" s="27" t="s">
        <v>34</v>
      </c>
      <c r="C71" s="27" t="s">
        <v>20</v>
      </c>
      <c r="D71" s="50">
        <v>1240</v>
      </c>
      <c r="E71" s="75">
        <v>9.8805639029056116E-3</v>
      </c>
      <c r="G71" s="35" t="s">
        <v>103</v>
      </c>
      <c r="H71" s="19">
        <v>116155</v>
      </c>
      <c r="I71" s="31">
        <v>30245.794106813995</v>
      </c>
      <c r="J71" s="32">
        <v>173.91317979616724</v>
      </c>
      <c r="K71" s="19">
        <v>120950</v>
      </c>
      <c r="L71" s="28">
        <v>31767.364088711973</v>
      </c>
      <c r="M71" s="20">
        <v>178.23401495986104</v>
      </c>
      <c r="N71" s="49">
        <f t="shared" si="5"/>
        <v>96.035551880942535</v>
      </c>
      <c r="O71" s="8"/>
      <c r="P71" s="23" t="s">
        <v>102</v>
      </c>
      <c r="Q71" s="46">
        <v>98.473307022143715</v>
      </c>
    </row>
    <row r="72" spans="1:19" ht="15.75" thickBot="1" x14ac:dyDescent="0.3">
      <c r="A72" s="23" t="s">
        <v>3</v>
      </c>
      <c r="B72" s="27" t="s">
        <v>34</v>
      </c>
      <c r="C72" s="27" t="s">
        <v>21</v>
      </c>
      <c r="D72" s="50">
        <v>981</v>
      </c>
      <c r="E72" s="75">
        <v>7.8168009586696806E-3</v>
      </c>
      <c r="G72" s="39" t="s">
        <v>93</v>
      </c>
      <c r="H72" s="37">
        <f>SUM(H64:H71)</f>
        <v>6162354</v>
      </c>
      <c r="I72" s="28"/>
      <c r="J72" s="37"/>
      <c r="K72" s="37">
        <f>SUM(K64:K71)</f>
        <v>6383433</v>
      </c>
      <c r="L72" s="28"/>
      <c r="M72" s="28"/>
      <c r="N72" s="20"/>
      <c r="O72" s="8"/>
      <c r="P72" s="19" t="s">
        <v>103</v>
      </c>
      <c r="Q72" s="47">
        <v>96.035551880942535</v>
      </c>
    </row>
    <row r="73" spans="1:19" x14ac:dyDescent="0.25">
      <c r="A73" s="23" t="s">
        <v>3</v>
      </c>
      <c r="B73" s="27" t="s">
        <v>34</v>
      </c>
      <c r="C73" s="27" t="s">
        <v>22</v>
      </c>
      <c r="D73" s="50">
        <v>597</v>
      </c>
      <c r="E73" s="75">
        <v>4.7570134274472981E-3</v>
      </c>
    </row>
    <row r="74" spans="1:19" ht="15.75" thickBot="1" x14ac:dyDescent="0.3">
      <c r="A74" s="23" t="s">
        <v>3</v>
      </c>
      <c r="B74" s="27" t="s">
        <v>34</v>
      </c>
      <c r="C74" s="27" t="s">
        <v>23</v>
      </c>
      <c r="D74" s="50">
        <v>789</v>
      </c>
      <c r="E74" s="75">
        <v>6.2869071930584898E-3</v>
      </c>
    </row>
    <row r="75" spans="1:19" x14ac:dyDescent="0.25">
      <c r="A75" s="23" t="s">
        <v>3</v>
      </c>
      <c r="B75" s="27" t="s">
        <v>34</v>
      </c>
      <c r="C75" s="27" t="s">
        <v>24</v>
      </c>
      <c r="D75" s="50">
        <v>222</v>
      </c>
      <c r="E75" s="75">
        <v>1.7689396664879401E-3</v>
      </c>
      <c r="H75" s="77"/>
      <c r="I75" s="77" t="s">
        <v>65</v>
      </c>
      <c r="J75" s="78"/>
      <c r="K75" s="87" t="s">
        <v>66</v>
      </c>
      <c r="L75" s="78"/>
    </row>
    <row r="76" spans="1:19" ht="15.75" thickBot="1" x14ac:dyDescent="0.3">
      <c r="A76" s="23" t="s">
        <v>3</v>
      </c>
      <c r="B76" s="27" t="s">
        <v>34</v>
      </c>
      <c r="C76" s="27" t="s">
        <v>25</v>
      </c>
      <c r="D76" s="50">
        <v>148</v>
      </c>
      <c r="E76" s="75">
        <v>1.1792931109919601E-3</v>
      </c>
      <c r="H76" s="23"/>
      <c r="I76" s="214" t="s">
        <v>2315</v>
      </c>
      <c r="J76" s="215"/>
      <c r="K76" s="214" t="s">
        <v>2315</v>
      </c>
      <c r="L76" s="215"/>
    </row>
    <row r="77" spans="1:19" ht="15.75" thickBot="1" x14ac:dyDescent="0.3">
      <c r="A77" s="23" t="s">
        <v>3</v>
      </c>
      <c r="B77" s="27" t="s">
        <v>34</v>
      </c>
      <c r="C77" s="27" t="s">
        <v>26</v>
      </c>
      <c r="D77" s="50">
        <v>85</v>
      </c>
      <c r="E77" s="75">
        <v>6.7729671915078794E-4</v>
      </c>
      <c r="H77" s="41" t="s">
        <v>92</v>
      </c>
      <c r="I77" s="77" t="s">
        <v>2318</v>
      </c>
      <c r="J77" s="78" t="s">
        <v>2317</v>
      </c>
      <c r="K77" s="77" t="s">
        <v>2318</v>
      </c>
      <c r="L77" s="78" t="s">
        <v>2317</v>
      </c>
    </row>
    <row r="78" spans="1:19" x14ac:dyDescent="0.25">
      <c r="A78" s="23" t="s">
        <v>3</v>
      </c>
      <c r="B78" s="27" t="s">
        <v>34</v>
      </c>
      <c r="C78" s="27" t="s">
        <v>27</v>
      </c>
      <c r="D78" s="50">
        <v>64</v>
      </c>
      <c r="E78" s="75">
        <v>5.0996458853706382E-4</v>
      </c>
      <c r="H78" s="23" t="s">
        <v>70</v>
      </c>
      <c r="I78" s="77">
        <f t="shared" ref="I78:I85" si="6">H64-$G$38*J64</f>
        <v>967961.50785504282</v>
      </c>
      <c r="J78" s="78">
        <f t="shared" ref="J78:J85" si="7">H64+$G$38*J64</f>
        <v>970058.49214495718</v>
      </c>
      <c r="K78" s="77">
        <f t="shared" ref="K78:K85" si="8">K64-$G$38*M64</f>
        <v>945537.57328128314</v>
      </c>
      <c r="L78" s="78">
        <f t="shared" ref="L78:L85" si="9">K64+$G$38*M64</f>
        <v>947620.42671871686</v>
      </c>
      <c r="S78" s="157" t="s">
        <v>2338</v>
      </c>
    </row>
    <row r="79" spans="1:19" x14ac:dyDescent="0.25">
      <c r="A79" s="23" t="s">
        <v>3</v>
      </c>
      <c r="B79" s="27" t="s">
        <v>34</v>
      </c>
      <c r="C79" s="27" t="s">
        <v>28</v>
      </c>
      <c r="D79" s="50">
        <v>20</v>
      </c>
      <c r="E79" s="75">
        <v>1.5936393391783243E-4</v>
      </c>
      <c r="H79" s="33" t="s">
        <v>97</v>
      </c>
      <c r="I79" s="23">
        <f t="shared" si="6"/>
        <v>1578315.3922415439</v>
      </c>
      <c r="J79" s="24">
        <f t="shared" si="7"/>
        <v>1580990.6077584561</v>
      </c>
      <c r="K79" s="23">
        <f t="shared" si="8"/>
        <v>1476184.369671433</v>
      </c>
      <c r="L79" s="24">
        <f t="shared" si="9"/>
        <v>1478781.630328567</v>
      </c>
    </row>
    <row r="80" spans="1:19" x14ac:dyDescent="0.25">
      <c r="A80" s="23" t="s">
        <v>3</v>
      </c>
      <c r="B80" s="27" t="s">
        <v>34</v>
      </c>
      <c r="C80" s="27" t="s">
        <v>29</v>
      </c>
      <c r="D80" s="50">
        <v>16</v>
      </c>
      <c r="E80" s="75">
        <v>1.2749114713426596E-4</v>
      </c>
      <c r="H80" s="34" t="s">
        <v>73</v>
      </c>
      <c r="I80" s="23">
        <f t="shared" si="6"/>
        <v>599021.61365409917</v>
      </c>
      <c r="J80" s="24">
        <f t="shared" si="7"/>
        <v>600672.38634590083</v>
      </c>
      <c r="K80" s="23">
        <f t="shared" si="8"/>
        <v>667621.71918094321</v>
      </c>
      <c r="L80" s="24">
        <f t="shared" si="9"/>
        <v>669340.28081905679</v>
      </c>
    </row>
    <row r="81" spans="1:12" x14ac:dyDescent="0.25">
      <c r="A81" s="23" t="s">
        <v>3</v>
      </c>
      <c r="B81" s="27" t="s">
        <v>35</v>
      </c>
      <c r="C81" s="27" t="s">
        <v>11</v>
      </c>
      <c r="D81" s="50">
        <v>40531</v>
      </c>
      <c r="E81" s="75">
        <v>0.32295898028118336</v>
      </c>
      <c r="H81" s="35" t="s">
        <v>99</v>
      </c>
      <c r="I81" s="23">
        <f t="shared" si="6"/>
        <v>1832814.8391564579</v>
      </c>
      <c r="J81" s="24">
        <f t="shared" si="7"/>
        <v>1835765.1608435421</v>
      </c>
      <c r="K81" s="23">
        <f t="shared" si="8"/>
        <v>2036837.0728347979</v>
      </c>
      <c r="L81" s="24">
        <f t="shared" si="9"/>
        <v>2039904.9271652021</v>
      </c>
    </row>
    <row r="82" spans="1:12" x14ac:dyDescent="0.25">
      <c r="A82" s="23" t="s">
        <v>3</v>
      </c>
      <c r="B82" s="27" t="s">
        <v>35</v>
      </c>
      <c r="C82" s="27" t="s">
        <v>12</v>
      </c>
      <c r="D82" s="50">
        <v>36289</v>
      </c>
      <c r="E82" s="75">
        <v>0.28915788989721108</v>
      </c>
      <c r="H82" s="35" t="s">
        <v>100</v>
      </c>
      <c r="I82" s="23">
        <f t="shared" si="6"/>
        <v>526950.90247571794</v>
      </c>
      <c r="J82" s="24">
        <f t="shared" si="7"/>
        <v>528535.09752428206</v>
      </c>
      <c r="K82" s="23">
        <f t="shared" si="8"/>
        <v>569131.53093694139</v>
      </c>
      <c r="L82" s="24">
        <f t="shared" si="9"/>
        <v>570784.46906305861</v>
      </c>
    </row>
    <row r="83" spans="1:12" x14ac:dyDescent="0.25">
      <c r="A83" s="23" t="s">
        <v>3</v>
      </c>
      <c r="B83" s="27" t="s">
        <v>35</v>
      </c>
      <c r="C83" s="27" t="s">
        <v>13</v>
      </c>
      <c r="D83" s="50">
        <v>28970</v>
      </c>
      <c r="E83" s="75">
        <v>0.23083865827998029</v>
      </c>
      <c r="H83" s="35" t="s">
        <v>101</v>
      </c>
      <c r="I83" s="23">
        <f t="shared" si="6"/>
        <v>320954.82835655432</v>
      </c>
      <c r="J83" s="24">
        <f t="shared" si="7"/>
        <v>322199.17164344568</v>
      </c>
      <c r="K83" s="23">
        <f t="shared" si="8"/>
        <v>343557.15345463983</v>
      </c>
      <c r="L83" s="24">
        <f t="shared" si="9"/>
        <v>344868.84654536017</v>
      </c>
    </row>
    <row r="84" spans="1:12" x14ac:dyDescent="0.25">
      <c r="A84" s="23" t="s">
        <v>3</v>
      </c>
      <c r="B84" s="27" t="s">
        <v>35</v>
      </c>
      <c r="C84" s="27" t="s">
        <v>14</v>
      </c>
      <c r="D84" s="50">
        <v>21546</v>
      </c>
      <c r="E84" s="75">
        <v>0.17168276600968088</v>
      </c>
      <c r="H84" s="35" t="s">
        <v>102</v>
      </c>
      <c r="I84" s="23">
        <f t="shared" si="6"/>
        <v>213587.02889976674</v>
      </c>
      <c r="J84" s="24">
        <f t="shared" si="7"/>
        <v>214570.97110023326</v>
      </c>
      <c r="K84" s="23">
        <f t="shared" si="8"/>
        <v>216889.35427639421</v>
      </c>
      <c r="L84" s="24">
        <f t="shared" si="9"/>
        <v>217906.64572360579</v>
      </c>
    </row>
    <row r="85" spans="1:12" ht="15.75" thickBot="1" x14ac:dyDescent="0.3">
      <c r="A85" s="23" t="s">
        <v>3</v>
      </c>
      <c r="B85" s="27" t="s">
        <v>35</v>
      </c>
      <c r="C85" s="27" t="s">
        <v>15</v>
      </c>
      <c r="D85" s="50">
        <v>19183</v>
      </c>
      <c r="E85" s="75">
        <v>0.152853917217289</v>
      </c>
      <c r="H85" s="36" t="s">
        <v>103</v>
      </c>
      <c r="I85" s="19">
        <f t="shared" si="6"/>
        <v>115814.13643116267</v>
      </c>
      <c r="J85" s="20">
        <f t="shared" si="7"/>
        <v>116495.86356883733</v>
      </c>
      <c r="K85" s="19">
        <f t="shared" si="8"/>
        <v>120600.66774985869</v>
      </c>
      <c r="L85" s="20">
        <f t="shared" si="9"/>
        <v>121299.33225014131</v>
      </c>
    </row>
    <row r="86" spans="1:12" x14ac:dyDescent="0.25">
      <c r="A86" s="23" t="s">
        <v>3</v>
      </c>
      <c r="B86" s="27" t="s">
        <v>35</v>
      </c>
      <c r="C86" s="27" t="s">
        <v>16</v>
      </c>
      <c r="D86" s="50">
        <v>20081</v>
      </c>
      <c r="E86" s="75">
        <v>0.16000935785019968</v>
      </c>
    </row>
    <row r="87" spans="1:12" x14ac:dyDescent="0.25">
      <c r="A87" s="23" t="s">
        <v>3</v>
      </c>
      <c r="B87" s="27" t="s">
        <v>35</v>
      </c>
      <c r="C87" s="27" t="s">
        <v>17</v>
      </c>
      <c r="D87" s="50">
        <v>16508</v>
      </c>
      <c r="E87" s="75">
        <v>0.1315389910557789</v>
      </c>
    </row>
    <row r="88" spans="1:12" x14ac:dyDescent="0.25">
      <c r="A88" s="23" t="s">
        <v>3</v>
      </c>
      <c r="B88" s="27" t="s">
        <v>35</v>
      </c>
      <c r="C88" s="27" t="s">
        <v>18</v>
      </c>
      <c r="D88" s="50">
        <v>14370</v>
      </c>
      <c r="E88" s="75">
        <v>0.11450298651996262</v>
      </c>
    </row>
    <row r="89" spans="1:12" x14ac:dyDescent="0.25">
      <c r="A89" s="23" t="s">
        <v>3</v>
      </c>
      <c r="B89" s="27" t="s">
        <v>35</v>
      </c>
      <c r="C89" s="27" t="s">
        <v>19</v>
      </c>
      <c r="D89" s="50">
        <v>11162</v>
      </c>
      <c r="E89" s="75">
        <v>8.8941011519542285E-2</v>
      </c>
    </row>
    <row r="90" spans="1:12" x14ac:dyDescent="0.25">
      <c r="A90" s="23" t="s">
        <v>3</v>
      </c>
      <c r="B90" s="27" t="s">
        <v>35</v>
      </c>
      <c r="C90" s="27" t="s">
        <v>20</v>
      </c>
      <c r="D90" s="50">
        <v>7540</v>
      </c>
      <c r="E90" s="75">
        <v>6.0080203087022832E-2</v>
      </c>
    </row>
    <row r="91" spans="1:12" x14ac:dyDescent="0.25">
      <c r="A91" s="23" t="s">
        <v>3</v>
      </c>
      <c r="B91" s="27" t="s">
        <v>35</v>
      </c>
      <c r="C91" s="27" t="s">
        <v>21</v>
      </c>
      <c r="D91" s="50">
        <v>6832</v>
      </c>
      <c r="E91" s="75">
        <v>5.4438719826331562E-2</v>
      </c>
    </row>
    <row r="92" spans="1:12" x14ac:dyDescent="0.25">
      <c r="A92" s="23" t="s">
        <v>3</v>
      </c>
      <c r="B92" s="27" t="s">
        <v>35</v>
      </c>
      <c r="C92" s="27" t="s">
        <v>22</v>
      </c>
      <c r="D92" s="50">
        <v>3791</v>
      </c>
      <c r="E92" s="75">
        <v>3.020743367412514E-2</v>
      </c>
    </row>
    <row r="93" spans="1:12" x14ac:dyDescent="0.25">
      <c r="A93" s="23" t="s">
        <v>3</v>
      </c>
      <c r="B93" s="27" t="s">
        <v>35</v>
      </c>
      <c r="C93" s="27" t="s">
        <v>23</v>
      </c>
      <c r="D93" s="50">
        <v>5423</v>
      </c>
      <c r="E93" s="75">
        <v>4.3211530681820265E-2</v>
      </c>
    </row>
    <row r="94" spans="1:12" x14ac:dyDescent="0.25">
      <c r="A94" s="23" t="s">
        <v>3</v>
      </c>
      <c r="B94" s="27" t="s">
        <v>35</v>
      </c>
      <c r="C94" s="27" t="s">
        <v>24</v>
      </c>
      <c r="D94" s="50">
        <v>1838</v>
      </c>
      <c r="E94" s="75">
        <v>1.4645545527048802E-2</v>
      </c>
    </row>
    <row r="95" spans="1:12" x14ac:dyDescent="0.25">
      <c r="A95" s="23" t="s">
        <v>3</v>
      </c>
      <c r="B95" s="27" t="s">
        <v>35</v>
      </c>
      <c r="C95" s="27" t="s">
        <v>25</v>
      </c>
      <c r="D95" s="50">
        <v>1762</v>
      </c>
      <c r="E95" s="75">
        <v>1.4039962578161038E-2</v>
      </c>
    </row>
    <row r="96" spans="1:12" x14ac:dyDescent="0.25">
      <c r="A96" s="23" t="s">
        <v>3</v>
      </c>
      <c r="B96" s="27" t="s">
        <v>35</v>
      </c>
      <c r="C96" s="27" t="s">
        <v>26</v>
      </c>
      <c r="D96" s="50">
        <v>514</v>
      </c>
      <c r="E96" s="75">
        <v>4.0956531016882935E-3</v>
      </c>
    </row>
    <row r="97" spans="1:5" x14ac:dyDescent="0.25">
      <c r="A97" s="23" t="s">
        <v>3</v>
      </c>
      <c r="B97" s="27" t="s">
        <v>35</v>
      </c>
      <c r="C97" s="27" t="s">
        <v>27</v>
      </c>
      <c r="D97" s="50">
        <v>1145</v>
      </c>
      <c r="E97" s="75">
        <v>9.1235852167959076E-3</v>
      </c>
    </row>
    <row r="98" spans="1:5" x14ac:dyDescent="0.25">
      <c r="A98" s="23" t="s">
        <v>3</v>
      </c>
      <c r="B98" s="27" t="s">
        <v>35</v>
      </c>
      <c r="C98" s="27" t="s">
        <v>28</v>
      </c>
      <c r="D98" s="50">
        <v>175</v>
      </c>
      <c r="E98" s="75">
        <v>1.3944344217810339E-3</v>
      </c>
    </row>
    <row r="99" spans="1:5" x14ac:dyDescent="0.25">
      <c r="A99" s="23" t="s">
        <v>3</v>
      </c>
      <c r="B99" s="27" t="s">
        <v>35</v>
      </c>
      <c r="C99" s="27" t="s">
        <v>29</v>
      </c>
      <c r="D99" s="50">
        <v>219</v>
      </c>
      <c r="E99" s="75">
        <v>1.7450350764002653E-3</v>
      </c>
    </row>
    <row r="100" spans="1:5" x14ac:dyDescent="0.25">
      <c r="A100" s="23" t="s">
        <v>3</v>
      </c>
      <c r="B100" s="27" t="s">
        <v>35</v>
      </c>
      <c r="C100" s="27" t="s">
        <v>32</v>
      </c>
      <c r="D100" s="50">
        <v>45</v>
      </c>
      <c r="E100" s="75">
        <v>3.5856885131512302E-4</v>
      </c>
    </row>
    <row r="101" spans="1:5" x14ac:dyDescent="0.25">
      <c r="A101" s="23" t="s">
        <v>3</v>
      </c>
      <c r="B101" s="27" t="s">
        <v>35</v>
      </c>
      <c r="C101" s="27" t="s">
        <v>36</v>
      </c>
      <c r="D101" s="50">
        <v>61</v>
      </c>
      <c r="E101" s="75">
        <v>4.8605999844938898E-4</v>
      </c>
    </row>
    <row r="102" spans="1:5" x14ac:dyDescent="0.25">
      <c r="A102" s="23" t="s">
        <v>3</v>
      </c>
      <c r="B102" s="27" t="s">
        <v>35</v>
      </c>
      <c r="C102" s="27" t="s">
        <v>37</v>
      </c>
      <c r="D102" s="50">
        <v>9</v>
      </c>
      <c r="E102" s="75">
        <v>7.1713770263024597E-5</v>
      </c>
    </row>
    <row r="103" spans="1:5" x14ac:dyDescent="0.25">
      <c r="A103" s="23" t="s">
        <v>3</v>
      </c>
      <c r="B103" s="27" t="s">
        <v>38</v>
      </c>
      <c r="C103" s="27" t="s">
        <v>11</v>
      </c>
      <c r="D103" s="50">
        <v>35964</v>
      </c>
      <c r="E103" s="75">
        <v>0.28656822597104631</v>
      </c>
    </row>
    <row r="104" spans="1:5" x14ac:dyDescent="0.25">
      <c r="A104" s="23" t="s">
        <v>3</v>
      </c>
      <c r="B104" s="27" t="s">
        <v>38</v>
      </c>
      <c r="C104" s="27" t="s">
        <v>12</v>
      </c>
      <c r="D104" s="50">
        <v>32494</v>
      </c>
      <c r="E104" s="75">
        <v>0.25891858343630236</v>
      </c>
    </row>
    <row r="105" spans="1:5" x14ac:dyDescent="0.25">
      <c r="A105" s="23" t="s">
        <v>3</v>
      </c>
      <c r="B105" s="27" t="s">
        <v>38</v>
      </c>
      <c r="C105" s="27" t="s">
        <v>13</v>
      </c>
      <c r="D105" s="50">
        <v>26110</v>
      </c>
      <c r="E105" s="75">
        <v>0.20804961572973027</v>
      </c>
    </row>
    <row r="106" spans="1:5" x14ac:dyDescent="0.25">
      <c r="A106" s="23" t="s">
        <v>3</v>
      </c>
      <c r="B106" s="27" t="s">
        <v>38</v>
      </c>
      <c r="C106" s="27" t="s">
        <v>14</v>
      </c>
      <c r="D106" s="50">
        <v>23786</v>
      </c>
      <c r="E106" s="75">
        <v>0.18953152660847813</v>
      </c>
    </row>
    <row r="107" spans="1:5" x14ac:dyDescent="0.25">
      <c r="A107" s="23" t="s">
        <v>3</v>
      </c>
      <c r="B107" s="27" t="s">
        <v>38</v>
      </c>
      <c r="C107" s="27" t="s">
        <v>15</v>
      </c>
      <c r="D107" s="50">
        <v>24160</v>
      </c>
      <c r="E107" s="75">
        <v>0.19251163217274159</v>
      </c>
    </row>
    <row r="108" spans="1:5" x14ac:dyDescent="0.25">
      <c r="A108" s="23" t="s">
        <v>3</v>
      </c>
      <c r="B108" s="27" t="s">
        <v>38</v>
      </c>
      <c r="C108" s="27" t="s">
        <v>16</v>
      </c>
      <c r="D108" s="50">
        <v>19023</v>
      </c>
      <c r="E108" s="75">
        <v>0.15157900574594632</v>
      </c>
    </row>
    <row r="109" spans="1:5" x14ac:dyDescent="0.25">
      <c r="A109" s="23" t="s">
        <v>3</v>
      </c>
      <c r="B109" s="27" t="s">
        <v>38</v>
      </c>
      <c r="C109" s="27" t="s">
        <v>17</v>
      </c>
      <c r="D109" s="50">
        <v>15423</v>
      </c>
      <c r="E109" s="75">
        <v>0.1228934976407365</v>
      </c>
    </row>
    <row r="110" spans="1:5" x14ac:dyDescent="0.25">
      <c r="A110" s="23" t="s">
        <v>3</v>
      </c>
      <c r="B110" s="27" t="s">
        <v>38</v>
      </c>
      <c r="C110" s="27" t="s">
        <v>18</v>
      </c>
      <c r="D110" s="50">
        <v>13524</v>
      </c>
      <c r="E110" s="75">
        <v>0.1077618921152383</v>
      </c>
    </row>
    <row r="111" spans="1:5" x14ac:dyDescent="0.25">
      <c r="A111" s="23" t="s">
        <v>3</v>
      </c>
      <c r="B111" s="27" t="s">
        <v>38</v>
      </c>
      <c r="C111" s="27" t="s">
        <v>19</v>
      </c>
      <c r="D111" s="50">
        <v>10410</v>
      </c>
      <c r="E111" s="75">
        <v>8.2948927604231781E-2</v>
      </c>
    </row>
    <row r="112" spans="1:5" x14ac:dyDescent="0.25">
      <c r="A112" s="23" t="s">
        <v>3</v>
      </c>
      <c r="B112" s="27" t="s">
        <v>38</v>
      </c>
      <c r="C112" s="27" t="s">
        <v>20</v>
      </c>
      <c r="D112" s="50">
        <v>8720</v>
      </c>
      <c r="E112" s="75">
        <v>6.9482675188174942E-2</v>
      </c>
    </row>
    <row r="113" spans="1:5" x14ac:dyDescent="0.25">
      <c r="A113" s="23" t="s">
        <v>3</v>
      </c>
      <c r="B113" s="27" t="s">
        <v>38</v>
      </c>
      <c r="C113" s="27" t="s">
        <v>21</v>
      </c>
      <c r="D113" s="50">
        <v>7867</v>
      </c>
      <c r="E113" s="75">
        <v>6.2685803406579393E-2</v>
      </c>
    </row>
    <row r="114" spans="1:5" x14ac:dyDescent="0.25">
      <c r="A114" s="23" t="s">
        <v>3</v>
      </c>
      <c r="B114" s="27" t="s">
        <v>38</v>
      </c>
      <c r="C114" s="27" t="s">
        <v>22</v>
      </c>
      <c r="D114" s="50">
        <v>5525</v>
      </c>
      <c r="E114" s="75">
        <v>4.402428674480121E-2</v>
      </c>
    </row>
    <row r="115" spans="1:5" x14ac:dyDescent="0.25">
      <c r="A115" s="23" t="s">
        <v>3</v>
      </c>
      <c r="B115" s="27" t="s">
        <v>38</v>
      </c>
      <c r="C115" s="27" t="s">
        <v>23</v>
      </c>
      <c r="D115" s="50">
        <v>4985</v>
      </c>
      <c r="E115" s="75">
        <v>3.9721460529019738E-2</v>
      </c>
    </row>
    <row r="116" spans="1:5" x14ac:dyDescent="0.25">
      <c r="A116" s="23" t="s">
        <v>3</v>
      </c>
      <c r="B116" s="27" t="s">
        <v>38</v>
      </c>
      <c r="C116" s="27" t="s">
        <v>24</v>
      </c>
      <c r="D116" s="50">
        <v>3309</v>
      </c>
      <c r="E116" s="75">
        <v>2.636676286670538E-2</v>
      </c>
    </row>
    <row r="117" spans="1:5" x14ac:dyDescent="0.25">
      <c r="A117" s="23" t="s">
        <v>3</v>
      </c>
      <c r="B117" s="27" t="s">
        <v>38</v>
      </c>
      <c r="C117" s="27" t="s">
        <v>25</v>
      </c>
      <c r="D117" s="50">
        <v>2280</v>
      </c>
      <c r="E117" s="75">
        <v>1.8167488466632898E-2</v>
      </c>
    </row>
    <row r="118" spans="1:5" x14ac:dyDescent="0.25">
      <c r="A118" s="23" t="s">
        <v>3</v>
      </c>
      <c r="B118" s="27" t="s">
        <v>38</v>
      </c>
      <c r="C118" s="27" t="s">
        <v>26</v>
      </c>
      <c r="D118" s="50">
        <v>1575</v>
      </c>
      <c r="E118" s="75">
        <v>1.2549909796029305E-2</v>
      </c>
    </row>
    <row r="119" spans="1:5" x14ac:dyDescent="0.25">
      <c r="A119" s="23" t="s">
        <v>3</v>
      </c>
      <c r="B119" s="27" t="s">
        <v>38</v>
      </c>
      <c r="C119" s="27" t="s">
        <v>27</v>
      </c>
      <c r="D119" s="50">
        <v>725</v>
      </c>
      <c r="E119" s="75">
        <v>5.7769426045214262E-3</v>
      </c>
    </row>
    <row r="120" spans="1:5" x14ac:dyDescent="0.25">
      <c r="A120" s="23" t="s">
        <v>3</v>
      </c>
      <c r="B120" s="27" t="s">
        <v>38</v>
      </c>
      <c r="C120" s="27" t="s">
        <v>28</v>
      </c>
      <c r="D120" s="50">
        <v>247</v>
      </c>
      <c r="E120" s="75">
        <v>1.9681445838852308E-3</v>
      </c>
    </row>
    <row r="121" spans="1:5" x14ac:dyDescent="0.25">
      <c r="A121" s="23" t="s">
        <v>3</v>
      </c>
      <c r="B121" s="27" t="s">
        <v>38</v>
      </c>
      <c r="C121" s="27" t="s">
        <v>29</v>
      </c>
      <c r="D121" s="50">
        <v>135</v>
      </c>
      <c r="E121" s="75">
        <v>1.075706553945369E-3</v>
      </c>
    </row>
    <row r="122" spans="1:5" x14ac:dyDescent="0.25">
      <c r="A122" s="23" t="s">
        <v>3</v>
      </c>
      <c r="B122" s="27" t="s">
        <v>38</v>
      </c>
      <c r="C122" s="27" t="s">
        <v>32</v>
      </c>
      <c r="D122" s="50">
        <v>63</v>
      </c>
      <c r="E122" s="75">
        <v>5.0199639184117224E-4</v>
      </c>
    </row>
    <row r="123" spans="1:5" x14ac:dyDescent="0.25">
      <c r="A123" s="23" t="s">
        <v>3</v>
      </c>
      <c r="B123" s="27" t="s">
        <v>38</v>
      </c>
      <c r="C123" s="27" t="s">
        <v>36</v>
      </c>
      <c r="D123" s="50">
        <v>26</v>
      </c>
      <c r="E123" s="75">
        <v>2.0717311409318217E-4</v>
      </c>
    </row>
    <row r="124" spans="1:5" x14ac:dyDescent="0.25">
      <c r="A124" s="23" t="s">
        <v>3</v>
      </c>
      <c r="B124" s="27" t="s">
        <v>38</v>
      </c>
      <c r="C124" s="27" t="s">
        <v>37</v>
      </c>
      <c r="D124" s="50">
        <v>18</v>
      </c>
      <c r="E124" s="75">
        <v>1.4342754052604919E-4</v>
      </c>
    </row>
    <row r="125" spans="1:5" x14ac:dyDescent="0.25">
      <c r="A125" s="23" t="s">
        <v>3</v>
      </c>
      <c r="B125" s="27" t="s">
        <v>39</v>
      </c>
      <c r="C125" s="27" t="s">
        <v>11</v>
      </c>
      <c r="D125" s="50">
        <v>17683</v>
      </c>
      <c r="E125" s="75">
        <v>0.14090162217345156</v>
      </c>
    </row>
    <row r="126" spans="1:5" x14ac:dyDescent="0.25">
      <c r="A126" s="23" t="s">
        <v>3</v>
      </c>
      <c r="B126" s="27" t="s">
        <v>39</v>
      </c>
      <c r="C126" s="27" t="s">
        <v>12</v>
      </c>
      <c r="D126" s="50">
        <v>16492</v>
      </c>
      <c r="E126" s="75">
        <v>0.13141149990864465</v>
      </c>
    </row>
    <row r="127" spans="1:5" x14ac:dyDescent="0.25">
      <c r="A127" s="23" t="s">
        <v>3</v>
      </c>
      <c r="B127" s="27" t="s">
        <v>39</v>
      </c>
      <c r="C127" s="27" t="s">
        <v>13</v>
      </c>
      <c r="D127" s="50">
        <v>11921</v>
      </c>
      <c r="E127" s="75">
        <v>9.4988872811724023E-2</v>
      </c>
    </row>
    <row r="128" spans="1:5" x14ac:dyDescent="0.25">
      <c r="A128" s="23" t="s">
        <v>3</v>
      </c>
      <c r="B128" s="27" t="s">
        <v>39</v>
      </c>
      <c r="C128" s="27" t="s">
        <v>14</v>
      </c>
      <c r="D128" s="50">
        <v>11427</v>
      </c>
      <c r="E128" s="75">
        <v>9.1052583643953564E-2</v>
      </c>
    </row>
    <row r="129" spans="1:5" x14ac:dyDescent="0.25">
      <c r="A129" s="23" t="s">
        <v>3</v>
      </c>
      <c r="B129" s="27" t="s">
        <v>39</v>
      </c>
      <c r="C129" s="27" t="s">
        <v>15</v>
      </c>
      <c r="D129" s="50">
        <v>11121</v>
      </c>
      <c r="E129" s="75">
        <v>8.8614315455010736E-2</v>
      </c>
    </row>
    <row r="130" spans="1:5" x14ac:dyDescent="0.25">
      <c r="A130" s="23" t="s">
        <v>3</v>
      </c>
      <c r="B130" s="27" t="s">
        <v>39</v>
      </c>
      <c r="C130" s="27" t="s">
        <v>16</v>
      </c>
      <c r="D130" s="50">
        <v>9256</v>
      </c>
      <c r="E130" s="75">
        <v>7.3753628617172856E-2</v>
      </c>
    </row>
    <row r="131" spans="1:5" x14ac:dyDescent="0.25">
      <c r="A131" s="23" t="s">
        <v>3</v>
      </c>
      <c r="B131" s="27" t="s">
        <v>39</v>
      </c>
      <c r="C131" s="27" t="s">
        <v>17</v>
      </c>
      <c r="D131" s="50">
        <v>6968</v>
      </c>
      <c r="E131" s="75">
        <v>5.5522394576972826E-2</v>
      </c>
    </row>
    <row r="132" spans="1:5" x14ac:dyDescent="0.25">
      <c r="A132" s="23" t="s">
        <v>3</v>
      </c>
      <c r="B132" s="27" t="s">
        <v>39</v>
      </c>
      <c r="C132" s="27" t="s">
        <v>18</v>
      </c>
      <c r="D132" s="50">
        <v>6778</v>
      </c>
      <c r="E132" s="75">
        <v>5.4008437204753415E-2</v>
      </c>
    </row>
    <row r="133" spans="1:5" x14ac:dyDescent="0.25">
      <c r="A133" s="23" t="s">
        <v>3</v>
      </c>
      <c r="B133" s="27" t="s">
        <v>39</v>
      </c>
      <c r="C133" s="27" t="s">
        <v>19</v>
      </c>
      <c r="D133" s="50">
        <v>5505</v>
      </c>
      <c r="E133" s="75">
        <v>4.3864922810883382E-2</v>
      </c>
    </row>
    <row r="134" spans="1:5" x14ac:dyDescent="0.25">
      <c r="A134" s="23" t="s">
        <v>3</v>
      </c>
      <c r="B134" s="27" t="s">
        <v>39</v>
      </c>
      <c r="C134" s="27" t="s">
        <v>20</v>
      </c>
      <c r="D134" s="50">
        <v>5361</v>
      </c>
      <c r="E134" s="75">
        <v>4.2717502486674989E-2</v>
      </c>
    </row>
    <row r="135" spans="1:5" x14ac:dyDescent="0.25">
      <c r="A135" s="23" t="s">
        <v>3</v>
      </c>
      <c r="B135" s="27" t="s">
        <v>39</v>
      </c>
      <c r="C135" s="27" t="s">
        <v>21</v>
      </c>
      <c r="D135" s="50">
        <v>4209</v>
      </c>
      <c r="E135" s="75">
        <v>3.3538139893007836E-2</v>
      </c>
    </row>
    <row r="136" spans="1:5" x14ac:dyDescent="0.25">
      <c r="A136" s="23" t="s">
        <v>3</v>
      </c>
      <c r="B136" s="27" t="s">
        <v>39</v>
      </c>
      <c r="C136" s="27" t="s">
        <v>22</v>
      </c>
      <c r="D136" s="50">
        <v>2760</v>
      </c>
      <c r="E136" s="75">
        <v>2.1992222880660876E-2</v>
      </c>
    </row>
    <row r="137" spans="1:5" x14ac:dyDescent="0.25">
      <c r="A137" s="23" t="s">
        <v>3</v>
      </c>
      <c r="B137" s="27" t="s">
        <v>39</v>
      </c>
      <c r="C137" s="27" t="s">
        <v>23</v>
      </c>
      <c r="D137" s="50">
        <v>2642</v>
      </c>
      <c r="E137" s="75">
        <v>2.1051975670545665E-2</v>
      </c>
    </row>
    <row r="138" spans="1:5" x14ac:dyDescent="0.25">
      <c r="A138" s="23" t="s">
        <v>3</v>
      </c>
      <c r="B138" s="27" t="s">
        <v>39</v>
      </c>
      <c r="C138" s="27" t="s">
        <v>24</v>
      </c>
      <c r="D138" s="50">
        <v>2028</v>
      </c>
      <c r="E138" s="75">
        <v>1.6159502899268211E-2</v>
      </c>
    </row>
    <row r="139" spans="1:5" x14ac:dyDescent="0.25">
      <c r="A139" s="23" t="s">
        <v>3</v>
      </c>
      <c r="B139" s="27" t="s">
        <v>39</v>
      </c>
      <c r="C139" s="27" t="s">
        <v>25</v>
      </c>
      <c r="D139" s="50">
        <v>1276</v>
      </c>
      <c r="E139" s="75">
        <v>1.016741898395771E-2</v>
      </c>
    </row>
    <row r="140" spans="1:5" x14ac:dyDescent="0.25">
      <c r="A140" s="23" t="s">
        <v>3</v>
      </c>
      <c r="B140" s="27" t="s">
        <v>39</v>
      </c>
      <c r="C140" s="27" t="s">
        <v>26</v>
      </c>
      <c r="D140" s="50">
        <v>709</v>
      </c>
      <c r="E140" s="75">
        <v>5.64945145738716E-3</v>
      </c>
    </row>
    <row r="141" spans="1:5" x14ac:dyDescent="0.25">
      <c r="A141" s="23" t="s">
        <v>3</v>
      </c>
      <c r="B141" s="27" t="s">
        <v>39</v>
      </c>
      <c r="C141" s="27" t="s">
        <v>27</v>
      </c>
      <c r="D141" s="50">
        <v>414</v>
      </c>
      <c r="E141" s="75">
        <v>3.2988334320991318E-3</v>
      </c>
    </row>
    <row r="142" spans="1:5" x14ac:dyDescent="0.25">
      <c r="A142" s="23" t="s">
        <v>3</v>
      </c>
      <c r="B142" s="27" t="s">
        <v>39</v>
      </c>
      <c r="C142" s="27" t="s">
        <v>28</v>
      </c>
      <c r="D142" s="50">
        <v>189</v>
      </c>
      <c r="E142" s="75">
        <v>1.5059891755235166E-3</v>
      </c>
    </row>
    <row r="143" spans="1:5" x14ac:dyDescent="0.25">
      <c r="A143" s="23" t="s">
        <v>3</v>
      </c>
      <c r="B143" s="27" t="s">
        <v>39</v>
      </c>
      <c r="C143" s="27" t="s">
        <v>29</v>
      </c>
      <c r="D143" s="50">
        <v>98</v>
      </c>
      <c r="E143" s="75">
        <v>7.80883276197379E-4</v>
      </c>
    </row>
    <row r="144" spans="1:5" x14ac:dyDescent="0.25">
      <c r="A144" s="23" t="s">
        <v>3</v>
      </c>
      <c r="B144" s="27" t="s">
        <v>39</v>
      </c>
      <c r="C144" s="27" t="s">
        <v>32</v>
      </c>
      <c r="D144" s="50">
        <v>37</v>
      </c>
      <c r="E144" s="75">
        <v>2.9482327774799002E-4</v>
      </c>
    </row>
    <row r="145" spans="1:5" x14ac:dyDescent="0.25">
      <c r="A145" s="23" t="s">
        <v>3</v>
      </c>
      <c r="B145" s="27" t="s">
        <v>39</v>
      </c>
      <c r="C145" s="27" t="s">
        <v>36</v>
      </c>
      <c r="D145" s="50">
        <v>9</v>
      </c>
      <c r="E145" s="75">
        <v>7.1713770263024597E-5</v>
      </c>
    </row>
    <row r="146" spans="1:5" x14ac:dyDescent="0.25">
      <c r="A146" s="23" t="s">
        <v>3</v>
      </c>
      <c r="B146" s="27" t="s">
        <v>39</v>
      </c>
      <c r="C146" s="27" t="s">
        <v>37</v>
      </c>
      <c r="D146" s="50">
        <v>8</v>
      </c>
      <c r="E146" s="75">
        <v>6.3745573567132978E-5</v>
      </c>
    </row>
    <row r="147" spans="1:5" x14ac:dyDescent="0.25">
      <c r="A147" s="23" t="s">
        <v>3</v>
      </c>
      <c r="B147" s="27" t="s">
        <v>39</v>
      </c>
      <c r="C147" s="27" t="s">
        <v>30</v>
      </c>
      <c r="D147" s="50">
        <v>15</v>
      </c>
      <c r="E147" s="75">
        <v>1.1952295043837434E-4</v>
      </c>
    </row>
    <row r="148" spans="1:5" x14ac:dyDescent="0.25">
      <c r="A148" s="23" t="s">
        <v>3</v>
      </c>
      <c r="B148" s="27" t="s">
        <v>40</v>
      </c>
      <c r="C148" s="27" t="s">
        <v>11</v>
      </c>
      <c r="D148" s="50">
        <v>1145</v>
      </c>
      <c r="E148" s="75">
        <v>9.1235852167959076E-3</v>
      </c>
    </row>
    <row r="149" spans="1:5" x14ac:dyDescent="0.25">
      <c r="A149" s="23" t="s">
        <v>3</v>
      </c>
      <c r="B149" s="27" t="s">
        <v>40</v>
      </c>
      <c r="C149" s="27" t="s">
        <v>12</v>
      </c>
      <c r="D149" s="50">
        <v>1059</v>
      </c>
      <c r="E149" s="75">
        <v>8.4383203009492282E-3</v>
      </c>
    </row>
    <row r="150" spans="1:5" x14ac:dyDescent="0.25">
      <c r="A150" s="23" t="s">
        <v>3</v>
      </c>
      <c r="B150" s="27" t="s">
        <v>40</v>
      </c>
      <c r="C150" s="27" t="s">
        <v>13</v>
      </c>
      <c r="D150" s="50">
        <v>898</v>
      </c>
      <c r="E150" s="75">
        <v>7.1554406329106769E-3</v>
      </c>
    </row>
    <row r="151" spans="1:5" x14ac:dyDescent="0.25">
      <c r="A151" s="23" t="s">
        <v>3</v>
      </c>
      <c r="B151" s="27" t="s">
        <v>40</v>
      </c>
      <c r="C151" s="27" t="s">
        <v>14</v>
      </c>
      <c r="D151" s="50">
        <v>797</v>
      </c>
      <c r="E151" s="75">
        <v>6.3506527666256233E-3</v>
      </c>
    </row>
    <row r="152" spans="1:5" x14ac:dyDescent="0.25">
      <c r="A152" s="23" t="s">
        <v>3</v>
      </c>
      <c r="B152" s="27" t="s">
        <v>40</v>
      </c>
      <c r="C152" s="27" t="s">
        <v>15</v>
      </c>
      <c r="D152" s="50">
        <v>824</v>
      </c>
      <c r="E152" s="75">
        <v>6.5657940774146968E-3</v>
      </c>
    </row>
    <row r="153" spans="1:5" x14ac:dyDescent="0.25">
      <c r="A153" s="23" t="s">
        <v>3</v>
      </c>
      <c r="B153" s="27" t="s">
        <v>40</v>
      </c>
      <c r="C153" s="27" t="s">
        <v>16</v>
      </c>
      <c r="D153" s="50">
        <v>763</v>
      </c>
      <c r="E153" s="75">
        <v>6.0797340789653081E-3</v>
      </c>
    </row>
    <row r="154" spans="1:5" x14ac:dyDescent="0.25">
      <c r="A154" s="23" t="s">
        <v>3</v>
      </c>
      <c r="B154" s="27" t="s">
        <v>40</v>
      </c>
      <c r="C154" s="27" t="s">
        <v>17</v>
      </c>
      <c r="D154" s="50">
        <v>752</v>
      </c>
      <c r="E154" s="75">
        <v>5.9920839153104997E-3</v>
      </c>
    </row>
    <row r="155" spans="1:5" x14ac:dyDescent="0.25">
      <c r="A155" s="23" t="s">
        <v>3</v>
      </c>
      <c r="B155" s="27" t="s">
        <v>40</v>
      </c>
      <c r="C155" s="27" t="s">
        <v>18</v>
      </c>
      <c r="D155" s="50">
        <v>635</v>
      </c>
      <c r="E155" s="75">
        <v>5.05980490189118E-3</v>
      </c>
    </row>
    <row r="156" spans="1:5" x14ac:dyDescent="0.25">
      <c r="A156" s="23" t="s">
        <v>3</v>
      </c>
      <c r="B156" s="27" t="s">
        <v>40</v>
      </c>
      <c r="C156" s="27" t="s">
        <v>19</v>
      </c>
      <c r="D156" s="50">
        <v>385</v>
      </c>
      <c r="E156" s="75">
        <v>3.0677557279182744E-3</v>
      </c>
    </row>
    <row r="157" spans="1:5" x14ac:dyDescent="0.25">
      <c r="A157" s="23" t="s">
        <v>3</v>
      </c>
      <c r="B157" s="27" t="s">
        <v>40</v>
      </c>
      <c r="C157" s="27" t="s">
        <v>20</v>
      </c>
      <c r="D157" s="50">
        <v>348</v>
      </c>
      <c r="E157" s="75">
        <v>2.7729324501702844E-3</v>
      </c>
    </row>
    <row r="158" spans="1:5" x14ac:dyDescent="0.25">
      <c r="A158" s="23" t="s">
        <v>3</v>
      </c>
      <c r="B158" s="27" t="s">
        <v>40</v>
      </c>
      <c r="C158" s="27" t="s">
        <v>21</v>
      </c>
      <c r="D158" s="50">
        <v>252</v>
      </c>
      <c r="E158" s="75">
        <v>2.007985567364689E-3</v>
      </c>
    </row>
    <row r="159" spans="1:5" x14ac:dyDescent="0.25">
      <c r="A159" s="23" t="s">
        <v>3</v>
      </c>
      <c r="B159" s="27" t="s">
        <v>40</v>
      </c>
      <c r="C159" s="27" t="s">
        <v>22</v>
      </c>
      <c r="D159" s="50">
        <v>76</v>
      </c>
      <c r="E159" s="75">
        <v>6.055829488877633E-4</v>
      </c>
    </row>
    <row r="160" spans="1:5" x14ac:dyDescent="0.25">
      <c r="A160" s="23" t="s">
        <v>3</v>
      </c>
      <c r="B160" s="27" t="s">
        <v>40</v>
      </c>
      <c r="C160" s="27" t="s">
        <v>23</v>
      </c>
      <c r="D160" s="50">
        <v>122</v>
      </c>
      <c r="E160" s="75">
        <v>9.7211999689877796E-4</v>
      </c>
    </row>
    <row r="161" spans="1:5" x14ac:dyDescent="0.25">
      <c r="A161" s="23" t="s">
        <v>3</v>
      </c>
      <c r="B161" s="27" t="s">
        <v>40</v>
      </c>
      <c r="C161" s="27" t="s">
        <v>24</v>
      </c>
      <c r="D161" s="50">
        <v>49</v>
      </c>
      <c r="E161" s="75">
        <v>3.904416380986895E-4</v>
      </c>
    </row>
    <row r="162" spans="1:5" x14ac:dyDescent="0.25">
      <c r="A162" s="23" t="s">
        <v>3</v>
      </c>
      <c r="B162" s="27" t="s">
        <v>40</v>
      </c>
      <c r="C162" s="27" t="s">
        <v>25</v>
      </c>
      <c r="D162" s="50">
        <v>20</v>
      </c>
      <c r="E162" s="75">
        <v>1.5936393391783243E-4</v>
      </c>
    </row>
    <row r="163" spans="1:5" x14ac:dyDescent="0.25">
      <c r="A163" s="23" t="s">
        <v>3</v>
      </c>
      <c r="B163" s="27" t="s">
        <v>40</v>
      </c>
      <c r="C163" s="27" t="s">
        <v>26</v>
      </c>
      <c r="D163" s="50">
        <v>29</v>
      </c>
      <c r="E163" s="75">
        <v>2.3107770418085704E-4</v>
      </c>
    </row>
    <row r="164" spans="1:5" x14ac:dyDescent="0.25">
      <c r="A164" s="23" t="s">
        <v>3</v>
      </c>
      <c r="B164" s="27" t="s">
        <v>40</v>
      </c>
      <c r="C164" s="27" t="s">
        <v>27</v>
      </c>
      <c r="D164" s="50">
        <v>20</v>
      </c>
      <c r="E164" s="75">
        <v>1.5936393391783243E-4</v>
      </c>
    </row>
    <row r="165" spans="1:5" x14ac:dyDescent="0.25">
      <c r="A165" s="23" t="s">
        <v>3</v>
      </c>
      <c r="B165" s="27" t="s">
        <v>40</v>
      </c>
      <c r="C165" s="27" t="s">
        <v>29</v>
      </c>
      <c r="D165" s="50">
        <v>9</v>
      </c>
      <c r="E165" s="75">
        <v>7.1713770263024597E-5</v>
      </c>
    </row>
    <row r="166" spans="1:5" x14ac:dyDescent="0.25">
      <c r="A166" s="23" t="s">
        <v>3</v>
      </c>
      <c r="B166" s="27" t="s">
        <v>40</v>
      </c>
      <c r="C166" s="27" t="s">
        <v>36</v>
      </c>
      <c r="D166" s="50">
        <v>11</v>
      </c>
      <c r="E166" s="75">
        <v>8.7650163654807848E-5</v>
      </c>
    </row>
    <row r="167" spans="1:5" x14ac:dyDescent="0.25">
      <c r="A167" s="23" t="s">
        <v>3</v>
      </c>
      <c r="B167" s="27" t="s">
        <v>41</v>
      </c>
      <c r="C167" s="27" t="s">
        <v>11</v>
      </c>
      <c r="D167" s="50">
        <v>26725</v>
      </c>
      <c r="E167" s="75">
        <v>0.21295005669770362</v>
      </c>
    </row>
    <row r="168" spans="1:5" x14ac:dyDescent="0.25">
      <c r="A168" s="23" t="s">
        <v>3</v>
      </c>
      <c r="B168" s="27" t="s">
        <v>41</v>
      </c>
      <c r="C168" s="27" t="s">
        <v>12</v>
      </c>
      <c r="D168" s="50">
        <v>23523</v>
      </c>
      <c r="E168" s="75">
        <v>0.18743589087745863</v>
      </c>
    </row>
    <row r="169" spans="1:5" x14ac:dyDescent="0.25">
      <c r="A169" s="23" t="s">
        <v>3</v>
      </c>
      <c r="B169" s="27" t="s">
        <v>41</v>
      </c>
      <c r="C169" s="27" t="s">
        <v>13</v>
      </c>
      <c r="D169" s="50">
        <v>16713</v>
      </c>
      <c r="E169" s="75">
        <v>0.13317247137843669</v>
      </c>
    </row>
    <row r="170" spans="1:5" x14ac:dyDescent="0.25">
      <c r="A170" s="23" t="s">
        <v>3</v>
      </c>
      <c r="B170" s="27" t="s">
        <v>41</v>
      </c>
      <c r="C170" s="27" t="s">
        <v>14</v>
      </c>
      <c r="D170" s="50">
        <v>16594</v>
      </c>
      <c r="E170" s="75">
        <v>0.13222425597162557</v>
      </c>
    </row>
    <row r="171" spans="1:5" x14ac:dyDescent="0.25">
      <c r="A171" s="23" t="s">
        <v>3</v>
      </c>
      <c r="B171" s="27" t="s">
        <v>41</v>
      </c>
      <c r="C171" s="27" t="s">
        <v>15</v>
      </c>
      <c r="D171" s="50">
        <v>15930</v>
      </c>
      <c r="E171" s="75">
        <v>0.12693337336555355</v>
      </c>
    </row>
    <row r="172" spans="1:5" x14ac:dyDescent="0.25">
      <c r="A172" s="23" t="s">
        <v>3</v>
      </c>
      <c r="B172" s="27" t="s">
        <v>41</v>
      </c>
      <c r="C172" s="27" t="s">
        <v>16</v>
      </c>
      <c r="D172" s="50">
        <v>13268</v>
      </c>
      <c r="E172" s="75">
        <v>0.10572203376109005</v>
      </c>
    </row>
    <row r="173" spans="1:5" x14ac:dyDescent="0.25">
      <c r="A173" s="23" t="s">
        <v>3</v>
      </c>
      <c r="B173" s="27" t="s">
        <v>41</v>
      </c>
      <c r="C173" s="27" t="s">
        <v>17</v>
      </c>
      <c r="D173" s="50">
        <v>10234</v>
      </c>
      <c r="E173" s="75">
        <v>8.1546524985754862E-2</v>
      </c>
    </row>
    <row r="174" spans="1:5" x14ac:dyDescent="0.25">
      <c r="A174" s="23" t="s">
        <v>3</v>
      </c>
      <c r="B174" s="27" t="s">
        <v>41</v>
      </c>
      <c r="C174" s="27" t="s">
        <v>18</v>
      </c>
      <c r="D174" s="50">
        <v>8426</v>
      </c>
      <c r="E174" s="75">
        <v>6.7140025359582814E-2</v>
      </c>
    </row>
    <row r="175" spans="1:5" x14ac:dyDescent="0.25">
      <c r="A175" s="23" t="s">
        <v>3</v>
      </c>
      <c r="B175" s="27" t="s">
        <v>41</v>
      </c>
      <c r="C175" s="27" t="s">
        <v>19</v>
      </c>
      <c r="D175" s="50">
        <v>7526</v>
      </c>
      <c r="E175" s="75">
        <v>5.9968648333280347E-2</v>
      </c>
    </row>
    <row r="176" spans="1:5" x14ac:dyDescent="0.25">
      <c r="A176" s="23" t="s">
        <v>3</v>
      </c>
      <c r="B176" s="27" t="s">
        <v>41</v>
      </c>
      <c r="C176" s="27" t="s">
        <v>20</v>
      </c>
      <c r="D176" s="50">
        <v>7065</v>
      </c>
      <c r="E176" s="75">
        <v>5.6295309656474314E-2</v>
      </c>
    </row>
    <row r="177" spans="1:5" x14ac:dyDescent="0.25">
      <c r="A177" s="23" t="s">
        <v>3</v>
      </c>
      <c r="B177" s="27" t="s">
        <v>41</v>
      </c>
      <c r="C177" s="27" t="s">
        <v>21</v>
      </c>
      <c r="D177" s="50">
        <v>5756</v>
      </c>
      <c r="E177" s="75">
        <v>4.5864940181552176E-2</v>
      </c>
    </row>
    <row r="178" spans="1:5" x14ac:dyDescent="0.25">
      <c r="A178" s="23" t="s">
        <v>3</v>
      </c>
      <c r="B178" s="27" t="s">
        <v>41</v>
      </c>
      <c r="C178" s="27" t="s">
        <v>22</v>
      </c>
      <c r="D178" s="50">
        <v>3522</v>
      </c>
      <c r="E178" s="75">
        <v>2.8063988762930293E-2</v>
      </c>
    </row>
    <row r="179" spans="1:5" x14ac:dyDescent="0.25">
      <c r="A179" s="23" t="s">
        <v>3</v>
      </c>
      <c r="B179" s="27" t="s">
        <v>41</v>
      </c>
      <c r="C179" s="27" t="s">
        <v>23</v>
      </c>
      <c r="D179" s="50">
        <v>4423</v>
      </c>
      <c r="E179" s="75">
        <v>3.5243333985928646E-2</v>
      </c>
    </row>
    <row r="180" spans="1:5" x14ac:dyDescent="0.25">
      <c r="A180" s="23" t="s">
        <v>3</v>
      </c>
      <c r="B180" s="27" t="s">
        <v>41</v>
      </c>
      <c r="C180" s="27" t="s">
        <v>24</v>
      </c>
      <c r="D180" s="50">
        <v>2138</v>
      </c>
      <c r="E180" s="75">
        <v>1.7036004535816288E-2</v>
      </c>
    </row>
    <row r="181" spans="1:5" x14ac:dyDescent="0.25">
      <c r="A181" s="23" t="s">
        <v>3</v>
      </c>
      <c r="B181" s="27" t="s">
        <v>41</v>
      </c>
      <c r="C181" s="27" t="s">
        <v>25</v>
      </c>
      <c r="D181" s="50">
        <v>1651</v>
      </c>
      <c r="E181" s="75">
        <v>1.3155492744917069E-2</v>
      </c>
    </row>
    <row r="182" spans="1:5" x14ac:dyDescent="0.25">
      <c r="A182" s="23" t="s">
        <v>3</v>
      </c>
      <c r="B182" s="27" t="s">
        <v>41</v>
      </c>
      <c r="C182" s="27" t="s">
        <v>26</v>
      </c>
      <c r="D182" s="50">
        <v>1029</v>
      </c>
      <c r="E182" s="75">
        <v>8.1992744000724798E-3</v>
      </c>
    </row>
    <row r="183" spans="1:5" x14ac:dyDescent="0.25">
      <c r="A183" s="23" t="s">
        <v>3</v>
      </c>
      <c r="B183" s="27" t="s">
        <v>41</v>
      </c>
      <c r="C183" s="27" t="s">
        <v>27</v>
      </c>
      <c r="D183" s="50">
        <v>660</v>
      </c>
      <c r="E183" s="75">
        <v>5.2590098192884707E-3</v>
      </c>
    </row>
    <row r="184" spans="1:5" x14ac:dyDescent="0.25">
      <c r="A184" s="23" t="s">
        <v>3</v>
      </c>
      <c r="B184" s="27" t="s">
        <v>41</v>
      </c>
      <c r="C184" s="27" t="s">
        <v>28</v>
      </c>
      <c r="D184" s="50">
        <v>210</v>
      </c>
      <c r="E184" s="75">
        <v>1.6733213061372407E-3</v>
      </c>
    </row>
    <row r="185" spans="1:5" x14ac:dyDescent="0.25">
      <c r="A185" s="23" t="s">
        <v>3</v>
      </c>
      <c r="B185" s="27" t="s">
        <v>41</v>
      </c>
      <c r="C185" s="27" t="s">
        <v>29</v>
      </c>
      <c r="D185" s="50">
        <v>92</v>
      </c>
      <c r="E185" s="75">
        <v>7.330740960220292E-4</v>
      </c>
    </row>
    <row r="186" spans="1:5" x14ac:dyDescent="0.25">
      <c r="A186" s="23" t="s">
        <v>3</v>
      </c>
      <c r="B186" s="27" t="s">
        <v>41</v>
      </c>
      <c r="C186" s="27" t="s">
        <v>32</v>
      </c>
      <c r="D186" s="50">
        <v>9</v>
      </c>
      <c r="E186" s="75">
        <v>7.1713770263024597E-5</v>
      </c>
    </row>
    <row r="187" spans="1:5" x14ac:dyDescent="0.25">
      <c r="A187" s="23" t="s">
        <v>3</v>
      </c>
      <c r="B187" s="27" t="s">
        <v>41</v>
      </c>
      <c r="C187" s="27" t="s">
        <v>37</v>
      </c>
      <c r="D187" s="50">
        <v>9</v>
      </c>
      <c r="E187" s="75">
        <v>7.1713770263024597E-5</v>
      </c>
    </row>
    <row r="188" spans="1:5" x14ac:dyDescent="0.25">
      <c r="A188" s="23" t="s">
        <v>3</v>
      </c>
      <c r="B188" s="27" t="s">
        <v>41</v>
      </c>
      <c r="C188" s="27" t="s">
        <v>30</v>
      </c>
      <c r="D188" s="50">
        <v>9</v>
      </c>
      <c r="E188" s="75">
        <v>7.1713770263024597E-5</v>
      </c>
    </row>
    <row r="189" spans="1:5" x14ac:dyDescent="0.25">
      <c r="A189" s="23" t="s">
        <v>3</v>
      </c>
      <c r="B189" s="27" t="s">
        <v>42</v>
      </c>
      <c r="C189" s="27" t="s">
        <v>11</v>
      </c>
      <c r="D189" s="50">
        <v>61076</v>
      </c>
      <c r="E189" s="75">
        <v>0.4866655813982767</v>
      </c>
    </row>
    <row r="190" spans="1:5" x14ac:dyDescent="0.25">
      <c r="A190" s="23" t="s">
        <v>3</v>
      </c>
      <c r="B190" s="27" t="s">
        <v>42</v>
      </c>
      <c r="C190" s="27" t="s">
        <v>12</v>
      </c>
      <c r="D190" s="50">
        <v>54911</v>
      </c>
      <c r="E190" s="75">
        <v>0.43754164876810486</v>
      </c>
    </row>
    <row r="191" spans="1:5" x14ac:dyDescent="0.25">
      <c r="A191" s="23" t="s">
        <v>3</v>
      </c>
      <c r="B191" s="27" t="s">
        <v>42</v>
      </c>
      <c r="C191" s="27" t="s">
        <v>13</v>
      </c>
      <c r="D191" s="50">
        <v>36785</v>
      </c>
      <c r="E191" s="75">
        <v>0.29311011545837334</v>
      </c>
    </row>
    <row r="192" spans="1:5" x14ac:dyDescent="0.25">
      <c r="A192" s="23" t="s">
        <v>3</v>
      </c>
      <c r="B192" s="27" t="s">
        <v>42</v>
      </c>
      <c r="C192" s="27" t="s">
        <v>14</v>
      </c>
      <c r="D192" s="50">
        <v>33301</v>
      </c>
      <c r="E192" s="75">
        <v>0.26534891816988693</v>
      </c>
    </row>
    <row r="193" spans="1:5" x14ac:dyDescent="0.25">
      <c r="A193" s="23" t="s">
        <v>3</v>
      </c>
      <c r="B193" s="27" t="s">
        <v>42</v>
      </c>
      <c r="C193" s="27" t="s">
        <v>15</v>
      </c>
      <c r="D193" s="50">
        <v>30803</v>
      </c>
      <c r="E193" s="75">
        <v>0.24544436282354964</v>
      </c>
    </row>
    <row r="194" spans="1:5" x14ac:dyDescent="0.25">
      <c r="A194" s="23" t="s">
        <v>3</v>
      </c>
      <c r="B194" s="27" t="s">
        <v>42</v>
      </c>
      <c r="C194" s="27" t="s">
        <v>16</v>
      </c>
      <c r="D194" s="50">
        <v>32247</v>
      </c>
      <c r="E194" s="75">
        <v>0.25695043885241714</v>
      </c>
    </row>
    <row r="195" spans="1:5" x14ac:dyDescent="0.25">
      <c r="A195" s="23" t="s">
        <v>3</v>
      </c>
      <c r="B195" s="27" t="s">
        <v>42</v>
      </c>
      <c r="C195" s="27" t="s">
        <v>17</v>
      </c>
      <c r="D195" s="50">
        <v>23572</v>
      </c>
      <c r="E195" s="75">
        <v>0.18782633251555733</v>
      </c>
    </row>
    <row r="196" spans="1:5" x14ac:dyDescent="0.25">
      <c r="A196" s="23" t="s">
        <v>3</v>
      </c>
      <c r="B196" s="27" t="s">
        <v>42</v>
      </c>
      <c r="C196" s="27" t="s">
        <v>18</v>
      </c>
      <c r="D196" s="50">
        <v>24139</v>
      </c>
      <c r="E196" s="75">
        <v>0.19234430004212788</v>
      </c>
    </row>
    <row r="197" spans="1:5" x14ac:dyDescent="0.25">
      <c r="A197" s="23" t="s">
        <v>3</v>
      </c>
      <c r="B197" s="27" t="s">
        <v>42</v>
      </c>
      <c r="C197" s="27" t="s">
        <v>19</v>
      </c>
      <c r="D197" s="50">
        <v>16763</v>
      </c>
      <c r="E197" s="75">
        <v>0.13357088121323127</v>
      </c>
    </row>
    <row r="198" spans="1:5" x14ac:dyDescent="0.25">
      <c r="A198" s="23" t="s">
        <v>3</v>
      </c>
      <c r="B198" s="27" t="s">
        <v>42</v>
      </c>
      <c r="C198" s="27" t="s">
        <v>20</v>
      </c>
      <c r="D198" s="50">
        <v>15729</v>
      </c>
      <c r="E198" s="75">
        <v>0.12533176582967934</v>
      </c>
    </row>
    <row r="199" spans="1:5" x14ac:dyDescent="0.25">
      <c r="A199" s="23" t="s">
        <v>3</v>
      </c>
      <c r="B199" s="27" t="s">
        <v>42</v>
      </c>
      <c r="C199" s="27" t="s">
        <v>21</v>
      </c>
      <c r="D199" s="50">
        <v>10750</v>
      </c>
      <c r="E199" s="75">
        <v>8.5658114480834935E-2</v>
      </c>
    </row>
    <row r="200" spans="1:5" x14ac:dyDescent="0.25">
      <c r="A200" s="23" t="s">
        <v>3</v>
      </c>
      <c r="B200" s="27" t="s">
        <v>42</v>
      </c>
      <c r="C200" s="27" t="s">
        <v>22</v>
      </c>
      <c r="D200" s="50">
        <v>7827</v>
      </c>
      <c r="E200" s="75">
        <v>6.2367075538743724E-2</v>
      </c>
    </row>
    <row r="201" spans="1:5" x14ac:dyDescent="0.25">
      <c r="A201" s="23" t="s">
        <v>3</v>
      </c>
      <c r="B201" s="27" t="s">
        <v>42</v>
      </c>
      <c r="C201" s="27" t="s">
        <v>23</v>
      </c>
      <c r="D201" s="50">
        <v>8109</v>
      </c>
      <c r="E201" s="75">
        <v>6.4614107006985166E-2</v>
      </c>
    </row>
    <row r="202" spans="1:5" x14ac:dyDescent="0.25">
      <c r="A202" s="23" t="s">
        <v>3</v>
      </c>
      <c r="B202" s="27" t="s">
        <v>42</v>
      </c>
      <c r="C202" s="27" t="s">
        <v>24</v>
      </c>
      <c r="D202" s="50">
        <v>4757</v>
      </c>
      <c r="E202" s="75">
        <v>3.790471168235645E-2</v>
      </c>
    </row>
    <row r="203" spans="1:5" x14ac:dyDescent="0.25">
      <c r="A203" s="23" t="s">
        <v>3</v>
      </c>
      <c r="B203" s="27" t="s">
        <v>42</v>
      </c>
      <c r="C203" s="27" t="s">
        <v>25</v>
      </c>
      <c r="D203" s="50">
        <v>3216</v>
      </c>
      <c r="E203" s="75">
        <v>2.5625720573987456E-2</v>
      </c>
    </row>
    <row r="204" spans="1:5" x14ac:dyDescent="0.25">
      <c r="A204" s="23" t="s">
        <v>3</v>
      </c>
      <c r="B204" s="27" t="s">
        <v>42</v>
      </c>
      <c r="C204" s="27" t="s">
        <v>26</v>
      </c>
      <c r="D204" s="50">
        <v>1511</v>
      </c>
      <c r="E204" s="75">
        <v>1.2039945207492242E-2</v>
      </c>
    </row>
    <row r="205" spans="1:5" x14ac:dyDescent="0.25">
      <c r="A205" s="23" t="s">
        <v>3</v>
      </c>
      <c r="B205" s="27" t="s">
        <v>42</v>
      </c>
      <c r="C205" s="27" t="s">
        <v>27</v>
      </c>
      <c r="D205" s="50">
        <v>1097</v>
      </c>
      <c r="E205" s="75">
        <v>8.7411117753931102E-3</v>
      </c>
    </row>
    <row r="206" spans="1:5" x14ac:dyDescent="0.25">
      <c r="A206" s="23" t="s">
        <v>3</v>
      </c>
      <c r="B206" s="27" t="s">
        <v>42</v>
      </c>
      <c r="C206" s="27" t="s">
        <v>28</v>
      </c>
      <c r="D206" s="50">
        <v>596</v>
      </c>
      <c r="E206" s="75">
        <v>4.749045230751407E-3</v>
      </c>
    </row>
    <row r="207" spans="1:5" x14ac:dyDescent="0.25">
      <c r="A207" s="23" t="s">
        <v>3</v>
      </c>
      <c r="B207" s="27" t="s">
        <v>42</v>
      </c>
      <c r="C207" s="27" t="s">
        <v>29</v>
      </c>
      <c r="D207" s="50">
        <v>207</v>
      </c>
      <c r="E207" s="75">
        <v>1.6494167160495659E-3</v>
      </c>
    </row>
    <row r="208" spans="1:5" x14ac:dyDescent="0.25">
      <c r="A208" s="23" t="s">
        <v>3</v>
      </c>
      <c r="B208" s="27" t="s">
        <v>42</v>
      </c>
      <c r="C208" s="27" t="s">
        <v>32</v>
      </c>
      <c r="D208" s="50">
        <v>146</v>
      </c>
      <c r="E208" s="75">
        <v>1.1633567176001769E-3</v>
      </c>
    </row>
    <row r="209" spans="1:5" x14ac:dyDescent="0.25">
      <c r="A209" s="23" t="s">
        <v>3</v>
      </c>
      <c r="B209" s="27" t="s">
        <v>42</v>
      </c>
      <c r="C209" s="27" t="s">
        <v>36</v>
      </c>
      <c r="D209" s="50">
        <v>17</v>
      </c>
      <c r="E209" s="75">
        <v>1.3545934383015759E-4</v>
      </c>
    </row>
    <row r="210" spans="1:5" x14ac:dyDescent="0.25">
      <c r="A210" s="23" t="s">
        <v>3</v>
      </c>
      <c r="B210" s="27" t="s">
        <v>43</v>
      </c>
      <c r="C210" s="27" t="s">
        <v>11</v>
      </c>
      <c r="D210" s="50">
        <v>65681</v>
      </c>
      <c r="E210" s="75">
        <v>0.5233591271828576</v>
      </c>
    </row>
    <row r="211" spans="1:5" x14ac:dyDescent="0.25">
      <c r="A211" s="23" t="s">
        <v>3</v>
      </c>
      <c r="B211" s="27" t="s">
        <v>43</v>
      </c>
      <c r="C211" s="27" t="s">
        <v>12</v>
      </c>
      <c r="D211" s="50">
        <v>58751</v>
      </c>
      <c r="E211" s="75">
        <v>0.46813952408032872</v>
      </c>
    </row>
    <row r="212" spans="1:5" x14ac:dyDescent="0.25">
      <c r="A212" s="23" t="s">
        <v>3</v>
      </c>
      <c r="B212" s="27" t="s">
        <v>43</v>
      </c>
      <c r="C212" s="27" t="s">
        <v>13</v>
      </c>
      <c r="D212" s="50">
        <v>42321</v>
      </c>
      <c r="E212" s="75">
        <v>0.33722205236682934</v>
      </c>
    </row>
    <row r="213" spans="1:5" x14ac:dyDescent="0.25">
      <c r="A213" s="23" t="s">
        <v>3</v>
      </c>
      <c r="B213" s="27" t="s">
        <v>43</v>
      </c>
      <c r="C213" s="27" t="s">
        <v>14</v>
      </c>
      <c r="D213" s="50">
        <v>40487</v>
      </c>
      <c r="E213" s="75">
        <v>0.32260837962656413</v>
      </c>
    </row>
    <row r="214" spans="1:5" x14ac:dyDescent="0.25">
      <c r="A214" s="23" t="s">
        <v>3</v>
      </c>
      <c r="B214" s="27" t="s">
        <v>43</v>
      </c>
      <c r="C214" s="27" t="s">
        <v>15</v>
      </c>
      <c r="D214" s="50">
        <v>33189</v>
      </c>
      <c r="E214" s="75">
        <v>0.26445648013994705</v>
      </c>
    </row>
    <row r="215" spans="1:5" x14ac:dyDescent="0.25">
      <c r="A215" s="23" t="s">
        <v>3</v>
      </c>
      <c r="B215" s="27" t="s">
        <v>43</v>
      </c>
      <c r="C215" s="27" t="s">
        <v>16</v>
      </c>
      <c r="D215" s="50">
        <v>30475</v>
      </c>
      <c r="E215" s="75">
        <v>0.24283079430729718</v>
      </c>
    </row>
    <row r="216" spans="1:5" x14ac:dyDescent="0.25">
      <c r="A216" s="23" t="s">
        <v>3</v>
      </c>
      <c r="B216" s="27" t="s">
        <v>43</v>
      </c>
      <c r="C216" s="27" t="s">
        <v>17</v>
      </c>
      <c r="D216" s="50">
        <v>24484</v>
      </c>
      <c r="E216" s="75">
        <v>0.19509332790221048</v>
      </c>
    </row>
    <row r="217" spans="1:5" x14ac:dyDescent="0.25">
      <c r="A217" s="23" t="s">
        <v>3</v>
      </c>
      <c r="B217" s="27" t="s">
        <v>43</v>
      </c>
      <c r="C217" s="27" t="s">
        <v>18</v>
      </c>
      <c r="D217" s="50">
        <v>22313</v>
      </c>
      <c r="E217" s="75">
        <v>0.17779437287542976</v>
      </c>
    </row>
    <row r="218" spans="1:5" x14ac:dyDescent="0.25">
      <c r="A218" s="23" t="s">
        <v>3</v>
      </c>
      <c r="B218" s="27" t="s">
        <v>43</v>
      </c>
      <c r="C218" s="27" t="s">
        <v>19</v>
      </c>
      <c r="D218" s="50">
        <v>19390</v>
      </c>
      <c r="E218" s="75">
        <v>0.15450333393333857</v>
      </c>
    </row>
    <row r="219" spans="1:5" x14ac:dyDescent="0.25">
      <c r="A219" s="23" t="s">
        <v>3</v>
      </c>
      <c r="B219" s="27" t="s">
        <v>43</v>
      </c>
      <c r="C219" s="27" t="s">
        <v>20</v>
      </c>
      <c r="D219" s="50">
        <v>15666</v>
      </c>
      <c r="E219" s="75">
        <v>0.12482976943783815</v>
      </c>
    </row>
    <row r="220" spans="1:5" x14ac:dyDescent="0.25">
      <c r="A220" s="23" t="s">
        <v>3</v>
      </c>
      <c r="B220" s="27" t="s">
        <v>43</v>
      </c>
      <c r="C220" s="27" t="s">
        <v>21</v>
      </c>
      <c r="D220" s="50">
        <v>16189</v>
      </c>
      <c r="E220" s="75">
        <v>0.12899713630978948</v>
      </c>
    </row>
    <row r="221" spans="1:5" x14ac:dyDescent="0.25">
      <c r="A221" s="23" t="s">
        <v>3</v>
      </c>
      <c r="B221" s="27" t="s">
        <v>43</v>
      </c>
      <c r="C221" s="27" t="s">
        <v>22</v>
      </c>
      <c r="D221" s="50">
        <v>8689</v>
      </c>
      <c r="E221" s="75">
        <v>6.9235661090602307E-2</v>
      </c>
    </row>
    <row r="222" spans="1:5" x14ac:dyDescent="0.25">
      <c r="A222" s="23" t="s">
        <v>3</v>
      </c>
      <c r="B222" s="27" t="s">
        <v>43</v>
      </c>
      <c r="C222" s="27" t="s">
        <v>23</v>
      </c>
      <c r="D222" s="50">
        <v>12040</v>
      </c>
      <c r="E222" s="75">
        <v>9.5937088218535138E-2</v>
      </c>
    </row>
    <row r="223" spans="1:5" x14ac:dyDescent="0.25">
      <c r="A223" s="23" t="s">
        <v>3</v>
      </c>
      <c r="B223" s="27" t="s">
        <v>43</v>
      </c>
      <c r="C223" s="27" t="s">
        <v>24</v>
      </c>
      <c r="D223" s="50">
        <v>5395</v>
      </c>
      <c r="E223" s="75">
        <v>4.2988421174335302E-2</v>
      </c>
    </row>
    <row r="224" spans="1:5" x14ac:dyDescent="0.25">
      <c r="A224" s="23" t="s">
        <v>3</v>
      </c>
      <c r="B224" s="27" t="s">
        <v>43</v>
      </c>
      <c r="C224" s="27" t="s">
        <v>25</v>
      </c>
      <c r="D224" s="50">
        <v>5153</v>
      </c>
      <c r="E224" s="75">
        <v>4.1060117573929529E-2</v>
      </c>
    </row>
    <row r="225" spans="1:5" x14ac:dyDescent="0.25">
      <c r="A225" s="23" t="s">
        <v>3</v>
      </c>
      <c r="B225" s="27" t="s">
        <v>43</v>
      </c>
      <c r="C225" s="27" t="s">
        <v>26</v>
      </c>
      <c r="D225" s="50">
        <v>2339</v>
      </c>
      <c r="E225" s="75">
        <v>1.8637612071690506E-2</v>
      </c>
    </row>
    <row r="226" spans="1:5" x14ac:dyDescent="0.25">
      <c r="A226" s="23" t="s">
        <v>3</v>
      </c>
      <c r="B226" s="27" t="s">
        <v>43</v>
      </c>
      <c r="C226" s="27" t="s">
        <v>27</v>
      </c>
      <c r="D226" s="50">
        <v>2122</v>
      </c>
      <c r="E226" s="75">
        <v>1.6908513388682024E-2</v>
      </c>
    </row>
    <row r="227" spans="1:5" x14ac:dyDescent="0.25">
      <c r="A227" s="23" t="s">
        <v>3</v>
      </c>
      <c r="B227" s="27" t="s">
        <v>43</v>
      </c>
      <c r="C227" s="27" t="s">
        <v>28</v>
      </c>
      <c r="D227" s="50">
        <v>511</v>
      </c>
      <c r="E227" s="75">
        <v>4.0717485116006187E-3</v>
      </c>
    </row>
    <row r="228" spans="1:5" x14ac:dyDescent="0.25">
      <c r="A228" s="23" t="s">
        <v>3</v>
      </c>
      <c r="B228" s="27" t="s">
        <v>43</v>
      </c>
      <c r="C228" s="27" t="s">
        <v>29</v>
      </c>
      <c r="D228" s="50">
        <v>184</v>
      </c>
      <c r="E228" s="75">
        <v>1.4661481920440584E-3</v>
      </c>
    </row>
    <row r="229" spans="1:5" x14ac:dyDescent="0.25">
      <c r="A229" s="23" t="s">
        <v>3</v>
      </c>
      <c r="B229" s="27" t="s">
        <v>43</v>
      </c>
      <c r="C229" s="27" t="s">
        <v>32</v>
      </c>
      <c r="D229" s="50">
        <v>144</v>
      </c>
      <c r="E229" s="75">
        <v>1.1474203242083935E-3</v>
      </c>
    </row>
    <row r="230" spans="1:5" x14ac:dyDescent="0.25">
      <c r="A230" s="23" t="s">
        <v>3</v>
      </c>
      <c r="B230" s="27" t="s">
        <v>43</v>
      </c>
      <c r="C230" s="27" t="s">
        <v>36</v>
      </c>
      <c r="D230" s="50">
        <v>42</v>
      </c>
      <c r="E230" s="75">
        <v>3.3466426122744813E-4</v>
      </c>
    </row>
    <row r="231" spans="1:5" x14ac:dyDescent="0.25">
      <c r="A231" s="23" t="s">
        <v>3</v>
      </c>
      <c r="B231" s="27" t="s">
        <v>43</v>
      </c>
      <c r="C231" s="27" t="s">
        <v>37</v>
      </c>
      <c r="D231" s="50">
        <v>9</v>
      </c>
      <c r="E231" s="75">
        <v>7.1713770263024597E-5</v>
      </c>
    </row>
    <row r="232" spans="1:5" x14ac:dyDescent="0.25">
      <c r="A232" s="23" t="s">
        <v>3</v>
      </c>
      <c r="B232" s="27" t="s">
        <v>44</v>
      </c>
      <c r="C232" s="27" t="s">
        <v>11</v>
      </c>
      <c r="D232" s="50">
        <v>46110</v>
      </c>
      <c r="E232" s="75">
        <v>0.36741354964756268</v>
      </c>
    </row>
    <row r="233" spans="1:5" x14ac:dyDescent="0.25">
      <c r="A233" s="23" t="s">
        <v>3</v>
      </c>
      <c r="B233" s="27" t="s">
        <v>44</v>
      </c>
      <c r="C233" s="27" t="s">
        <v>12</v>
      </c>
      <c r="D233" s="50">
        <v>41909</v>
      </c>
      <c r="E233" s="75">
        <v>0.33393915532812202</v>
      </c>
    </row>
    <row r="234" spans="1:5" x14ac:dyDescent="0.25">
      <c r="A234" s="23" t="s">
        <v>3</v>
      </c>
      <c r="B234" s="27" t="s">
        <v>44</v>
      </c>
      <c r="C234" s="27" t="s">
        <v>13</v>
      </c>
      <c r="D234" s="50">
        <v>33672</v>
      </c>
      <c r="E234" s="75">
        <v>0.26830511914406269</v>
      </c>
    </row>
    <row r="235" spans="1:5" x14ac:dyDescent="0.25">
      <c r="A235" s="23" t="s">
        <v>3</v>
      </c>
      <c r="B235" s="27" t="s">
        <v>44</v>
      </c>
      <c r="C235" s="27" t="s">
        <v>14</v>
      </c>
      <c r="D235" s="50">
        <v>28030</v>
      </c>
      <c r="E235" s="75">
        <v>0.22334855338584217</v>
      </c>
    </row>
    <row r="236" spans="1:5" x14ac:dyDescent="0.25">
      <c r="A236" s="23" t="s">
        <v>3</v>
      </c>
      <c r="B236" s="27" t="s">
        <v>44</v>
      </c>
      <c r="C236" s="27" t="s">
        <v>15</v>
      </c>
      <c r="D236" s="50">
        <v>23679</v>
      </c>
      <c r="E236" s="75">
        <v>0.18867892956201773</v>
      </c>
    </row>
    <row r="237" spans="1:5" x14ac:dyDescent="0.25">
      <c r="A237" s="23" t="s">
        <v>3</v>
      </c>
      <c r="B237" s="27" t="s">
        <v>44</v>
      </c>
      <c r="C237" s="27" t="s">
        <v>16</v>
      </c>
      <c r="D237" s="50">
        <v>24922</v>
      </c>
      <c r="E237" s="75">
        <v>0.19858339805501102</v>
      </c>
    </row>
    <row r="238" spans="1:5" x14ac:dyDescent="0.25">
      <c r="A238" s="23" t="s">
        <v>3</v>
      </c>
      <c r="B238" s="27" t="s">
        <v>44</v>
      </c>
      <c r="C238" s="27" t="s">
        <v>17</v>
      </c>
      <c r="D238" s="50">
        <v>20032</v>
      </c>
      <c r="E238" s="75">
        <v>0.15961891621210098</v>
      </c>
    </row>
    <row r="239" spans="1:5" x14ac:dyDescent="0.25">
      <c r="A239" s="23" t="s">
        <v>3</v>
      </c>
      <c r="B239" s="27" t="s">
        <v>44</v>
      </c>
      <c r="C239" s="27" t="s">
        <v>18</v>
      </c>
      <c r="D239" s="50">
        <v>17658</v>
      </c>
      <c r="E239" s="75">
        <v>0.14070241725605426</v>
      </c>
    </row>
    <row r="240" spans="1:5" x14ac:dyDescent="0.25">
      <c r="A240" s="23" t="s">
        <v>3</v>
      </c>
      <c r="B240" s="27" t="s">
        <v>44</v>
      </c>
      <c r="C240" s="27" t="s">
        <v>19</v>
      </c>
      <c r="D240" s="50">
        <v>13829</v>
      </c>
      <c r="E240" s="75">
        <v>0.11019219210748524</v>
      </c>
    </row>
    <row r="241" spans="1:5" x14ac:dyDescent="0.25">
      <c r="A241" s="23" t="s">
        <v>3</v>
      </c>
      <c r="B241" s="27" t="s">
        <v>44</v>
      </c>
      <c r="C241" s="27" t="s">
        <v>20</v>
      </c>
      <c r="D241" s="50">
        <v>10369</v>
      </c>
      <c r="E241" s="75">
        <v>8.2622231539700233E-2</v>
      </c>
    </row>
    <row r="242" spans="1:5" x14ac:dyDescent="0.25">
      <c r="A242" s="23" t="s">
        <v>3</v>
      </c>
      <c r="B242" s="27" t="s">
        <v>44</v>
      </c>
      <c r="C242" s="27" t="s">
        <v>21</v>
      </c>
      <c r="D242" s="50">
        <v>8846</v>
      </c>
      <c r="E242" s="75">
        <v>7.0486667971857292E-2</v>
      </c>
    </row>
    <row r="243" spans="1:5" x14ac:dyDescent="0.25">
      <c r="A243" s="23" t="s">
        <v>3</v>
      </c>
      <c r="B243" s="27" t="s">
        <v>44</v>
      </c>
      <c r="C243" s="27" t="s">
        <v>22</v>
      </c>
      <c r="D243" s="50">
        <v>4956</v>
      </c>
      <c r="E243" s="75">
        <v>3.9490382824838882E-2</v>
      </c>
    </row>
    <row r="244" spans="1:5" x14ac:dyDescent="0.25">
      <c r="A244" s="23" t="s">
        <v>3</v>
      </c>
      <c r="B244" s="27" t="s">
        <v>44</v>
      </c>
      <c r="C244" s="27" t="s">
        <v>23</v>
      </c>
      <c r="D244" s="50">
        <v>5476</v>
      </c>
      <c r="E244" s="75">
        <v>4.3633845106702526E-2</v>
      </c>
    </row>
    <row r="245" spans="1:5" x14ac:dyDescent="0.25">
      <c r="A245" s="23" t="s">
        <v>3</v>
      </c>
      <c r="B245" s="27" t="s">
        <v>44</v>
      </c>
      <c r="C245" s="27" t="s">
        <v>24</v>
      </c>
      <c r="D245" s="50">
        <v>2587</v>
      </c>
      <c r="E245" s="75">
        <v>2.0613724852271628E-2</v>
      </c>
    </row>
    <row r="246" spans="1:5" x14ac:dyDescent="0.25">
      <c r="A246" s="23" t="s">
        <v>3</v>
      </c>
      <c r="B246" s="27" t="s">
        <v>44</v>
      </c>
      <c r="C246" s="27" t="s">
        <v>25</v>
      </c>
      <c r="D246" s="50">
        <v>1686</v>
      </c>
      <c r="E246" s="75">
        <v>1.3434379629273276E-2</v>
      </c>
    </row>
    <row r="247" spans="1:5" x14ac:dyDescent="0.25">
      <c r="A247" s="23" t="s">
        <v>3</v>
      </c>
      <c r="B247" s="27" t="s">
        <v>44</v>
      </c>
      <c r="C247" s="27" t="s">
        <v>26</v>
      </c>
      <c r="D247" s="50">
        <v>893</v>
      </c>
      <c r="E247" s="75">
        <v>7.1155996494312182E-3</v>
      </c>
    </row>
    <row r="248" spans="1:5" x14ac:dyDescent="0.25">
      <c r="A248" s="23" t="s">
        <v>3</v>
      </c>
      <c r="B248" s="27" t="s">
        <v>44</v>
      </c>
      <c r="C248" s="27" t="s">
        <v>27</v>
      </c>
      <c r="D248" s="50">
        <v>728</v>
      </c>
      <c r="E248" s="75">
        <v>5.800847194609101E-3</v>
      </c>
    </row>
    <row r="249" spans="1:5" x14ac:dyDescent="0.25">
      <c r="A249" s="23" t="s">
        <v>3</v>
      </c>
      <c r="B249" s="27" t="s">
        <v>44</v>
      </c>
      <c r="C249" s="27" t="s">
        <v>28</v>
      </c>
      <c r="D249" s="50">
        <v>181</v>
      </c>
      <c r="E249" s="75">
        <v>1.4422436019563836E-3</v>
      </c>
    </row>
    <row r="250" spans="1:5" x14ac:dyDescent="0.25">
      <c r="A250" s="23" t="s">
        <v>3</v>
      </c>
      <c r="B250" s="27" t="s">
        <v>44</v>
      </c>
      <c r="C250" s="27" t="s">
        <v>29</v>
      </c>
      <c r="D250" s="50">
        <v>168</v>
      </c>
      <c r="E250" s="75">
        <v>1.3386570449097925E-3</v>
      </c>
    </row>
    <row r="251" spans="1:5" x14ac:dyDescent="0.25">
      <c r="A251" s="23" t="s">
        <v>3</v>
      </c>
      <c r="B251" s="27" t="s">
        <v>44</v>
      </c>
      <c r="C251" s="27" t="s">
        <v>32</v>
      </c>
      <c r="D251" s="50">
        <v>84</v>
      </c>
      <c r="E251" s="75">
        <v>6.6932852245489625E-4</v>
      </c>
    </row>
    <row r="252" spans="1:5" x14ac:dyDescent="0.25">
      <c r="A252" s="23" t="s">
        <v>3</v>
      </c>
      <c r="B252" s="27" t="s">
        <v>44</v>
      </c>
      <c r="C252" s="27" t="s">
        <v>36</v>
      </c>
      <c r="D252" s="50">
        <v>35</v>
      </c>
      <c r="E252" s="75">
        <v>2.7888688435620675E-4</v>
      </c>
    </row>
    <row r="253" spans="1:5" x14ac:dyDescent="0.25">
      <c r="A253" s="23" t="s">
        <v>3</v>
      </c>
      <c r="B253" s="27" t="s">
        <v>45</v>
      </c>
      <c r="C253" s="27" t="s">
        <v>11</v>
      </c>
      <c r="D253" s="50">
        <v>50541</v>
      </c>
      <c r="E253" s="75">
        <v>0.40272062920705848</v>
      </c>
    </row>
    <row r="254" spans="1:5" x14ac:dyDescent="0.25">
      <c r="A254" s="23" t="s">
        <v>3</v>
      </c>
      <c r="B254" s="27" t="s">
        <v>45</v>
      </c>
      <c r="C254" s="27" t="s">
        <v>12</v>
      </c>
      <c r="D254" s="50">
        <v>45754</v>
      </c>
      <c r="E254" s="75">
        <v>0.36457687162382529</v>
      </c>
    </row>
    <row r="255" spans="1:5" x14ac:dyDescent="0.25">
      <c r="A255" s="23" t="s">
        <v>3</v>
      </c>
      <c r="B255" s="27" t="s">
        <v>45</v>
      </c>
      <c r="C255" s="27" t="s">
        <v>13</v>
      </c>
      <c r="D255" s="50">
        <v>33862</v>
      </c>
      <c r="E255" s="75">
        <v>0.26981907651628212</v>
      </c>
    </row>
    <row r="256" spans="1:5" x14ac:dyDescent="0.25">
      <c r="A256" s="23" t="s">
        <v>3</v>
      </c>
      <c r="B256" s="27" t="s">
        <v>45</v>
      </c>
      <c r="C256" s="27" t="s">
        <v>14</v>
      </c>
      <c r="D256" s="50">
        <v>28709</v>
      </c>
      <c r="E256" s="75">
        <v>0.22875895894235257</v>
      </c>
    </row>
    <row r="257" spans="1:5" x14ac:dyDescent="0.25">
      <c r="A257" s="23" t="s">
        <v>3</v>
      </c>
      <c r="B257" s="27" t="s">
        <v>45</v>
      </c>
      <c r="C257" s="27" t="s">
        <v>15</v>
      </c>
      <c r="D257" s="50">
        <v>25454</v>
      </c>
      <c r="E257" s="75">
        <v>0.20282247869722536</v>
      </c>
    </row>
    <row r="258" spans="1:5" x14ac:dyDescent="0.25">
      <c r="A258" s="23" t="s">
        <v>3</v>
      </c>
      <c r="B258" s="27" t="s">
        <v>45</v>
      </c>
      <c r="C258" s="27" t="s">
        <v>16</v>
      </c>
      <c r="D258" s="50">
        <v>26788</v>
      </c>
      <c r="E258" s="75">
        <v>0.21345205308954476</v>
      </c>
    </row>
    <row r="259" spans="1:5" x14ac:dyDescent="0.25">
      <c r="A259" s="23" t="s">
        <v>3</v>
      </c>
      <c r="B259" s="27" t="s">
        <v>45</v>
      </c>
      <c r="C259" s="27" t="s">
        <v>17</v>
      </c>
      <c r="D259" s="50">
        <v>20650</v>
      </c>
      <c r="E259" s="75">
        <v>0.16454326177016199</v>
      </c>
    </row>
    <row r="260" spans="1:5" x14ac:dyDescent="0.25">
      <c r="A260" s="23" t="s">
        <v>3</v>
      </c>
      <c r="B260" s="27" t="s">
        <v>45</v>
      </c>
      <c r="C260" s="27" t="s">
        <v>18</v>
      </c>
      <c r="D260" s="50">
        <v>19327</v>
      </c>
      <c r="E260" s="75">
        <v>0.15400133754149739</v>
      </c>
    </row>
    <row r="261" spans="1:5" x14ac:dyDescent="0.25">
      <c r="A261" s="23" t="s">
        <v>3</v>
      </c>
      <c r="B261" s="27" t="s">
        <v>45</v>
      </c>
      <c r="C261" s="27" t="s">
        <v>19</v>
      </c>
      <c r="D261" s="50">
        <v>14219</v>
      </c>
      <c r="E261" s="75">
        <v>0.11329978881888297</v>
      </c>
    </row>
    <row r="262" spans="1:5" x14ac:dyDescent="0.25">
      <c r="A262" s="23" t="s">
        <v>3</v>
      </c>
      <c r="B262" s="27" t="s">
        <v>45</v>
      </c>
      <c r="C262" s="27" t="s">
        <v>20</v>
      </c>
      <c r="D262" s="50">
        <v>11425</v>
      </c>
      <c r="E262" s="75">
        <v>9.1036647250561778E-2</v>
      </c>
    </row>
    <row r="263" spans="1:5" x14ac:dyDescent="0.25">
      <c r="A263" s="23" t="s">
        <v>3</v>
      </c>
      <c r="B263" s="27" t="s">
        <v>45</v>
      </c>
      <c r="C263" s="27" t="s">
        <v>21</v>
      </c>
      <c r="D263" s="50">
        <v>8752</v>
      </c>
      <c r="E263" s="75">
        <v>6.9737657482443483E-2</v>
      </c>
    </row>
    <row r="264" spans="1:5" x14ac:dyDescent="0.25">
      <c r="A264" s="23" t="s">
        <v>3</v>
      </c>
      <c r="B264" s="27" t="s">
        <v>45</v>
      </c>
      <c r="C264" s="27" t="s">
        <v>22</v>
      </c>
      <c r="D264" s="50">
        <v>5454</v>
      </c>
      <c r="E264" s="75">
        <v>4.3458544779392906E-2</v>
      </c>
    </row>
    <row r="265" spans="1:5" x14ac:dyDescent="0.25">
      <c r="A265" s="23" t="s">
        <v>3</v>
      </c>
      <c r="B265" s="27" t="s">
        <v>45</v>
      </c>
      <c r="C265" s="27" t="s">
        <v>23</v>
      </c>
      <c r="D265" s="50">
        <v>6596</v>
      </c>
      <c r="E265" s="75">
        <v>5.2558225406101139E-2</v>
      </c>
    </row>
    <row r="266" spans="1:5" x14ac:dyDescent="0.25">
      <c r="A266" s="23" t="s">
        <v>3</v>
      </c>
      <c r="B266" s="27" t="s">
        <v>45</v>
      </c>
      <c r="C266" s="27" t="s">
        <v>24</v>
      </c>
      <c r="D266" s="50">
        <v>2938</v>
      </c>
      <c r="E266" s="75">
        <v>2.3410561892529585E-2</v>
      </c>
    </row>
    <row r="267" spans="1:5" x14ac:dyDescent="0.25">
      <c r="A267" s="23" t="s">
        <v>3</v>
      </c>
      <c r="B267" s="27" t="s">
        <v>45</v>
      </c>
      <c r="C267" s="27" t="s">
        <v>25</v>
      </c>
      <c r="D267" s="50">
        <v>2306</v>
      </c>
      <c r="E267" s="75">
        <v>1.8374661580726082E-2</v>
      </c>
    </row>
    <row r="268" spans="1:5" x14ac:dyDescent="0.25">
      <c r="A268" s="23" t="s">
        <v>3</v>
      </c>
      <c r="B268" s="27" t="s">
        <v>45</v>
      </c>
      <c r="C268" s="27" t="s">
        <v>26</v>
      </c>
      <c r="D268" s="50">
        <v>1200</v>
      </c>
      <c r="E268" s="75">
        <v>9.5618360350699459E-3</v>
      </c>
    </row>
    <row r="269" spans="1:5" x14ac:dyDescent="0.25">
      <c r="A269" s="23" t="s">
        <v>3</v>
      </c>
      <c r="B269" s="27" t="s">
        <v>45</v>
      </c>
      <c r="C269" s="27" t="s">
        <v>27</v>
      </c>
      <c r="D269" s="50">
        <v>1150</v>
      </c>
      <c r="E269" s="75">
        <v>9.1634262002753663E-3</v>
      </c>
    </row>
    <row r="270" spans="1:5" x14ac:dyDescent="0.25">
      <c r="A270" s="23" t="s">
        <v>3</v>
      </c>
      <c r="B270" s="27" t="s">
        <v>45</v>
      </c>
      <c r="C270" s="27" t="s">
        <v>28</v>
      </c>
      <c r="D270" s="50">
        <v>342</v>
      </c>
      <c r="E270" s="75">
        <v>2.7251232699949347E-3</v>
      </c>
    </row>
    <row r="271" spans="1:5" x14ac:dyDescent="0.25">
      <c r="A271" s="23" t="s">
        <v>3</v>
      </c>
      <c r="B271" s="27" t="s">
        <v>45</v>
      </c>
      <c r="C271" s="27" t="s">
        <v>29</v>
      </c>
      <c r="D271" s="50">
        <v>280</v>
      </c>
      <c r="E271" s="75">
        <v>2.231095074849654E-3</v>
      </c>
    </row>
    <row r="272" spans="1:5" x14ac:dyDescent="0.25">
      <c r="A272" s="23" t="s">
        <v>3</v>
      </c>
      <c r="B272" s="27" t="s">
        <v>45</v>
      </c>
      <c r="C272" s="27" t="s">
        <v>32</v>
      </c>
      <c r="D272" s="50">
        <v>152</v>
      </c>
      <c r="E272" s="75">
        <v>1.2111658977755266E-3</v>
      </c>
    </row>
    <row r="273" spans="1:5" x14ac:dyDescent="0.25">
      <c r="A273" s="23" t="s">
        <v>3</v>
      </c>
      <c r="B273" s="27" t="s">
        <v>45</v>
      </c>
      <c r="C273" s="27" t="s">
        <v>36</v>
      </c>
      <c r="D273" s="50">
        <v>24</v>
      </c>
      <c r="E273" s="75">
        <v>1.9123672070139893E-4</v>
      </c>
    </row>
    <row r="274" spans="1:5" x14ac:dyDescent="0.25">
      <c r="A274" s="23" t="s">
        <v>3</v>
      </c>
      <c r="B274" s="27" t="s">
        <v>46</v>
      </c>
      <c r="C274" s="27" t="s">
        <v>11</v>
      </c>
      <c r="D274" s="50">
        <v>69373</v>
      </c>
      <c r="E274" s="75">
        <v>0.55277770938408954</v>
      </c>
    </row>
    <row r="275" spans="1:5" x14ac:dyDescent="0.25">
      <c r="A275" s="23" t="s">
        <v>3</v>
      </c>
      <c r="B275" s="27" t="s">
        <v>46</v>
      </c>
      <c r="C275" s="27" t="s">
        <v>12</v>
      </c>
      <c r="D275" s="50">
        <v>71590</v>
      </c>
      <c r="E275" s="75">
        <v>0.57044320145888128</v>
      </c>
    </row>
    <row r="276" spans="1:5" x14ac:dyDescent="0.25">
      <c r="A276" s="23" t="s">
        <v>3</v>
      </c>
      <c r="B276" s="27" t="s">
        <v>46</v>
      </c>
      <c r="C276" s="27" t="s">
        <v>13</v>
      </c>
      <c r="D276" s="50">
        <v>61298</v>
      </c>
      <c r="E276" s="75">
        <v>0.48843452106476465</v>
      </c>
    </row>
    <row r="277" spans="1:5" x14ac:dyDescent="0.25">
      <c r="A277" s="23" t="s">
        <v>3</v>
      </c>
      <c r="B277" s="27" t="s">
        <v>46</v>
      </c>
      <c r="C277" s="27" t="s">
        <v>14</v>
      </c>
      <c r="D277" s="50">
        <v>52369</v>
      </c>
      <c r="E277" s="75">
        <v>0.41728649276714835</v>
      </c>
    </row>
    <row r="278" spans="1:5" x14ac:dyDescent="0.25">
      <c r="A278" s="23" t="s">
        <v>3</v>
      </c>
      <c r="B278" s="27" t="s">
        <v>46</v>
      </c>
      <c r="C278" s="27" t="s">
        <v>15</v>
      </c>
      <c r="D278" s="50">
        <v>41997</v>
      </c>
      <c r="E278" s="75">
        <v>0.33464035663736047</v>
      </c>
    </row>
    <row r="279" spans="1:5" x14ac:dyDescent="0.25">
      <c r="A279" s="23" t="s">
        <v>3</v>
      </c>
      <c r="B279" s="27" t="s">
        <v>46</v>
      </c>
      <c r="C279" s="27" t="s">
        <v>16</v>
      </c>
      <c r="D279" s="50">
        <v>35555</v>
      </c>
      <c r="E279" s="75">
        <v>0.28330923352242665</v>
      </c>
    </row>
    <row r="280" spans="1:5" x14ac:dyDescent="0.25">
      <c r="A280" s="23" t="s">
        <v>3</v>
      </c>
      <c r="B280" s="27" t="s">
        <v>46</v>
      </c>
      <c r="C280" s="27" t="s">
        <v>17</v>
      </c>
      <c r="D280" s="50">
        <v>30230</v>
      </c>
      <c r="E280" s="75">
        <v>0.24087858611680374</v>
      </c>
    </row>
    <row r="281" spans="1:5" x14ac:dyDescent="0.25">
      <c r="A281" s="23" t="s">
        <v>3</v>
      </c>
      <c r="B281" s="27" t="s">
        <v>46</v>
      </c>
      <c r="C281" s="27" t="s">
        <v>18</v>
      </c>
      <c r="D281" s="50">
        <v>29035</v>
      </c>
      <c r="E281" s="75">
        <v>0.23135659106521325</v>
      </c>
    </row>
    <row r="282" spans="1:5" x14ac:dyDescent="0.25">
      <c r="A282" s="23" t="s">
        <v>3</v>
      </c>
      <c r="B282" s="27" t="s">
        <v>46</v>
      </c>
      <c r="C282" s="27" t="s">
        <v>19</v>
      </c>
      <c r="D282" s="50">
        <v>24416</v>
      </c>
      <c r="E282" s="75">
        <v>0.19455149052688986</v>
      </c>
    </row>
    <row r="283" spans="1:5" x14ac:dyDescent="0.25">
      <c r="A283" s="23" t="s">
        <v>3</v>
      </c>
      <c r="B283" s="27" t="s">
        <v>46</v>
      </c>
      <c r="C283" s="27" t="s">
        <v>20</v>
      </c>
      <c r="D283" s="50">
        <v>20467</v>
      </c>
      <c r="E283" s="75">
        <v>0.16308508177481384</v>
      </c>
    </row>
    <row r="284" spans="1:5" x14ac:dyDescent="0.25">
      <c r="A284" s="23" t="s">
        <v>3</v>
      </c>
      <c r="B284" s="27" t="s">
        <v>46</v>
      </c>
      <c r="C284" s="27" t="s">
        <v>21</v>
      </c>
      <c r="D284" s="50">
        <v>17795</v>
      </c>
      <c r="E284" s="75">
        <v>0.14179406020339141</v>
      </c>
    </row>
    <row r="285" spans="1:5" x14ac:dyDescent="0.25">
      <c r="A285" s="23" t="s">
        <v>3</v>
      </c>
      <c r="B285" s="27" t="s">
        <v>46</v>
      </c>
      <c r="C285" s="27" t="s">
        <v>22</v>
      </c>
      <c r="D285" s="50">
        <v>10751</v>
      </c>
      <c r="E285" s="75">
        <v>8.5666082677530828E-2</v>
      </c>
    </row>
    <row r="286" spans="1:5" x14ac:dyDescent="0.25">
      <c r="A286" s="23" t="s">
        <v>3</v>
      </c>
      <c r="B286" s="27" t="s">
        <v>46</v>
      </c>
      <c r="C286" s="27" t="s">
        <v>23</v>
      </c>
      <c r="D286" s="50">
        <v>12806</v>
      </c>
      <c r="E286" s="75">
        <v>0.10204072688758811</v>
      </c>
    </row>
    <row r="287" spans="1:5" x14ac:dyDescent="0.25">
      <c r="A287" s="23" t="s">
        <v>3</v>
      </c>
      <c r="B287" s="27" t="s">
        <v>46</v>
      </c>
      <c r="C287" s="27" t="s">
        <v>24</v>
      </c>
      <c r="D287" s="50">
        <v>6208</v>
      </c>
      <c r="E287" s="75">
        <v>4.9466565088095188E-2</v>
      </c>
    </row>
    <row r="288" spans="1:5" x14ac:dyDescent="0.25">
      <c r="A288" s="23" t="s">
        <v>3</v>
      </c>
      <c r="B288" s="27" t="s">
        <v>46</v>
      </c>
      <c r="C288" s="27" t="s">
        <v>25</v>
      </c>
      <c r="D288" s="50">
        <v>5211</v>
      </c>
      <c r="E288" s="75">
        <v>4.152227298229124E-2</v>
      </c>
    </row>
    <row r="289" spans="1:5" x14ac:dyDescent="0.25">
      <c r="A289" s="23" t="s">
        <v>3</v>
      </c>
      <c r="B289" s="27" t="s">
        <v>46</v>
      </c>
      <c r="C289" s="27" t="s">
        <v>26</v>
      </c>
      <c r="D289" s="50">
        <v>2182</v>
      </c>
      <c r="E289" s="75">
        <v>1.7386605190435521E-2</v>
      </c>
    </row>
    <row r="290" spans="1:5" x14ac:dyDescent="0.25">
      <c r="A290" s="23" t="s">
        <v>3</v>
      </c>
      <c r="B290" s="27" t="s">
        <v>46</v>
      </c>
      <c r="C290" s="27" t="s">
        <v>27</v>
      </c>
      <c r="D290" s="50">
        <v>2042</v>
      </c>
      <c r="E290" s="75">
        <v>1.6271057653010693E-2</v>
      </c>
    </row>
    <row r="291" spans="1:5" x14ac:dyDescent="0.25">
      <c r="A291" s="23" t="s">
        <v>3</v>
      </c>
      <c r="B291" s="27" t="s">
        <v>46</v>
      </c>
      <c r="C291" s="27" t="s">
        <v>28</v>
      </c>
      <c r="D291" s="50">
        <v>721</v>
      </c>
      <c r="E291" s="75">
        <v>5.7450698177378594E-3</v>
      </c>
    </row>
    <row r="292" spans="1:5" x14ac:dyDescent="0.25">
      <c r="A292" s="23" t="s">
        <v>3</v>
      </c>
      <c r="B292" s="27" t="s">
        <v>46</v>
      </c>
      <c r="C292" s="27" t="s">
        <v>29</v>
      </c>
      <c r="D292" s="50">
        <v>394</v>
      </c>
      <c r="E292" s="75">
        <v>3.1394694981812994E-3</v>
      </c>
    </row>
    <row r="293" spans="1:5" x14ac:dyDescent="0.25">
      <c r="A293" s="23" t="s">
        <v>3</v>
      </c>
      <c r="B293" s="27" t="s">
        <v>46</v>
      </c>
      <c r="C293" s="27" t="s">
        <v>32</v>
      </c>
      <c r="D293" s="50">
        <v>143</v>
      </c>
      <c r="E293" s="75">
        <v>1.1394521275125021E-3</v>
      </c>
    </row>
    <row r="294" spans="1:5" x14ac:dyDescent="0.25">
      <c r="A294" s="23" t="s">
        <v>3</v>
      </c>
      <c r="B294" s="27" t="s">
        <v>46</v>
      </c>
      <c r="C294" s="27" t="s">
        <v>36</v>
      </c>
      <c r="D294" s="50">
        <v>37</v>
      </c>
      <c r="E294" s="75">
        <v>2.9482327774799002E-4</v>
      </c>
    </row>
    <row r="295" spans="1:5" x14ac:dyDescent="0.25">
      <c r="A295" s="23" t="s">
        <v>3</v>
      </c>
      <c r="B295" s="27" t="s">
        <v>46</v>
      </c>
      <c r="C295" s="27" t="s">
        <v>37</v>
      </c>
      <c r="D295" s="50">
        <v>10</v>
      </c>
      <c r="E295" s="75">
        <v>7.9681966958916215E-5</v>
      </c>
    </row>
    <row r="296" spans="1:5" x14ac:dyDescent="0.25">
      <c r="A296" s="23" t="s">
        <v>3</v>
      </c>
      <c r="B296" s="27" t="s">
        <v>47</v>
      </c>
      <c r="C296" s="27" t="s">
        <v>11</v>
      </c>
      <c r="D296" s="50">
        <v>58579</v>
      </c>
      <c r="E296" s="75">
        <v>0.46676899424863533</v>
      </c>
    </row>
    <row r="297" spans="1:5" x14ac:dyDescent="0.25">
      <c r="A297" s="23" t="s">
        <v>3</v>
      </c>
      <c r="B297" s="27" t="s">
        <v>47</v>
      </c>
      <c r="C297" s="27" t="s">
        <v>12</v>
      </c>
      <c r="D297" s="50">
        <v>54638</v>
      </c>
      <c r="E297" s="75">
        <v>0.43536633107012646</v>
      </c>
    </row>
    <row r="298" spans="1:5" x14ac:dyDescent="0.25">
      <c r="A298" s="23" t="s">
        <v>3</v>
      </c>
      <c r="B298" s="27" t="s">
        <v>47</v>
      </c>
      <c r="C298" s="27" t="s">
        <v>13</v>
      </c>
      <c r="D298" s="50">
        <v>41080</v>
      </c>
      <c r="E298" s="75">
        <v>0.32733352026722784</v>
      </c>
    </row>
    <row r="299" spans="1:5" x14ac:dyDescent="0.25">
      <c r="A299" s="23" t="s">
        <v>3</v>
      </c>
      <c r="B299" s="27" t="s">
        <v>47</v>
      </c>
      <c r="C299" s="27" t="s">
        <v>14</v>
      </c>
      <c r="D299" s="50">
        <v>36606</v>
      </c>
      <c r="E299" s="75">
        <v>0.29168380824980872</v>
      </c>
    </row>
    <row r="300" spans="1:5" x14ac:dyDescent="0.25">
      <c r="A300" s="23" t="s">
        <v>3</v>
      </c>
      <c r="B300" s="27" t="s">
        <v>47</v>
      </c>
      <c r="C300" s="27" t="s">
        <v>15</v>
      </c>
      <c r="D300" s="50">
        <v>31221</v>
      </c>
      <c r="E300" s="75">
        <v>0.24877506904243235</v>
      </c>
    </row>
    <row r="301" spans="1:5" x14ac:dyDescent="0.25">
      <c r="A301" s="23" t="s">
        <v>3</v>
      </c>
      <c r="B301" s="27" t="s">
        <v>47</v>
      </c>
      <c r="C301" s="27" t="s">
        <v>16</v>
      </c>
      <c r="D301" s="50">
        <v>29492</v>
      </c>
      <c r="E301" s="75">
        <v>0.23499805695523573</v>
      </c>
    </row>
    <row r="302" spans="1:5" x14ac:dyDescent="0.25">
      <c r="A302" s="23" t="s">
        <v>3</v>
      </c>
      <c r="B302" s="27" t="s">
        <v>47</v>
      </c>
      <c r="C302" s="27" t="s">
        <v>17</v>
      </c>
      <c r="D302" s="50">
        <v>24508</v>
      </c>
      <c r="E302" s="75">
        <v>0.19528456462291188</v>
      </c>
    </row>
    <row r="303" spans="1:5" x14ac:dyDescent="0.25">
      <c r="A303" s="23" t="s">
        <v>3</v>
      </c>
      <c r="B303" s="27" t="s">
        <v>47</v>
      </c>
      <c r="C303" s="27" t="s">
        <v>18</v>
      </c>
      <c r="D303" s="50">
        <v>23857</v>
      </c>
      <c r="E303" s="75">
        <v>0.19009726857388642</v>
      </c>
    </row>
    <row r="304" spans="1:5" x14ac:dyDescent="0.25">
      <c r="A304" s="23" t="s">
        <v>3</v>
      </c>
      <c r="B304" s="27" t="s">
        <v>47</v>
      </c>
      <c r="C304" s="27" t="s">
        <v>19</v>
      </c>
      <c r="D304" s="50">
        <v>18946</v>
      </c>
      <c r="E304" s="75">
        <v>0.15096545460036268</v>
      </c>
    </row>
    <row r="305" spans="1:5" x14ac:dyDescent="0.25">
      <c r="A305" s="23" t="s">
        <v>3</v>
      </c>
      <c r="B305" s="27" t="s">
        <v>47</v>
      </c>
      <c r="C305" s="27" t="s">
        <v>20</v>
      </c>
      <c r="D305" s="50">
        <v>14731</v>
      </c>
      <c r="E305" s="75">
        <v>0.11737950552717949</v>
      </c>
    </row>
    <row r="306" spans="1:5" x14ac:dyDescent="0.25">
      <c r="A306" s="23" t="s">
        <v>3</v>
      </c>
      <c r="B306" s="27" t="s">
        <v>47</v>
      </c>
      <c r="C306" s="27" t="s">
        <v>21</v>
      </c>
      <c r="D306" s="50">
        <v>11820</v>
      </c>
      <c r="E306" s="75">
        <v>9.4184084945438978E-2</v>
      </c>
    </row>
    <row r="307" spans="1:5" x14ac:dyDescent="0.25">
      <c r="A307" s="23" t="s">
        <v>3</v>
      </c>
      <c r="B307" s="27" t="s">
        <v>47</v>
      </c>
      <c r="C307" s="27" t="s">
        <v>22</v>
      </c>
      <c r="D307" s="50">
        <v>7471</v>
      </c>
      <c r="E307" s="75">
        <v>5.9530397515006307E-2</v>
      </c>
    </row>
    <row r="308" spans="1:5" x14ac:dyDescent="0.25">
      <c r="A308" s="23" t="s">
        <v>3</v>
      </c>
      <c r="B308" s="27" t="s">
        <v>47</v>
      </c>
      <c r="C308" s="27" t="s">
        <v>23</v>
      </c>
      <c r="D308" s="50">
        <v>9719</v>
      </c>
      <c r="E308" s="75">
        <v>7.7442903687370682E-2</v>
      </c>
    </row>
    <row r="309" spans="1:5" x14ac:dyDescent="0.25">
      <c r="A309" s="23" t="s">
        <v>3</v>
      </c>
      <c r="B309" s="27" t="s">
        <v>47</v>
      </c>
      <c r="C309" s="27" t="s">
        <v>24</v>
      </c>
      <c r="D309" s="50">
        <v>4236</v>
      </c>
      <c r="E309" s="75">
        <v>3.3753281203796913E-2</v>
      </c>
    </row>
    <row r="310" spans="1:5" x14ac:dyDescent="0.25">
      <c r="A310" s="23" t="s">
        <v>3</v>
      </c>
      <c r="B310" s="27" t="s">
        <v>47</v>
      </c>
      <c r="C310" s="27" t="s">
        <v>25</v>
      </c>
      <c r="D310" s="50">
        <v>3427</v>
      </c>
      <c r="E310" s="75">
        <v>2.7307010076820588E-2</v>
      </c>
    </row>
    <row r="311" spans="1:5" x14ac:dyDescent="0.25">
      <c r="A311" s="23" t="s">
        <v>3</v>
      </c>
      <c r="B311" s="27" t="s">
        <v>47</v>
      </c>
      <c r="C311" s="27" t="s">
        <v>26</v>
      </c>
      <c r="D311" s="50">
        <v>1691</v>
      </c>
      <c r="E311" s="75">
        <v>1.3474220612752733E-2</v>
      </c>
    </row>
    <row r="312" spans="1:5" x14ac:dyDescent="0.25">
      <c r="A312" s="23" t="s">
        <v>3</v>
      </c>
      <c r="B312" s="27" t="s">
        <v>47</v>
      </c>
      <c r="C312" s="27" t="s">
        <v>27</v>
      </c>
      <c r="D312" s="50">
        <v>1673</v>
      </c>
      <c r="E312" s="75">
        <v>1.3330793072226683E-2</v>
      </c>
    </row>
    <row r="313" spans="1:5" x14ac:dyDescent="0.25">
      <c r="A313" s="23" t="s">
        <v>3</v>
      </c>
      <c r="B313" s="27" t="s">
        <v>47</v>
      </c>
      <c r="C313" s="27" t="s">
        <v>28</v>
      </c>
      <c r="D313" s="50">
        <v>488</v>
      </c>
      <c r="E313" s="75">
        <v>3.8884799875951118E-3</v>
      </c>
    </row>
    <row r="314" spans="1:5" x14ac:dyDescent="0.25">
      <c r="A314" s="23" t="s">
        <v>3</v>
      </c>
      <c r="B314" s="27" t="s">
        <v>47</v>
      </c>
      <c r="C314" s="27" t="s">
        <v>29</v>
      </c>
      <c r="D314" s="50">
        <v>223</v>
      </c>
      <c r="E314" s="75">
        <v>1.7769078631838318E-3</v>
      </c>
    </row>
    <row r="315" spans="1:5" x14ac:dyDescent="0.25">
      <c r="A315" s="23" t="s">
        <v>3</v>
      </c>
      <c r="B315" s="27" t="s">
        <v>47</v>
      </c>
      <c r="C315" s="27" t="s">
        <v>32</v>
      </c>
      <c r="D315" s="50">
        <v>111</v>
      </c>
      <c r="E315" s="75">
        <v>8.8446983324397006E-4</v>
      </c>
    </row>
    <row r="316" spans="1:5" x14ac:dyDescent="0.25">
      <c r="A316" s="23" t="s">
        <v>3</v>
      </c>
      <c r="B316" s="27" t="s">
        <v>47</v>
      </c>
      <c r="C316" s="27" t="s">
        <v>36</v>
      </c>
      <c r="D316" s="50">
        <v>63</v>
      </c>
      <c r="E316" s="75">
        <v>5.0199639184117224E-4</v>
      </c>
    </row>
    <row r="317" spans="1:5" x14ac:dyDescent="0.25">
      <c r="A317" s="23" t="s">
        <v>3</v>
      </c>
      <c r="B317" s="27" t="s">
        <v>47</v>
      </c>
      <c r="C317" s="27" t="s">
        <v>48</v>
      </c>
      <c r="D317" s="50">
        <v>9</v>
      </c>
      <c r="E317" s="75">
        <v>7.1713770263024597E-5</v>
      </c>
    </row>
    <row r="318" spans="1:5" x14ac:dyDescent="0.25">
      <c r="A318" s="23" t="s">
        <v>3</v>
      </c>
      <c r="B318" s="27" t="s">
        <v>49</v>
      </c>
      <c r="C318" s="27" t="s">
        <v>11</v>
      </c>
      <c r="D318" s="50">
        <v>8974</v>
      </c>
      <c r="E318" s="75">
        <v>7.1506597148931414E-2</v>
      </c>
    </row>
    <row r="319" spans="1:5" x14ac:dyDescent="0.25">
      <c r="A319" s="23" t="s">
        <v>3</v>
      </c>
      <c r="B319" s="27" t="s">
        <v>49</v>
      </c>
      <c r="C319" s="27" t="s">
        <v>12</v>
      </c>
      <c r="D319" s="50">
        <v>6998</v>
      </c>
      <c r="E319" s="75">
        <v>5.5761440477849575E-2</v>
      </c>
    </row>
    <row r="320" spans="1:5" x14ac:dyDescent="0.25">
      <c r="A320" s="23" t="s">
        <v>3</v>
      </c>
      <c r="B320" s="27" t="s">
        <v>49</v>
      </c>
      <c r="C320" s="27" t="s">
        <v>13</v>
      </c>
      <c r="D320" s="50">
        <v>3969</v>
      </c>
      <c r="E320" s="75">
        <v>3.1625772685993848E-2</v>
      </c>
    </row>
    <row r="321" spans="1:5" x14ac:dyDescent="0.25">
      <c r="A321" s="23" t="s">
        <v>3</v>
      </c>
      <c r="B321" s="27" t="s">
        <v>49</v>
      </c>
      <c r="C321" s="27" t="s">
        <v>14</v>
      </c>
      <c r="D321" s="50">
        <v>5464</v>
      </c>
      <c r="E321" s="75">
        <v>4.3538226746351827E-2</v>
      </c>
    </row>
    <row r="322" spans="1:5" x14ac:dyDescent="0.25">
      <c r="A322" s="23" t="s">
        <v>3</v>
      </c>
      <c r="B322" s="27" t="s">
        <v>49</v>
      </c>
      <c r="C322" s="27" t="s">
        <v>15</v>
      </c>
      <c r="D322" s="50">
        <v>5627</v>
      </c>
      <c r="E322" s="75">
        <v>4.4837042807782161E-2</v>
      </c>
    </row>
    <row r="323" spans="1:5" x14ac:dyDescent="0.25">
      <c r="A323" s="23" t="s">
        <v>3</v>
      </c>
      <c r="B323" s="27" t="s">
        <v>49</v>
      </c>
      <c r="C323" s="27" t="s">
        <v>16</v>
      </c>
      <c r="D323" s="50">
        <v>5357</v>
      </c>
      <c r="E323" s="75">
        <v>4.2685629699891418E-2</v>
      </c>
    </row>
    <row r="324" spans="1:5" x14ac:dyDescent="0.25">
      <c r="A324" s="23" t="s">
        <v>3</v>
      </c>
      <c r="B324" s="27" t="s">
        <v>49</v>
      </c>
      <c r="C324" s="27" t="s">
        <v>17</v>
      </c>
      <c r="D324" s="50">
        <v>3330</v>
      </c>
      <c r="E324" s="75">
        <v>2.6534094997319103E-2</v>
      </c>
    </row>
    <row r="325" spans="1:5" x14ac:dyDescent="0.25">
      <c r="A325" s="23" t="s">
        <v>3</v>
      </c>
      <c r="B325" s="27" t="s">
        <v>49</v>
      </c>
      <c r="C325" s="27" t="s">
        <v>18</v>
      </c>
      <c r="D325" s="50">
        <v>3681</v>
      </c>
      <c r="E325" s="75">
        <v>2.933093203757706E-2</v>
      </c>
    </row>
    <row r="326" spans="1:5" x14ac:dyDescent="0.25">
      <c r="A326" s="23" t="s">
        <v>3</v>
      </c>
      <c r="B326" s="27" t="s">
        <v>49</v>
      </c>
      <c r="C326" s="27" t="s">
        <v>19</v>
      </c>
      <c r="D326" s="50">
        <v>2751</v>
      </c>
      <c r="E326" s="75">
        <v>2.1920509110397852E-2</v>
      </c>
    </row>
    <row r="327" spans="1:5" x14ac:dyDescent="0.25">
      <c r="A327" s="23" t="s">
        <v>3</v>
      </c>
      <c r="B327" s="27" t="s">
        <v>49</v>
      </c>
      <c r="C327" s="27" t="s">
        <v>20</v>
      </c>
      <c r="D327" s="50">
        <v>2382</v>
      </c>
      <c r="E327" s="75">
        <v>1.8980244529613843E-2</v>
      </c>
    </row>
    <row r="328" spans="1:5" x14ac:dyDescent="0.25">
      <c r="A328" s="23" t="s">
        <v>3</v>
      </c>
      <c r="B328" s="27" t="s">
        <v>49</v>
      </c>
      <c r="C328" s="27" t="s">
        <v>21</v>
      </c>
      <c r="D328" s="50">
        <v>1594</v>
      </c>
      <c r="E328" s="75">
        <v>1.2701305533251247E-2</v>
      </c>
    </row>
    <row r="329" spans="1:5" x14ac:dyDescent="0.25">
      <c r="A329" s="23" t="s">
        <v>3</v>
      </c>
      <c r="B329" s="27" t="s">
        <v>49</v>
      </c>
      <c r="C329" s="27" t="s">
        <v>22</v>
      </c>
      <c r="D329" s="50">
        <v>1081</v>
      </c>
      <c r="E329" s="75">
        <v>8.6136206282588432E-3</v>
      </c>
    </row>
    <row r="330" spans="1:5" x14ac:dyDescent="0.25">
      <c r="A330" s="23" t="s">
        <v>3</v>
      </c>
      <c r="B330" s="27" t="s">
        <v>49</v>
      </c>
      <c r="C330" s="27" t="s">
        <v>23</v>
      </c>
      <c r="D330" s="50">
        <v>1027</v>
      </c>
      <c r="E330" s="75">
        <v>8.183338006680696E-3</v>
      </c>
    </row>
    <row r="331" spans="1:5" x14ac:dyDescent="0.25">
      <c r="A331" s="23" t="s">
        <v>3</v>
      </c>
      <c r="B331" s="27" t="s">
        <v>49</v>
      </c>
      <c r="C331" s="27" t="s">
        <v>24</v>
      </c>
      <c r="D331" s="50">
        <v>627</v>
      </c>
      <c r="E331" s="75">
        <v>4.9960593283240474E-3</v>
      </c>
    </row>
    <row r="332" spans="1:5" x14ac:dyDescent="0.25">
      <c r="A332" s="23" t="s">
        <v>3</v>
      </c>
      <c r="B332" s="27" t="s">
        <v>49</v>
      </c>
      <c r="C332" s="27" t="s">
        <v>25</v>
      </c>
      <c r="D332" s="50">
        <v>279</v>
      </c>
      <c r="E332" s="75">
        <v>2.2231268781537626E-3</v>
      </c>
    </row>
    <row r="333" spans="1:5" x14ac:dyDescent="0.25">
      <c r="A333" s="23" t="s">
        <v>3</v>
      </c>
      <c r="B333" s="27" t="s">
        <v>49</v>
      </c>
      <c r="C333" s="27" t="s">
        <v>26</v>
      </c>
      <c r="D333" s="50">
        <v>176</v>
      </c>
      <c r="E333" s="75">
        <v>1.4024026184769256E-3</v>
      </c>
    </row>
    <row r="334" spans="1:5" x14ac:dyDescent="0.25">
      <c r="A334" s="23" t="s">
        <v>3</v>
      </c>
      <c r="B334" s="27" t="s">
        <v>49</v>
      </c>
      <c r="C334" s="27" t="s">
        <v>27</v>
      </c>
      <c r="D334" s="50">
        <v>105</v>
      </c>
      <c r="E334" s="75">
        <v>8.3666065306862037E-4</v>
      </c>
    </row>
    <row r="335" spans="1:5" x14ac:dyDescent="0.25">
      <c r="A335" s="23" t="s">
        <v>3</v>
      </c>
      <c r="B335" s="27" t="s">
        <v>49</v>
      </c>
      <c r="C335" s="27" t="s">
        <v>28</v>
      </c>
      <c r="D335" s="50">
        <v>54</v>
      </c>
      <c r="E335" s="75">
        <v>4.3028262157814761E-4</v>
      </c>
    </row>
    <row r="336" spans="1:5" x14ac:dyDescent="0.25">
      <c r="A336" s="23" t="s">
        <v>3</v>
      </c>
      <c r="B336" s="27" t="s">
        <v>49</v>
      </c>
      <c r="C336" s="27" t="s">
        <v>29</v>
      </c>
      <c r="D336" s="50">
        <v>37</v>
      </c>
      <c r="E336" s="75">
        <v>2.9482327774799002E-4</v>
      </c>
    </row>
    <row r="337" spans="1:5" x14ac:dyDescent="0.25">
      <c r="A337" s="23" t="s">
        <v>3</v>
      </c>
      <c r="B337" s="27" t="s">
        <v>49</v>
      </c>
      <c r="C337" s="27" t="s">
        <v>32</v>
      </c>
      <c r="D337" s="50">
        <v>18</v>
      </c>
      <c r="E337" s="75">
        <v>1.4342754052604919E-4</v>
      </c>
    </row>
    <row r="338" spans="1:5" x14ac:dyDescent="0.25">
      <c r="A338" s="23" t="s">
        <v>3</v>
      </c>
      <c r="B338" s="27" t="s">
        <v>49</v>
      </c>
      <c r="C338" s="27" t="s">
        <v>36</v>
      </c>
      <c r="D338" s="50">
        <v>9</v>
      </c>
      <c r="E338" s="75">
        <v>7.1713770263024597E-5</v>
      </c>
    </row>
    <row r="339" spans="1:5" x14ac:dyDescent="0.25">
      <c r="A339" s="23" t="s">
        <v>3</v>
      </c>
      <c r="B339" s="27" t="s">
        <v>50</v>
      </c>
      <c r="C339" s="27" t="s">
        <v>11</v>
      </c>
      <c r="D339" s="50">
        <v>7887</v>
      </c>
      <c r="E339" s="75">
        <v>6.2845167340497221E-2</v>
      </c>
    </row>
    <row r="340" spans="1:5" x14ac:dyDescent="0.25">
      <c r="A340" s="23" t="s">
        <v>3</v>
      </c>
      <c r="B340" s="27" t="s">
        <v>50</v>
      </c>
      <c r="C340" s="27" t="s">
        <v>12</v>
      </c>
      <c r="D340" s="50">
        <v>7770</v>
      </c>
      <c r="E340" s="75">
        <v>6.1912888327077906E-2</v>
      </c>
    </row>
    <row r="341" spans="1:5" x14ac:dyDescent="0.25">
      <c r="A341" s="23" t="s">
        <v>3</v>
      </c>
      <c r="B341" s="27" t="s">
        <v>50</v>
      </c>
      <c r="C341" s="27" t="s">
        <v>13</v>
      </c>
      <c r="D341" s="50">
        <v>6800</v>
      </c>
      <c r="E341" s="75">
        <v>5.4183737532063028E-2</v>
      </c>
    </row>
    <row r="342" spans="1:5" x14ac:dyDescent="0.25">
      <c r="A342" s="23" t="s">
        <v>3</v>
      </c>
      <c r="B342" s="27" t="s">
        <v>50</v>
      </c>
      <c r="C342" s="27" t="s">
        <v>14</v>
      </c>
      <c r="D342" s="50">
        <v>6123</v>
      </c>
      <c r="E342" s="75">
        <v>4.87892683689444E-2</v>
      </c>
    </row>
    <row r="343" spans="1:5" x14ac:dyDescent="0.25">
      <c r="A343" s="23" t="s">
        <v>3</v>
      </c>
      <c r="B343" s="27" t="s">
        <v>50</v>
      </c>
      <c r="C343" s="27" t="s">
        <v>15</v>
      </c>
      <c r="D343" s="50">
        <v>5394</v>
      </c>
      <c r="E343" s="75">
        <v>4.2980452977639409E-2</v>
      </c>
    </row>
    <row r="344" spans="1:5" x14ac:dyDescent="0.25">
      <c r="A344" s="23" t="s">
        <v>3</v>
      </c>
      <c r="B344" s="27" t="s">
        <v>50</v>
      </c>
      <c r="C344" s="27" t="s">
        <v>16</v>
      </c>
      <c r="D344" s="50">
        <v>4465</v>
      </c>
      <c r="E344" s="75">
        <v>3.5577998247156094E-2</v>
      </c>
    </row>
    <row r="345" spans="1:5" x14ac:dyDescent="0.25">
      <c r="A345" s="23" t="s">
        <v>3</v>
      </c>
      <c r="B345" s="27" t="s">
        <v>50</v>
      </c>
      <c r="C345" s="27" t="s">
        <v>17</v>
      </c>
      <c r="D345" s="50">
        <v>3778</v>
      </c>
      <c r="E345" s="75">
        <v>3.0103847117078548E-2</v>
      </c>
    </row>
    <row r="346" spans="1:5" x14ac:dyDescent="0.25">
      <c r="A346" s="23" t="s">
        <v>3</v>
      </c>
      <c r="B346" s="27" t="s">
        <v>50</v>
      </c>
      <c r="C346" s="27" t="s">
        <v>18</v>
      </c>
      <c r="D346" s="50">
        <v>3500</v>
      </c>
      <c r="E346" s="75">
        <v>2.7888688435620677E-2</v>
      </c>
    </row>
    <row r="347" spans="1:5" x14ac:dyDescent="0.25">
      <c r="A347" s="23" t="s">
        <v>3</v>
      </c>
      <c r="B347" s="27" t="s">
        <v>50</v>
      </c>
      <c r="C347" s="27" t="s">
        <v>19</v>
      </c>
      <c r="D347" s="50">
        <v>2697</v>
      </c>
      <c r="E347" s="75">
        <v>2.1490226488819705E-2</v>
      </c>
    </row>
    <row r="348" spans="1:5" x14ac:dyDescent="0.25">
      <c r="A348" s="23" t="s">
        <v>3</v>
      </c>
      <c r="B348" s="27" t="s">
        <v>50</v>
      </c>
      <c r="C348" s="27" t="s">
        <v>20</v>
      </c>
      <c r="D348" s="50">
        <v>2361</v>
      </c>
      <c r="E348" s="75">
        <v>1.8812912399000119E-2</v>
      </c>
    </row>
    <row r="349" spans="1:5" x14ac:dyDescent="0.25">
      <c r="A349" s="23" t="s">
        <v>3</v>
      </c>
      <c r="B349" s="27" t="s">
        <v>50</v>
      </c>
      <c r="C349" s="27" t="s">
        <v>21</v>
      </c>
      <c r="D349" s="50">
        <v>2174</v>
      </c>
      <c r="E349" s="75">
        <v>1.7322859616868386E-2</v>
      </c>
    </row>
    <row r="350" spans="1:5" x14ac:dyDescent="0.25">
      <c r="A350" s="23" t="s">
        <v>3</v>
      </c>
      <c r="B350" s="27" t="s">
        <v>50</v>
      </c>
      <c r="C350" s="27" t="s">
        <v>22</v>
      </c>
      <c r="D350" s="50">
        <v>1124</v>
      </c>
      <c r="E350" s="75">
        <v>8.9562530861821837E-3</v>
      </c>
    </row>
    <row r="351" spans="1:5" x14ac:dyDescent="0.25">
      <c r="A351" s="23" t="s">
        <v>3</v>
      </c>
      <c r="B351" s="27" t="s">
        <v>50</v>
      </c>
      <c r="C351" s="27" t="s">
        <v>23</v>
      </c>
      <c r="D351" s="50">
        <v>1433</v>
      </c>
      <c r="E351" s="75">
        <v>1.1418425865212694E-2</v>
      </c>
    </row>
    <row r="352" spans="1:5" x14ac:dyDescent="0.25">
      <c r="A352" s="23" t="s">
        <v>3</v>
      </c>
      <c r="B352" s="27" t="s">
        <v>50</v>
      </c>
      <c r="C352" s="27" t="s">
        <v>24</v>
      </c>
      <c r="D352" s="50">
        <v>533</v>
      </c>
      <c r="E352" s="75">
        <v>4.2470488389102345E-3</v>
      </c>
    </row>
    <row r="353" spans="1:5" x14ac:dyDescent="0.25">
      <c r="A353" s="23" t="s">
        <v>3</v>
      </c>
      <c r="B353" s="27" t="s">
        <v>50</v>
      </c>
      <c r="C353" s="27" t="s">
        <v>25</v>
      </c>
      <c r="D353" s="50">
        <v>472</v>
      </c>
      <c r="E353" s="75">
        <v>3.7609888404608457E-3</v>
      </c>
    </row>
    <row r="354" spans="1:5" x14ac:dyDescent="0.25">
      <c r="A354" s="23" t="s">
        <v>3</v>
      </c>
      <c r="B354" s="27" t="s">
        <v>50</v>
      </c>
      <c r="C354" s="27" t="s">
        <v>26</v>
      </c>
      <c r="D354" s="50">
        <v>153</v>
      </c>
      <c r="E354" s="75">
        <v>1.2191340944714183E-3</v>
      </c>
    </row>
    <row r="355" spans="1:5" x14ac:dyDescent="0.25">
      <c r="A355" s="23" t="s">
        <v>3</v>
      </c>
      <c r="B355" s="27" t="s">
        <v>50</v>
      </c>
      <c r="C355" s="27" t="s">
        <v>27</v>
      </c>
      <c r="D355" s="50">
        <v>212</v>
      </c>
      <c r="E355" s="75">
        <v>1.6892576995290239E-3</v>
      </c>
    </row>
    <row r="356" spans="1:5" x14ac:dyDescent="0.25">
      <c r="A356" s="23" t="s">
        <v>3</v>
      </c>
      <c r="B356" s="27" t="s">
        <v>50</v>
      </c>
      <c r="C356" s="27" t="s">
        <v>28</v>
      </c>
      <c r="D356" s="50">
        <v>43</v>
      </c>
      <c r="E356" s="75">
        <v>3.4263245792333976E-4</v>
      </c>
    </row>
    <row r="357" spans="1:5" x14ac:dyDescent="0.25">
      <c r="A357" s="23" t="s">
        <v>3</v>
      </c>
      <c r="B357" s="27" t="s">
        <v>50</v>
      </c>
      <c r="C357" s="27" t="s">
        <v>29</v>
      </c>
      <c r="D357" s="50">
        <v>41</v>
      </c>
      <c r="E357" s="75">
        <v>3.2669606453155649E-4</v>
      </c>
    </row>
    <row r="358" spans="1:5" x14ac:dyDescent="0.25">
      <c r="A358" s="23" t="s">
        <v>3</v>
      </c>
      <c r="B358" s="27" t="s">
        <v>50</v>
      </c>
      <c r="C358" s="27" t="s">
        <v>32</v>
      </c>
      <c r="D358" s="50">
        <v>17</v>
      </c>
      <c r="E358" s="75">
        <v>1.3545934383015759E-4</v>
      </c>
    </row>
    <row r="359" spans="1:5" x14ac:dyDescent="0.25">
      <c r="A359" s="23" t="s">
        <v>3</v>
      </c>
      <c r="B359" s="27" t="s">
        <v>50</v>
      </c>
      <c r="C359" s="27" t="s">
        <v>37</v>
      </c>
      <c r="D359" s="50">
        <v>10</v>
      </c>
      <c r="E359" s="75">
        <v>7.9681966958916215E-5</v>
      </c>
    </row>
    <row r="360" spans="1:5" x14ac:dyDescent="0.25">
      <c r="A360" s="23" t="s">
        <v>3</v>
      </c>
      <c r="B360" s="27" t="s">
        <v>51</v>
      </c>
      <c r="C360" s="27" t="s">
        <v>11</v>
      </c>
      <c r="D360" s="50">
        <v>27769</v>
      </c>
      <c r="E360" s="75">
        <v>0.22126885404821445</v>
      </c>
    </row>
    <row r="361" spans="1:5" x14ac:dyDescent="0.25">
      <c r="A361" s="23" t="s">
        <v>3</v>
      </c>
      <c r="B361" s="27" t="s">
        <v>51</v>
      </c>
      <c r="C361" s="27" t="s">
        <v>12</v>
      </c>
      <c r="D361" s="50">
        <v>28594</v>
      </c>
      <c r="E361" s="75">
        <v>0.22784261632232505</v>
      </c>
    </row>
    <row r="362" spans="1:5" x14ac:dyDescent="0.25">
      <c r="A362" s="23" t="s">
        <v>3</v>
      </c>
      <c r="B362" s="27" t="s">
        <v>51</v>
      </c>
      <c r="C362" s="27" t="s">
        <v>13</v>
      </c>
      <c r="D362" s="50">
        <v>21371</v>
      </c>
      <c r="E362" s="75">
        <v>0.17028833158789985</v>
      </c>
    </row>
    <row r="363" spans="1:5" x14ac:dyDescent="0.25">
      <c r="A363" s="23" t="s">
        <v>3</v>
      </c>
      <c r="B363" s="27" t="s">
        <v>51</v>
      </c>
      <c r="C363" s="27" t="s">
        <v>14</v>
      </c>
      <c r="D363" s="50">
        <v>21387</v>
      </c>
      <c r="E363" s="75">
        <v>0.17041582273503411</v>
      </c>
    </row>
    <row r="364" spans="1:5" x14ac:dyDescent="0.25">
      <c r="A364" s="23" t="s">
        <v>3</v>
      </c>
      <c r="B364" s="27" t="s">
        <v>51</v>
      </c>
      <c r="C364" s="27" t="s">
        <v>15</v>
      </c>
      <c r="D364" s="50">
        <v>20123</v>
      </c>
      <c r="E364" s="75">
        <v>0.16034402211142712</v>
      </c>
    </row>
    <row r="365" spans="1:5" x14ac:dyDescent="0.25">
      <c r="A365" s="23" t="s">
        <v>3</v>
      </c>
      <c r="B365" s="27" t="s">
        <v>51</v>
      </c>
      <c r="C365" s="27" t="s">
        <v>16</v>
      </c>
      <c r="D365" s="50">
        <v>15555</v>
      </c>
      <c r="E365" s="75">
        <v>0.12394529960459419</v>
      </c>
    </row>
    <row r="366" spans="1:5" x14ac:dyDescent="0.25">
      <c r="A366" s="23" t="s">
        <v>3</v>
      </c>
      <c r="B366" s="27" t="s">
        <v>51</v>
      </c>
      <c r="C366" s="27" t="s">
        <v>17</v>
      </c>
      <c r="D366" s="50">
        <v>12272</v>
      </c>
      <c r="E366" s="75">
        <v>9.7785709851981983E-2</v>
      </c>
    </row>
    <row r="367" spans="1:5" x14ac:dyDescent="0.25">
      <c r="A367" s="23" t="s">
        <v>3</v>
      </c>
      <c r="B367" s="27" t="s">
        <v>51</v>
      </c>
      <c r="C367" s="27" t="s">
        <v>18</v>
      </c>
      <c r="D367" s="50">
        <v>12142</v>
      </c>
      <c r="E367" s="75">
        <v>9.6749844281516076E-2</v>
      </c>
    </row>
    <row r="368" spans="1:5" x14ac:dyDescent="0.25">
      <c r="A368" s="23" t="s">
        <v>3</v>
      </c>
      <c r="B368" s="27" t="s">
        <v>51</v>
      </c>
      <c r="C368" s="27" t="s">
        <v>19</v>
      </c>
      <c r="D368" s="50">
        <v>9387</v>
      </c>
      <c r="E368" s="75">
        <v>7.4797462384334656E-2</v>
      </c>
    </row>
    <row r="369" spans="1:5" x14ac:dyDescent="0.25">
      <c r="A369" s="23" t="s">
        <v>3</v>
      </c>
      <c r="B369" s="27" t="s">
        <v>51</v>
      </c>
      <c r="C369" s="27" t="s">
        <v>20</v>
      </c>
      <c r="D369" s="50">
        <v>8450</v>
      </c>
      <c r="E369" s="75">
        <v>6.7331262080284213E-2</v>
      </c>
    </row>
    <row r="370" spans="1:5" x14ac:dyDescent="0.25">
      <c r="A370" s="23" t="s">
        <v>3</v>
      </c>
      <c r="B370" s="27" t="s">
        <v>51</v>
      </c>
      <c r="C370" s="27" t="s">
        <v>21</v>
      </c>
      <c r="D370" s="50">
        <v>6978</v>
      </c>
      <c r="E370" s="75">
        <v>5.560207654393174E-2</v>
      </c>
    </row>
    <row r="371" spans="1:5" x14ac:dyDescent="0.25">
      <c r="A371" s="23" t="s">
        <v>3</v>
      </c>
      <c r="B371" s="27" t="s">
        <v>51</v>
      </c>
      <c r="C371" s="27" t="s">
        <v>22</v>
      </c>
      <c r="D371" s="50">
        <v>5125</v>
      </c>
      <c r="E371" s="75">
        <v>4.0837008066444566E-2</v>
      </c>
    </row>
    <row r="372" spans="1:5" x14ac:dyDescent="0.25">
      <c r="A372" s="23" t="s">
        <v>3</v>
      </c>
      <c r="B372" s="27" t="s">
        <v>51</v>
      </c>
      <c r="C372" s="27" t="s">
        <v>23</v>
      </c>
      <c r="D372" s="50">
        <v>5028</v>
      </c>
      <c r="E372" s="75">
        <v>4.0064092986943078E-2</v>
      </c>
    </row>
    <row r="373" spans="1:5" x14ac:dyDescent="0.25">
      <c r="A373" s="23" t="s">
        <v>3</v>
      </c>
      <c r="B373" s="27" t="s">
        <v>51</v>
      </c>
      <c r="C373" s="27" t="s">
        <v>24</v>
      </c>
      <c r="D373" s="50">
        <v>2850</v>
      </c>
      <c r="E373" s="75">
        <v>2.2709360583291122E-2</v>
      </c>
    </row>
    <row r="374" spans="1:5" x14ac:dyDescent="0.25">
      <c r="A374" s="23" t="s">
        <v>3</v>
      </c>
      <c r="B374" s="27" t="s">
        <v>51</v>
      </c>
      <c r="C374" s="27" t="s">
        <v>25</v>
      </c>
      <c r="D374" s="50">
        <v>1865</v>
      </c>
      <c r="E374" s="75">
        <v>1.4860686837837875E-2</v>
      </c>
    </row>
    <row r="375" spans="1:5" x14ac:dyDescent="0.25">
      <c r="A375" s="23" t="s">
        <v>3</v>
      </c>
      <c r="B375" s="27" t="s">
        <v>51</v>
      </c>
      <c r="C375" s="27" t="s">
        <v>26</v>
      </c>
      <c r="D375" s="50">
        <v>984</v>
      </c>
      <c r="E375" s="75">
        <v>7.8407055487573554E-3</v>
      </c>
    </row>
    <row r="376" spans="1:5" x14ac:dyDescent="0.25">
      <c r="A376" s="23" t="s">
        <v>3</v>
      </c>
      <c r="B376" s="27" t="s">
        <v>51</v>
      </c>
      <c r="C376" s="27" t="s">
        <v>27</v>
      </c>
      <c r="D376" s="50">
        <v>722</v>
      </c>
      <c r="E376" s="75">
        <v>5.7530380144337513E-3</v>
      </c>
    </row>
    <row r="377" spans="1:5" x14ac:dyDescent="0.25">
      <c r="A377" s="23" t="s">
        <v>3</v>
      </c>
      <c r="B377" s="27" t="s">
        <v>51</v>
      </c>
      <c r="C377" s="27" t="s">
        <v>28</v>
      </c>
      <c r="D377" s="50">
        <v>194</v>
      </c>
      <c r="E377" s="75">
        <v>1.5458301590029746E-3</v>
      </c>
    </row>
    <row r="378" spans="1:5" x14ac:dyDescent="0.25">
      <c r="A378" s="23" t="s">
        <v>3</v>
      </c>
      <c r="B378" s="27" t="s">
        <v>51</v>
      </c>
      <c r="C378" s="27" t="s">
        <v>29</v>
      </c>
      <c r="D378" s="50">
        <v>69</v>
      </c>
      <c r="E378" s="75">
        <v>5.4980557201652193E-4</v>
      </c>
    </row>
    <row r="379" spans="1:5" x14ac:dyDescent="0.25">
      <c r="A379" s="23" t="s">
        <v>3</v>
      </c>
      <c r="B379" s="27" t="s">
        <v>51</v>
      </c>
      <c r="C379" s="27" t="s">
        <v>32</v>
      </c>
      <c r="D379" s="50">
        <v>30</v>
      </c>
      <c r="E379" s="75">
        <v>2.3904590087674867E-4</v>
      </c>
    </row>
    <row r="380" spans="1:5" x14ac:dyDescent="0.25">
      <c r="A380" s="23" t="s">
        <v>3</v>
      </c>
      <c r="B380" s="27" t="s">
        <v>51</v>
      </c>
      <c r="C380" s="27" t="s">
        <v>36</v>
      </c>
      <c r="D380" s="50">
        <v>30</v>
      </c>
      <c r="E380" s="75">
        <v>2.3904590087674867E-4</v>
      </c>
    </row>
    <row r="381" spans="1:5" x14ac:dyDescent="0.25">
      <c r="A381" s="23" t="s">
        <v>3</v>
      </c>
      <c r="B381" s="27" t="s">
        <v>52</v>
      </c>
      <c r="C381" s="27" t="s">
        <v>11</v>
      </c>
      <c r="D381" s="50">
        <v>78050</v>
      </c>
      <c r="E381" s="75">
        <v>0.62191775211434108</v>
      </c>
    </row>
    <row r="382" spans="1:5" x14ac:dyDescent="0.25">
      <c r="A382" s="23" t="s">
        <v>3</v>
      </c>
      <c r="B382" s="27" t="s">
        <v>52</v>
      </c>
      <c r="C382" s="27" t="s">
        <v>12</v>
      </c>
      <c r="D382" s="50">
        <v>75212</v>
      </c>
      <c r="E382" s="75">
        <v>0.59930400989140065</v>
      </c>
    </row>
    <row r="383" spans="1:5" x14ac:dyDescent="0.25">
      <c r="A383" s="23" t="s">
        <v>3</v>
      </c>
      <c r="B383" s="27" t="s">
        <v>52</v>
      </c>
      <c r="C383" s="27" t="s">
        <v>13</v>
      </c>
      <c r="D383" s="50">
        <v>61223</v>
      </c>
      <c r="E383" s="75">
        <v>0.48783690631257276</v>
      </c>
    </row>
    <row r="384" spans="1:5" x14ac:dyDescent="0.25">
      <c r="A384" s="23" t="s">
        <v>3</v>
      </c>
      <c r="B384" s="27" t="s">
        <v>52</v>
      </c>
      <c r="C384" s="27" t="s">
        <v>14</v>
      </c>
      <c r="D384" s="50">
        <v>47107</v>
      </c>
      <c r="E384" s="75">
        <v>0.37535784175336667</v>
      </c>
    </row>
    <row r="385" spans="1:5" x14ac:dyDescent="0.25">
      <c r="A385" s="23" t="s">
        <v>3</v>
      </c>
      <c r="B385" s="27" t="s">
        <v>52</v>
      </c>
      <c r="C385" s="27" t="s">
        <v>15</v>
      </c>
      <c r="D385" s="50">
        <v>44991</v>
      </c>
      <c r="E385" s="75">
        <v>0.35849713754485996</v>
      </c>
    </row>
    <row r="386" spans="1:5" x14ac:dyDescent="0.25">
      <c r="A386" s="23" t="s">
        <v>3</v>
      </c>
      <c r="B386" s="27" t="s">
        <v>52</v>
      </c>
      <c r="C386" s="27" t="s">
        <v>16</v>
      </c>
      <c r="D386" s="50">
        <v>45845</v>
      </c>
      <c r="E386" s="75">
        <v>0.36530197752315141</v>
      </c>
    </row>
    <row r="387" spans="1:5" x14ac:dyDescent="0.25">
      <c r="A387" s="23" t="s">
        <v>3</v>
      </c>
      <c r="B387" s="27" t="s">
        <v>52</v>
      </c>
      <c r="C387" s="27" t="s">
        <v>17</v>
      </c>
      <c r="D387" s="50">
        <v>36755</v>
      </c>
      <c r="E387" s="75">
        <v>0.29287106955749659</v>
      </c>
    </row>
    <row r="388" spans="1:5" x14ac:dyDescent="0.25">
      <c r="A388" s="23" t="s">
        <v>3</v>
      </c>
      <c r="B388" s="27" t="s">
        <v>52</v>
      </c>
      <c r="C388" s="27" t="s">
        <v>18</v>
      </c>
      <c r="D388" s="50">
        <v>33185</v>
      </c>
      <c r="E388" s="75">
        <v>0.26442460735316348</v>
      </c>
    </row>
    <row r="389" spans="1:5" x14ac:dyDescent="0.25">
      <c r="A389" s="23" t="s">
        <v>3</v>
      </c>
      <c r="B389" s="27" t="s">
        <v>52</v>
      </c>
      <c r="C389" s="27" t="s">
        <v>19</v>
      </c>
      <c r="D389" s="50">
        <v>24658</v>
      </c>
      <c r="E389" s="75">
        <v>0.19647979412729563</v>
      </c>
    </row>
    <row r="390" spans="1:5" x14ac:dyDescent="0.25">
      <c r="A390" s="23" t="s">
        <v>3</v>
      </c>
      <c r="B390" s="27" t="s">
        <v>52</v>
      </c>
      <c r="C390" s="27" t="s">
        <v>20</v>
      </c>
      <c r="D390" s="50">
        <v>19903</v>
      </c>
      <c r="E390" s="75">
        <v>0.15859101883833096</v>
      </c>
    </row>
    <row r="391" spans="1:5" x14ac:dyDescent="0.25">
      <c r="A391" s="23" t="s">
        <v>3</v>
      </c>
      <c r="B391" s="27" t="s">
        <v>52</v>
      </c>
      <c r="C391" s="27" t="s">
        <v>21</v>
      </c>
      <c r="D391" s="50">
        <v>14770</v>
      </c>
      <c r="E391" s="75">
        <v>0.11769026519831927</v>
      </c>
    </row>
    <row r="392" spans="1:5" x14ac:dyDescent="0.25">
      <c r="A392" s="23" t="s">
        <v>3</v>
      </c>
      <c r="B392" s="27" t="s">
        <v>52</v>
      </c>
      <c r="C392" s="27" t="s">
        <v>22</v>
      </c>
      <c r="D392" s="50">
        <v>12436</v>
      </c>
      <c r="E392" s="75">
        <v>9.9092494110108217E-2</v>
      </c>
    </row>
    <row r="393" spans="1:5" x14ac:dyDescent="0.25">
      <c r="A393" s="23" t="s">
        <v>3</v>
      </c>
      <c r="B393" s="27" t="s">
        <v>52</v>
      </c>
      <c r="C393" s="27" t="s">
        <v>23</v>
      </c>
      <c r="D393" s="50">
        <v>11815</v>
      </c>
      <c r="E393" s="75">
        <v>9.4144243961959514E-2</v>
      </c>
    </row>
    <row r="394" spans="1:5" x14ac:dyDescent="0.25">
      <c r="A394" s="23" t="s">
        <v>3</v>
      </c>
      <c r="B394" s="27" t="s">
        <v>52</v>
      </c>
      <c r="C394" s="27" t="s">
        <v>24</v>
      </c>
      <c r="D394" s="50">
        <v>5622</v>
      </c>
      <c r="E394" s="75">
        <v>4.4797201824302697E-2</v>
      </c>
    </row>
    <row r="395" spans="1:5" x14ac:dyDescent="0.25">
      <c r="A395" s="23" t="s">
        <v>3</v>
      </c>
      <c r="B395" s="27" t="s">
        <v>52</v>
      </c>
      <c r="C395" s="27" t="s">
        <v>25</v>
      </c>
      <c r="D395" s="50">
        <v>3397</v>
      </c>
      <c r="E395" s="75">
        <v>2.7067964175943839E-2</v>
      </c>
    </row>
    <row r="396" spans="1:5" x14ac:dyDescent="0.25">
      <c r="A396" s="23" t="s">
        <v>3</v>
      </c>
      <c r="B396" s="27" t="s">
        <v>52</v>
      </c>
      <c r="C396" s="27" t="s">
        <v>26</v>
      </c>
      <c r="D396" s="50">
        <v>1401</v>
      </c>
      <c r="E396" s="75">
        <v>1.1163443570944162E-2</v>
      </c>
    </row>
    <row r="397" spans="1:5" x14ac:dyDescent="0.25">
      <c r="A397" s="23" t="s">
        <v>3</v>
      </c>
      <c r="B397" s="27" t="s">
        <v>52</v>
      </c>
      <c r="C397" s="27" t="s">
        <v>27</v>
      </c>
      <c r="D397" s="50">
        <v>1099</v>
      </c>
      <c r="E397" s="75">
        <v>8.7570481687848922E-3</v>
      </c>
    </row>
    <row r="398" spans="1:5" x14ac:dyDescent="0.25">
      <c r="A398" s="23" t="s">
        <v>3</v>
      </c>
      <c r="B398" s="27" t="s">
        <v>52</v>
      </c>
      <c r="C398" s="27" t="s">
        <v>28</v>
      </c>
      <c r="D398" s="50">
        <v>373</v>
      </c>
      <c r="E398" s="75">
        <v>2.972137367567575E-3</v>
      </c>
    </row>
    <row r="399" spans="1:5" x14ac:dyDescent="0.25">
      <c r="A399" s="23" t="s">
        <v>3</v>
      </c>
      <c r="B399" s="27" t="s">
        <v>52</v>
      </c>
      <c r="C399" s="27" t="s">
        <v>29</v>
      </c>
      <c r="D399" s="50">
        <v>166</v>
      </c>
      <c r="E399" s="75">
        <v>1.3227206515180093E-3</v>
      </c>
    </row>
    <row r="400" spans="1:5" x14ac:dyDescent="0.25">
      <c r="A400" s="23" t="s">
        <v>3</v>
      </c>
      <c r="B400" s="27" t="s">
        <v>52</v>
      </c>
      <c r="C400" s="27" t="s">
        <v>32</v>
      </c>
      <c r="D400" s="50">
        <v>83</v>
      </c>
      <c r="E400" s="75">
        <v>6.6136032575900467E-4</v>
      </c>
    </row>
    <row r="401" spans="1:5" x14ac:dyDescent="0.25">
      <c r="A401" s="23" t="s">
        <v>3</v>
      </c>
      <c r="B401" s="27" t="s">
        <v>52</v>
      </c>
      <c r="C401" s="27" t="s">
        <v>36</v>
      </c>
      <c r="D401" s="50">
        <v>64</v>
      </c>
      <c r="E401" s="75">
        <v>5.0996458853706382E-4</v>
      </c>
    </row>
    <row r="402" spans="1:5" x14ac:dyDescent="0.25">
      <c r="A402" s="23" t="s">
        <v>3</v>
      </c>
      <c r="B402" s="27" t="s">
        <v>52</v>
      </c>
      <c r="C402" s="27" t="s">
        <v>30</v>
      </c>
      <c r="D402" s="50">
        <v>9</v>
      </c>
      <c r="E402" s="75">
        <v>7.1713770263024597E-5</v>
      </c>
    </row>
    <row r="403" spans="1:5" x14ac:dyDescent="0.25">
      <c r="A403" s="23" t="s">
        <v>3</v>
      </c>
      <c r="B403" s="27" t="s">
        <v>53</v>
      </c>
      <c r="C403" s="27" t="s">
        <v>11</v>
      </c>
      <c r="D403" s="50">
        <v>85468</v>
      </c>
      <c r="E403" s="75">
        <v>0.68102583520446514</v>
      </c>
    </row>
    <row r="404" spans="1:5" x14ac:dyDescent="0.25">
      <c r="A404" s="23" t="s">
        <v>3</v>
      </c>
      <c r="B404" s="27" t="s">
        <v>53</v>
      </c>
      <c r="C404" s="27" t="s">
        <v>12</v>
      </c>
      <c r="D404" s="50">
        <v>78485</v>
      </c>
      <c r="E404" s="75">
        <v>0.62538391767705392</v>
      </c>
    </row>
    <row r="405" spans="1:5" x14ac:dyDescent="0.25">
      <c r="A405" s="23" t="s">
        <v>3</v>
      </c>
      <c r="B405" s="27" t="s">
        <v>53</v>
      </c>
      <c r="C405" s="27" t="s">
        <v>13</v>
      </c>
      <c r="D405" s="50">
        <v>58784</v>
      </c>
      <c r="E405" s="75">
        <v>0.46840247457129314</v>
      </c>
    </row>
    <row r="406" spans="1:5" x14ac:dyDescent="0.25">
      <c r="A406" s="23" t="s">
        <v>3</v>
      </c>
      <c r="B406" s="27" t="s">
        <v>53</v>
      </c>
      <c r="C406" s="27" t="s">
        <v>14</v>
      </c>
      <c r="D406" s="50">
        <v>50551</v>
      </c>
      <c r="E406" s="75">
        <v>0.40280031117401738</v>
      </c>
    </row>
    <row r="407" spans="1:5" x14ac:dyDescent="0.25">
      <c r="A407" s="23" t="s">
        <v>3</v>
      </c>
      <c r="B407" s="27" t="s">
        <v>53</v>
      </c>
      <c r="C407" s="27" t="s">
        <v>15</v>
      </c>
      <c r="D407" s="50">
        <v>43472</v>
      </c>
      <c r="E407" s="75">
        <v>0.34639344676380063</v>
      </c>
    </row>
    <row r="408" spans="1:5" x14ac:dyDescent="0.25">
      <c r="A408" s="23" t="s">
        <v>3</v>
      </c>
      <c r="B408" s="27" t="s">
        <v>53</v>
      </c>
      <c r="C408" s="27" t="s">
        <v>16</v>
      </c>
      <c r="D408" s="50">
        <v>44606</v>
      </c>
      <c r="E408" s="75">
        <v>0.35542938181694173</v>
      </c>
    </row>
    <row r="409" spans="1:5" x14ac:dyDescent="0.25">
      <c r="A409" s="23" t="s">
        <v>3</v>
      </c>
      <c r="B409" s="27" t="s">
        <v>53</v>
      </c>
      <c r="C409" s="27" t="s">
        <v>17</v>
      </c>
      <c r="D409" s="50">
        <v>35588</v>
      </c>
      <c r="E409" s="75">
        <v>0.28357218401339107</v>
      </c>
    </row>
    <row r="410" spans="1:5" x14ac:dyDescent="0.25">
      <c r="A410" s="23" t="s">
        <v>3</v>
      </c>
      <c r="B410" s="27" t="s">
        <v>53</v>
      </c>
      <c r="C410" s="27" t="s">
        <v>18</v>
      </c>
      <c r="D410" s="50">
        <v>33804</v>
      </c>
      <c r="E410" s="75">
        <v>0.26935692110792042</v>
      </c>
    </row>
    <row r="411" spans="1:5" x14ac:dyDescent="0.25">
      <c r="A411" s="23" t="s">
        <v>3</v>
      </c>
      <c r="B411" s="27" t="s">
        <v>53</v>
      </c>
      <c r="C411" s="27" t="s">
        <v>19</v>
      </c>
      <c r="D411" s="50">
        <v>23807</v>
      </c>
      <c r="E411" s="75">
        <v>0.18969885873909184</v>
      </c>
    </row>
    <row r="412" spans="1:5" x14ac:dyDescent="0.25">
      <c r="A412" s="23" t="s">
        <v>3</v>
      </c>
      <c r="B412" s="27" t="s">
        <v>53</v>
      </c>
      <c r="C412" s="27" t="s">
        <v>20</v>
      </c>
      <c r="D412" s="50">
        <v>20774</v>
      </c>
      <c r="E412" s="75">
        <v>0.16553131816045255</v>
      </c>
    </row>
    <row r="413" spans="1:5" x14ac:dyDescent="0.25">
      <c r="A413" s="23" t="s">
        <v>3</v>
      </c>
      <c r="B413" s="27" t="s">
        <v>53</v>
      </c>
      <c r="C413" s="27" t="s">
        <v>21</v>
      </c>
      <c r="D413" s="50">
        <v>14723</v>
      </c>
      <c r="E413" s="75">
        <v>0.11731575995361235</v>
      </c>
    </row>
    <row r="414" spans="1:5" x14ac:dyDescent="0.25">
      <c r="A414" s="23" t="s">
        <v>3</v>
      </c>
      <c r="B414" s="27" t="s">
        <v>53</v>
      </c>
      <c r="C414" s="27" t="s">
        <v>22</v>
      </c>
      <c r="D414" s="50">
        <v>11010</v>
      </c>
      <c r="E414" s="75">
        <v>8.7729845621766764E-2</v>
      </c>
    </row>
    <row r="415" spans="1:5" x14ac:dyDescent="0.25">
      <c r="A415" s="23" t="s">
        <v>3</v>
      </c>
      <c r="B415" s="27" t="s">
        <v>53</v>
      </c>
      <c r="C415" s="27" t="s">
        <v>23</v>
      </c>
      <c r="D415" s="50">
        <v>13332</v>
      </c>
      <c r="E415" s="75">
        <v>0.10623199834962711</v>
      </c>
    </row>
    <row r="416" spans="1:5" x14ac:dyDescent="0.25">
      <c r="A416" s="23" t="s">
        <v>3</v>
      </c>
      <c r="B416" s="27" t="s">
        <v>53</v>
      </c>
      <c r="C416" s="27" t="s">
        <v>24</v>
      </c>
      <c r="D416" s="50">
        <v>6706</v>
      </c>
      <c r="E416" s="75">
        <v>5.3434727042649219E-2</v>
      </c>
    </row>
    <row r="417" spans="1:5" x14ac:dyDescent="0.25">
      <c r="A417" s="23" t="s">
        <v>3</v>
      </c>
      <c r="B417" s="27" t="s">
        <v>53</v>
      </c>
      <c r="C417" s="27" t="s">
        <v>25</v>
      </c>
      <c r="D417" s="50">
        <v>4295</v>
      </c>
      <c r="E417" s="75">
        <v>3.4223404808854517E-2</v>
      </c>
    </row>
    <row r="418" spans="1:5" x14ac:dyDescent="0.25">
      <c r="A418" s="23" t="s">
        <v>3</v>
      </c>
      <c r="B418" s="27" t="s">
        <v>53</v>
      </c>
      <c r="C418" s="27" t="s">
        <v>26</v>
      </c>
      <c r="D418" s="50">
        <v>2869</v>
      </c>
      <c r="E418" s="75">
        <v>2.2860756320513063E-2</v>
      </c>
    </row>
    <row r="419" spans="1:5" x14ac:dyDescent="0.25">
      <c r="A419" s="23" t="s">
        <v>3</v>
      </c>
      <c r="B419" s="27" t="s">
        <v>53</v>
      </c>
      <c r="C419" s="27" t="s">
        <v>27</v>
      </c>
      <c r="D419" s="50">
        <v>2235</v>
      </c>
      <c r="E419" s="75">
        <v>1.7808919615317775E-2</v>
      </c>
    </row>
    <row r="420" spans="1:5" x14ac:dyDescent="0.25">
      <c r="A420" s="23" t="s">
        <v>3</v>
      </c>
      <c r="B420" s="27" t="s">
        <v>53</v>
      </c>
      <c r="C420" s="27" t="s">
        <v>28</v>
      </c>
      <c r="D420" s="50">
        <v>739</v>
      </c>
      <c r="E420" s="75">
        <v>5.8884973582639085E-3</v>
      </c>
    </row>
    <row r="421" spans="1:5" x14ac:dyDescent="0.25">
      <c r="A421" s="23" t="s">
        <v>3</v>
      </c>
      <c r="B421" s="27" t="s">
        <v>53</v>
      </c>
      <c r="C421" s="27" t="s">
        <v>29</v>
      </c>
      <c r="D421" s="50">
        <v>484</v>
      </c>
      <c r="E421" s="75">
        <v>3.8566072008115451E-3</v>
      </c>
    </row>
    <row r="422" spans="1:5" x14ac:dyDescent="0.25">
      <c r="A422" s="23" t="s">
        <v>3</v>
      </c>
      <c r="B422" s="27" t="s">
        <v>53</v>
      </c>
      <c r="C422" s="27" t="s">
        <v>32</v>
      </c>
      <c r="D422" s="50">
        <v>131</v>
      </c>
      <c r="E422" s="75">
        <v>1.0438337671618025E-3</v>
      </c>
    </row>
    <row r="423" spans="1:5" x14ac:dyDescent="0.25">
      <c r="A423" s="23" t="s">
        <v>3</v>
      </c>
      <c r="B423" s="27" t="s">
        <v>53</v>
      </c>
      <c r="C423" s="27" t="s">
        <v>36</v>
      </c>
      <c r="D423" s="50">
        <v>90</v>
      </c>
      <c r="E423" s="75">
        <v>7.1713770263024605E-4</v>
      </c>
    </row>
    <row r="424" spans="1:5" x14ac:dyDescent="0.25">
      <c r="A424" s="23" t="s">
        <v>3</v>
      </c>
      <c r="B424" s="27" t="s">
        <v>53</v>
      </c>
      <c r="C424" s="27" t="s">
        <v>37</v>
      </c>
      <c r="D424" s="50">
        <v>9</v>
      </c>
      <c r="E424" s="75">
        <v>7.1713770263024597E-5</v>
      </c>
    </row>
    <row r="425" spans="1:5" x14ac:dyDescent="0.25">
      <c r="A425" s="23" t="s">
        <v>3</v>
      </c>
      <c r="B425" s="27" t="s">
        <v>53</v>
      </c>
      <c r="C425" s="27" t="s">
        <v>30</v>
      </c>
      <c r="D425" s="50">
        <v>11</v>
      </c>
      <c r="E425" s="75">
        <v>8.7650163654807848E-5</v>
      </c>
    </row>
    <row r="426" spans="1:5" x14ac:dyDescent="0.25">
      <c r="A426" s="23" t="s">
        <v>3</v>
      </c>
      <c r="B426" s="27" t="s">
        <v>54</v>
      </c>
      <c r="C426" s="27" t="s">
        <v>11</v>
      </c>
      <c r="D426" s="50">
        <v>5981</v>
      </c>
      <c r="E426" s="75">
        <v>4.7657784438127793E-2</v>
      </c>
    </row>
    <row r="427" spans="1:5" x14ac:dyDescent="0.25">
      <c r="A427" s="23" t="s">
        <v>3</v>
      </c>
      <c r="B427" s="27" t="s">
        <v>54</v>
      </c>
      <c r="C427" s="27" t="s">
        <v>12</v>
      </c>
      <c r="D427" s="50">
        <v>6155</v>
      </c>
      <c r="E427" s="75">
        <v>4.9044250663212934E-2</v>
      </c>
    </row>
    <row r="428" spans="1:5" x14ac:dyDescent="0.25">
      <c r="A428" s="23" t="s">
        <v>3</v>
      </c>
      <c r="B428" s="27" t="s">
        <v>54</v>
      </c>
      <c r="C428" s="27" t="s">
        <v>13</v>
      </c>
      <c r="D428" s="50">
        <v>4532</v>
      </c>
      <c r="E428" s="75">
        <v>3.6111867425780833E-2</v>
      </c>
    </row>
    <row r="429" spans="1:5" x14ac:dyDescent="0.25">
      <c r="A429" s="23" t="s">
        <v>3</v>
      </c>
      <c r="B429" s="27" t="s">
        <v>54</v>
      </c>
      <c r="C429" s="27" t="s">
        <v>14</v>
      </c>
      <c r="D429" s="50">
        <v>3717</v>
      </c>
      <c r="E429" s="75">
        <v>2.9617787118629158E-2</v>
      </c>
    </row>
    <row r="430" spans="1:5" x14ac:dyDescent="0.25">
      <c r="A430" s="23" t="s">
        <v>3</v>
      </c>
      <c r="B430" s="27" t="s">
        <v>54</v>
      </c>
      <c r="C430" s="27" t="s">
        <v>15</v>
      </c>
      <c r="D430" s="50">
        <v>3601</v>
      </c>
      <c r="E430" s="75">
        <v>2.8693476301905732E-2</v>
      </c>
    </row>
    <row r="431" spans="1:5" x14ac:dyDescent="0.25">
      <c r="A431" s="23" t="s">
        <v>3</v>
      </c>
      <c r="B431" s="27" t="s">
        <v>54</v>
      </c>
      <c r="C431" s="27" t="s">
        <v>16</v>
      </c>
      <c r="D431" s="50">
        <v>3165</v>
      </c>
      <c r="E431" s="75">
        <v>2.5219342542496984E-2</v>
      </c>
    </row>
    <row r="432" spans="1:5" x14ac:dyDescent="0.25">
      <c r="A432" s="23" t="s">
        <v>3</v>
      </c>
      <c r="B432" s="27" t="s">
        <v>54</v>
      </c>
      <c r="C432" s="27" t="s">
        <v>17</v>
      </c>
      <c r="D432" s="50">
        <v>2361</v>
      </c>
      <c r="E432" s="75">
        <v>1.8812912399000119E-2</v>
      </c>
    </row>
    <row r="433" spans="1:5" x14ac:dyDescent="0.25">
      <c r="A433" s="23" t="s">
        <v>3</v>
      </c>
      <c r="B433" s="27" t="s">
        <v>54</v>
      </c>
      <c r="C433" s="27" t="s">
        <v>18</v>
      </c>
      <c r="D433" s="50">
        <v>1968</v>
      </c>
      <c r="E433" s="75">
        <v>1.5681411097514711E-2</v>
      </c>
    </row>
    <row r="434" spans="1:5" x14ac:dyDescent="0.25">
      <c r="A434" s="23" t="s">
        <v>3</v>
      </c>
      <c r="B434" s="27" t="s">
        <v>54</v>
      </c>
      <c r="C434" s="27" t="s">
        <v>19</v>
      </c>
      <c r="D434" s="50">
        <v>1857</v>
      </c>
      <c r="E434" s="75">
        <v>1.4796941264270742E-2</v>
      </c>
    </row>
    <row r="435" spans="1:5" x14ac:dyDescent="0.25">
      <c r="A435" s="23" t="s">
        <v>3</v>
      </c>
      <c r="B435" s="27" t="s">
        <v>54</v>
      </c>
      <c r="C435" s="27" t="s">
        <v>20</v>
      </c>
      <c r="D435" s="50">
        <v>1327</v>
      </c>
      <c r="E435" s="75">
        <v>1.0573797015448182E-2</v>
      </c>
    </row>
    <row r="436" spans="1:5" x14ac:dyDescent="0.25">
      <c r="A436" s="23" t="s">
        <v>3</v>
      </c>
      <c r="B436" s="27" t="s">
        <v>54</v>
      </c>
      <c r="C436" s="27" t="s">
        <v>21</v>
      </c>
      <c r="D436" s="50">
        <v>1360</v>
      </c>
      <c r="E436" s="75">
        <v>1.0836747506412607E-2</v>
      </c>
    </row>
    <row r="437" spans="1:5" x14ac:dyDescent="0.25">
      <c r="A437" s="23" t="s">
        <v>3</v>
      </c>
      <c r="B437" s="27" t="s">
        <v>54</v>
      </c>
      <c r="C437" s="27" t="s">
        <v>22</v>
      </c>
      <c r="D437" s="50">
        <v>710</v>
      </c>
      <c r="E437" s="75">
        <v>5.6574196540830519E-3</v>
      </c>
    </row>
    <row r="438" spans="1:5" x14ac:dyDescent="0.25">
      <c r="A438" s="23" t="s">
        <v>3</v>
      </c>
      <c r="B438" s="27" t="s">
        <v>54</v>
      </c>
      <c r="C438" s="27" t="s">
        <v>23</v>
      </c>
      <c r="D438" s="50">
        <v>1073</v>
      </c>
      <c r="E438" s="75">
        <v>8.5498750546917114E-3</v>
      </c>
    </row>
    <row r="439" spans="1:5" x14ac:dyDescent="0.25">
      <c r="A439" s="23" t="s">
        <v>3</v>
      </c>
      <c r="B439" s="27" t="s">
        <v>54</v>
      </c>
      <c r="C439" s="27" t="s">
        <v>24</v>
      </c>
      <c r="D439" s="50">
        <v>454</v>
      </c>
      <c r="E439" s="75">
        <v>3.6175612999347967E-3</v>
      </c>
    </row>
    <row r="440" spans="1:5" x14ac:dyDescent="0.25">
      <c r="A440" s="23" t="s">
        <v>3</v>
      </c>
      <c r="B440" s="27" t="s">
        <v>54</v>
      </c>
      <c r="C440" s="27" t="s">
        <v>25</v>
      </c>
      <c r="D440" s="50">
        <v>429</v>
      </c>
      <c r="E440" s="75">
        <v>3.418356382537506E-3</v>
      </c>
    </row>
    <row r="441" spans="1:5" x14ac:dyDescent="0.25">
      <c r="A441" s="23" t="s">
        <v>3</v>
      </c>
      <c r="B441" s="27" t="s">
        <v>54</v>
      </c>
      <c r="C441" s="27" t="s">
        <v>26</v>
      </c>
      <c r="D441" s="50">
        <v>209</v>
      </c>
      <c r="E441" s="75">
        <v>1.6653531094413491E-3</v>
      </c>
    </row>
    <row r="442" spans="1:5" x14ac:dyDescent="0.25">
      <c r="A442" s="23" t="s">
        <v>3</v>
      </c>
      <c r="B442" s="27" t="s">
        <v>54</v>
      </c>
      <c r="C442" s="27" t="s">
        <v>27</v>
      </c>
      <c r="D442" s="50">
        <v>134</v>
      </c>
      <c r="E442" s="75">
        <v>1.0677383572494773E-3</v>
      </c>
    </row>
    <row r="443" spans="1:5" x14ac:dyDescent="0.25">
      <c r="A443" s="23" t="s">
        <v>3</v>
      </c>
      <c r="B443" s="27" t="s">
        <v>54</v>
      </c>
      <c r="C443" s="27" t="s">
        <v>28</v>
      </c>
      <c r="D443" s="50">
        <v>53</v>
      </c>
      <c r="E443" s="75">
        <v>4.2231442488225597E-4</v>
      </c>
    </row>
    <row r="444" spans="1:5" x14ac:dyDescent="0.25">
      <c r="A444" s="23" t="s">
        <v>3</v>
      </c>
      <c r="B444" s="27" t="s">
        <v>54</v>
      </c>
      <c r="C444" s="27" t="s">
        <v>29</v>
      </c>
      <c r="D444" s="50">
        <v>18</v>
      </c>
      <c r="E444" s="75">
        <v>1.4342754052604919E-4</v>
      </c>
    </row>
    <row r="445" spans="1:5" x14ac:dyDescent="0.25">
      <c r="A445" s="23" t="s">
        <v>3</v>
      </c>
      <c r="B445" s="27" t="s">
        <v>54</v>
      </c>
      <c r="C445" s="27" t="s">
        <v>32</v>
      </c>
      <c r="D445" s="50">
        <v>18</v>
      </c>
      <c r="E445" s="75">
        <v>1.4342754052604919E-4</v>
      </c>
    </row>
    <row r="446" spans="1:5" x14ac:dyDescent="0.25">
      <c r="A446" s="23" t="s">
        <v>3</v>
      </c>
      <c r="B446" s="27" t="s">
        <v>54</v>
      </c>
      <c r="C446" s="27" t="s">
        <v>48</v>
      </c>
      <c r="D446" s="50">
        <v>9</v>
      </c>
      <c r="E446" s="75">
        <v>7.1713770263024597E-5</v>
      </c>
    </row>
    <row r="447" spans="1:5" x14ac:dyDescent="0.25">
      <c r="A447" s="23" t="s">
        <v>3</v>
      </c>
      <c r="B447" s="27" t="s">
        <v>55</v>
      </c>
      <c r="C447" s="27" t="s">
        <v>11</v>
      </c>
      <c r="D447" s="50">
        <v>112</v>
      </c>
      <c r="E447" s="75">
        <v>8.9243802993986174E-4</v>
      </c>
    </row>
    <row r="448" spans="1:5" x14ac:dyDescent="0.25">
      <c r="A448" s="23" t="s">
        <v>3</v>
      </c>
      <c r="B448" s="27" t="s">
        <v>55</v>
      </c>
      <c r="C448" s="27" t="s">
        <v>12</v>
      </c>
      <c r="D448" s="50">
        <v>96</v>
      </c>
      <c r="E448" s="75">
        <v>7.6494688280559573E-4</v>
      </c>
    </row>
    <row r="449" spans="1:5" x14ac:dyDescent="0.25">
      <c r="A449" s="23" t="s">
        <v>3</v>
      </c>
      <c r="B449" s="27" t="s">
        <v>55</v>
      </c>
      <c r="C449" s="27" t="s">
        <v>13</v>
      </c>
      <c r="D449" s="50">
        <v>120</v>
      </c>
      <c r="E449" s="75">
        <v>9.5618360350699469E-4</v>
      </c>
    </row>
    <row r="450" spans="1:5" x14ac:dyDescent="0.25">
      <c r="A450" s="23" t="s">
        <v>3</v>
      </c>
      <c r="B450" s="27" t="s">
        <v>55</v>
      </c>
      <c r="C450" s="27" t="s">
        <v>14</v>
      </c>
      <c r="D450" s="50">
        <v>128</v>
      </c>
      <c r="E450" s="75">
        <v>1.0199291770741276E-3</v>
      </c>
    </row>
    <row r="451" spans="1:5" x14ac:dyDescent="0.25">
      <c r="A451" s="23" t="s">
        <v>3</v>
      </c>
      <c r="B451" s="27" t="s">
        <v>55</v>
      </c>
      <c r="C451" s="27" t="s">
        <v>15</v>
      </c>
      <c r="D451" s="50">
        <v>264</v>
      </c>
      <c r="E451" s="75">
        <v>2.1036039277153883E-3</v>
      </c>
    </row>
    <row r="452" spans="1:5" x14ac:dyDescent="0.25">
      <c r="A452" s="23" t="s">
        <v>3</v>
      </c>
      <c r="B452" s="27" t="s">
        <v>55</v>
      </c>
      <c r="C452" s="27" t="s">
        <v>16</v>
      </c>
      <c r="D452" s="50">
        <v>144</v>
      </c>
      <c r="E452" s="75">
        <v>1.1474203242083935E-3</v>
      </c>
    </row>
    <row r="453" spans="1:5" x14ac:dyDescent="0.25">
      <c r="A453" s="23" t="s">
        <v>3</v>
      </c>
      <c r="B453" s="27" t="s">
        <v>55</v>
      </c>
      <c r="C453" s="27" t="s">
        <v>17</v>
      </c>
      <c r="D453" s="50">
        <v>72</v>
      </c>
      <c r="E453" s="75">
        <v>5.7371016210419677E-4</v>
      </c>
    </row>
    <row r="454" spans="1:5" x14ac:dyDescent="0.25">
      <c r="A454" s="23" t="s">
        <v>3</v>
      </c>
      <c r="B454" s="27" t="s">
        <v>55</v>
      </c>
      <c r="C454" s="27" t="s">
        <v>18</v>
      </c>
      <c r="D454" s="50">
        <v>88</v>
      </c>
      <c r="E454" s="75">
        <v>7.0120130923846278E-4</v>
      </c>
    </row>
    <row r="455" spans="1:5" x14ac:dyDescent="0.25">
      <c r="A455" s="23" t="s">
        <v>3</v>
      </c>
      <c r="B455" s="27" t="s">
        <v>55</v>
      </c>
      <c r="C455" s="27" t="s">
        <v>19</v>
      </c>
      <c r="D455" s="50">
        <v>48</v>
      </c>
      <c r="E455" s="75">
        <v>3.8247344140279787E-4</v>
      </c>
    </row>
    <row r="456" spans="1:5" x14ac:dyDescent="0.25">
      <c r="A456" s="23" t="s">
        <v>3</v>
      </c>
      <c r="B456" s="27" t="s">
        <v>55</v>
      </c>
      <c r="C456" s="27" t="s">
        <v>20</v>
      </c>
      <c r="D456" s="50">
        <v>56</v>
      </c>
      <c r="E456" s="75">
        <v>4.4621901496993087E-4</v>
      </c>
    </row>
    <row r="457" spans="1:5" x14ac:dyDescent="0.25">
      <c r="A457" s="23" t="s">
        <v>3</v>
      </c>
      <c r="B457" s="27" t="s">
        <v>55</v>
      </c>
      <c r="C457" s="27" t="s">
        <v>21</v>
      </c>
      <c r="D457" s="50">
        <v>32</v>
      </c>
      <c r="E457" s="75">
        <v>2.5498229426853191E-4</v>
      </c>
    </row>
    <row r="458" spans="1:5" x14ac:dyDescent="0.25">
      <c r="A458" s="23" t="s">
        <v>3</v>
      </c>
      <c r="B458" s="27" t="s">
        <v>55</v>
      </c>
      <c r="C458" s="27" t="s">
        <v>23</v>
      </c>
      <c r="D458" s="50">
        <v>24</v>
      </c>
      <c r="E458" s="75">
        <v>1.9123672070139893E-4</v>
      </c>
    </row>
    <row r="459" spans="1:5" x14ac:dyDescent="0.25">
      <c r="A459" s="23" t="s">
        <v>3</v>
      </c>
      <c r="B459" s="27" t="s">
        <v>55</v>
      </c>
      <c r="C459" s="27" t="s">
        <v>25</v>
      </c>
      <c r="D459" s="50">
        <v>16</v>
      </c>
      <c r="E459" s="75">
        <v>1.2749114713426596E-4</v>
      </c>
    </row>
    <row r="460" spans="1:5" x14ac:dyDescent="0.25">
      <c r="A460" s="23" t="s">
        <v>3</v>
      </c>
      <c r="B460" s="27" t="s">
        <v>56</v>
      </c>
      <c r="C460" s="27" t="s">
        <v>11</v>
      </c>
      <c r="D460" s="50">
        <v>43903</v>
      </c>
      <c r="E460" s="75">
        <v>0.3498277395397299</v>
      </c>
    </row>
    <row r="461" spans="1:5" x14ac:dyDescent="0.25">
      <c r="A461" s="23" t="s">
        <v>3</v>
      </c>
      <c r="B461" s="27" t="s">
        <v>56</v>
      </c>
      <c r="C461" s="27" t="s">
        <v>12</v>
      </c>
      <c r="D461" s="50">
        <v>37761</v>
      </c>
      <c r="E461" s="75">
        <v>0.30088707543356352</v>
      </c>
    </row>
    <row r="462" spans="1:5" x14ac:dyDescent="0.25">
      <c r="A462" s="23" t="s">
        <v>3</v>
      </c>
      <c r="B462" s="27" t="s">
        <v>56</v>
      </c>
      <c r="C462" s="27" t="s">
        <v>13</v>
      </c>
      <c r="D462" s="50">
        <v>24364</v>
      </c>
      <c r="E462" s="75">
        <v>0.19413714429870349</v>
      </c>
    </row>
    <row r="463" spans="1:5" x14ac:dyDescent="0.25">
      <c r="A463" s="23" t="s">
        <v>3</v>
      </c>
      <c r="B463" s="27" t="s">
        <v>56</v>
      </c>
      <c r="C463" s="27" t="s">
        <v>14</v>
      </c>
      <c r="D463" s="50">
        <v>25126</v>
      </c>
      <c r="E463" s="75">
        <v>0.20020891018097289</v>
      </c>
    </row>
    <row r="464" spans="1:5" x14ac:dyDescent="0.25">
      <c r="A464" s="23" t="s">
        <v>3</v>
      </c>
      <c r="B464" s="27" t="s">
        <v>56</v>
      </c>
      <c r="C464" s="27" t="s">
        <v>15</v>
      </c>
      <c r="D464" s="50">
        <v>22761</v>
      </c>
      <c r="E464" s="75">
        <v>0.18136412499518922</v>
      </c>
    </row>
    <row r="465" spans="1:5" x14ac:dyDescent="0.25">
      <c r="A465" s="23" t="s">
        <v>3</v>
      </c>
      <c r="B465" s="27" t="s">
        <v>56</v>
      </c>
      <c r="C465" s="27" t="s">
        <v>16</v>
      </c>
      <c r="D465" s="50">
        <v>22154</v>
      </c>
      <c r="E465" s="75">
        <v>0.17652742960078299</v>
      </c>
    </row>
    <row r="466" spans="1:5" x14ac:dyDescent="0.25">
      <c r="A466" s="23" t="s">
        <v>3</v>
      </c>
      <c r="B466" s="27" t="s">
        <v>56</v>
      </c>
      <c r="C466" s="27" t="s">
        <v>17</v>
      </c>
      <c r="D466" s="50">
        <v>15629</v>
      </c>
      <c r="E466" s="75">
        <v>0.12453494616009016</v>
      </c>
    </row>
    <row r="467" spans="1:5" x14ac:dyDescent="0.25">
      <c r="A467" s="23" t="s">
        <v>3</v>
      </c>
      <c r="B467" s="27" t="s">
        <v>56</v>
      </c>
      <c r="C467" s="27" t="s">
        <v>18</v>
      </c>
      <c r="D467" s="50">
        <v>13833</v>
      </c>
      <c r="E467" s="75">
        <v>0.11022406489426881</v>
      </c>
    </row>
    <row r="468" spans="1:5" x14ac:dyDescent="0.25">
      <c r="A468" s="23" t="s">
        <v>3</v>
      </c>
      <c r="B468" s="27" t="s">
        <v>56</v>
      </c>
      <c r="C468" s="27" t="s">
        <v>19</v>
      </c>
      <c r="D468" s="50">
        <v>12136</v>
      </c>
      <c r="E468" s="75">
        <v>9.6702035101340733E-2</v>
      </c>
    </row>
    <row r="469" spans="1:5" x14ac:dyDescent="0.25">
      <c r="A469" s="23" t="s">
        <v>3</v>
      </c>
      <c r="B469" s="27" t="s">
        <v>56</v>
      </c>
      <c r="C469" s="27" t="s">
        <v>20</v>
      </c>
      <c r="D469" s="50">
        <v>10123</v>
      </c>
      <c r="E469" s="75">
        <v>8.0662055152510889E-2</v>
      </c>
    </row>
    <row r="470" spans="1:5" x14ac:dyDescent="0.25">
      <c r="A470" s="23" t="s">
        <v>3</v>
      </c>
      <c r="B470" s="27" t="s">
        <v>56</v>
      </c>
      <c r="C470" s="27" t="s">
        <v>21</v>
      </c>
      <c r="D470" s="50">
        <v>8112</v>
      </c>
      <c r="E470" s="75">
        <v>6.4638011597072845E-2</v>
      </c>
    </row>
    <row r="471" spans="1:5" x14ac:dyDescent="0.25">
      <c r="A471" s="23" t="s">
        <v>3</v>
      </c>
      <c r="B471" s="27" t="s">
        <v>56</v>
      </c>
      <c r="C471" s="27" t="s">
        <v>22</v>
      </c>
      <c r="D471" s="50">
        <v>4814</v>
      </c>
      <c r="E471" s="75">
        <v>3.8358898894022268E-2</v>
      </c>
    </row>
    <row r="472" spans="1:5" x14ac:dyDescent="0.25">
      <c r="A472" s="23" t="s">
        <v>3</v>
      </c>
      <c r="B472" s="27" t="s">
        <v>56</v>
      </c>
      <c r="C472" s="27" t="s">
        <v>23</v>
      </c>
      <c r="D472" s="50">
        <v>6044</v>
      </c>
      <c r="E472" s="75">
        <v>4.8159780829968968E-2</v>
      </c>
    </row>
    <row r="473" spans="1:5" x14ac:dyDescent="0.25">
      <c r="A473" s="23" t="s">
        <v>3</v>
      </c>
      <c r="B473" s="27" t="s">
        <v>56</v>
      </c>
      <c r="C473" s="27" t="s">
        <v>24</v>
      </c>
      <c r="D473" s="50">
        <v>3150</v>
      </c>
      <c r="E473" s="75">
        <v>2.5099819592058609E-2</v>
      </c>
    </row>
    <row r="474" spans="1:5" x14ac:dyDescent="0.25">
      <c r="A474" s="23" t="s">
        <v>3</v>
      </c>
      <c r="B474" s="27" t="s">
        <v>56</v>
      </c>
      <c r="C474" s="27" t="s">
        <v>25</v>
      </c>
      <c r="D474" s="50">
        <v>2623</v>
      </c>
      <c r="E474" s="75">
        <v>2.0900579933323726E-2</v>
      </c>
    </row>
    <row r="475" spans="1:5" x14ac:dyDescent="0.25">
      <c r="A475" s="23" t="s">
        <v>3</v>
      </c>
      <c r="B475" s="27" t="s">
        <v>56</v>
      </c>
      <c r="C475" s="27" t="s">
        <v>26</v>
      </c>
      <c r="D475" s="50">
        <v>1193</v>
      </c>
      <c r="E475" s="75">
        <v>9.5060586581987051E-3</v>
      </c>
    </row>
    <row r="476" spans="1:5" x14ac:dyDescent="0.25">
      <c r="A476" s="23" t="s">
        <v>3</v>
      </c>
      <c r="B476" s="27" t="s">
        <v>56</v>
      </c>
      <c r="C476" s="27" t="s">
        <v>27</v>
      </c>
      <c r="D476" s="50">
        <v>1122</v>
      </c>
      <c r="E476" s="75">
        <v>8.9403166927903999E-3</v>
      </c>
    </row>
    <row r="477" spans="1:5" x14ac:dyDescent="0.25">
      <c r="A477" s="23" t="s">
        <v>3</v>
      </c>
      <c r="B477" s="27" t="s">
        <v>56</v>
      </c>
      <c r="C477" s="27" t="s">
        <v>28</v>
      </c>
      <c r="D477" s="50">
        <v>340</v>
      </c>
      <c r="E477" s="75">
        <v>2.7091868766031518E-3</v>
      </c>
    </row>
    <row r="478" spans="1:5" x14ac:dyDescent="0.25">
      <c r="A478" s="23" t="s">
        <v>3</v>
      </c>
      <c r="B478" s="27" t="s">
        <v>56</v>
      </c>
      <c r="C478" s="27" t="s">
        <v>29</v>
      </c>
      <c r="D478" s="50">
        <v>207</v>
      </c>
      <c r="E478" s="75">
        <v>1.6494167160495659E-3</v>
      </c>
    </row>
    <row r="479" spans="1:5" x14ac:dyDescent="0.25">
      <c r="A479" s="23" t="s">
        <v>3</v>
      </c>
      <c r="B479" s="27" t="s">
        <v>56</v>
      </c>
      <c r="C479" s="27" t="s">
        <v>32</v>
      </c>
      <c r="D479" s="50">
        <v>97</v>
      </c>
      <c r="E479" s="75">
        <v>7.7291507950148731E-4</v>
      </c>
    </row>
    <row r="480" spans="1:5" x14ac:dyDescent="0.25">
      <c r="A480" s="23" t="s">
        <v>3</v>
      </c>
      <c r="B480" s="27" t="s">
        <v>56</v>
      </c>
      <c r="C480" s="27" t="s">
        <v>36</v>
      </c>
      <c r="D480" s="50">
        <v>27</v>
      </c>
      <c r="E480" s="75">
        <v>2.151413107890738E-4</v>
      </c>
    </row>
    <row r="481" spans="1:5" x14ac:dyDescent="0.25">
      <c r="A481" s="23" t="s">
        <v>3</v>
      </c>
      <c r="B481" s="27" t="s">
        <v>56</v>
      </c>
      <c r="C481" s="27" t="s">
        <v>37</v>
      </c>
      <c r="D481" s="50">
        <v>8</v>
      </c>
      <c r="E481" s="75">
        <v>6.3745573567132978E-5</v>
      </c>
    </row>
    <row r="482" spans="1:5" x14ac:dyDescent="0.25">
      <c r="A482" s="23" t="s">
        <v>3</v>
      </c>
      <c r="B482" s="27" t="s">
        <v>57</v>
      </c>
      <c r="C482" s="27" t="s">
        <v>11</v>
      </c>
      <c r="D482" s="50">
        <v>17259</v>
      </c>
      <c r="E482" s="75">
        <v>0.1375231067743935</v>
      </c>
    </row>
    <row r="483" spans="1:5" x14ac:dyDescent="0.25">
      <c r="A483" s="23" t="s">
        <v>3</v>
      </c>
      <c r="B483" s="27" t="s">
        <v>57</v>
      </c>
      <c r="C483" s="27" t="s">
        <v>12</v>
      </c>
      <c r="D483" s="50">
        <v>18155</v>
      </c>
      <c r="E483" s="75">
        <v>0.1446626110139124</v>
      </c>
    </row>
    <row r="484" spans="1:5" x14ac:dyDescent="0.25">
      <c r="A484" s="23" t="s">
        <v>3</v>
      </c>
      <c r="B484" s="27" t="s">
        <v>57</v>
      </c>
      <c r="C484" s="27" t="s">
        <v>13</v>
      </c>
      <c r="D484" s="50">
        <v>14721</v>
      </c>
      <c r="E484" s="75">
        <v>0.11729982356022058</v>
      </c>
    </row>
    <row r="485" spans="1:5" x14ac:dyDescent="0.25">
      <c r="A485" s="23" t="s">
        <v>3</v>
      </c>
      <c r="B485" s="27" t="s">
        <v>57</v>
      </c>
      <c r="C485" s="27" t="s">
        <v>14</v>
      </c>
      <c r="D485" s="50">
        <v>12640</v>
      </c>
      <c r="E485" s="75">
        <v>0.10071800623607011</v>
      </c>
    </row>
    <row r="486" spans="1:5" x14ac:dyDescent="0.25">
      <c r="A486" s="23" t="s">
        <v>3</v>
      </c>
      <c r="B486" s="27" t="s">
        <v>57</v>
      </c>
      <c r="C486" s="27" t="s">
        <v>15</v>
      </c>
      <c r="D486" s="50">
        <v>11724</v>
      </c>
      <c r="E486" s="75">
        <v>9.3419138062633383E-2</v>
      </c>
    </row>
    <row r="487" spans="1:5" x14ac:dyDescent="0.25">
      <c r="A487" s="23" t="s">
        <v>3</v>
      </c>
      <c r="B487" s="27" t="s">
        <v>57</v>
      </c>
      <c r="C487" s="27" t="s">
        <v>16</v>
      </c>
      <c r="D487" s="50">
        <v>10035</v>
      </c>
      <c r="E487" s="75">
        <v>7.9960853843272423E-2</v>
      </c>
    </row>
    <row r="488" spans="1:5" x14ac:dyDescent="0.25">
      <c r="A488" s="23" t="s">
        <v>3</v>
      </c>
      <c r="B488" s="27" t="s">
        <v>57</v>
      </c>
      <c r="C488" s="27" t="s">
        <v>17</v>
      </c>
      <c r="D488" s="50">
        <v>7348</v>
      </c>
      <c r="E488" s="75">
        <v>5.8550309321411642E-2</v>
      </c>
    </row>
    <row r="489" spans="1:5" x14ac:dyDescent="0.25">
      <c r="A489" s="23" t="s">
        <v>3</v>
      </c>
      <c r="B489" s="27" t="s">
        <v>57</v>
      </c>
      <c r="C489" s="27" t="s">
        <v>18</v>
      </c>
      <c r="D489" s="50">
        <v>7656</v>
      </c>
      <c r="E489" s="75">
        <v>6.1004513903746262E-2</v>
      </c>
    </row>
    <row r="490" spans="1:5" x14ac:dyDescent="0.25">
      <c r="A490" s="23" t="s">
        <v>3</v>
      </c>
      <c r="B490" s="27" t="s">
        <v>57</v>
      </c>
      <c r="C490" s="27" t="s">
        <v>19</v>
      </c>
      <c r="D490" s="50">
        <v>6030</v>
      </c>
      <c r="E490" s="75">
        <v>4.8048226076226483E-2</v>
      </c>
    </row>
    <row r="491" spans="1:5" x14ac:dyDescent="0.25">
      <c r="A491" s="23" t="s">
        <v>3</v>
      </c>
      <c r="B491" s="27" t="s">
        <v>57</v>
      </c>
      <c r="C491" s="27" t="s">
        <v>20</v>
      </c>
      <c r="D491" s="50">
        <v>4914</v>
      </c>
      <c r="E491" s="75">
        <v>3.9155718563611434E-2</v>
      </c>
    </row>
    <row r="492" spans="1:5" x14ac:dyDescent="0.25">
      <c r="A492" s="23" t="s">
        <v>3</v>
      </c>
      <c r="B492" s="27" t="s">
        <v>57</v>
      </c>
      <c r="C492" s="27" t="s">
        <v>21</v>
      </c>
      <c r="D492" s="50">
        <v>5100</v>
      </c>
      <c r="E492" s="75">
        <v>4.0637803149047275E-2</v>
      </c>
    </row>
    <row r="493" spans="1:5" x14ac:dyDescent="0.25">
      <c r="A493" s="23" t="s">
        <v>3</v>
      </c>
      <c r="B493" s="27" t="s">
        <v>57</v>
      </c>
      <c r="C493" s="27" t="s">
        <v>22</v>
      </c>
      <c r="D493" s="50">
        <v>2633</v>
      </c>
      <c r="E493" s="75">
        <v>2.098026190028264E-2</v>
      </c>
    </row>
    <row r="494" spans="1:5" x14ac:dyDescent="0.25">
      <c r="A494" s="23" t="s">
        <v>3</v>
      </c>
      <c r="B494" s="27" t="s">
        <v>57</v>
      </c>
      <c r="C494" s="27" t="s">
        <v>23</v>
      </c>
      <c r="D494" s="50">
        <v>2836</v>
      </c>
      <c r="E494" s="75">
        <v>2.259780582954864E-2</v>
      </c>
    </row>
    <row r="495" spans="1:5" x14ac:dyDescent="0.25">
      <c r="A495" s="23" t="s">
        <v>3</v>
      </c>
      <c r="B495" s="27" t="s">
        <v>57</v>
      </c>
      <c r="C495" s="27" t="s">
        <v>24</v>
      </c>
      <c r="D495" s="50">
        <v>1208</v>
      </c>
      <c r="E495" s="75">
        <v>9.6255816086370793E-3</v>
      </c>
    </row>
    <row r="496" spans="1:5" x14ac:dyDescent="0.25">
      <c r="A496" s="23" t="s">
        <v>3</v>
      </c>
      <c r="B496" s="27" t="s">
        <v>57</v>
      </c>
      <c r="C496" s="27" t="s">
        <v>25</v>
      </c>
      <c r="D496" s="50">
        <v>1100</v>
      </c>
      <c r="E496" s="75">
        <v>8.765016365480785E-3</v>
      </c>
    </row>
    <row r="497" spans="1:5" x14ac:dyDescent="0.25">
      <c r="A497" s="23" t="s">
        <v>3</v>
      </c>
      <c r="B497" s="27" t="s">
        <v>57</v>
      </c>
      <c r="C497" s="27" t="s">
        <v>26</v>
      </c>
      <c r="D497" s="50">
        <v>545</v>
      </c>
      <c r="E497" s="75">
        <v>4.3426671992609338E-3</v>
      </c>
    </row>
    <row r="498" spans="1:5" x14ac:dyDescent="0.25">
      <c r="A498" s="23" t="s">
        <v>3</v>
      </c>
      <c r="B498" s="27" t="s">
        <v>57</v>
      </c>
      <c r="C498" s="27" t="s">
        <v>27</v>
      </c>
      <c r="D498" s="50">
        <v>396</v>
      </c>
      <c r="E498" s="75">
        <v>3.1554058915730823E-3</v>
      </c>
    </row>
    <row r="499" spans="1:5" x14ac:dyDescent="0.25">
      <c r="A499" s="23" t="s">
        <v>3</v>
      </c>
      <c r="B499" s="27" t="s">
        <v>57</v>
      </c>
      <c r="C499" s="27" t="s">
        <v>28</v>
      </c>
      <c r="D499" s="50">
        <v>119</v>
      </c>
      <c r="E499" s="75">
        <v>9.4821540681110301E-4</v>
      </c>
    </row>
    <row r="500" spans="1:5" x14ac:dyDescent="0.25">
      <c r="A500" s="23" t="s">
        <v>3</v>
      </c>
      <c r="B500" s="27" t="s">
        <v>57</v>
      </c>
      <c r="C500" s="27" t="s">
        <v>29</v>
      </c>
      <c r="D500" s="50">
        <v>141</v>
      </c>
      <c r="E500" s="75">
        <v>1.1235157341207187E-3</v>
      </c>
    </row>
    <row r="501" spans="1:5" x14ac:dyDescent="0.25">
      <c r="A501" s="23" t="s">
        <v>3</v>
      </c>
      <c r="B501" s="27" t="s">
        <v>57</v>
      </c>
      <c r="C501" s="27" t="s">
        <v>32</v>
      </c>
      <c r="D501" s="50">
        <v>38</v>
      </c>
      <c r="E501" s="75">
        <v>3.0279147444388165E-4</v>
      </c>
    </row>
    <row r="502" spans="1:5" x14ac:dyDescent="0.25">
      <c r="A502" s="23" t="s">
        <v>3</v>
      </c>
      <c r="B502" s="27" t="s">
        <v>57</v>
      </c>
      <c r="C502" s="27" t="s">
        <v>36</v>
      </c>
      <c r="D502" s="50">
        <v>19</v>
      </c>
      <c r="E502" s="75">
        <v>1.5139573722194083E-4</v>
      </c>
    </row>
    <row r="503" spans="1:5" x14ac:dyDescent="0.25">
      <c r="A503" s="23" t="s">
        <v>3</v>
      </c>
      <c r="B503" s="27" t="s">
        <v>58</v>
      </c>
      <c r="C503" s="27" t="s">
        <v>11</v>
      </c>
      <c r="D503" s="50">
        <v>15201</v>
      </c>
      <c r="E503" s="75">
        <v>0.12112455797424855</v>
      </c>
    </row>
    <row r="504" spans="1:5" x14ac:dyDescent="0.25">
      <c r="A504" s="23" t="s">
        <v>3</v>
      </c>
      <c r="B504" s="27" t="s">
        <v>58</v>
      </c>
      <c r="C504" s="27" t="s">
        <v>12</v>
      </c>
      <c r="D504" s="50">
        <v>15255</v>
      </c>
      <c r="E504" s="75">
        <v>0.12155484059582669</v>
      </c>
    </row>
    <row r="505" spans="1:5" x14ac:dyDescent="0.25">
      <c r="A505" s="23" t="s">
        <v>3</v>
      </c>
      <c r="B505" s="27" t="s">
        <v>58</v>
      </c>
      <c r="C505" s="27" t="s">
        <v>13</v>
      </c>
      <c r="D505" s="50">
        <v>13857</v>
      </c>
      <c r="E505" s="75">
        <v>0.11041530161497021</v>
      </c>
    </row>
    <row r="506" spans="1:5" x14ac:dyDescent="0.25">
      <c r="A506" s="23" t="s">
        <v>3</v>
      </c>
      <c r="B506" s="27" t="s">
        <v>58</v>
      </c>
      <c r="C506" s="27" t="s">
        <v>14</v>
      </c>
      <c r="D506" s="50">
        <v>10509</v>
      </c>
      <c r="E506" s="75">
        <v>8.3737779077125055E-2</v>
      </c>
    </row>
    <row r="507" spans="1:5" x14ac:dyDescent="0.25">
      <c r="A507" s="23" t="s">
        <v>3</v>
      </c>
      <c r="B507" s="27" t="s">
        <v>58</v>
      </c>
      <c r="C507" s="27" t="s">
        <v>15</v>
      </c>
      <c r="D507" s="50">
        <v>11877</v>
      </c>
      <c r="E507" s="75">
        <v>9.4638272157104797E-2</v>
      </c>
    </row>
    <row r="508" spans="1:5" x14ac:dyDescent="0.25">
      <c r="A508" s="23" t="s">
        <v>3</v>
      </c>
      <c r="B508" s="27" t="s">
        <v>58</v>
      </c>
      <c r="C508" s="27" t="s">
        <v>16</v>
      </c>
      <c r="D508" s="50">
        <v>9453</v>
      </c>
      <c r="E508" s="75">
        <v>7.532336336626351E-2</v>
      </c>
    </row>
    <row r="509" spans="1:5" x14ac:dyDescent="0.25">
      <c r="A509" s="23" t="s">
        <v>3</v>
      </c>
      <c r="B509" s="27" t="s">
        <v>58</v>
      </c>
      <c r="C509" s="27" t="s">
        <v>17</v>
      </c>
      <c r="D509" s="50">
        <v>8244</v>
      </c>
      <c r="E509" s="75">
        <v>6.5689813560930538E-2</v>
      </c>
    </row>
    <row r="510" spans="1:5" x14ac:dyDescent="0.25">
      <c r="A510" s="23" t="s">
        <v>3</v>
      </c>
      <c r="B510" s="27" t="s">
        <v>58</v>
      </c>
      <c r="C510" s="27" t="s">
        <v>18</v>
      </c>
      <c r="D510" s="50">
        <v>7263</v>
      </c>
      <c r="E510" s="75">
        <v>5.7873012602260854E-2</v>
      </c>
    </row>
    <row r="511" spans="1:5" x14ac:dyDescent="0.25">
      <c r="A511" s="23" t="s">
        <v>3</v>
      </c>
      <c r="B511" s="27" t="s">
        <v>58</v>
      </c>
      <c r="C511" s="27" t="s">
        <v>19</v>
      </c>
      <c r="D511" s="50">
        <v>6112</v>
      </c>
      <c r="E511" s="75">
        <v>4.8701618205289593E-2</v>
      </c>
    </row>
    <row r="512" spans="1:5" x14ac:dyDescent="0.25">
      <c r="A512" s="23" t="s">
        <v>3</v>
      </c>
      <c r="B512" s="27" t="s">
        <v>58</v>
      </c>
      <c r="C512" s="27" t="s">
        <v>20</v>
      </c>
      <c r="D512" s="50">
        <v>5134</v>
      </c>
      <c r="E512" s="75">
        <v>4.0908721836707587E-2</v>
      </c>
    </row>
    <row r="513" spans="1:5" x14ac:dyDescent="0.25">
      <c r="A513" s="23" t="s">
        <v>3</v>
      </c>
      <c r="B513" s="27" t="s">
        <v>58</v>
      </c>
      <c r="C513" s="27" t="s">
        <v>21</v>
      </c>
      <c r="D513" s="50">
        <v>3634</v>
      </c>
      <c r="E513" s="75">
        <v>2.8956426792870155E-2</v>
      </c>
    </row>
    <row r="514" spans="1:5" x14ac:dyDescent="0.25">
      <c r="A514" s="23" t="s">
        <v>3</v>
      </c>
      <c r="B514" s="27" t="s">
        <v>58</v>
      </c>
      <c r="C514" s="27" t="s">
        <v>22</v>
      </c>
      <c r="D514" s="50">
        <v>2668</v>
      </c>
      <c r="E514" s="75">
        <v>2.1259148784638849E-2</v>
      </c>
    </row>
    <row r="515" spans="1:5" x14ac:dyDescent="0.25">
      <c r="A515" s="23" t="s">
        <v>3</v>
      </c>
      <c r="B515" s="27" t="s">
        <v>58</v>
      </c>
      <c r="C515" s="27" t="s">
        <v>23</v>
      </c>
      <c r="D515" s="50">
        <v>2239</v>
      </c>
      <c r="E515" s="75">
        <v>1.7840792402101343E-2</v>
      </c>
    </row>
    <row r="516" spans="1:5" x14ac:dyDescent="0.25">
      <c r="A516" s="23" t="s">
        <v>3</v>
      </c>
      <c r="B516" s="27" t="s">
        <v>58</v>
      </c>
      <c r="C516" s="27" t="s">
        <v>24</v>
      </c>
      <c r="D516" s="50">
        <v>1057</v>
      </c>
      <c r="E516" s="75">
        <v>8.4223839075574444E-3</v>
      </c>
    </row>
    <row r="517" spans="1:5" x14ac:dyDescent="0.25">
      <c r="A517" s="23" t="s">
        <v>3</v>
      </c>
      <c r="B517" s="27" t="s">
        <v>58</v>
      </c>
      <c r="C517" s="27" t="s">
        <v>25</v>
      </c>
      <c r="D517" s="50">
        <v>974</v>
      </c>
      <c r="E517" s="75">
        <v>7.7610235817984399E-3</v>
      </c>
    </row>
    <row r="518" spans="1:5" x14ac:dyDescent="0.25">
      <c r="A518" s="23" t="s">
        <v>3</v>
      </c>
      <c r="B518" s="27" t="s">
        <v>58</v>
      </c>
      <c r="C518" s="27" t="s">
        <v>26</v>
      </c>
      <c r="D518" s="50">
        <v>544</v>
      </c>
      <c r="E518" s="75">
        <v>4.3346990025650428E-3</v>
      </c>
    </row>
    <row r="519" spans="1:5" x14ac:dyDescent="0.25">
      <c r="A519" s="23" t="s">
        <v>3</v>
      </c>
      <c r="B519" s="27" t="s">
        <v>58</v>
      </c>
      <c r="C519" s="27" t="s">
        <v>27</v>
      </c>
      <c r="D519" s="50">
        <v>436</v>
      </c>
      <c r="E519" s="75">
        <v>3.4741337594087472E-3</v>
      </c>
    </row>
    <row r="520" spans="1:5" x14ac:dyDescent="0.25">
      <c r="A520" s="23" t="s">
        <v>3</v>
      </c>
      <c r="B520" s="27" t="s">
        <v>58</v>
      </c>
      <c r="C520" s="27" t="s">
        <v>28</v>
      </c>
      <c r="D520" s="50">
        <v>173</v>
      </c>
      <c r="E520" s="75">
        <v>1.3784980283892507E-3</v>
      </c>
    </row>
    <row r="521" spans="1:5" x14ac:dyDescent="0.25">
      <c r="A521" s="23" t="s">
        <v>3</v>
      </c>
      <c r="B521" s="27" t="s">
        <v>58</v>
      </c>
      <c r="C521" s="27" t="s">
        <v>29</v>
      </c>
      <c r="D521" s="50">
        <v>83</v>
      </c>
      <c r="E521" s="75">
        <v>6.6136032575900467E-4</v>
      </c>
    </row>
    <row r="522" spans="1:5" x14ac:dyDescent="0.25">
      <c r="A522" s="23" t="s">
        <v>3</v>
      </c>
      <c r="B522" s="27" t="s">
        <v>58</v>
      </c>
      <c r="C522" s="27" t="s">
        <v>32</v>
      </c>
      <c r="D522" s="50">
        <v>48</v>
      </c>
      <c r="E522" s="75">
        <v>3.8247344140279787E-4</v>
      </c>
    </row>
    <row r="523" spans="1:5" x14ac:dyDescent="0.25">
      <c r="A523" s="23" t="s">
        <v>3</v>
      </c>
      <c r="B523" s="27" t="s">
        <v>58</v>
      </c>
      <c r="C523" s="27" t="s">
        <v>36</v>
      </c>
      <c r="D523" s="50">
        <v>15</v>
      </c>
      <c r="E523" s="75">
        <v>1.1952295043837434E-4</v>
      </c>
    </row>
    <row r="524" spans="1:5" x14ac:dyDescent="0.25">
      <c r="A524" s="23" t="s">
        <v>3</v>
      </c>
      <c r="B524" s="27" t="s">
        <v>59</v>
      </c>
      <c r="C524" s="27" t="s">
        <v>11</v>
      </c>
      <c r="D524" s="50">
        <v>21911</v>
      </c>
      <c r="E524" s="75">
        <v>0.17459115780368134</v>
      </c>
    </row>
    <row r="525" spans="1:5" x14ac:dyDescent="0.25">
      <c r="A525" s="23" t="s">
        <v>3</v>
      </c>
      <c r="B525" s="27" t="s">
        <v>59</v>
      </c>
      <c r="C525" s="27" t="s">
        <v>12</v>
      </c>
      <c r="D525" s="50">
        <v>18243</v>
      </c>
      <c r="E525" s="75">
        <v>0.14536381232315088</v>
      </c>
    </row>
    <row r="526" spans="1:5" x14ac:dyDescent="0.25">
      <c r="A526" s="23" t="s">
        <v>3</v>
      </c>
      <c r="B526" s="27" t="s">
        <v>59</v>
      </c>
      <c r="C526" s="27" t="s">
        <v>13</v>
      </c>
      <c r="D526" s="50">
        <v>12830</v>
      </c>
      <c r="E526" s="75">
        <v>0.10223196360828951</v>
      </c>
    </row>
    <row r="527" spans="1:5" x14ac:dyDescent="0.25">
      <c r="A527" s="23" t="s">
        <v>3</v>
      </c>
      <c r="B527" s="27" t="s">
        <v>59</v>
      </c>
      <c r="C527" s="27" t="s">
        <v>14</v>
      </c>
      <c r="D527" s="50">
        <v>10237</v>
      </c>
      <c r="E527" s="75">
        <v>8.157042957584254E-2</v>
      </c>
    </row>
    <row r="528" spans="1:5" x14ac:dyDescent="0.25">
      <c r="A528" s="23" t="s">
        <v>3</v>
      </c>
      <c r="B528" s="27" t="s">
        <v>59</v>
      </c>
      <c r="C528" s="27" t="s">
        <v>15</v>
      </c>
      <c r="D528" s="50">
        <v>9451</v>
      </c>
      <c r="E528" s="75">
        <v>7.5307426972871724E-2</v>
      </c>
    </row>
    <row r="529" spans="1:5" x14ac:dyDescent="0.25">
      <c r="A529" s="23" t="s">
        <v>3</v>
      </c>
      <c r="B529" s="27" t="s">
        <v>59</v>
      </c>
      <c r="C529" s="27" t="s">
        <v>16</v>
      </c>
      <c r="D529" s="50">
        <v>9295</v>
      </c>
      <c r="E529" s="75">
        <v>7.4064388288312633E-2</v>
      </c>
    </row>
    <row r="530" spans="1:5" x14ac:dyDescent="0.25">
      <c r="A530" s="23" t="s">
        <v>3</v>
      </c>
      <c r="B530" s="27" t="s">
        <v>59</v>
      </c>
      <c r="C530" s="27" t="s">
        <v>17</v>
      </c>
      <c r="D530" s="50">
        <v>6454</v>
      </c>
      <c r="E530" s="75">
        <v>5.1426741475284532E-2</v>
      </c>
    </row>
    <row r="531" spans="1:5" x14ac:dyDescent="0.25">
      <c r="A531" s="23" t="s">
        <v>3</v>
      </c>
      <c r="B531" s="27" t="s">
        <v>59</v>
      </c>
      <c r="C531" s="27" t="s">
        <v>18</v>
      </c>
      <c r="D531" s="50">
        <v>6289</v>
      </c>
      <c r="E531" s="75">
        <v>5.0111989020462412E-2</v>
      </c>
    </row>
    <row r="532" spans="1:5" x14ac:dyDescent="0.25">
      <c r="A532" s="23" t="s">
        <v>3</v>
      </c>
      <c r="B532" s="27" t="s">
        <v>59</v>
      </c>
      <c r="C532" s="27" t="s">
        <v>19</v>
      </c>
      <c r="D532" s="50">
        <v>3933</v>
      </c>
      <c r="E532" s="75">
        <v>3.133891760494175E-2</v>
      </c>
    </row>
    <row r="533" spans="1:5" x14ac:dyDescent="0.25">
      <c r="A533" s="23" t="s">
        <v>3</v>
      </c>
      <c r="B533" s="27" t="s">
        <v>59</v>
      </c>
      <c r="C533" s="27" t="s">
        <v>20</v>
      </c>
      <c r="D533" s="50">
        <v>3086</v>
      </c>
      <c r="E533" s="75">
        <v>2.4589855003521545E-2</v>
      </c>
    </row>
    <row r="534" spans="1:5" x14ac:dyDescent="0.25">
      <c r="A534" s="23" t="s">
        <v>3</v>
      </c>
      <c r="B534" s="27" t="s">
        <v>59</v>
      </c>
      <c r="C534" s="27" t="s">
        <v>21</v>
      </c>
      <c r="D534" s="50">
        <v>3223</v>
      </c>
      <c r="E534" s="75">
        <v>2.5681497950858698E-2</v>
      </c>
    </row>
    <row r="535" spans="1:5" x14ac:dyDescent="0.25">
      <c r="A535" s="23" t="s">
        <v>3</v>
      </c>
      <c r="B535" s="27" t="s">
        <v>59</v>
      </c>
      <c r="C535" s="27" t="s">
        <v>22</v>
      </c>
      <c r="D535" s="50">
        <v>1868</v>
      </c>
      <c r="E535" s="75">
        <v>1.488459142792555E-2</v>
      </c>
    </row>
    <row r="536" spans="1:5" x14ac:dyDescent="0.25">
      <c r="A536" s="23" t="s">
        <v>3</v>
      </c>
      <c r="B536" s="27" t="s">
        <v>59</v>
      </c>
      <c r="C536" s="27" t="s">
        <v>23</v>
      </c>
      <c r="D536" s="50">
        <v>1956</v>
      </c>
      <c r="E536" s="75">
        <v>1.5585792737164013E-2</v>
      </c>
    </row>
    <row r="537" spans="1:5" x14ac:dyDescent="0.25">
      <c r="A537" s="23" t="s">
        <v>3</v>
      </c>
      <c r="B537" s="27" t="s">
        <v>59</v>
      </c>
      <c r="C537" s="27" t="s">
        <v>24</v>
      </c>
      <c r="D537" s="50">
        <v>1061</v>
      </c>
      <c r="E537" s="75">
        <v>8.454256694341012E-3</v>
      </c>
    </row>
    <row r="538" spans="1:5" x14ac:dyDescent="0.25">
      <c r="A538" s="23" t="s">
        <v>3</v>
      </c>
      <c r="B538" s="27" t="s">
        <v>59</v>
      </c>
      <c r="C538" s="27" t="s">
        <v>25</v>
      </c>
      <c r="D538" s="50">
        <v>974</v>
      </c>
      <c r="E538" s="75">
        <v>7.7610235817984399E-3</v>
      </c>
    </row>
    <row r="539" spans="1:5" x14ac:dyDescent="0.25">
      <c r="A539" s="23" t="s">
        <v>3</v>
      </c>
      <c r="B539" s="27" t="s">
        <v>59</v>
      </c>
      <c r="C539" s="27" t="s">
        <v>26</v>
      </c>
      <c r="D539" s="50">
        <v>323</v>
      </c>
      <c r="E539" s="75">
        <v>2.5737275327729942E-3</v>
      </c>
    </row>
    <row r="540" spans="1:5" x14ac:dyDescent="0.25">
      <c r="A540" s="23" t="s">
        <v>3</v>
      </c>
      <c r="B540" s="27" t="s">
        <v>59</v>
      </c>
      <c r="C540" s="27" t="s">
        <v>27</v>
      </c>
      <c r="D540" s="50">
        <v>327</v>
      </c>
      <c r="E540" s="75">
        <v>2.6056003195565605E-3</v>
      </c>
    </row>
    <row r="541" spans="1:5" x14ac:dyDescent="0.25">
      <c r="A541" s="23" t="s">
        <v>3</v>
      </c>
      <c r="B541" s="27" t="s">
        <v>59</v>
      </c>
      <c r="C541" s="27" t="s">
        <v>28</v>
      </c>
      <c r="D541" s="50">
        <v>107</v>
      </c>
      <c r="E541" s="75">
        <v>8.5259704646040353E-4</v>
      </c>
    </row>
    <row r="542" spans="1:5" x14ac:dyDescent="0.25">
      <c r="A542" s="23" t="s">
        <v>3</v>
      </c>
      <c r="B542" s="27" t="s">
        <v>59</v>
      </c>
      <c r="C542" s="27" t="s">
        <v>29</v>
      </c>
      <c r="D542" s="50">
        <v>30</v>
      </c>
      <c r="E542" s="75">
        <v>2.3904590087674867E-4</v>
      </c>
    </row>
    <row r="543" spans="1:5" x14ac:dyDescent="0.25">
      <c r="A543" s="23" t="s">
        <v>3</v>
      </c>
      <c r="B543" s="27" t="s">
        <v>59</v>
      </c>
      <c r="C543" s="27" t="s">
        <v>32</v>
      </c>
      <c r="D543" s="50">
        <v>9</v>
      </c>
      <c r="E543" s="75">
        <v>7.1713770263024597E-5</v>
      </c>
    </row>
    <row r="544" spans="1:5" x14ac:dyDescent="0.25">
      <c r="A544" s="23" t="s">
        <v>3</v>
      </c>
      <c r="B544" s="27" t="s">
        <v>59</v>
      </c>
      <c r="C544" s="27" t="s">
        <v>36</v>
      </c>
      <c r="D544" s="50">
        <v>19</v>
      </c>
      <c r="E544" s="75">
        <v>1.5139573722194083E-4</v>
      </c>
    </row>
    <row r="545" spans="1:5" x14ac:dyDescent="0.25">
      <c r="A545" s="23" t="s">
        <v>3</v>
      </c>
      <c r="B545" s="27" t="s">
        <v>59</v>
      </c>
      <c r="C545" s="27" t="s">
        <v>37</v>
      </c>
      <c r="D545" s="50">
        <v>8</v>
      </c>
      <c r="E545" s="75">
        <v>6.3745573567132978E-5</v>
      </c>
    </row>
    <row r="546" spans="1:5" x14ac:dyDescent="0.25">
      <c r="A546" s="23" t="s">
        <v>3</v>
      </c>
      <c r="B546" s="27" t="s">
        <v>60</v>
      </c>
      <c r="C546" s="27" t="s">
        <v>11</v>
      </c>
      <c r="D546" s="50">
        <v>20089</v>
      </c>
      <c r="E546" s="75">
        <v>0.16007310342376679</v>
      </c>
    </row>
    <row r="547" spans="1:5" x14ac:dyDescent="0.25">
      <c r="A547" s="23" t="s">
        <v>3</v>
      </c>
      <c r="B547" s="27" t="s">
        <v>60</v>
      </c>
      <c r="C547" s="27" t="s">
        <v>12</v>
      </c>
      <c r="D547" s="50">
        <v>17808</v>
      </c>
      <c r="E547" s="75">
        <v>0.14189764676043801</v>
      </c>
    </row>
    <row r="548" spans="1:5" x14ac:dyDescent="0.25">
      <c r="A548" s="23" t="s">
        <v>3</v>
      </c>
      <c r="B548" s="27" t="s">
        <v>60</v>
      </c>
      <c r="C548" s="27" t="s">
        <v>13</v>
      </c>
      <c r="D548" s="50">
        <v>12123</v>
      </c>
      <c r="E548" s="75">
        <v>9.6598448544294141E-2</v>
      </c>
    </row>
    <row r="549" spans="1:5" x14ac:dyDescent="0.25">
      <c r="A549" s="23" t="s">
        <v>3</v>
      </c>
      <c r="B549" s="27" t="s">
        <v>60</v>
      </c>
      <c r="C549" s="27" t="s">
        <v>14</v>
      </c>
      <c r="D549" s="50">
        <v>12142</v>
      </c>
      <c r="E549" s="75">
        <v>9.6749844281516076E-2</v>
      </c>
    </row>
    <row r="550" spans="1:5" x14ac:dyDescent="0.25">
      <c r="A550" s="23" t="s">
        <v>3</v>
      </c>
      <c r="B550" s="27" t="s">
        <v>60</v>
      </c>
      <c r="C550" s="27" t="s">
        <v>15</v>
      </c>
      <c r="D550" s="50">
        <v>13537</v>
      </c>
      <c r="E550" s="75">
        <v>0.1078654786722849</v>
      </c>
    </row>
    <row r="551" spans="1:5" x14ac:dyDescent="0.25">
      <c r="A551" s="23" t="s">
        <v>3</v>
      </c>
      <c r="B551" s="27" t="s">
        <v>60</v>
      </c>
      <c r="C551" s="27" t="s">
        <v>16</v>
      </c>
      <c r="D551" s="50">
        <v>12296</v>
      </c>
      <c r="E551" s="75">
        <v>9.7976946572683382E-2</v>
      </c>
    </row>
    <row r="552" spans="1:5" x14ac:dyDescent="0.25">
      <c r="A552" s="23" t="s">
        <v>3</v>
      </c>
      <c r="B552" s="27" t="s">
        <v>60</v>
      </c>
      <c r="C552" s="27" t="s">
        <v>17</v>
      </c>
      <c r="D552" s="50">
        <v>9536</v>
      </c>
      <c r="E552" s="75">
        <v>7.5984723692022513E-2</v>
      </c>
    </row>
    <row r="553" spans="1:5" x14ac:dyDescent="0.25">
      <c r="A553" s="23" t="s">
        <v>3</v>
      </c>
      <c r="B553" s="27" t="s">
        <v>60</v>
      </c>
      <c r="C553" s="27" t="s">
        <v>18</v>
      </c>
      <c r="D553" s="50">
        <v>8820</v>
      </c>
      <c r="E553" s="75">
        <v>7.0279494857764108E-2</v>
      </c>
    </row>
    <row r="554" spans="1:5" x14ac:dyDescent="0.25">
      <c r="A554" s="23" t="s">
        <v>3</v>
      </c>
      <c r="B554" s="27" t="s">
        <v>60</v>
      </c>
      <c r="C554" s="27" t="s">
        <v>19</v>
      </c>
      <c r="D554" s="50">
        <v>6351</v>
      </c>
      <c r="E554" s="75">
        <v>5.0606017215607695E-2</v>
      </c>
    </row>
    <row r="555" spans="1:5" x14ac:dyDescent="0.25">
      <c r="A555" s="23" t="s">
        <v>3</v>
      </c>
      <c r="B555" s="27" t="s">
        <v>60</v>
      </c>
      <c r="C555" s="27" t="s">
        <v>20</v>
      </c>
      <c r="D555" s="50">
        <v>5664</v>
      </c>
      <c r="E555" s="75">
        <v>4.5131866085530145E-2</v>
      </c>
    </row>
    <row r="556" spans="1:5" x14ac:dyDescent="0.25">
      <c r="A556" s="23" t="s">
        <v>3</v>
      </c>
      <c r="B556" s="27" t="s">
        <v>60</v>
      </c>
      <c r="C556" s="27" t="s">
        <v>21</v>
      </c>
      <c r="D556" s="50">
        <v>4037</v>
      </c>
      <c r="E556" s="75">
        <v>3.2167610061314481E-2</v>
      </c>
    </row>
    <row r="557" spans="1:5" x14ac:dyDescent="0.25">
      <c r="A557" s="23" t="s">
        <v>3</v>
      </c>
      <c r="B557" s="27" t="s">
        <v>60</v>
      </c>
      <c r="C557" s="27" t="s">
        <v>22</v>
      </c>
      <c r="D557" s="50">
        <v>2582</v>
      </c>
      <c r="E557" s="75">
        <v>2.0573883868792168E-2</v>
      </c>
    </row>
    <row r="558" spans="1:5" x14ac:dyDescent="0.25">
      <c r="A558" s="23" t="s">
        <v>3</v>
      </c>
      <c r="B558" s="27" t="s">
        <v>60</v>
      </c>
      <c r="C558" s="27" t="s">
        <v>23</v>
      </c>
      <c r="D558" s="50">
        <v>2193</v>
      </c>
      <c r="E558" s="75">
        <v>1.7474255354090328E-2</v>
      </c>
    </row>
    <row r="559" spans="1:5" x14ac:dyDescent="0.25">
      <c r="A559" s="23" t="s">
        <v>3</v>
      </c>
      <c r="B559" s="27" t="s">
        <v>60</v>
      </c>
      <c r="C559" s="27" t="s">
        <v>24</v>
      </c>
      <c r="D559" s="50">
        <v>1172</v>
      </c>
      <c r="E559" s="75">
        <v>9.3387265275849812E-3</v>
      </c>
    </row>
    <row r="560" spans="1:5" x14ac:dyDescent="0.25">
      <c r="A560" s="23" t="s">
        <v>3</v>
      </c>
      <c r="B560" s="27" t="s">
        <v>60</v>
      </c>
      <c r="C560" s="27" t="s">
        <v>25</v>
      </c>
      <c r="D560" s="50">
        <v>972</v>
      </c>
      <c r="E560" s="75">
        <v>7.7450871884066569E-3</v>
      </c>
    </row>
    <row r="561" spans="1:5" x14ac:dyDescent="0.25">
      <c r="A561" s="23" t="s">
        <v>3</v>
      </c>
      <c r="B561" s="27" t="s">
        <v>60</v>
      </c>
      <c r="C561" s="27" t="s">
        <v>26</v>
      </c>
      <c r="D561" s="50">
        <v>391</v>
      </c>
      <c r="E561" s="75">
        <v>3.1155649080936241E-3</v>
      </c>
    </row>
    <row r="562" spans="1:5" x14ac:dyDescent="0.25">
      <c r="A562" s="23" t="s">
        <v>3</v>
      </c>
      <c r="B562" s="27" t="s">
        <v>60</v>
      </c>
      <c r="C562" s="27" t="s">
        <v>27</v>
      </c>
      <c r="D562" s="50">
        <v>293</v>
      </c>
      <c r="E562" s="75">
        <v>2.3346816318962453E-3</v>
      </c>
    </row>
    <row r="563" spans="1:5" x14ac:dyDescent="0.25">
      <c r="A563" s="23" t="s">
        <v>3</v>
      </c>
      <c r="B563" s="27" t="s">
        <v>60</v>
      </c>
      <c r="C563" s="27" t="s">
        <v>28</v>
      </c>
      <c r="D563" s="50">
        <v>85</v>
      </c>
      <c r="E563" s="75">
        <v>6.7729671915078794E-4</v>
      </c>
    </row>
    <row r="564" spans="1:5" x14ac:dyDescent="0.25">
      <c r="A564" s="23" t="s">
        <v>3</v>
      </c>
      <c r="B564" s="27" t="s">
        <v>60</v>
      </c>
      <c r="C564" s="27" t="s">
        <v>29</v>
      </c>
      <c r="D564" s="50">
        <v>43</v>
      </c>
      <c r="E564" s="75">
        <v>3.4263245792333976E-4</v>
      </c>
    </row>
    <row r="565" spans="1:5" x14ac:dyDescent="0.25">
      <c r="A565" s="23" t="s">
        <v>3</v>
      </c>
      <c r="B565" s="27" t="s">
        <v>60</v>
      </c>
      <c r="C565" s="27" t="s">
        <v>32</v>
      </c>
      <c r="D565" s="50">
        <v>31</v>
      </c>
      <c r="E565" s="75">
        <v>2.4701409757264028E-4</v>
      </c>
    </row>
    <row r="566" spans="1:5" x14ac:dyDescent="0.25">
      <c r="A566" s="23" t="s">
        <v>3</v>
      </c>
      <c r="B566" s="27" t="s">
        <v>60</v>
      </c>
      <c r="C566" s="27" t="s">
        <v>36</v>
      </c>
      <c r="D566" s="50">
        <v>17</v>
      </c>
      <c r="E566" s="75">
        <v>1.3545934383015759E-4</v>
      </c>
    </row>
    <row r="567" spans="1:5" x14ac:dyDescent="0.25">
      <c r="A567" s="23" t="s">
        <v>3</v>
      </c>
      <c r="B567" s="27" t="s">
        <v>60</v>
      </c>
      <c r="C567" s="27" t="s">
        <v>30</v>
      </c>
      <c r="D567" s="50">
        <v>9</v>
      </c>
      <c r="E567" s="75">
        <v>7.1713770263024597E-5</v>
      </c>
    </row>
    <row r="568" spans="1:5" x14ac:dyDescent="0.25">
      <c r="A568" s="23" t="s">
        <v>3</v>
      </c>
      <c r="B568" s="27" t="s">
        <v>61</v>
      </c>
      <c r="C568" s="27" t="s">
        <v>11</v>
      </c>
      <c r="D568" s="50">
        <v>8693</v>
      </c>
      <c r="E568" s="75">
        <v>6.9267533877385878E-2</v>
      </c>
    </row>
    <row r="569" spans="1:5" x14ac:dyDescent="0.25">
      <c r="A569" s="23" t="s">
        <v>3</v>
      </c>
      <c r="B569" s="27" t="s">
        <v>61</v>
      </c>
      <c r="C569" s="27" t="s">
        <v>12</v>
      </c>
      <c r="D569" s="50">
        <v>7189</v>
      </c>
      <c r="E569" s="75">
        <v>5.7283366046764872E-2</v>
      </c>
    </row>
    <row r="570" spans="1:5" x14ac:dyDescent="0.25">
      <c r="A570" s="23" t="s">
        <v>3</v>
      </c>
      <c r="B570" s="27" t="s">
        <v>61</v>
      </c>
      <c r="C570" s="27" t="s">
        <v>13</v>
      </c>
      <c r="D570" s="50">
        <v>5190</v>
      </c>
      <c r="E570" s="75">
        <v>4.135494085167752E-2</v>
      </c>
    </row>
    <row r="571" spans="1:5" x14ac:dyDescent="0.25">
      <c r="A571" s="23" t="s">
        <v>3</v>
      </c>
      <c r="B571" s="27" t="s">
        <v>61</v>
      </c>
      <c r="C571" s="27" t="s">
        <v>14</v>
      </c>
      <c r="D571" s="50">
        <v>4964</v>
      </c>
      <c r="E571" s="75">
        <v>3.955412839840601E-2</v>
      </c>
    </row>
    <row r="572" spans="1:5" x14ac:dyDescent="0.25">
      <c r="A572" s="23" t="s">
        <v>3</v>
      </c>
      <c r="B572" s="27" t="s">
        <v>61</v>
      </c>
      <c r="C572" s="27" t="s">
        <v>15</v>
      </c>
      <c r="D572" s="50">
        <v>4359</v>
      </c>
      <c r="E572" s="75">
        <v>3.4733369397391578E-2</v>
      </c>
    </row>
    <row r="573" spans="1:5" x14ac:dyDescent="0.25">
      <c r="A573" s="23" t="s">
        <v>3</v>
      </c>
      <c r="B573" s="27" t="s">
        <v>61</v>
      </c>
      <c r="C573" s="27" t="s">
        <v>16</v>
      </c>
      <c r="D573" s="50">
        <v>3872</v>
      </c>
      <c r="E573" s="75">
        <v>3.0852857606492361E-2</v>
      </c>
    </row>
    <row r="574" spans="1:5" x14ac:dyDescent="0.25">
      <c r="A574" s="23" t="s">
        <v>3</v>
      </c>
      <c r="B574" s="27" t="s">
        <v>61</v>
      </c>
      <c r="C574" s="27" t="s">
        <v>17</v>
      </c>
      <c r="D574" s="50">
        <v>3346</v>
      </c>
      <c r="E574" s="75">
        <v>2.6661586144453367E-2</v>
      </c>
    </row>
    <row r="575" spans="1:5" x14ac:dyDescent="0.25">
      <c r="A575" s="23" t="s">
        <v>3</v>
      </c>
      <c r="B575" s="27" t="s">
        <v>61</v>
      </c>
      <c r="C575" s="27" t="s">
        <v>18</v>
      </c>
      <c r="D575" s="50">
        <v>3379</v>
      </c>
      <c r="E575" s="75">
        <v>2.692453663541779E-2</v>
      </c>
    </row>
    <row r="576" spans="1:5" x14ac:dyDescent="0.25">
      <c r="A576" s="23" t="s">
        <v>3</v>
      </c>
      <c r="B576" s="27" t="s">
        <v>61</v>
      </c>
      <c r="C576" s="27" t="s">
        <v>19</v>
      </c>
      <c r="D576" s="50">
        <v>2256</v>
      </c>
      <c r="E576" s="75">
        <v>1.7976251745931499E-2</v>
      </c>
    </row>
    <row r="577" spans="1:5" x14ac:dyDescent="0.25">
      <c r="A577" s="23" t="s">
        <v>3</v>
      </c>
      <c r="B577" s="27" t="s">
        <v>61</v>
      </c>
      <c r="C577" s="27" t="s">
        <v>20</v>
      </c>
      <c r="D577" s="50">
        <v>2023</v>
      </c>
      <c r="E577" s="75">
        <v>1.6119661915788751E-2</v>
      </c>
    </row>
    <row r="578" spans="1:5" x14ac:dyDescent="0.25">
      <c r="A578" s="23" t="s">
        <v>3</v>
      </c>
      <c r="B578" s="27" t="s">
        <v>61</v>
      </c>
      <c r="C578" s="27" t="s">
        <v>21</v>
      </c>
      <c r="D578" s="50">
        <v>1424</v>
      </c>
      <c r="E578" s="75">
        <v>1.134671209494967E-2</v>
      </c>
    </row>
    <row r="579" spans="1:5" x14ac:dyDescent="0.25">
      <c r="A579" s="23" t="s">
        <v>3</v>
      </c>
      <c r="B579" s="27" t="s">
        <v>61</v>
      </c>
      <c r="C579" s="27" t="s">
        <v>22</v>
      </c>
      <c r="D579" s="50">
        <v>1187</v>
      </c>
      <c r="E579" s="75">
        <v>9.4582494780233554E-3</v>
      </c>
    </row>
    <row r="580" spans="1:5" x14ac:dyDescent="0.25">
      <c r="A580" s="23" t="s">
        <v>3</v>
      </c>
      <c r="B580" s="27" t="s">
        <v>61</v>
      </c>
      <c r="C580" s="27" t="s">
        <v>23</v>
      </c>
      <c r="D580" s="50">
        <v>1346</v>
      </c>
      <c r="E580" s="75">
        <v>1.0725192752670124E-2</v>
      </c>
    </row>
    <row r="581" spans="1:5" x14ac:dyDescent="0.25">
      <c r="A581" s="23" t="s">
        <v>3</v>
      </c>
      <c r="B581" s="27" t="s">
        <v>61</v>
      </c>
      <c r="C581" s="27" t="s">
        <v>24</v>
      </c>
      <c r="D581" s="50">
        <v>804</v>
      </c>
      <c r="E581" s="75">
        <v>6.406430143496864E-3</v>
      </c>
    </row>
    <row r="582" spans="1:5" x14ac:dyDescent="0.25">
      <c r="A582" s="23" t="s">
        <v>3</v>
      </c>
      <c r="B582" s="27" t="s">
        <v>61</v>
      </c>
      <c r="C582" s="27" t="s">
        <v>25</v>
      </c>
      <c r="D582" s="50">
        <v>613</v>
      </c>
      <c r="E582" s="75">
        <v>4.8845045745815642E-3</v>
      </c>
    </row>
    <row r="583" spans="1:5" x14ac:dyDescent="0.25">
      <c r="A583" s="23" t="s">
        <v>3</v>
      </c>
      <c r="B583" s="27" t="s">
        <v>61</v>
      </c>
      <c r="C583" s="27" t="s">
        <v>26</v>
      </c>
      <c r="D583" s="50">
        <v>308</v>
      </c>
      <c r="E583" s="75">
        <v>2.4542045823346195E-3</v>
      </c>
    </row>
    <row r="584" spans="1:5" x14ac:dyDescent="0.25">
      <c r="A584" s="23" t="s">
        <v>3</v>
      </c>
      <c r="B584" s="27" t="s">
        <v>61</v>
      </c>
      <c r="C584" s="27" t="s">
        <v>27</v>
      </c>
      <c r="D584" s="50">
        <v>255</v>
      </c>
      <c r="E584" s="75">
        <v>2.0318901574523638E-3</v>
      </c>
    </row>
    <row r="585" spans="1:5" x14ac:dyDescent="0.25">
      <c r="A585" s="23" t="s">
        <v>3</v>
      </c>
      <c r="B585" s="27" t="s">
        <v>61</v>
      </c>
      <c r="C585" s="27" t="s">
        <v>28</v>
      </c>
      <c r="D585" s="50">
        <v>144</v>
      </c>
      <c r="E585" s="75">
        <v>1.1474203242083935E-3</v>
      </c>
    </row>
    <row r="586" spans="1:5" x14ac:dyDescent="0.25">
      <c r="A586" s="23" t="s">
        <v>3</v>
      </c>
      <c r="B586" s="27" t="s">
        <v>61</v>
      </c>
      <c r="C586" s="27" t="s">
        <v>29</v>
      </c>
      <c r="D586" s="50">
        <v>57</v>
      </c>
      <c r="E586" s="75">
        <v>4.5418721166582245E-4</v>
      </c>
    </row>
    <row r="587" spans="1:5" x14ac:dyDescent="0.25">
      <c r="A587" s="23" t="s">
        <v>3</v>
      </c>
      <c r="B587" s="27" t="s">
        <v>61</v>
      </c>
      <c r="C587" s="27" t="s">
        <v>32</v>
      </c>
      <c r="D587" s="50">
        <v>8</v>
      </c>
      <c r="E587" s="75">
        <v>6.3745573567132978E-5</v>
      </c>
    </row>
    <row r="588" spans="1:5" x14ac:dyDescent="0.25">
      <c r="A588" s="23" t="s">
        <v>3</v>
      </c>
      <c r="B588" s="27" t="s">
        <v>61</v>
      </c>
      <c r="C588" s="27" t="s">
        <v>37</v>
      </c>
      <c r="D588" s="50">
        <v>20</v>
      </c>
      <c r="E588" s="75">
        <v>1.5936393391783243E-4</v>
      </c>
    </row>
    <row r="589" spans="1:5" x14ac:dyDescent="0.25">
      <c r="A589" s="23" t="s">
        <v>3</v>
      </c>
      <c r="B589" s="27" t="s">
        <v>62</v>
      </c>
      <c r="C589" s="27" t="s">
        <v>11</v>
      </c>
      <c r="D589" s="50">
        <v>88392</v>
      </c>
      <c r="E589" s="75">
        <v>0.70432484234325232</v>
      </c>
    </row>
    <row r="590" spans="1:5" x14ac:dyDescent="0.25">
      <c r="A590" s="23" t="s">
        <v>3</v>
      </c>
      <c r="B590" s="27" t="s">
        <v>62</v>
      </c>
      <c r="C590" s="27" t="s">
        <v>12</v>
      </c>
      <c r="D590" s="50">
        <v>80664</v>
      </c>
      <c r="E590" s="75">
        <v>0.64274661827740176</v>
      </c>
    </row>
    <row r="591" spans="1:5" x14ac:dyDescent="0.25">
      <c r="A591" s="23" t="s">
        <v>3</v>
      </c>
      <c r="B591" s="27" t="s">
        <v>62</v>
      </c>
      <c r="C591" s="27" t="s">
        <v>13</v>
      </c>
      <c r="D591" s="50">
        <v>60533</v>
      </c>
      <c r="E591" s="75">
        <v>0.48233885059240755</v>
      </c>
    </row>
    <row r="592" spans="1:5" x14ac:dyDescent="0.25">
      <c r="A592" s="23" t="s">
        <v>3</v>
      </c>
      <c r="B592" s="27" t="s">
        <v>62</v>
      </c>
      <c r="C592" s="27" t="s">
        <v>14</v>
      </c>
      <c r="D592" s="50">
        <v>53383</v>
      </c>
      <c r="E592" s="75">
        <v>0.42536624421678249</v>
      </c>
    </row>
    <row r="593" spans="1:5" x14ac:dyDescent="0.25">
      <c r="A593" s="23" t="s">
        <v>3</v>
      </c>
      <c r="B593" s="27" t="s">
        <v>62</v>
      </c>
      <c r="C593" s="27" t="s">
        <v>15</v>
      </c>
      <c r="D593" s="50">
        <v>50439</v>
      </c>
      <c r="E593" s="75">
        <v>0.40190787314407755</v>
      </c>
    </row>
    <row r="594" spans="1:5" x14ac:dyDescent="0.25">
      <c r="A594" s="23" t="s">
        <v>3</v>
      </c>
      <c r="B594" s="27" t="s">
        <v>62</v>
      </c>
      <c r="C594" s="27" t="s">
        <v>16</v>
      </c>
      <c r="D594" s="50">
        <v>49699</v>
      </c>
      <c r="E594" s="75">
        <v>0.39601140758911774</v>
      </c>
    </row>
    <row r="595" spans="1:5" x14ac:dyDescent="0.25">
      <c r="A595" s="23" t="s">
        <v>3</v>
      </c>
      <c r="B595" s="27" t="s">
        <v>62</v>
      </c>
      <c r="C595" s="27" t="s">
        <v>17</v>
      </c>
      <c r="D595" s="50">
        <v>37128</v>
      </c>
      <c r="E595" s="75">
        <v>0.29584320692506416</v>
      </c>
    </row>
    <row r="596" spans="1:5" x14ac:dyDescent="0.25">
      <c r="A596" s="23" t="s">
        <v>3</v>
      </c>
      <c r="B596" s="27" t="s">
        <v>62</v>
      </c>
      <c r="C596" s="27" t="s">
        <v>18</v>
      </c>
      <c r="D596" s="50">
        <v>32812</v>
      </c>
      <c r="E596" s="75">
        <v>0.2614524699855959</v>
      </c>
    </row>
    <row r="597" spans="1:5" x14ac:dyDescent="0.25">
      <c r="A597" s="23" t="s">
        <v>3</v>
      </c>
      <c r="B597" s="27" t="s">
        <v>62</v>
      </c>
      <c r="C597" s="27" t="s">
        <v>19</v>
      </c>
      <c r="D597" s="50">
        <v>23164</v>
      </c>
      <c r="E597" s="75">
        <v>0.18457530826363353</v>
      </c>
    </row>
    <row r="598" spans="1:5" x14ac:dyDescent="0.25">
      <c r="A598" s="23" t="s">
        <v>3</v>
      </c>
      <c r="B598" s="27" t="s">
        <v>62</v>
      </c>
      <c r="C598" s="27" t="s">
        <v>20</v>
      </c>
      <c r="D598" s="50">
        <v>17494</v>
      </c>
      <c r="E598" s="75">
        <v>0.13939563299792804</v>
      </c>
    </row>
    <row r="599" spans="1:5" x14ac:dyDescent="0.25">
      <c r="A599" s="23" t="s">
        <v>3</v>
      </c>
      <c r="B599" s="27" t="s">
        <v>62</v>
      </c>
      <c r="C599" s="27" t="s">
        <v>21</v>
      </c>
      <c r="D599" s="50">
        <v>14161</v>
      </c>
      <c r="E599" s="75">
        <v>0.11283763341052126</v>
      </c>
    </row>
    <row r="600" spans="1:5" x14ac:dyDescent="0.25">
      <c r="A600" s="23" t="s">
        <v>3</v>
      </c>
      <c r="B600" s="27" t="s">
        <v>62</v>
      </c>
      <c r="C600" s="27" t="s">
        <v>22</v>
      </c>
      <c r="D600" s="50">
        <v>7825</v>
      </c>
      <c r="E600" s="75">
        <v>6.2351139145351946E-2</v>
      </c>
    </row>
    <row r="601" spans="1:5" x14ac:dyDescent="0.25">
      <c r="A601" s="23" t="s">
        <v>3</v>
      </c>
      <c r="B601" s="27" t="s">
        <v>62</v>
      </c>
      <c r="C601" s="27" t="s">
        <v>23</v>
      </c>
      <c r="D601" s="50">
        <v>10424</v>
      </c>
      <c r="E601" s="75">
        <v>8.3060482357974266E-2</v>
      </c>
    </row>
    <row r="602" spans="1:5" x14ac:dyDescent="0.25">
      <c r="A602" s="23" t="s">
        <v>3</v>
      </c>
      <c r="B602" s="27" t="s">
        <v>62</v>
      </c>
      <c r="C602" s="27" t="s">
        <v>24</v>
      </c>
      <c r="D602" s="50">
        <v>4725</v>
      </c>
      <c r="E602" s="75">
        <v>3.7649729388087916E-2</v>
      </c>
    </row>
    <row r="603" spans="1:5" x14ac:dyDescent="0.25">
      <c r="A603" s="23" t="s">
        <v>3</v>
      </c>
      <c r="B603" s="27" t="s">
        <v>62</v>
      </c>
      <c r="C603" s="27" t="s">
        <v>25</v>
      </c>
      <c r="D603" s="50">
        <v>3665</v>
      </c>
      <c r="E603" s="75">
        <v>2.9203440890442797E-2</v>
      </c>
    </row>
    <row r="604" spans="1:5" x14ac:dyDescent="0.25">
      <c r="A604" s="23" t="s">
        <v>3</v>
      </c>
      <c r="B604" s="27" t="s">
        <v>62</v>
      </c>
      <c r="C604" s="27" t="s">
        <v>26</v>
      </c>
      <c r="D604" s="50">
        <v>1877</v>
      </c>
      <c r="E604" s="75">
        <v>1.4956305198188575E-2</v>
      </c>
    </row>
    <row r="605" spans="1:5" x14ac:dyDescent="0.25">
      <c r="A605" s="23" t="s">
        <v>3</v>
      </c>
      <c r="B605" s="27" t="s">
        <v>62</v>
      </c>
      <c r="C605" s="27" t="s">
        <v>27</v>
      </c>
      <c r="D605" s="50">
        <v>1892</v>
      </c>
      <c r="E605" s="75">
        <v>1.5075828148626949E-2</v>
      </c>
    </row>
    <row r="606" spans="1:5" x14ac:dyDescent="0.25">
      <c r="A606" s="23" t="s">
        <v>3</v>
      </c>
      <c r="B606" s="27" t="s">
        <v>62</v>
      </c>
      <c r="C606" s="27" t="s">
        <v>28</v>
      </c>
      <c r="D606" s="50">
        <v>572</v>
      </c>
      <c r="E606" s="75">
        <v>4.5578085100500083E-3</v>
      </c>
    </row>
    <row r="607" spans="1:5" x14ac:dyDescent="0.25">
      <c r="A607" s="23" t="s">
        <v>3</v>
      </c>
      <c r="B607" s="27" t="s">
        <v>62</v>
      </c>
      <c r="C607" s="27" t="s">
        <v>29</v>
      </c>
      <c r="D607" s="50">
        <v>374</v>
      </c>
      <c r="E607" s="75">
        <v>2.9801055642634665E-3</v>
      </c>
    </row>
    <row r="608" spans="1:5" x14ac:dyDescent="0.25">
      <c r="A608" s="23" t="s">
        <v>3</v>
      </c>
      <c r="B608" s="27" t="s">
        <v>62</v>
      </c>
      <c r="C608" s="27" t="s">
        <v>32</v>
      </c>
      <c r="D608" s="50">
        <v>204</v>
      </c>
      <c r="E608" s="75">
        <v>1.6255121259618908E-3</v>
      </c>
    </row>
    <row r="609" spans="1:5" x14ac:dyDescent="0.25">
      <c r="A609" s="23" t="s">
        <v>3</v>
      </c>
      <c r="B609" s="27" t="s">
        <v>62</v>
      </c>
      <c r="C609" s="27" t="s">
        <v>36</v>
      </c>
      <c r="D609" s="50">
        <v>124</v>
      </c>
      <c r="E609" s="75">
        <v>9.8805639029056111E-4</v>
      </c>
    </row>
    <row r="610" spans="1:5" x14ac:dyDescent="0.25">
      <c r="A610" s="23" t="s">
        <v>3</v>
      </c>
      <c r="B610" s="27" t="s">
        <v>62</v>
      </c>
      <c r="C610" s="27" t="s">
        <v>37</v>
      </c>
      <c r="D610" s="50">
        <v>18</v>
      </c>
      <c r="E610" s="75">
        <v>1.4342754052604919E-4</v>
      </c>
    </row>
    <row r="611" spans="1:5" x14ac:dyDescent="0.25">
      <c r="A611" s="23" t="s">
        <v>3</v>
      </c>
      <c r="B611" s="27" t="s">
        <v>62</v>
      </c>
      <c r="C611" s="27" t="s">
        <v>30</v>
      </c>
      <c r="D611" s="50">
        <v>14</v>
      </c>
      <c r="E611" s="75">
        <v>1.1155475374248272E-4</v>
      </c>
    </row>
    <row r="612" spans="1:5" x14ac:dyDescent="0.25">
      <c r="A612" s="23" t="s">
        <v>3</v>
      </c>
      <c r="B612" s="27" t="s">
        <v>63</v>
      </c>
      <c r="C612" s="27" t="s">
        <v>11</v>
      </c>
      <c r="D612" s="50">
        <v>23317</v>
      </c>
      <c r="E612" s="75">
        <v>0.18579444235810497</v>
      </c>
    </row>
    <row r="613" spans="1:5" x14ac:dyDescent="0.25">
      <c r="A613" s="23" t="s">
        <v>3</v>
      </c>
      <c r="B613" s="27" t="s">
        <v>63</v>
      </c>
      <c r="C613" s="27" t="s">
        <v>12</v>
      </c>
      <c r="D613" s="50">
        <v>23287</v>
      </c>
      <c r="E613" s="75">
        <v>0.18555539645722821</v>
      </c>
    </row>
    <row r="614" spans="1:5" x14ac:dyDescent="0.25">
      <c r="A614" s="23" t="s">
        <v>3</v>
      </c>
      <c r="B614" s="27" t="s">
        <v>63</v>
      </c>
      <c r="C614" s="27" t="s">
        <v>13</v>
      </c>
      <c r="D614" s="50">
        <v>20667</v>
      </c>
      <c r="E614" s="75">
        <v>0.16467872111399215</v>
      </c>
    </row>
    <row r="615" spans="1:5" x14ac:dyDescent="0.25">
      <c r="A615" s="23" t="s">
        <v>3</v>
      </c>
      <c r="B615" s="27" t="s">
        <v>63</v>
      </c>
      <c r="C615" s="27" t="s">
        <v>14</v>
      </c>
      <c r="D615" s="50">
        <v>16772</v>
      </c>
      <c r="E615" s="75">
        <v>0.13364259498349429</v>
      </c>
    </row>
    <row r="616" spans="1:5" x14ac:dyDescent="0.25">
      <c r="A616" s="23" t="s">
        <v>3</v>
      </c>
      <c r="B616" s="27" t="s">
        <v>63</v>
      </c>
      <c r="C616" s="27" t="s">
        <v>15</v>
      </c>
      <c r="D616" s="50">
        <v>16193</v>
      </c>
      <c r="E616" s="75">
        <v>0.12902900909657303</v>
      </c>
    </row>
    <row r="617" spans="1:5" x14ac:dyDescent="0.25">
      <c r="A617" s="23" t="s">
        <v>3</v>
      </c>
      <c r="B617" s="27" t="s">
        <v>63</v>
      </c>
      <c r="C617" s="27" t="s">
        <v>16</v>
      </c>
      <c r="D617" s="50">
        <v>14295</v>
      </c>
      <c r="E617" s="75">
        <v>0.11390537176777074</v>
      </c>
    </row>
    <row r="618" spans="1:5" x14ac:dyDescent="0.25">
      <c r="A618" s="23" t="s">
        <v>3</v>
      </c>
      <c r="B618" s="27" t="s">
        <v>63</v>
      </c>
      <c r="C618" s="27" t="s">
        <v>17</v>
      </c>
      <c r="D618" s="50">
        <v>12799</v>
      </c>
      <c r="E618" s="75">
        <v>0.10198494951071688</v>
      </c>
    </row>
    <row r="619" spans="1:5" x14ac:dyDescent="0.25">
      <c r="A619" s="23" t="s">
        <v>3</v>
      </c>
      <c r="B619" s="27" t="s">
        <v>63</v>
      </c>
      <c r="C619" s="27" t="s">
        <v>18</v>
      </c>
      <c r="D619" s="50">
        <v>12321</v>
      </c>
      <c r="E619" s="75">
        <v>9.8176151490080674E-2</v>
      </c>
    </row>
    <row r="620" spans="1:5" x14ac:dyDescent="0.25">
      <c r="A620" s="23" t="s">
        <v>3</v>
      </c>
      <c r="B620" s="27" t="s">
        <v>63</v>
      </c>
      <c r="C620" s="27" t="s">
        <v>19</v>
      </c>
      <c r="D620" s="50">
        <v>9548</v>
      </c>
      <c r="E620" s="75">
        <v>7.6080342052373212E-2</v>
      </c>
    </row>
    <row r="621" spans="1:5" x14ac:dyDescent="0.25">
      <c r="A621" s="23" t="s">
        <v>3</v>
      </c>
      <c r="B621" s="27" t="s">
        <v>63</v>
      </c>
      <c r="C621" s="27" t="s">
        <v>20</v>
      </c>
      <c r="D621" s="50">
        <v>7384</v>
      </c>
      <c r="E621" s="75">
        <v>5.883716440246374E-2</v>
      </c>
    </row>
    <row r="622" spans="1:5" x14ac:dyDescent="0.25">
      <c r="A622" s="23" t="s">
        <v>3</v>
      </c>
      <c r="B622" s="27" t="s">
        <v>63</v>
      </c>
      <c r="C622" s="27" t="s">
        <v>21</v>
      </c>
      <c r="D622" s="50">
        <v>7298</v>
      </c>
      <c r="E622" s="75">
        <v>5.8151899486617059E-2</v>
      </c>
    </row>
    <row r="623" spans="1:5" x14ac:dyDescent="0.25">
      <c r="A623" s="23" t="s">
        <v>3</v>
      </c>
      <c r="B623" s="27" t="s">
        <v>63</v>
      </c>
      <c r="C623" s="27" t="s">
        <v>22</v>
      </c>
      <c r="D623" s="50">
        <v>3454</v>
      </c>
      <c r="E623" s="75">
        <v>2.7522151387609665E-2</v>
      </c>
    </row>
    <row r="624" spans="1:5" x14ac:dyDescent="0.25">
      <c r="A624" s="23" t="s">
        <v>3</v>
      </c>
      <c r="B624" s="27" t="s">
        <v>63</v>
      </c>
      <c r="C624" s="27" t="s">
        <v>23</v>
      </c>
      <c r="D624" s="50">
        <v>4201</v>
      </c>
      <c r="E624" s="75">
        <v>3.3474394319440708E-2</v>
      </c>
    </row>
    <row r="625" spans="1:5" x14ac:dyDescent="0.25">
      <c r="A625" s="23" t="s">
        <v>3</v>
      </c>
      <c r="B625" s="27" t="s">
        <v>63</v>
      </c>
      <c r="C625" s="27" t="s">
        <v>24</v>
      </c>
      <c r="D625" s="50">
        <v>1533</v>
      </c>
      <c r="E625" s="75">
        <v>1.2215245534801857E-2</v>
      </c>
    </row>
    <row r="626" spans="1:5" x14ac:dyDescent="0.25">
      <c r="A626" s="23" t="s">
        <v>3</v>
      </c>
      <c r="B626" s="27" t="s">
        <v>63</v>
      </c>
      <c r="C626" s="27" t="s">
        <v>25</v>
      </c>
      <c r="D626" s="50">
        <v>1154</v>
      </c>
      <c r="E626" s="75">
        <v>9.1952989870589322E-3</v>
      </c>
    </row>
    <row r="627" spans="1:5" x14ac:dyDescent="0.25">
      <c r="A627" s="23" t="s">
        <v>3</v>
      </c>
      <c r="B627" s="27" t="s">
        <v>63</v>
      </c>
      <c r="C627" s="27" t="s">
        <v>26</v>
      </c>
      <c r="D627" s="50">
        <v>451</v>
      </c>
      <c r="E627" s="75">
        <v>3.5936567098471218E-3</v>
      </c>
    </row>
    <row r="628" spans="1:5" x14ac:dyDescent="0.25">
      <c r="A628" s="23" t="s">
        <v>3</v>
      </c>
      <c r="B628" s="27" t="s">
        <v>63</v>
      </c>
      <c r="C628" s="27" t="s">
        <v>27</v>
      </c>
      <c r="D628" s="50">
        <v>477</v>
      </c>
      <c r="E628" s="75">
        <v>3.8008298239403039E-3</v>
      </c>
    </row>
    <row r="629" spans="1:5" x14ac:dyDescent="0.25">
      <c r="A629" s="23" t="s">
        <v>3</v>
      </c>
      <c r="B629" s="27" t="s">
        <v>63</v>
      </c>
      <c r="C629" s="27" t="s">
        <v>28</v>
      </c>
      <c r="D629" s="50">
        <v>76</v>
      </c>
      <c r="E629" s="75">
        <v>6.055829488877633E-4</v>
      </c>
    </row>
    <row r="630" spans="1:5" x14ac:dyDescent="0.25">
      <c r="A630" s="23" t="s">
        <v>3</v>
      </c>
      <c r="B630" s="27" t="s">
        <v>63</v>
      </c>
      <c r="C630" s="27" t="s">
        <v>29</v>
      </c>
      <c r="D630" s="50">
        <v>51</v>
      </c>
      <c r="E630" s="75">
        <v>4.0637803149047271E-4</v>
      </c>
    </row>
    <row r="631" spans="1:5" x14ac:dyDescent="0.25">
      <c r="A631" s="23" t="s">
        <v>3</v>
      </c>
      <c r="B631" s="27" t="s">
        <v>63</v>
      </c>
      <c r="C631" s="27" t="s">
        <v>32</v>
      </c>
      <c r="D631" s="50">
        <v>28</v>
      </c>
      <c r="E631" s="75">
        <v>2.2310950748496544E-4</v>
      </c>
    </row>
    <row r="632" spans="1:5" x14ac:dyDescent="0.25">
      <c r="A632" s="23" t="s">
        <v>3</v>
      </c>
      <c r="B632" s="27" t="s">
        <v>63</v>
      </c>
      <c r="C632" s="27" t="s">
        <v>30</v>
      </c>
      <c r="D632" s="50">
        <v>9</v>
      </c>
      <c r="E632" s="75">
        <v>7.1713770263024597E-5</v>
      </c>
    </row>
    <row r="633" spans="1:5" x14ac:dyDescent="0.25">
      <c r="A633" s="23" t="s">
        <v>3</v>
      </c>
      <c r="B633" s="27" t="s">
        <v>64</v>
      </c>
      <c r="C633" s="27" t="s">
        <v>11</v>
      </c>
      <c r="D633" s="50">
        <v>31734</v>
      </c>
      <c r="E633" s="75">
        <v>0.25286275394742475</v>
      </c>
    </row>
    <row r="634" spans="1:5" x14ac:dyDescent="0.25">
      <c r="A634" s="23" t="s">
        <v>3</v>
      </c>
      <c r="B634" s="27" t="s">
        <v>64</v>
      </c>
      <c r="C634" s="27" t="s">
        <v>12</v>
      </c>
      <c r="D634" s="50">
        <v>28990</v>
      </c>
      <c r="E634" s="75">
        <v>0.23099802221389812</v>
      </c>
    </row>
    <row r="635" spans="1:5" x14ac:dyDescent="0.25">
      <c r="A635" s="23" t="s">
        <v>3</v>
      </c>
      <c r="B635" s="27" t="s">
        <v>64</v>
      </c>
      <c r="C635" s="27" t="s">
        <v>13</v>
      </c>
      <c r="D635" s="50">
        <v>20458</v>
      </c>
      <c r="E635" s="75">
        <v>0.1630133680045508</v>
      </c>
    </row>
    <row r="636" spans="1:5" x14ac:dyDescent="0.25">
      <c r="A636" s="23" t="s">
        <v>3</v>
      </c>
      <c r="B636" s="27" t="s">
        <v>64</v>
      </c>
      <c r="C636" s="27" t="s">
        <v>14</v>
      </c>
      <c r="D636" s="50">
        <v>19740</v>
      </c>
      <c r="E636" s="75">
        <v>0.15729220277690062</v>
      </c>
    </row>
    <row r="637" spans="1:5" x14ac:dyDescent="0.25">
      <c r="A637" s="23" t="s">
        <v>3</v>
      </c>
      <c r="B637" s="27" t="s">
        <v>64</v>
      </c>
      <c r="C637" s="27" t="s">
        <v>15</v>
      </c>
      <c r="D637" s="50">
        <v>16819</v>
      </c>
      <c r="E637" s="75">
        <v>0.13401710022820118</v>
      </c>
    </row>
    <row r="638" spans="1:5" x14ac:dyDescent="0.25">
      <c r="A638" s="23" t="s">
        <v>3</v>
      </c>
      <c r="B638" s="27" t="s">
        <v>64</v>
      </c>
      <c r="C638" s="27" t="s">
        <v>16</v>
      </c>
      <c r="D638" s="50">
        <v>14042</v>
      </c>
      <c r="E638" s="75">
        <v>0.11188941800371016</v>
      </c>
    </row>
    <row r="639" spans="1:5" x14ac:dyDescent="0.25">
      <c r="A639" s="23" t="s">
        <v>3</v>
      </c>
      <c r="B639" s="27" t="s">
        <v>64</v>
      </c>
      <c r="C639" s="27" t="s">
        <v>17</v>
      </c>
      <c r="D639" s="50">
        <v>9839</v>
      </c>
      <c r="E639" s="75">
        <v>7.8399087290877675E-2</v>
      </c>
    </row>
    <row r="640" spans="1:5" x14ac:dyDescent="0.25">
      <c r="A640" s="23" t="s">
        <v>3</v>
      </c>
      <c r="B640" s="27" t="s">
        <v>64</v>
      </c>
      <c r="C640" s="27" t="s">
        <v>18</v>
      </c>
      <c r="D640" s="50">
        <v>8981</v>
      </c>
      <c r="E640" s="75">
        <v>7.1562374525802663E-2</v>
      </c>
    </row>
    <row r="641" spans="1:5" x14ac:dyDescent="0.25">
      <c r="A641" s="23" t="s">
        <v>3</v>
      </c>
      <c r="B641" s="27" t="s">
        <v>64</v>
      </c>
      <c r="C641" s="27" t="s">
        <v>19</v>
      </c>
      <c r="D641" s="50">
        <v>8382</v>
      </c>
      <c r="E641" s="75">
        <v>6.6789424704963574E-2</v>
      </c>
    </row>
    <row r="642" spans="1:5" x14ac:dyDescent="0.25">
      <c r="A642" s="23" t="s">
        <v>3</v>
      </c>
      <c r="B642" s="27" t="s">
        <v>64</v>
      </c>
      <c r="C642" s="27" t="s">
        <v>20</v>
      </c>
      <c r="D642" s="50">
        <v>7274</v>
      </c>
      <c r="E642" s="75">
        <v>5.796066276591566E-2</v>
      </c>
    </row>
    <row r="643" spans="1:5" x14ac:dyDescent="0.25">
      <c r="A643" s="23" t="s">
        <v>3</v>
      </c>
      <c r="B643" s="27" t="s">
        <v>64</v>
      </c>
      <c r="C643" s="27" t="s">
        <v>21</v>
      </c>
      <c r="D643" s="50">
        <v>6114</v>
      </c>
      <c r="E643" s="75">
        <v>4.8717554598681378E-2</v>
      </c>
    </row>
    <row r="644" spans="1:5" x14ac:dyDescent="0.25">
      <c r="A644" s="23" t="s">
        <v>3</v>
      </c>
      <c r="B644" s="27" t="s">
        <v>64</v>
      </c>
      <c r="C644" s="27" t="s">
        <v>22</v>
      </c>
      <c r="D644" s="50">
        <v>4621</v>
      </c>
      <c r="E644" s="75">
        <v>3.6821036931715186E-2</v>
      </c>
    </row>
    <row r="645" spans="1:5" x14ac:dyDescent="0.25">
      <c r="A645" s="23" t="s">
        <v>3</v>
      </c>
      <c r="B645" s="27" t="s">
        <v>64</v>
      </c>
      <c r="C645" s="27" t="s">
        <v>23</v>
      </c>
      <c r="D645" s="50">
        <v>5024</v>
      </c>
      <c r="E645" s="75">
        <v>4.0032220200159507E-2</v>
      </c>
    </row>
    <row r="646" spans="1:5" x14ac:dyDescent="0.25">
      <c r="A646" s="23" t="s">
        <v>3</v>
      </c>
      <c r="B646" s="27" t="s">
        <v>64</v>
      </c>
      <c r="C646" s="27" t="s">
        <v>24</v>
      </c>
      <c r="D646" s="50">
        <v>2646</v>
      </c>
      <c r="E646" s="75">
        <v>2.1083848457329232E-2</v>
      </c>
    </row>
    <row r="647" spans="1:5" x14ac:dyDescent="0.25">
      <c r="A647" s="23" t="s">
        <v>3</v>
      </c>
      <c r="B647" s="27" t="s">
        <v>64</v>
      </c>
      <c r="C647" s="27" t="s">
        <v>25</v>
      </c>
      <c r="D647" s="50">
        <v>2068</v>
      </c>
      <c r="E647" s="75">
        <v>1.6478230767103873E-2</v>
      </c>
    </row>
    <row r="648" spans="1:5" x14ac:dyDescent="0.25">
      <c r="A648" s="23" t="s">
        <v>3</v>
      </c>
      <c r="B648" s="27" t="s">
        <v>64</v>
      </c>
      <c r="C648" s="27" t="s">
        <v>26</v>
      </c>
      <c r="D648" s="50">
        <v>1099</v>
      </c>
      <c r="E648" s="75">
        <v>8.7570481687848922E-3</v>
      </c>
    </row>
    <row r="649" spans="1:5" x14ac:dyDescent="0.25">
      <c r="A649" s="23" t="s">
        <v>3</v>
      </c>
      <c r="B649" s="27" t="s">
        <v>64</v>
      </c>
      <c r="C649" s="27" t="s">
        <v>27</v>
      </c>
      <c r="D649" s="50">
        <v>874</v>
      </c>
      <c r="E649" s="75">
        <v>6.9642039122092781E-3</v>
      </c>
    </row>
    <row r="650" spans="1:5" x14ac:dyDescent="0.25">
      <c r="A650" s="23" t="s">
        <v>3</v>
      </c>
      <c r="B650" s="27" t="s">
        <v>64</v>
      </c>
      <c r="C650" s="27" t="s">
        <v>28</v>
      </c>
      <c r="D650" s="50">
        <v>291</v>
      </c>
      <c r="E650" s="75">
        <v>2.3187452385044619E-3</v>
      </c>
    </row>
    <row r="651" spans="1:5" x14ac:dyDescent="0.25">
      <c r="A651" s="23" t="s">
        <v>3</v>
      </c>
      <c r="B651" s="27" t="s">
        <v>64</v>
      </c>
      <c r="C651" s="27" t="s">
        <v>29</v>
      </c>
      <c r="D651" s="50">
        <v>100</v>
      </c>
      <c r="E651" s="75">
        <v>7.9681966958916226E-4</v>
      </c>
    </row>
    <row r="652" spans="1:5" x14ac:dyDescent="0.25">
      <c r="A652" s="23" t="s">
        <v>3</v>
      </c>
      <c r="B652" s="27" t="s">
        <v>64</v>
      </c>
      <c r="C652" s="27" t="s">
        <v>32</v>
      </c>
      <c r="D652" s="50">
        <v>35</v>
      </c>
      <c r="E652" s="75">
        <v>2.7888688435620675E-4</v>
      </c>
    </row>
    <row r="653" spans="1:5" x14ac:dyDescent="0.25">
      <c r="A653" s="23" t="s">
        <v>3</v>
      </c>
      <c r="B653" s="27" t="s">
        <v>64</v>
      </c>
      <c r="C653" s="27" t="s">
        <v>37</v>
      </c>
      <c r="D653" s="50">
        <v>17</v>
      </c>
      <c r="E653" s="75">
        <v>1.3545934383015759E-4</v>
      </c>
    </row>
    <row r="654" spans="1:5" x14ac:dyDescent="0.25">
      <c r="A654" s="23" t="s">
        <v>4</v>
      </c>
      <c r="B654" s="27" t="s">
        <v>10</v>
      </c>
      <c r="C654" s="27" t="s">
        <v>11</v>
      </c>
      <c r="D654" s="50">
        <v>2084</v>
      </c>
      <c r="E654" s="75">
        <v>1.660572191423814E-2</v>
      </c>
    </row>
    <row r="655" spans="1:5" x14ac:dyDescent="0.25">
      <c r="A655" s="23" t="s">
        <v>4</v>
      </c>
      <c r="B655" s="27" t="s">
        <v>10</v>
      </c>
      <c r="C655" s="27" t="s">
        <v>12</v>
      </c>
      <c r="D655" s="50">
        <v>2194</v>
      </c>
      <c r="E655" s="75">
        <v>1.748222355078622E-2</v>
      </c>
    </row>
    <row r="656" spans="1:5" x14ac:dyDescent="0.25">
      <c r="A656" s="23" t="s">
        <v>4</v>
      </c>
      <c r="B656" s="27" t="s">
        <v>10</v>
      </c>
      <c r="C656" s="27" t="s">
        <v>13</v>
      </c>
      <c r="D656" s="50">
        <v>1435</v>
      </c>
      <c r="E656" s="75">
        <v>1.1434362258604478E-2</v>
      </c>
    </row>
    <row r="657" spans="1:5" x14ac:dyDescent="0.25">
      <c r="A657" s="23" t="s">
        <v>4</v>
      </c>
      <c r="B657" s="27" t="s">
        <v>10</v>
      </c>
      <c r="C657" s="27" t="s">
        <v>14</v>
      </c>
      <c r="D657" s="50">
        <v>1486</v>
      </c>
      <c r="E657" s="75">
        <v>1.184074029009495E-2</v>
      </c>
    </row>
    <row r="658" spans="1:5" x14ac:dyDescent="0.25">
      <c r="A658" s="23" t="s">
        <v>4</v>
      </c>
      <c r="B658" s="27" t="s">
        <v>10</v>
      </c>
      <c r="C658" s="27" t="s">
        <v>15</v>
      </c>
      <c r="D658" s="50">
        <v>1485</v>
      </c>
      <c r="E658" s="75">
        <v>1.1832772093399059E-2</v>
      </c>
    </row>
    <row r="659" spans="1:5" x14ac:dyDescent="0.25">
      <c r="A659" s="23" t="s">
        <v>4</v>
      </c>
      <c r="B659" s="27" t="s">
        <v>10</v>
      </c>
      <c r="C659" s="27" t="s">
        <v>16</v>
      </c>
      <c r="D659" s="50">
        <v>1157</v>
      </c>
      <c r="E659" s="75">
        <v>9.219203577146607E-3</v>
      </c>
    </row>
    <row r="660" spans="1:5" x14ac:dyDescent="0.25">
      <c r="A660" s="23" t="s">
        <v>4</v>
      </c>
      <c r="B660" s="27" t="s">
        <v>10</v>
      </c>
      <c r="C660" s="27" t="s">
        <v>17</v>
      </c>
      <c r="D660" s="50">
        <v>826</v>
      </c>
      <c r="E660" s="75">
        <v>6.5817304708064798E-3</v>
      </c>
    </row>
    <row r="661" spans="1:5" x14ac:dyDescent="0.25">
      <c r="A661" s="23" t="s">
        <v>4</v>
      </c>
      <c r="B661" s="27" t="s">
        <v>10</v>
      </c>
      <c r="C661" s="27" t="s">
        <v>18</v>
      </c>
      <c r="D661" s="50">
        <v>1011</v>
      </c>
      <c r="E661" s="75">
        <v>8.0558468595464307E-3</v>
      </c>
    </row>
    <row r="662" spans="1:5" x14ac:dyDescent="0.25">
      <c r="A662" s="23" t="s">
        <v>4</v>
      </c>
      <c r="B662" s="27" t="s">
        <v>10</v>
      </c>
      <c r="C662" s="27" t="s">
        <v>19</v>
      </c>
      <c r="D662" s="50">
        <v>792</v>
      </c>
      <c r="E662" s="75">
        <v>6.3108117831461646E-3</v>
      </c>
    </row>
    <row r="663" spans="1:5" x14ac:dyDescent="0.25">
      <c r="A663" s="23" t="s">
        <v>4</v>
      </c>
      <c r="B663" s="27" t="s">
        <v>10</v>
      </c>
      <c r="C663" s="27" t="s">
        <v>20</v>
      </c>
      <c r="D663" s="50">
        <v>594</v>
      </c>
      <c r="E663" s="75">
        <v>4.7331088373596232E-3</v>
      </c>
    </row>
    <row r="664" spans="1:5" x14ac:dyDescent="0.25">
      <c r="A664" s="23" t="s">
        <v>4</v>
      </c>
      <c r="B664" s="27" t="s">
        <v>10</v>
      </c>
      <c r="C664" s="27" t="s">
        <v>21</v>
      </c>
      <c r="D664" s="50">
        <v>464</v>
      </c>
      <c r="E664" s="75">
        <v>3.6972432668937127E-3</v>
      </c>
    </row>
    <row r="665" spans="1:5" x14ac:dyDescent="0.25">
      <c r="A665" s="23" t="s">
        <v>4</v>
      </c>
      <c r="B665" s="27" t="s">
        <v>10</v>
      </c>
      <c r="C665" s="27" t="s">
        <v>22</v>
      </c>
      <c r="D665" s="50">
        <v>222</v>
      </c>
      <c r="E665" s="75">
        <v>1.7689396664879401E-3</v>
      </c>
    </row>
    <row r="666" spans="1:5" x14ac:dyDescent="0.25">
      <c r="A666" s="23" t="s">
        <v>4</v>
      </c>
      <c r="B666" s="27" t="s">
        <v>10</v>
      </c>
      <c r="C666" s="27" t="s">
        <v>23</v>
      </c>
      <c r="D666" s="50">
        <v>465</v>
      </c>
      <c r="E666" s="75">
        <v>3.7052114635896041E-3</v>
      </c>
    </row>
    <row r="667" spans="1:5" x14ac:dyDescent="0.25">
      <c r="A667" s="23" t="s">
        <v>4</v>
      </c>
      <c r="B667" s="27" t="s">
        <v>10</v>
      </c>
      <c r="C667" s="27" t="s">
        <v>24</v>
      </c>
      <c r="D667" s="50">
        <v>130</v>
      </c>
      <c r="E667" s="75">
        <v>1.0358655704659108E-3</v>
      </c>
    </row>
    <row r="668" spans="1:5" x14ac:dyDescent="0.25">
      <c r="A668" s="23" t="s">
        <v>4</v>
      </c>
      <c r="B668" s="27" t="s">
        <v>10</v>
      </c>
      <c r="C668" s="27" t="s">
        <v>25</v>
      </c>
      <c r="D668" s="50">
        <v>120</v>
      </c>
      <c r="E668" s="75">
        <v>9.5618360350699469E-4</v>
      </c>
    </row>
    <row r="669" spans="1:5" x14ac:dyDescent="0.25">
      <c r="A669" s="23" t="s">
        <v>4</v>
      </c>
      <c r="B669" s="27" t="s">
        <v>10</v>
      </c>
      <c r="C669" s="27" t="s">
        <v>26</v>
      </c>
      <c r="D669" s="50">
        <v>52</v>
      </c>
      <c r="E669" s="75">
        <v>4.1434622818636434E-4</v>
      </c>
    </row>
    <row r="670" spans="1:5" x14ac:dyDescent="0.25">
      <c r="A670" s="23" t="s">
        <v>4</v>
      </c>
      <c r="B670" s="27" t="s">
        <v>10</v>
      </c>
      <c r="C670" s="27" t="s">
        <v>27</v>
      </c>
      <c r="D670" s="50">
        <v>90</v>
      </c>
      <c r="E670" s="75">
        <v>7.1713770263024605E-4</v>
      </c>
    </row>
    <row r="671" spans="1:5" x14ac:dyDescent="0.25">
      <c r="A671" s="23" t="s">
        <v>4</v>
      </c>
      <c r="B671" s="27" t="s">
        <v>10</v>
      </c>
      <c r="C671" s="27" t="s">
        <v>28</v>
      </c>
      <c r="D671" s="50">
        <v>19</v>
      </c>
      <c r="E671" s="75">
        <v>1.5139573722194083E-4</v>
      </c>
    </row>
    <row r="672" spans="1:5" x14ac:dyDescent="0.25">
      <c r="A672" s="23" t="s">
        <v>4</v>
      </c>
      <c r="B672" s="27" t="s">
        <v>10</v>
      </c>
      <c r="C672" s="27" t="s">
        <v>29</v>
      </c>
      <c r="D672" s="50">
        <v>10</v>
      </c>
      <c r="E672" s="75">
        <v>7.9681966958916215E-5</v>
      </c>
    </row>
    <row r="673" spans="1:5" x14ac:dyDescent="0.25">
      <c r="A673" s="23" t="s">
        <v>4</v>
      </c>
      <c r="B673" s="27" t="s">
        <v>10</v>
      </c>
      <c r="C673" s="27" t="s">
        <v>32</v>
      </c>
      <c r="D673" s="50">
        <v>9</v>
      </c>
      <c r="E673" s="75">
        <v>7.1713770263024597E-5</v>
      </c>
    </row>
    <row r="674" spans="1:5" x14ac:dyDescent="0.25">
      <c r="A674" s="23" t="s">
        <v>4</v>
      </c>
      <c r="B674" s="27" t="s">
        <v>31</v>
      </c>
      <c r="C674" s="27" t="s">
        <v>11</v>
      </c>
      <c r="D674" s="50">
        <v>1326</v>
      </c>
      <c r="E674" s="75">
        <v>1.0565828818752291E-2</v>
      </c>
    </row>
    <row r="675" spans="1:5" x14ac:dyDescent="0.25">
      <c r="A675" s="23" t="s">
        <v>4</v>
      </c>
      <c r="B675" s="27" t="s">
        <v>31</v>
      </c>
      <c r="C675" s="27" t="s">
        <v>12</v>
      </c>
      <c r="D675" s="50">
        <v>1084</v>
      </c>
      <c r="E675" s="75">
        <v>8.637525218346518E-3</v>
      </c>
    </row>
    <row r="676" spans="1:5" x14ac:dyDescent="0.25">
      <c r="A676" s="23" t="s">
        <v>4</v>
      </c>
      <c r="B676" s="27" t="s">
        <v>31</v>
      </c>
      <c r="C676" s="27" t="s">
        <v>13</v>
      </c>
      <c r="D676" s="50">
        <v>783</v>
      </c>
      <c r="E676" s="75">
        <v>6.2390980128831401E-3</v>
      </c>
    </row>
    <row r="677" spans="1:5" x14ac:dyDescent="0.25">
      <c r="A677" s="23" t="s">
        <v>4</v>
      </c>
      <c r="B677" s="27" t="s">
        <v>31</v>
      </c>
      <c r="C677" s="27" t="s">
        <v>14</v>
      </c>
      <c r="D677" s="50">
        <v>649</v>
      </c>
      <c r="E677" s="75">
        <v>5.1713596556336632E-3</v>
      </c>
    </row>
    <row r="678" spans="1:5" x14ac:dyDescent="0.25">
      <c r="A678" s="23" t="s">
        <v>4</v>
      </c>
      <c r="B678" s="27" t="s">
        <v>31</v>
      </c>
      <c r="C678" s="27" t="s">
        <v>15</v>
      </c>
      <c r="D678" s="50">
        <v>833</v>
      </c>
      <c r="E678" s="75">
        <v>6.6375078476777214E-3</v>
      </c>
    </row>
    <row r="679" spans="1:5" x14ac:dyDescent="0.25">
      <c r="A679" s="23" t="s">
        <v>4</v>
      </c>
      <c r="B679" s="27" t="s">
        <v>31</v>
      </c>
      <c r="C679" s="27" t="s">
        <v>16</v>
      </c>
      <c r="D679" s="50">
        <v>732</v>
      </c>
      <c r="E679" s="75">
        <v>5.8327199813926678E-3</v>
      </c>
    </row>
    <row r="680" spans="1:5" x14ac:dyDescent="0.25">
      <c r="A680" s="23" t="s">
        <v>4</v>
      </c>
      <c r="B680" s="27" t="s">
        <v>31</v>
      </c>
      <c r="C680" s="27" t="s">
        <v>17</v>
      </c>
      <c r="D680" s="50">
        <v>630</v>
      </c>
      <c r="E680" s="75">
        <v>5.0199639184117222E-3</v>
      </c>
    </row>
    <row r="681" spans="1:5" x14ac:dyDescent="0.25">
      <c r="A681" s="23" t="s">
        <v>4</v>
      </c>
      <c r="B681" s="27" t="s">
        <v>31</v>
      </c>
      <c r="C681" s="27" t="s">
        <v>18</v>
      </c>
      <c r="D681" s="50">
        <v>562</v>
      </c>
      <c r="E681" s="75">
        <v>4.4781265430910919E-3</v>
      </c>
    </row>
    <row r="682" spans="1:5" x14ac:dyDescent="0.25">
      <c r="A682" s="23" t="s">
        <v>4</v>
      </c>
      <c r="B682" s="27" t="s">
        <v>31</v>
      </c>
      <c r="C682" s="27" t="s">
        <v>19</v>
      </c>
      <c r="D682" s="50">
        <v>370</v>
      </c>
      <c r="E682" s="75">
        <v>2.9482327774799002E-3</v>
      </c>
    </row>
    <row r="683" spans="1:5" x14ac:dyDescent="0.25">
      <c r="A683" s="23" t="s">
        <v>4</v>
      </c>
      <c r="B683" s="27" t="s">
        <v>31</v>
      </c>
      <c r="C683" s="27" t="s">
        <v>20</v>
      </c>
      <c r="D683" s="50">
        <v>401</v>
      </c>
      <c r="E683" s="75">
        <v>3.1952468750525405E-3</v>
      </c>
    </row>
    <row r="684" spans="1:5" x14ac:dyDescent="0.25">
      <c r="A684" s="23" t="s">
        <v>4</v>
      </c>
      <c r="B684" s="27" t="s">
        <v>31</v>
      </c>
      <c r="C684" s="27" t="s">
        <v>21</v>
      </c>
      <c r="D684" s="50">
        <v>258</v>
      </c>
      <c r="E684" s="75">
        <v>2.0557947475400387E-3</v>
      </c>
    </row>
    <row r="685" spans="1:5" x14ac:dyDescent="0.25">
      <c r="A685" s="23" t="s">
        <v>4</v>
      </c>
      <c r="B685" s="27" t="s">
        <v>31</v>
      </c>
      <c r="C685" s="27" t="s">
        <v>22</v>
      </c>
      <c r="D685" s="50">
        <v>84</v>
      </c>
      <c r="E685" s="75">
        <v>6.6932852245489625E-4</v>
      </c>
    </row>
    <row r="686" spans="1:5" x14ac:dyDescent="0.25">
      <c r="A686" s="23" t="s">
        <v>4</v>
      </c>
      <c r="B686" s="27" t="s">
        <v>31</v>
      </c>
      <c r="C686" s="27" t="s">
        <v>23</v>
      </c>
      <c r="D686" s="50">
        <v>172</v>
      </c>
      <c r="E686" s="75">
        <v>1.370529831693359E-3</v>
      </c>
    </row>
    <row r="687" spans="1:5" x14ac:dyDescent="0.25">
      <c r="A687" s="23" t="s">
        <v>4</v>
      </c>
      <c r="B687" s="27" t="s">
        <v>31</v>
      </c>
      <c r="C687" s="27" t="s">
        <v>24</v>
      </c>
      <c r="D687" s="50">
        <v>91</v>
      </c>
      <c r="E687" s="75">
        <v>7.2510589932613763E-4</v>
      </c>
    </row>
    <row r="688" spans="1:5" x14ac:dyDescent="0.25">
      <c r="A688" s="23" t="s">
        <v>4</v>
      </c>
      <c r="B688" s="27" t="s">
        <v>31</v>
      </c>
      <c r="C688" s="27" t="s">
        <v>25</v>
      </c>
      <c r="D688" s="50">
        <v>92</v>
      </c>
      <c r="E688" s="75">
        <v>7.330740960220292E-4</v>
      </c>
    </row>
    <row r="689" spans="1:5" x14ac:dyDescent="0.25">
      <c r="A689" s="23" t="s">
        <v>4</v>
      </c>
      <c r="B689" s="27" t="s">
        <v>31</v>
      </c>
      <c r="C689" s="27" t="s">
        <v>26</v>
      </c>
      <c r="D689" s="50">
        <v>25</v>
      </c>
      <c r="E689" s="75">
        <v>1.9920491739729057E-4</v>
      </c>
    </row>
    <row r="690" spans="1:5" x14ac:dyDescent="0.25">
      <c r="A690" s="23" t="s">
        <v>4</v>
      </c>
      <c r="B690" s="27" t="s">
        <v>31</v>
      </c>
      <c r="C690" s="27" t="s">
        <v>27</v>
      </c>
      <c r="D690" s="50">
        <v>41</v>
      </c>
      <c r="E690" s="75">
        <v>3.2669606453155649E-4</v>
      </c>
    </row>
    <row r="691" spans="1:5" x14ac:dyDescent="0.25">
      <c r="A691" s="23" t="s">
        <v>4</v>
      </c>
      <c r="B691" s="27" t="s">
        <v>31</v>
      </c>
      <c r="C691" s="27" t="s">
        <v>28</v>
      </c>
      <c r="D691" s="50">
        <v>8</v>
      </c>
      <c r="E691" s="75">
        <v>6.3745573567132978E-5</v>
      </c>
    </row>
    <row r="692" spans="1:5" x14ac:dyDescent="0.25">
      <c r="A692" s="23" t="s">
        <v>4</v>
      </c>
      <c r="B692" s="27" t="s">
        <v>31</v>
      </c>
      <c r="C692" s="27" t="s">
        <v>29</v>
      </c>
      <c r="D692" s="50">
        <v>18</v>
      </c>
      <c r="E692" s="75">
        <v>1.4342754052604919E-4</v>
      </c>
    </row>
    <row r="693" spans="1:5" x14ac:dyDescent="0.25">
      <c r="A693" s="23" t="s">
        <v>4</v>
      </c>
      <c r="B693" s="27" t="s">
        <v>31</v>
      </c>
      <c r="C693" s="27" t="s">
        <v>36</v>
      </c>
      <c r="D693" s="50">
        <v>9</v>
      </c>
      <c r="E693" s="75">
        <v>7.1713770263024597E-5</v>
      </c>
    </row>
    <row r="694" spans="1:5" x14ac:dyDescent="0.25">
      <c r="A694" s="23" t="s">
        <v>4</v>
      </c>
      <c r="B694" s="27" t="s">
        <v>33</v>
      </c>
      <c r="C694" s="27" t="s">
        <v>11</v>
      </c>
      <c r="D694" s="50">
        <v>1412</v>
      </c>
      <c r="E694" s="75">
        <v>1.125109373459897E-2</v>
      </c>
    </row>
    <row r="695" spans="1:5" x14ac:dyDescent="0.25">
      <c r="A695" s="23" t="s">
        <v>4</v>
      </c>
      <c r="B695" s="27" t="s">
        <v>33</v>
      </c>
      <c r="C695" s="27" t="s">
        <v>12</v>
      </c>
      <c r="D695" s="50">
        <v>1320</v>
      </c>
      <c r="E695" s="75">
        <v>1.0518019638576941E-2</v>
      </c>
    </row>
    <row r="696" spans="1:5" x14ac:dyDescent="0.25">
      <c r="A696" s="23" t="s">
        <v>4</v>
      </c>
      <c r="B696" s="27" t="s">
        <v>33</v>
      </c>
      <c r="C696" s="27" t="s">
        <v>13</v>
      </c>
      <c r="D696" s="50">
        <v>888</v>
      </c>
      <c r="E696" s="75">
        <v>7.0757586659517605E-3</v>
      </c>
    </row>
    <row r="697" spans="1:5" x14ac:dyDescent="0.25">
      <c r="A697" s="23" t="s">
        <v>4</v>
      </c>
      <c r="B697" s="27" t="s">
        <v>33</v>
      </c>
      <c r="C697" s="27" t="s">
        <v>14</v>
      </c>
      <c r="D697" s="50">
        <v>997</v>
      </c>
      <c r="E697" s="75">
        <v>7.9442921058039476E-3</v>
      </c>
    </row>
    <row r="698" spans="1:5" x14ac:dyDescent="0.25">
      <c r="A698" s="23" t="s">
        <v>4</v>
      </c>
      <c r="B698" s="27" t="s">
        <v>33</v>
      </c>
      <c r="C698" s="27" t="s">
        <v>15</v>
      </c>
      <c r="D698" s="50">
        <v>964</v>
      </c>
      <c r="E698" s="75">
        <v>7.6813416148395234E-3</v>
      </c>
    </row>
    <row r="699" spans="1:5" x14ac:dyDescent="0.25">
      <c r="A699" s="23" t="s">
        <v>4</v>
      </c>
      <c r="B699" s="27" t="s">
        <v>33</v>
      </c>
      <c r="C699" s="27" t="s">
        <v>16</v>
      </c>
      <c r="D699" s="50">
        <v>859</v>
      </c>
      <c r="E699" s="75">
        <v>6.8446809617709031E-3</v>
      </c>
    </row>
    <row r="700" spans="1:5" x14ac:dyDescent="0.25">
      <c r="A700" s="23" t="s">
        <v>4</v>
      </c>
      <c r="B700" s="27" t="s">
        <v>33</v>
      </c>
      <c r="C700" s="27" t="s">
        <v>17</v>
      </c>
      <c r="D700" s="50">
        <v>679</v>
      </c>
      <c r="E700" s="75">
        <v>5.4104055565104116E-3</v>
      </c>
    </row>
    <row r="701" spans="1:5" x14ac:dyDescent="0.25">
      <c r="A701" s="23" t="s">
        <v>4</v>
      </c>
      <c r="B701" s="27" t="s">
        <v>33</v>
      </c>
      <c r="C701" s="27" t="s">
        <v>18</v>
      </c>
      <c r="D701" s="50">
        <v>532</v>
      </c>
      <c r="E701" s="75">
        <v>4.2390806422143434E-3</v>
      </c>
    </row>
    <row r="702" spans="1:5" x14ac:dyDescent="0.25">
      <c r="A702" s="23" t="s">
        <v>4</v>
      </c>
      <c r="B702" s="27" t="s">
        <v>33</v>
      </c>
      <c r="C702" s="27" t="s">
        <v>19</v>
      </c>
      <c r="D702" s="50">
        <v>346</v>
      </c>
      <c r="E702" s="75">
        <v>2.7569960567785014E-3</v>
      </c>
    </row>
    <row r="703" spans="1:5" x14ac:dyDescent="0.25">
      <c r="A703" s="23" t="s">
        <v>4</v>
      </c>
      <c r="B703" s="27" t="s">
        <v>33</v>
      </c>
      <c r="C703" s="27" t="s">
        <v>20</v>
      </c>
      <c r="D703" s="50">
        <v>235</v>
      </c>
      <c r="E703" s="75">
        <v>1.8725262235345312E-3</v>
      </c>
    </row>
    <row r="704" spans="1:5" x14ac:dyDescent="0.25">
      <c r="A704" s="23" t="s">
        <v>4</v>
      </c>
      <c r="B704" s="27" t="s">
        <v>33</v>
      </c>
      <c r="C704" s="27" t="s">
        <v>21</v>
      </c>
      <c r="D704" s="50">
        <v>315</v>
      </c>
      <c r="E704" s="75">
        <v>2.5099819592058611E-3</v>
      </c>
    </row>
    <row r="705" spans="1:5" x14ac:dyDescent="0.25">
      <c r="A705" s="23" t="s">
        <v>4</v>
      </c>
      <c r="B705" s="27" t="s">
        <v>33</v>
      </c>
      <c r="C705" s="27" t="s">
        <v>22</v>
      </c>
      <c r="D705" s="50">
        <v>222</v>
      </c>
      <c r="E705" s="75">
        <v>1.7689396664879401E-3</v>
      </c>
    </row>
    <row r="706" spans="1:5" x14ac:dyDescent="0.25">
      <c r="A706" s="23" t="s">
        <v>4</v>
      </c>
      <c r="B706" s="27" t="s">
        <v>33</v>
      </c>
      <c r="C706" s="27" t="s">
        <v>23</v>
      </c>
      <c r="D706" s="50">
        <v>224</v>
      </c>
      <c r="E706" s="75">
        <v>1.7848760598797235E-3</v>
      </c>
    </row>
    <row r="707" spans="1:5" x14ac:dyDescent="0.25">
      <c r="A707" s="23" t="s">
        <v>4</v>
      </c>
      <c r="B707" s="27" t="s">
        <v>33</v>
      </c>
      <c r="C707" s="27" t="s">
        <v>24</v>
      </c>
      <c r="D707" s="50">
        <v>94</v>
      </c>
      <c r="E707" s="75">
        <v>7.4901048941381247E-4</v>
      </c>
    </row>
    <row r="708" spans="1:5" x14ac:dyDescent="0.25">
      <c r="A708" s="23" t="s">
        <v>4</v>
      </c>
      <c r="B708" s="27" t="s">
        <v>33</v>
      </c>
      <c r="C708" s="27" t="s">
        <v>25</v>
      </c>
      <c r="D708" s="50">
        <v>113</v>
      </c>
      <c r="E708" s="75">
        <v>9.0040622663575332E-4</v>
      </c>
    </row>
    <row r="709" spans="1:5" x14ac:dyDescent="0.25">
      <c r="A709" s="23" t="s">
        <v>4</v>
      </c>
      <c r="B709" s="27" t="s">
        <v>33</v>
      </c>
      <c r="C709" s="27" t="s">
        <v>26</v>
      </c>
      <c r="D709" s="50">
        <v>39</v>
      </c>
      <c r="E709" s="75">
        <v>3.1075967113977328E-4</v>
      </c>
    </row>
    <row r="710" spans="1:5" x14ac:dyDescent="0.25">
      <c r="A710" s="23" t="s">
        <v>4</v>
      </c>
      <c r="B710" s="27" t="s">
        <v>33</v>
      </c>
      <c r="C710" s="27" t="s">
        <v>27</v>
      </c>
      <c r="D710" s="50">
        <v>66</v>
      </c>
      <c r="E710" s="75">
        <v>5.2590098192884709E-4</v>
      </c>
    </row>
    <row r="711" spans="1:5" x14ac:dyDescent="0.25">
      <c r="A711" s="23" t="s">
        <v>4</v>
      </c>
      <c r="B711" s="27" t="s">
        <v>33</v>
      </c>
      <c r="C711" s="27" t="s">
        <v>28</v>
      </c>
      <c r="D711" s="50">
        <v>23</v>
      </c>
      <c r="E711" s="75">
        <v>1.832685240055073E-4</v>
      </c>
    </row>
    <row r="712" spans="1:5" x14ac:dyDescent="0.25">
      <c r="A712" s="23" t="s">
        <v>4</v>
      </c>
      <c r="B712" s="27" t="s">
        <v>33</v>
      </c>
      <c r="C712" s="27" t="s">
        <v>29</v>
      </c>
      <c r="D712" s="50">
        <v>9</v>
      </c>
      <c r="E712" s="75">
        <v>7.1713770263024597E-5</v>
      </c>
    </row>
    <row r="713" spans="1:5" x14ac:dyDescent="0.25">
      <c r="A713" s="23" t="s">
        <v>4</v>
      </c>
      <c r="B713" s="27" t="s">
        <v>33</v>
      </c>
      <c r="C713" s="27" t="s">
        <v>32</v>
      </c>
      <c r="D713" s="50">
        <v>18</v>
      </c>
      <c r="E713" s="75">
        <v>1.4342754052604919E-4</v>
      </c>
    </row>
    <row r="714" spans="1:5" x14ac:dyDescent="0.25">
      <c r="A714" s="23" t="s">
        <v>4</v>
      </c>
      <c r="B714" s="27" t="s">
        <v>34</v>
      </c>
      <c r="C714" s="27" t="s">
        <v>11</v>
      </c>
      <c r="D714" s="50">
        <v>5261</v>
      </c>
      <c r="E714" s="75">
        <v>4.1920682817085823E-2</v>
      </c>
    </row>
    <row r="715" spans="1:5" x14ac:dyDescent="0.25">
      <c r="A715" s="23" t="s">
        <v>4</v>
      </c>
      <c r="B715" s="27" t="s">
        <v>34</v>
      </c>
      <c r="C715" s="27" t="s">
        <v>12</v>
      </c>
      <c r="D715" s="50">
        <v>4505</v>
      </c>
      <c r="E715" s="75">
        <v>3.5896726114991756E-2</v>
      </c>
    </row>
    <row r="716" spans="1:5" x14ac:dyDescent="0.25">
      <c r="A716" s="23" t="s">
        <v>4</v>
      </c>
      <c r="B716" s="27" t="s">
        <v>34</v>
      </c>
      <c r="C716" s="27" t="s">
        <v>13</v>
      </c>
      <c r="D716" s="50">
        <v>3439</v>
      </c>
      <c r="E716" s="75">
        <v>2.7402628437171291E-2</v>
      </c>
    </row>
    <row r="717" spans="1:5" x14ac:dyDescent="0.25">
      <c r="A717" s="23" t="s">
        <v>4</v>
      </c>
      <c r="B717" s="27" t="s">
        <v>34</v>
      </c>
      <c r="C717" s="27" t="s">
        <v>14</v>
      </c>
      <c r="D717" s="50">
        <v>3219</v>
      </c>
      <c r="E717" s="75">
        <v>2.5649625164075131E-2</v>
      </c>
    </row>
    <row r="718" spans="1:5" x14ac:dyDescent="0.25">
      <c r="A718" s="23" t="s">
        <v>4</v>
      </c>
      <c r="B718" s="27" t="s">
        <v>34</v>
      </c>
      <c r="C718" s="27" t="s">
        <v>15</v>
      </c>
      <c r="D718" s="50">
        <v>2889</v>
      </c>
      <c r="E718" s="75">
        <v>2.3020120254430898E-2</v>
      </c>
    </row>
    <row r="719" spans="1:5" x14ac:dyDescent="0.25">
      <c r="A719" s="23" t="s">
        <v>4</v>
      </c>
      <c r="B719" s="27" t="s">
        <v>34</v>
      </c>
      <c r="C719" s="27" t="s">
        <v>16</v>
      </c>
      <c r="D719" s="50">
        <v>3198</v>
      </c>
      <c r="E719" s="75">
        <v>2.5482293033461407E-2</v>
      </c>
    </row>
    <row r="720" spans="1:5" x14ac:dyDescent="0.25">
      <c r="A720" s="23" t="s">
        <v>4</v>
      </c>
      <c r="B720" s="27" t="s">
        <v>34</v>
      </c>
      <c r="C720" s="27" t="s">
        <v>17</v>
      </c>
      <c r="D720" s="50">
        <v>2448</v>
      </c>
      <c r="E720" s="75">
        <v>1.9506145511542693E-2</v>
      </c>
    </row>
    <row r="721" spans="1:5" x14ac:dyDescent="0.25">
      <c r="A721" s="23" t="s">
        <v>4</v>
      </c>
      <c r="B721" s="27" t="s">
        <v>34</v>
      </c>
      <c r="C721" s="27" t="s">
        <v>18</v>
      </c>
      <c r="D721" s="50">
        <v>2056</v>
      </c>
      <c r="E721" s="75">
        <v>1.6382612406753174E-2</v>
      </c>
    </row>
    <row r="722" spans="1:5" x14ac:dyDescent="0.25">
      <c r="A722" s="23" t="s">
        <v>4</v>
      </c>
      <c r="B722" s="27" t="s">
        <v>34</v>
      </c>
      <c r="C722" s="27" t="s">
        <v>19</v>
      </c>
      <c r="D722" s="50">
        <v>1567</v>
      </c>
      <c r="E722" s="75">
        <v>1.2486164222462171E-2</v>
      </c>
    </row>
    <row r="723" spans="1:5" x14ac:dyDescent="0.25">
      <c r="A723" s="23" t="s">
        <v>4</v>
      </c>
      <c r="B723" s="27" t="s">
        <v>34</v>
      </c>
      <c r="C723" s="27" t="s">
        <v>20</v>
      </c>
      <c r="D723" s="50">
        <v>1082</v>
      </c>
      <c r="E723" s="75">
        <v>8.6215888249547359E-3</v>
      </c>
    </row>
    <row r="724" spans="1:5" x14ac:dyDescent="0.25">
      <c r="A724" s="23" t="s">
        <v>4</v>
      </c>
      <c r="B724" s="27" t="s">
        <v>34</v>
      </c>
      <c r="C724" s="27" t="s">
        <v>21</v>
      </c>
      <c r="D724" s="50">
        <v>1236</v>
      </c>
      <c r="E724" s="75">
        <v>9.8486911161220457E-3</v>
      </c>
    </row>
    <row r="725" spans="1:5" x14ac:dyDescent="0.25">
      <c r="A725" s="23" t="s">
        <v>4</v>
      </c>
      <c r="B725" s="27" t="s">
        <v>34</v>
      </c>
      <c r="C725" s="27" t="s">
        <v>22</v>
      </c>
      <c r="D725" s="50">
        <v>566</v>
      </c>
      <c r="E725" s="75">
        <v>4.5099993298746578E-3</v>
      </c>
    </row>
    <row r="726" spans="1:5" x14ac:dyDescent="0.25">
      <c r="A726" s="23" t="s">
        <v>4</v>
      </c>
      <c r="B726" s="27" t="s">
        <v>34</v>
      </c>
      <c r="C726" s="27" t="s">
        <v>23</v>
      </c>
      <c r="D726" s="50">
        <v>754</v>
      </c>
      <c r="E726" s="75">
        <v>6.0080203087022836E-3</v>
      </c>
    </row>
    <row r="727" spans="1:5" x14ac:dyDescent="0.25">
      <c r="A727" s="23" t="s">
        <v>4</v>
      </c>
      <c r="B727" s="27" t="s">
        <v>34</v>
      </c>
      <c r="C727" s="27" t="s">
        <v>24</v>
      </c>
      <c r="D727" s="50">
        <v>243</v>
      </c>
      <c r="E727" s="75">
        <v>1.9362717971016642E-3</v>
      </c>
    </row>
    <row r="728" spans="1:5" x14ac:dyDescent="0.25">
      <c r="A728" s="23" t="s">
        <v>4</v>
      </c>
      <c r="B728" s="27" t="s">
        <v>34</v>
      </c>
      <c r="C728" s="27" t="s">
        <v>25</v>
      </c>
      <c r="D728" s="50">
        <v>263</v>
      </c>
      <c r="E728" s="75">
        <v>2.0956357310194964E-3</v>
      </c>
    </row>
    <row r="729" spans="1:5" x14ac:dyDescent="0.25">
      <c r="A729" s="23" t="s">
        <v>4</v>
      </c>
      <c r="B729" s="27" t="s">
        <v>34</v>
      </c>
      <c r="C729" s="27" t="s">
        <v>26</v>
      </c>
      <c r="D729" s="50">
        <v>89</v>
      </c>
      <c r="E729" s="75">
        <v>7.0916950593435436E-4</v>
      </c>
    </row>
    <row r="730" spans="1:5" x14ac:dyDescent="0.25">
      <c r="A730" s="23" t="s">
        <v>4</v>
      </c>
      <c r="B730" s="27" t="s">
        <v>34</v>
      </c>
      <c r="C730" s="27" t="s">
        <v>27</v>
      </c>
      <c r="D730" s="50">
        <v>80</v>
      </c>
      <c r="E730" s="75">
        <v>6.3745573567132972E-4</v>
      </c>
    </row>
    <row r="731" spans="1:5" x14ac:dyDescent="0.25">
      <c r="A731" s="23" t="s">
        <v>4</v>
      </c>
      <c r="B731" s="27" t="s">
        <v>34</v>
      </c>
      <c r="C731" s="27" t="s">
        <v>28</v>
      </c>
      <c r="D731" s="50">
        <v>8</v>
      </c>
      <c r="E731" s="75">
        <v>6.3745573567132978E-5</v>
      </c>
    </row>
    <row r="732" spans="1:5" x14ac:dyDescent="0.25">
      <c r="A732" s="23" t="s">
        <v>4</v>
      </c>
      <c r="B732" s="27" t="s">
        <v>35</v>
      </c>
      <c r="C732" s="27" t="s">
        <v>11</v>
      </c>
      <c r="D732" s="50">
        <v>38711</v>
      </c>
      <c r="E732" s="75">
        <v>0.30845686229466057</v>
      </c>
    </row>
    <row r="733" spans="1:5" x14ac:dyDescent="0.25">
      <c r="A733" s="23" t="s">
        <v>4</v>
      </c>
      <c r="B733" s="27" t="s">
        <v>35</v>
      </c>
      <c r="C733" s="27" t="s">
        <v>12</v>
      </c>
      <c r="D733" s="50">
        <v>35026</v>
      </c>
      <c r="E733" s="75">
        <v>0.27909405747029997</v>
      </c>
    </row>
    <row r="734" spans="1:5" x14ac:dyDescent="0.25">
      <c r="A734" s="23" t="s">
        <v>4</v>
      </c>
      <c r="B734" s="27" t="s">
        <v>35</v>
      </c>
      <c r="C734" s="27" t="s">
        <v>13</v>
      </c>
      <c r="D734" s="50">
        <v>24007</v>
      </c>
      <c r="E734" s="75">
        <v>0.19129249807827017</v>
      </c>
    </row>
    <row r="735" spans="1:5" x14ac:dyDescent="0.25">
      <c r="A735" s="23" t="s">
        <v>4</v>
      </c>
      <c r="B735" s="27" t="s">
        <v>35</v>
      </c>
      <c r="C735" s="27" t="s">
        <v>14</v>
      </c>
      <c r="D735" s="50">
        <v>24645</v>
      </c>
      <c r="E735" s="75">
        <v>0.19637620757024904</v>
      </c>
    </row>
    <row r="736" spans="1:5" x14ac:dyDescent="0.25">
      <c r="A736" s="23" t="s">
        <v>4</v>
      </c>
      <c r="B736" s="27" t="s">
        <v>35</v>
      </c>
      <c r="C736" s="27" t="s">
        <v>15</v>
      </c>
      <c r="D736" s="50">
        <v>24439</v>
      </c>
      <c r="E736" s="75">
        <v>0.19473475905089535</v>
      </c>
    </row>
    <row r="737" spans="1:5" x14ac:dyDescent="0.25">
      <c r="A737" s="23" t="s">
        <v>4</v>
      </c>
      <c r="B737" s="27" t="s">
        <v>35</v>
      </c>
      <c r="C737" s="27" t="s">
        <v>16</v>
      </c>
      <c r="D737" s="50">
        <v>22094</v>
      </c>
      <c r="E737" s="75">
        <v>0.17604933779902951</v>
      </c>
    </row>
    <row r="738" spans="1:5" x14ac:dyDescent="0.25">
      <c r="A738" s="23" t="s">
        <v>4</v>
      </c>
      <c r="B738" s="27" t="s">
        <v>35</v>
      </c>
      <c r="C738" s="27" t="s">
        <v>17</v>
      </c>
      <c r="D738" s="50">
        <v>17417</v>
      </c>
      <c r="E738" s="75">
        <v>0.13878208185234439</v>
      </c>
    </row>
    <row r="739" spans="1:5" x14ac:dyDescent="0.25">
      <c r="A739" s="23" t="s">
        <v>4</v>
      </c>
      <c r="B739" s="27" t="s">
        <v>35</v>
      </c>
      <c r="C739" s="27" t="s">
        <v>18</v>
      </c>
      <c r="D739" s="50">
        <v>13914</v>
      </c>
      <c r="E739" s="75">
        <v>0.11086948882663603</v>
      </c>
    </row>
    <row r="740" spans="1:5" x14ac:dyDescent="0.25">
      <c r="A740" s="23" t="s">
        <v>4</v>
      </c>
      <c r="B740" s="27" t="s">
        <v>35</v>
      </c>
      <c r="C740" s="27" t="s">
        <v>19</v>
      </c>
      <c r="D740" s="50">
        <v>11497</v>
      </c>
      <c r="E740" s="75">
        <v>9.1610357412665974E-2</v>
      </c>
    </row>
    <row r="741" spans="1:5" x14ac:dyDescent="0.25">
      <c r="A741" s="23" t="s">
        <v>4</v>
      </c>
      <c r="B741" s="27" t="s">
        <v>35</v>
      </c>
      <c r="C741" s="27" t="s">
        <v>20</v>
      </c>
      <c r="D741" s="50">
        <v>7662</v>
      </c>
      <c r="E741" s="75">
        <v>6.1052323083921611E-2</v>
      </c>
    </row>
    <row r="742" spans="1:5" x14ac:dyDescent="0.25">
      <c r="A742" s="23" t="s">
        <v>4</v>
      </c>
      <c r="B742" s="27" t="s">
        <v>35</v>
      </c>
      <c r="C742" s="27" t="s">
        <v>21</v>
      </c>
      <c r="D742" s="50">
        <v>8081</v>
      </c>
      <c r="E742" s="75">
        <v>6.4390997499500197E-2</v>
      </c>
    </row>
    <row r="743" spans="1:5" x14ac:dyDescent="0.25">
      <c r="A743" s="23" t="s">
        <v>4</v>
      </c>
      <c r="B743" s="27" t="s">
        <v>35</v>
      </c>
      <c r="C743" s="27" t="s">
        <v>22</v>
      </c>
      <c r="D743" s="50">
        <v>3783</v>
      </c>
      <c r="E743" s="75">
        <v>3.0143688100558008E-2</v>
      </c>
    </row>
    <row r="744" spans="1:5" x14ac:dyDescent="0.25">
      <c r="A744" s="23" t="s">
        <v>4</v>
      </c>
      <c r="B744" s="27" t="s">
        <v>35</v>
      </c>
      <c r="C744" s="27" t="s">
        <v>23</v>
      </c>
      <c r="D744" s="50">
        <v>5393</v>
      </c>
      <c r="E744" s="75">
        <v>4.2972484780943516E-2</v>
      </c>
    </row>
    <row r="745" spans="1:5" x14ac:dyDescent="0.25">
      <c r="A745" s="23" t="s">
        <v>4</v>
      </c>
      <c r="B745" s="27" t="s">
        <v>35</v>
      </c>
      <c r="C745" s="27" t="s">
        <v>24</v>
      </c>
      <c r="D745" s="50">
        <v>1477</v>
      </c>
      <c r="E745" s="75">
        <v>1.1769026519831926E-2</v>
      </c>
    </row>
    <row r="746" spans="1:5" x14ac:dyDescent="0.25">
      <c r="A746" s="23" t="s">
        <v>4</v>
      </c>
      <c r="B746" s="27" t="s">
        <v>35</v>
      </c>
      <c r="C746" s="27" t="s">
        <v>25</v>
      </c>
      <c r="D746" s="50">
        <v>1738</v>
      </c>
      <c r="E746" s="75">
        <v>1.3848725857459639E-2</v>
      </c>
    </row>
    <row r="747" spans="1:5" x14ac:dyDescent="0.25">
      <c r="A747" s="23" t="s">
        <v>4</v>
      </c>
      <c r="B747" s="27" t="s">
        <v>35</v>
      </c>
      <c r="C747" s="27" t="s">
        <v>26</v>
      </c>
      <c r="D747" s="50">
        <v>534</v>
      </c>
      <c r="E747" s="75">
        <v>4.2550170356061264E-3</v>
      </c>
    </row>
    <row r="748" spans="1:5" x14ac:dyDescent="0.25">
      <c r="A748" s="23" t="s">
        <v>4</v>
      </c>
      <c r="B748" s="27" t="s">
        <v>35</v>
      </c>
      <c r="C748" s="27" t="s">
        <v>27</v>
      </c>
      <c r="D748" s="50">
        <v>880</v>
      </c>
      <c r="E748" s="75">
        <v>7.0120130923846278E-3</v>
      </c>
    </row>
    <row r="749" spans="1:5" x14ac:dyDescent="0.25">
      <c r="A749" s="23" t="s">
        <v>4</v>
      </c>
      <c r="B749" s="27" t="s">
        <v>35</v>
      </c>
      <c r="C749" s="27" t="s">
        <v>28</v>
      </c>
      <c r="D749" s="50">
        <v>128</v>
      </c>
      <c r="E749" s="75">
        <v>1.0199291770741276E-3</v>
      </c>
    </row>
    <row r="750" spans="1:5" x14ac:dyDescent="0.25">
      <c r="A750" s="23" t="s">
        <v>4</v>
      </c>
      <c r="B750" s="27" t="s">
        <v>35</v>
      </c>
      <c r="C750" s="27" t="s">
        <v>29</v>
      </c>
      <c r="D750" s="50">
        <v>173</v>
      </c>
      <c r="E750" s="75">
        <v>1.3784980283892507E-3</v>
      </c>
    </row>
    <row r="751" spans="1:5" x14ac:dyDescent="0.25">
      <c r="A751" s="23" t="s">
        <v>4</v>
      </c>
      <c r="B751" s="27" t="s">
        <v>35</v>
      </c>
      <c r="C751" s="27" t="s">
        <v>32</v>
      </c>
      <c r="D751" s="50">
        <v>20</v>
      </c>
      <c r="E751" s="75">
        <v>1.5936393391783243E-4</v>
      </c>
    </row>
    <row r="752" spans="1:5" x14ac:dyDescent="0.25">
      <c r="A752" s="23" t="s">
        <v>4</v>
      </c>
      <c r="B752" s="27" t="s">
        <v>35</v>
      </c>
      <c r="C752" s="27" t="s">
        <v>36</v>
      </c>
      <c r="D752" s="50">
        <v>69</v>
      </c>
      <c r="E752" s="75">
        <v>5.4980557201652193E-4</v>
      </c>
    </row>
    <row r="753" spans="1:5" x14ac:dyDescent="0.25">
      <c r="A753" s="23" t="s">
        <v>4</v>
      </c>
      <c r="B753" s="27" t="s">
        <v>35</v>
      </c>
      <c r="C753" s="27" t="s">
        <v>30</v>
      </c>
      <c r="D753" s="50">
        <v>6</v>
      </c>
      <c r="E753" s="75">
        <v>4.7809180175349733E-5</v>
      </c>
    </row>
    <row r="754" spans="1:5" x14ac:dyDescent="0.25">
      <c r="A754" s="23" t="s">
        <v>4</v>
      </c>
      <c r="B754" s="27" t="s">
        <v>38</v>
      </c>
      <c r="C754" s="27" t="s">
        <v>11</v>
      </c>
      <c r="D754" s="50">
        <v>35674</v>
      </c>
      <c r="E754" s="75">
        <v>0.28425744892923771</v>
      </c>
    </row>
    <row r="755" spans="1:5" x14ac:dyDescent="0.25">
      <c r="A755" s="23" t="s">
        <v>4</v>
      </c>
      <c r="B755" s="27" t="s">
        <v>38</v>
      </c>
      <c r="C755" s="27" t="s">
        <v>12</v>
      </c>
      <c r="D755" s="50">
        <v>31692</v>
      </c>
      <c r="E755" s="75">
        <v>0.25252808968619728</v>
      </c>
    </row>
    <row r="756" spans="1:5" x14ac:dyDescent="0.25">
      <c r="A756" s="23" t="s">
        <v>4</v>
      </c>
      <c r="B756" s="27" t="s">
        <v>38</v>
      </c>
      <c r="C756" s="27" t="s">
        <v>13</v>
      </c>
      <c r="D756" s="50">
        <v>25694</v>
      </c>
      <c r="E756" s="75">
        <v>0.20473484590423935</v>
      </c>
    </row>
    <row r="757" spans="1:5" x14ac:dyDescent="0.25">
      <c r="A757" s="23" t="s">
        <v>4</v>
      </c>
      <c r="B757" s="27" t="s">
        <v>38</v>
      </c>
      <c r="C757" s="27" t="s">
        <v>14</v>
      </c>
      <c r="D757" s="50">
        <v>26765</v>
      </c>
      <c r="E757" s="75">
        <v>0.21326878456553927</v>
      </c>
    </row>
    <row r="758" spans="1:5" x14ac:dyDescent="0.25">
      <c r="A758" s="23" t="s">
        <v>4</v>
      </c>
      <c r="B758" s="27" t="s">
        <v>38</v>
      </c>
      <c r="C758" s="27" t="s">
        <v>15</v>
      </c>
      <c r="D758" s="50">
        <v>25944</v>
      </c>
      <c r="E758" s="75">
        <v>0.20672689507821224</v>
      </c>
    </row>
    <row r="759" spans="1:5" x14ac:dyDescent="0.25">
      <c r="A759" s="23" t="s">
        <v>4</v>
      </c>
      <c r="B759" s="27" t="s">
        <v>38</v>
      </c>
      <c r="C759" s="27" t="s">
        <v>16</v>
      </c>
      <c r="D759" s="50">
        <v>21108</v>
      </c>
      <c r="E759" s="75">
        <v>0.16819269585688038</v>
      </c>
    </row>
    <row r="760" spans="1:5" x14ac:dyDescent="0.25">
      <c r="A760" s="23" t="s">
        <v>4</v>
      </c>
      <c r="B760" s="27" t="s">
        <v>38</v>
      </c>
      <c r="C760" s="27" t="s">
        <v>17</v>
      </c>
      <c r="D760" s="50">
        <v>15773</v>
      </c>
      <c r="E760" s="75">
        <v>0.12568236648429856</v>
      </c>
    </row>
    <row r="761" spans="1:5" x14ac:dyDescent="0.25">
      <c r="A761" s="23" t="s">
        <v>4</v>
      </c>
      <c r="B761" s="27" t="s">
        <v>38</v>
      </c>
      <c r="C761" s="27" t="s">
        <v>18</v>
      </c>
      <c r="D761" s="50">
        <v>13218</v>
      </c>
      <c r="E761" s="75">
        <v>0.10532362392629546</v>
      </c>
    </row>
    <row r="762" spans="1:5" x14ac:dyDescent="0.25">
      <c r="A762" s="23" t="s">
        <v>4</v>
      </c>
      <c r="B762" s="27" t="s">
        <v>38</v>
      </c>
      <c r="C762" s="27" t="s">
        <v>19</v>
      </c>
      <c r="D762" s="50">
        <v>10461</v>
      </c>
      <c r="E762" s="75">
        <v>8.3355305635722257E-2</v>
      </c>
    </row>
    <row r="763" spans="1:5" x14ac:dyDescent="0.25">
      <c r="A763" s="23" t="s">
        <v>4</v>
      </c>
      <c r="B763" s="27" t="s">
        <v>38</v>
      </c>
      <c r="C763" s="27" t="s">
        <v>20</v>
      </c>
      <c r="D763" s="50">
        <v>8996</v>
      </c>
      <c r="E763" s="75">
        <v>7.1681897476241027E-2</v>
      </c>
    </row>
    <row r="764" spans="1:5" x14ac:dyDescent="0.25">
      <c r="A764" s="23" t="s">
        <v>4</v>
      </c>
      <c r="B764" s="27" t="s">
        <v>38</v>
      </c>
      <c r="C764" s="27" t="s">
        <v>21</v>
      </c>
      <c r="D764" s="50">
        <v>7899</v>
      </c>
      <c r="E764" s="75">
        <v>6.294078570084792E-2</v>
      </c>
    </row>
    <row r="765" spans="1:5" x14ac:dyDescent="0.25">
      <c r="A765" s="23" t="s">
        <v>4</v>
      </c>
      <c r="B765" s="27" t="s">
        <v>38</v>
      </c>
      <c r="C765" s="27" t="s">
        <v>22</v>
      </c>
      <c r="D765" s="50">
        <v>4659</v>
      </c>
      <c r="E765" s="75">
        <v>3.7123828406159069E-2</v>
      </c>
    </row>
    <row r="766" spans="1:5" x14ac:dyDescent="0.25">
      <c r="A766" s="23" t="s">
        <v>4</v>
      </c>
      <c r="B766" s="27" t="s">
        <v>38</v>
      </c>
      <c r="C766" s="27" t="s">
        <v>23</v>
      </c>
      <c r="D766" s="50">
        <v>4990</v>
      </c>
      <c r="E766" s="75">
        <v>3.9761301512499195E-2</v>
      </c>
    </row>
    <row r="767" spans="1:5" x14ac:dyDescent="0.25">
      <c r="A767" s="23" t="s">
        <v>4</v>
      </c>
      <c r="B767" s="27" t="s">
        <v>38</v>
      </c>
      <c r="C767" s="27" t="s">
        <v>24</v>
      </c>
      <c r="D767" s="50">
        <v>3158</v>
      </c>
      <c r="E767" s="75">
        <v>2.5163565165625745E-2</v>
      </c>
    </row>
    <row r="768" spans="1:5" x14ac:dyDescent="0.25">
      <c r="A768" s="23" t="s">
        <v>4</v>
      </c>
      <c r="B768" s="27" t="s">
        <v>38</v>
      </c>
      <c r="C768" s="27" t="s">
        <v>25</v>
      </c>
      <c r="D768" s="50">
        <v>1933</v>
      </c>
      <c r="E768" s="75">
        <v>1.5402524213158506E-2</v>
      </c>
    </row>
    <row r="769" spans="1:5" x14ac:dyDescent="0.25">
      <c r="A769" s="23" t="s">
        <v>4</v>
      </c>
      <c r="B769" s="27" t="s">
        <v>38</v>
      </c>
      <c r="C769" s="27" t="s">
        <v>26</v>
      </c>
      <c r="D769" s="50">
        <v>1008</v>
      </c>
      <c r="E769" s="75">
        <v>8.0319422694587559E-3</v>
      </c>
    </row>
    <row r="770" spans="1:5" x14ac:dyDescent="0.25">
      <c r="A770" s="23" t="s">
        <v>4</v>
      </c>
      <c r="B770" s="27" t="s">
        <v>38</v>
      </c>
      <c r="C770" s="27" t="s">
        <v>27</v>
      </c>
      <c r="D770" s="50">
        <v>890</v>
      </c>
      <c r="E770" s="75">
        <v>7.0916950593435434E-3</v>
      </c>
    </row>
    <row r="771" spans="1:5" x14ac:dyDescent="0.25">
      <c r="A771" s="23" t="s">
        <v>4</v>
      </c>
      <c r="B771" s="27" t="s">
        <v>38</v>
      </c>
      <c r="C771" s="27" t="s">
        <v>28</v>
      </c>
      <c r="D771" s="50">
        <v>269</v>
      </c>
      <c r="E771" s="75">
        <v>2.1434449111948466E-3</v>
      </c>
    </row>
    <row r="772" spans="1:5" x14ac:dyDescent="0.25">
      <c r="A772" s="23" t="s">
        <v>4</v>
      </c>
      <c r="B772" s="27" t="s">
        <v>38</v>
      </c>
      <c r="C772" s="27" t="s">
        <v>29</v>
      </c>
      <c r="D772" s="50">
        <v>188</v>
      </c>
      <c r="E772" s="75">
        <v>1.4980209788276249E-3</v>
      </c>
    </row>
    <row r="773" spans="1:5" x14ac:dyDescent="0.25">
      <c r="A773" s="23" t="s">
        <v>4</v>
      </c>
      <c r="B773" s="27" t="s">
        <v>38</v>
      </c>
      <c r="C773" s="27" t="s">
        <v>32</v>
      </c>
      <c r="D773" s="50">
        <v>62</v>
      </c>
      <c r="E773" s="75">
        <v>4.9402819514528056E-4</v>
      </c>
    </row>
    <row r="774" spans="1:5" x14ac:dyDescent="0.25">
      <c r="A774" s="23" t="s">
        <v>4</v>
      </c>
      <c r="B774" s="27" t="s">
        <v>38</v>
      </c>
      <c r="C774" s="27" t="s">
        <v>36</v>
      </c>
      <c r="D774" s="50">
        <v>76</v>
      </c>
      <c r="E774" s="75">
        <v>6.055829488877633E-4</v>
      </c>
    </row>
    <row r="775" spans="1:5" x14ac:dyDescent="0.25">
      <c r="A775" s="23" t="s">
        <v>4</v>
      </c>
      <c r="B775" s="27" t="s">
        <v>39</v>
      </c>
      <c r="C775" s="27" t="s">
        <v>11</v>
      </c>
      <c r="D775" s="50">
        <v>16153</v>
      </c>
      <c r="E775" s="75">
        <v>0.12871028122873737</v>
      </c>
    </row>
    <row r="776" spans="1:5" x14ac:dyDescent="0.25">
      <c r="A776" s="23" t="s">
        <v>4</v>
      </c>
      <c r="B776" s="27" t="s">
        <v>39</v>
      </c>
      <c r="C776" s="27" t="s">
        <v>12</v>
      </c>
      <c r="D776" s="50">
        <v>15364</v>
      </c>
      <c r="E776" s="75">
        <v>0.12242337403567888</v>
      </c>
    </row>
    <row r="777" spans="1:5" x14ac:dyDescent="0.25">
      <c r="A777" s="23" t="s">
        <v>4</v>
      </c>
      <c r="B777" s="27" t="s">
        <v>39</v>
      </c>
      <c r="C777" s="27" t="s">
        <v>13</v>
      </c>
      <c r="D777" s="50">
        <v>11332</v>
      </c>
      <c r="E777" s="75">
        <v>9.0295604957843861E-2</v>
      </c>
    </row>
    <row r="778" spans="1:5" x14ac:dyDescent="0.25">
      <c r="A778" s="23" t="s">
        <v>4</v>
      </c>
      <c r="B778" s="27" t="s">
        <v>39</v>
      </c>
      <c r="C778" s="27" t="s">
        <v>14</v>
      </c>
      <c r="D778" s="50">
        <v>12705</v>
      </c>
      <c r="E778" s="75">
        <v>0.10123593902130305</v>
      </c>
    </row>
    <row r="779" spans="1:5" x14ac:dyDescent="0.25">
      <c r="A779" s="23" t="s">
        <v>4</v>
      </c>
      <c r="B779" s="27" t="s">
        <v>39</v>
      </c>
      <c r="C779" s="27" t="s">
        <v>15</v>
      </c>
      <c r="D779" s="50">
        <v>12397</v>
      </c>
      <c r="E779" s="75">
        <v>9.8781734438968441E-2</v>
      </c>
    </row>
    <row r="780" spans="1:5" x14ac:dyDescent="0.25">
      <c r="A780" s="23" t="s">
        <v>4</v>
      </c>
      <c r="B780" s="27" t="s">
        <v>39</v>
      </c>
      <c r="C780" s="27" t="s">
        <v>16</v>
      </c>
      <c r="D780" s="50">
        <v>9687</v>
      </c>
      <c r="E780" s="75">
        <v>7.7187921393102141E-2</v>
      </c>
    </row>
    <row r="781" spans="1:5" x14ac:dyDescent="0.25">
      <c r="A781" s="23" t="s">
        <v>4</v>
      </c>
      <c r="B781" s="27" t="s">
        <v>39</v>
      </c>
      <c r="C781" s="27" t="s">
        <v>17</v>
      </c>
      <c r="D781" s="50">
        <v>7319</v>
      </c>
      <c r="E781" s="75">
        <v>5.8319231617230786E-2</v>
      </c>
    </row>
    <row r="782" spans="1:5" x14ac:dyDescent="0.25">
      <c r="A782" s="23" t="s">
        <v>4</v>
      </c>
      <c r="B782" s="27" t="s">
        <v>39</v>
      </c>
      <c r="C782" s="27" t="s">
        <v>18</v>
      </c>
      <c r="D782" s="50">
        <v>6741</v>
      </c>
      <c r="E782" s="75">
        <v>5.3713613927005424E-2</v>
      </c>
    </row>
    <row r="783" spans="1:5" x14ac:dyDescent="0.25">
      <c r="A783" s="23" t="s">
        <v>4</v>
      </c>
      <c r="B783" s="27" t="s">
        <v>39</v>
      </c>
      <c r="C783" s="27" t="s">
        <v>19</v>
      </c>
      <c r="D783" s="50">
        <v>5370</v>
      </c>
      <c r="E783" s="75">
        <v>4.2789216256938011E-2</v>
      </c>
    </row>
    <row r="784" spans="1:5" x14ac:dyDescent="0.25">
      <c r="A784" s="23" t="s">
        <v>4</v>
      </c>
      <c r="B784" s="27" t="s">
        <v>39</v>
      </c>
      <c r="C784" s="27" t="s">
        <v>20</v>
      </c>
      <c r="D784" s="50">
        <v>4834</v>
      </c>
      <c r="E784" s="75">
        <v>3.8518262827940103E-2</v>
      </c>
    </row>
    <row r="785" spans="1:5" x14ac:dyDescent="0.25">
      <c r="A785" s="23" t="s">
        <v>4</v>
      </c>
      <c r="B785" s="27" t="s">
        <v>39</v>
      </c>
      <c r="C785" s="27" t="s">
        <v>21</v>
      </c>
      <c r="D785" s="50">
        <v>3829</v>
      </c>
      <c r="E785" s="75">
        <v>3.051022514856902E-2</v>
      </c>
    </row>
    <row r="786" spans="1:5" x14ac:dyDescent="0.25">
      <c r="A786" s="23" t="s">
        <v>4</v>
      </c>
      <c r="B786" s="27" t="s">
        <v>39</v>
      </c>
      <c r="C786" s="27" t="s">
        <v>22</v>
      </c>
      <c r="D786" s="50">
        <v>2417</v>
      </c>
      <c r="E786" s="75">
        <v>1.9259131413970051E-2</v>
      </c>
    </row>
    <row r="787" spans="1:5" x14ac:dyDescent="0.25">
      <c r="A787" s="23" t="s">
        <v>4</v>
      </c>
      <c r="B787" s="27" t="s">
        <v>39</v>
      </c>
      <c r="C787" s="27" t="s">
        <v>23</v>
      </c>
      <c r="D787" s="50">
        <v>2677</v>
      </c>
      <c r="E787" s="75">
        <v>2.1330862554901873E-2</v>
      </c>
    </row>
    <row r="788" spans="1:5" x14ac:dyDescent="0.25">
      <c r="A788" s="23" t="s">
        <v>4</v>
      </c>
      <c r="B788" s="27" t="s">
        <v>39</v>
      </c>
      <c r="C788" s="27" t="s">
        <v>24</v>
      </c>
      <c r="D788" s="50">
        <v>1369</v>
      </c>
      <c r="E788" s="75">
        <v>1.0908461276675632E-2</v>
      </c>
    </row>
    <row r="789" spans="1:5" x14ac:dyDescent="0.25">
      <c r="A789" s="23" t="s">
        <v>4</v>
      </c>
      <c r="B789" s="27" t="s">
        <v>39</v>
      </c>
      <c r="C789" s="27" t="s">
        <v>25</v>
      </c>
      <c r="D789" s="50">
        <v>1014</v>
      </c>
      <c r="E789" s="75">
        <v>8.0797514496341056E-3</v>
      </c>
    </row>
    <row r="790" spans="1:5" x14ac:dyDescent="0.25">
      <c r="A790" s="23" t="s">
        <v>4</v>
      </c>
      <c r="B790" s="27" t="s">
        <v>39</v>
      </c>
      <c r="C790" s="27" t="s">
        <v>26</v>
      </c>
      <c r="D790" s="50">
        <v>552</v>
      </c>
      <c r="E790" s="75">
        <v>4.3984445761321754E-3</v>
      </c>
    </row>
    <row r="791" spans="1:5" x14ac:dyDescent="0.25">
      <c r="A791" s="23" t="s">
        <v>4</v>
      </c>
      <c r="B791" s="27" t="s">
        <v>39</v>
      </c>
      <c r="C791" s="27" t="s">
        <v>27</v>
      </c>
      <c r="D791" s="50">
        <v>362</v>
      </c>
      <c r="E791" s="75">
        <v>2.8844872039127671E-3</v>
      </c>
    </row>
    <row r="792" spans="1:5" x14ac:dyDescent="0.25">
      <c r="A792" s="23" t="s">
        <v>4</v>
      </c>
      <c r="B792" s="27" t="s">
        <v>39</v>
      </c>
      <c r="C792" s="27" t="s">
        <v>28</v>
      </c>
      <c r="D792" s="50">
        <v>194</v>
      </c>
      <c r="E792" s="75">
        <v>1.5458301590029746E-3</v>
      </c>
    </row>
    <row r="793" spans="1:5" x14ac:dyDescent="0.25">
      <c r="A793" s="23" t="s">
        <v>4</v>
      </c>
      <c r="B793" s="27" t="s">
        <v>39</v>
      </c>
      <c r="C793" s="27" t="s">
        <v>29</v>
      </c>
      <c r="D793" s="50">
        <v>74</v>
      </c>
      <c r="E793" s="75">
        <v>5.8964655549598004E-4</v>
      </c>
    </row>
    <row r="794" spans="1:5" x14ac:dyDescent="0.25">
      <c r="A794" s="23" t="s">
        <v>4</v>
      </c>
      <c r="B794" s="27" t="s">
        <v>39</v>
      </c>
      <c r="C794" s="27" t="s">
        <v>32</v>
      </c>
      <c r="D794" s="50">
        <v>18</v>
      </c>
      <c r="E794" s="75">
        <v>1.4342754052604919E-4</v>
      </c>
    </row>
    <row r="795" spans="1:5" x14ac:dyDescent="0.25">
      <c r="A795" s="23" t="s">
        <v>4</v>
      </c>
      <c r="B795" s="27" t="s">
        <v>39</v>
      </c>
      <c r="C795" s="27" t="s">
        <v>36</v>
      </c>
      <c r="D795" s="50">
        <v>16</v>
      </c>
      <c r="E795" s="75">
        <v>1.2749114713426596E-4</v>
      </c>
    </row>
    <row r="796" spans="1:5" x14ac:dyDescent="0.25">
      <c r="A796" s="23" t="s">
        <v>4</v>
      </c>
      <c r="B796" s="27" t="s">
        <v>39</v>
      </c>
      <c r="C796" s="27" t="s">
        <v>37</v>
      </c>
      <c r="D796" s="50">
        <v>26</v>
      </c>
      <c r="E796" s="75">
        <v>2.0717311409318217E-4</v>
      </c>
    </row>
    <row r="797" spans="1:5" x14ac:dyDescent="0.25">
      <c r="A797" s="23" t="s">
        <v>4</v>
      </c>
      <c r="B797" s="27" t="s">
        <v>39</v>
      </c>
      <c r="C797" s="27" t="s">
        <v>48</v>
      </c>
      <c r="D797" s="50">
        <v>9</v>
      </c>
      <c r="E797" s="75">
        <v>7.1713770263024597E-5</v>
      </c>
    </row>
    <row r="798" spans="1:5" x14ac:dyDescent="0.25">
      <c r="A798" s="23" t="s">
        <v>4</v>
      </c>
      <c r="B798" s="27" t="s">
        <v>40</v>
      </c>
      <c r="C798" s="27" t="s">
        <v>11</v>
      </c>
      <c r="D798" s="50">
        <v>1152</v>
      </c>
      <c r="E798" s="75">
        <v>9.1793625936671484E-3</v>
      </c>
    </row>
    <row r="799" spans="1:5" x14ac:dyDescent="0.25">
      <c r="A799" s="23" t="s">
        <v>4</v>
      </c>
      <c r="B799" s="27" t="s">
        <v>40</v>
      </c>
      <c r="C799" s="27" t="s">
        <v>12</v>
      </c>
      <c r="D799" s="50">
        <v>1041</v>
      </c>
      <c r="E799" s="75">
        <v>8.2948927604231792E-3</v>
      </c>
    </row>
    <row r="800" spans="1:5" x14ac:dyDescent="0.25">
      <c r="A800" s="23" t="s">
        <v>4</v>
      </c>
      <c r="B800" s="27" t="s">
        <v>40</v>
      </c>
      <c r="C800" s="27" t="s">
        <v>13</v>
      </c>
      <c r="D800" s="50">
        <v>990</v>
      </c>
      <c r="E800" s="75">
        <v>7.8885147289327068E-3</v>
      </c>
    </row>
    <row r="801" spans="1:5" x14ac:dyDescent="0.25">
      <c r="A801" s="23" t="s">
        <v>4</v>
      </c>
      <c r="B801" s="27" t="s">
        <v>40</v>
      </c>
      <c r="C801" s="27" t="s">
        <v>14</v>
      </c>
      <c r="D801" s="50">
        <v>1212</v>
      </c>
      <c r="E801" s="75">
        <v>9.657454395420647E-3</v>
      </c>
    </row>
    <row r="802" spans="1:5" x14ac:dyDescent="0.25">
      <c r="A802" s="23" t="s">
        <v>4</v>
      </c>
      <c r="B802" s="27" t="s">
        <v>40</v>
      </c>
      <c r="C802" s="27" t="s">
        <v>15</v>
      </c>
      <c r="D802" s="50">
        <v>1028</v>
      </c>
      <c r="E802" s="75">
        <v>8.191306203376587E-3</v>
      </c>
    </row>
    <row r="803" spans="1:5" x14ac:dyDescent="0.25">
      <c r="A803" s="23" t="s">
        <v>4</v>
      </c>
      <c r="B803" s="27" t="s">
        <v>40</v>
      </c>
      <c r="C803" s="27" t="s">
        <v>16</v>
      </c>
      <c r="D803" s="50">
        <v>982</v>
      </c>
      <c r="E803" s="75">
        <v>7.8247691553655734E-3</v>
      </c>
    </row>
    <row r="804" spans="1:5" x14ac:dyDescent="0.25">
      <c r="A804" s="23" t="s">
        <v>4</v>
      </c>
      <c r="B804" s="27" t="s">
        <v>40</v>
      </c>
      <c r="C804" s="27" t="s">
        <v>17</v>
      </c>
      <c r="D804" s="50">
        <v>774</v>
      </c>
      <c r="E804" s="75">
        <v>6.1673842426201156E-3</v>
      </c>
    </row>
    <row r="805" spans="1:5" x14ac:dyDescent="0.25">
      <c r="A805" s="23" t="s">
        <v>4</v>
      </c>
      <c r="B805" s="27" t="s">
        <v>40</v>
      </c>
      <c r="C805" s="27" t="s">
        <v>18</v>
      </c>
      <c r="D805" s="50">
        <v>529</v>
      </c>
      <c r="E805" s="75">
        <v>4.2151760521266677E-3</v>
      </c>
    </row>
    <row r="806" spans="1:5" x14ac:dyDescent="0.25">
      <c r="A806" s="23" t="s">
        <v>4</v>
      </c>
      <c r="B806" s="27" t="s">
        <v>40</v>
      </c>
      <c r="C806" s="27" t="s">
        <v>19</v>
      </c>
      <c r="D806" s="50">
        <v>468</v>
      </c>
      <c r="E806" s="75">
        <v>3.7291160536772794E-3</v>
      </c>
    </row>
    <row r="807" spans="1:5" x14ac:dyDescent="0.25">
      <c r="A807" s="23" t="s">
        <v>4</v>
      </c>
      <c r="B807" s="27" t="s">
        <v>40</v>
      </c>
      <c r="C807" s="27" t="s">
        <v>20</v>
      </c>
      <c r="D807" s="50">
        <v>319</v>
      </c>
      <c r="E807" s="75">
        <v>2.5418547459894274E-3</v>
      </c>
    </row>
    <row r="808" spans="1:5" x14ac:dyDescent="0.25">
      <c r="A808" s="23" t="s">
        <v>4</v>
      </c>
      <c r="B808" s="27" t="s">
        <v>40</v>
      </c>
      <c r="C808" s="27" t="s">
        <v>21</v>
      </c>
      <c r="D808" s="50">
        <v>307</v>
      </c>
      <c r="E808" s="75">
        <v>2.4462363856387281E-3</v>
      </c>
    </row>
    <row r="809" spans="1:5" x14ac:dyDescent="0.25">
      <c r="A809" s="23" t="s">
        <v>4</v>
      </c>
      <c r="B809" s="27" t="s">
        <v>40</v>
      </c>
      <c r="C809" s="27" t="s">
        <v>22</v>
      </c>
      <c r="D809" s="50">
        <v>87</v>
      </c>
      <c r="E809" s="75">
        <v>6.932331125425711E-4</v>
      </c>
    </row>
    <row r="810" spans="1:5" x14ac:dyDescent="0.25">
      <c r="A810" s="23" t="s">
        <v>4</v>
      </c>
      <c r="B810" s="27" t="s">
        <v>40</v>
      </c>
      <c r="C810" s="27" t="s">
        <v>23</v>
      </c>
      <c r="D810" s="50">
        <v>167</v>
      </c>
      <c r="E810" s="75">
        <v>1.3306888482139008E-3</v>
      </c>
    </row>
    <row r="811" spans="1:5" x14ac:dyDescent="0.25">
      <c r="A811" s="23" t="s">
        <v>4</v>
      </c>
      <c r="B811" s="27" t="s">
        <v>40</v>
      </c>
      <c r="C811" s="27" t="s">
        <v>24</v>
      </c>
      <c r="D811" s="50">
        <v>62</v>
      </c>
      <c r="E811" s="75">
        <v>4.9402819514528056E-4</v>
      </c>
    </row>
    <row r="812" spans="1:5" x14ac:dyDescent="0.25">
      <c r="A812" s="23" t="s">
        <v>4</v>
      </c>
      <c r="B812" s="27" t="s">
        <v>40</v>
      </c>
      <c r="C812" s="27" t="s">
        <v>25</v>
      </c>
      <c r="D812" s="50">
        <v>20</v>
      </c>
      <c r="E812" s="75">
        <v>1.5936393391783243E-4</v>
      </c>
    </row>
    <row r="813" spans="1:5" x14ac:dyDescent="0.25">
      <c r="A813" s="23" t="s">
        <v>4</v>
      </c>
      <c r="B813" s="27" t="s">
        <v>40</v>
      </c>
      <c r="C813" s="27" t="s">
        <v>26</v>
      </c>
      <c r="D813" s="50">
        <v>20</v>
      </c>
      <c r="E813" s="75">
        <v>1.5936393391783243E-4</v>
      </c>
    </row>
    <row r="814" spans="1:5" x14ac:dyDescent="0.25">
      <c r="A814" s="23" t="s">
        <v>4</v>
      </c>
      <c r="B814" s="27" t="s">
        <v>40</v>
      </c>
      <c r="C814" s="27" t="s">
        <v>27</v>
      </c>
      <c r="D814" s="50">
        <v>9</v>
      </c>
      <c r="E814" s="75">
        <v>7.1713770263024597E-5</v>
      </c>
    </row>
    <row r="815" spans="1:5" x14ac:dyDescent="0.25">
      <c r="A815" s="23" t="s">
        <v>4</v>
      </c>
      <c r="B815" s="27" t="s">
        <v>40</v>
      </c>
      <c r="C815" s="27" t="s">
        <v>29</v>
      </c>
      <c r="D815" s="50">
        <v>9</v>
      </c>
      <c r="E815" s="75">
        <v>7.1713770263024597E-5</v>
      </c>
    </row>
    <row r="816" spans="1:5" x14ac:dyDescent="0.25">
      <c r="A816" s="23" t="s">
        <v>4</v>
      </c>
      <c r="B816" s="27" t="s">
        <v>41</v>
      </c>
      <c r="C816" s="27" t="s">
        <v>11</v>
      </c>
      <c r="D816" s="50">
        <v>25755</v>
      </c>
      <c r="E816" s="75">
        <v>0.20522090590268874</v>
      </c>
    </row>
    <row r="817" spans="1:5" x14ac:dyDescent="0.25">
      <c r="A817" s="23" t="s">
        <v>4</v>
      </c>
      <c r="B817" s="27" t="s">
        <v>41</v>
      </c>
      <c r="C817" s="27" t="s">
        <v>12</v>
      </c>
      <c r="D817" s="50">
        <v>21376</v>
      </c>
      <c r="E817" s="75">
        <v>0.1703281725713793</v>
      </c>
    </row>
    <row r="818" spans="1:5" x14ac:dyDescent="0.25">
      <c r="A818" s="23" t="s">
        <v>4</v>
      </c>
      <c r="B818" s="27" t="s">
        <v>41</v>
      </c>
      <c r="C818" s="27" t="s">
        <v>13</v>
      </c>
      <c r="D818" s="50">
        <v>15037</v>
      </c>
      <c r="E818" s="75">
        <v>0.11981777371612232</v>
      </c>
    </row>
    <row r="819" spans="1:5" x14ac:dyDescent="0.25">
      <c r="A819" s="23" t="s">
        <v>4</v>
      </c>
      <c r="B819" s="27" t="s">
        <v>41</v>
      </c>
      <c r="C819" s="27" t="s">
        <v>14</v>
      </c>
      <c r="D819" s="50">
        <v>17906</v>
      </c>
      <c r="E819" s="75">
        <v>0.14267853003663539</v>
      </c>
    </row>
    <row r="820" spans="1:5" x14ac:dyDescent="0.25">
      <c r="A820" s="23" t="s">
        <v>4</v>
      </c>
      <c r="B820" s="27" t="s">
        <v>41</v>
      </c>
      <c r="C820" s="27" t="s">
        <v>15</v>
      </c>
      <c r="D820" s="50">
        <v>16795</v>
      </c>
      <c r="E820" s="75">
        <v>0.13382586350749978</v>
      </c>
    </row>
    <row r="821" spans="1:5" x14ac:dyDescent="0.25">
      <c r="A821" s="23" t="s">
        <v>4</v>
      </c>
      <c r="B821" s="27" t="s">
        <v>41</v>
      </c>
      <c r="C821" s="27" t="s">
        <v>16</v>
      </c>
      <c r="D821" s="50">
        <v>14275</v>
      </c>
      <c r="E821" s="75">
        <v>0.11374600783385291</v>
      </c>
    </row>
    <row r="822" spans="1:5" x14ac:dyDescent="0.25">
      <c r="A822" s="23" t="s">
        <v>4</v>
      </c>
      <c r="B822" s="27" t="s">
        <v>41</v>
      </c>
      <c r="C822" s="27" t="s">
        <v>17</v>
      </c>
      <c r="D822" s="50">
        <v>10300</v>
      </c>
      <c r="E822" s="75">
        <v>8.2072425967683715E-2</v>
      </c>
    </row>
    <row r="823" spans="1:5" x14ac:dyDescent="0.25">
      <c r="A823" s="23" t="s">
        <v>4</v>
      </c>
      <c r="B823" s="27" t="s">
        <v>41</v>
      </c>
      <c r="C823" s="27" t="s">
        <v>18</v>
      </c>
      <c r="D823" s="50">
        <v>9132</v>
      </c>
      <c r="E823" s="75">
        <v>7.2765572226882291E-2</v>
      </c>
    </row>
    <row r="824" spans="1:5" x14ac:dyDescent="0.25">
      <c r="A824" s="23" t="s">
        <v>4</v>
      </c>
      <c r="B824" s="27" t="s">
        <v>41</v>
      </c>
      <c r="C824" s="27" t="s">
        <v>19</v>
      </c>
      <c r="D824" s="50">
        <v>8667</v>
      </c>
      <c r="E824" s="75">
        <v>6.9060360763292694E-2</v>
      </c>
    </row>
    <row r="825" spans="1:5" x14ac:dyDescent="0.25">
      <c r="A825" s="23" t="s">
        <v>4</v>
      </c>
      <c r="B825" s="27" t="s">
        <v>41</v>
      </c>
      <c r="C825" s="27" t="s">
        <v>20</v>
      </c>
      <c r="D825" s="50">
        <v>6557</v>
      </c>
      <c r="E825" s="75">
        <v>5.2247465734961369E-2</v>
      </c>
    </row>
    <row r="826" spans="1:5" x14ac:dyDescent="0.25">
      <c r="A826" s="23" t="s">
        <v>4</v>
      </c>
      <c r="B826" s="27" t="s">
        <v>41</v>
      </c>
      <c r="C826" s="27" t="s">
        <v>21</v>
      </c>
      <c r="D826" s="50">
        <v>5776</v>
      </c>
      <c r="E826" s="75">
        <v>4.6024304115470011E-2</v>
      </c>
    </row>
    <row r="827" spans="1:5" x14ac:dyDescent="0.25">
      <c r="A827" s="23" t="s">
        <v>4</v>
      </c>
      <c r="B827" s="27" t="s">
        <v>41</v>
      </c>
      <c r="C827" s="27" t="s">
        <v>22</v>
      </c>
      <c r="D827" s="50">
        <v>3029</v>
      </c>
      <c r="E827" s="75">
        <v>2.4135667791855723E-2</v>
      </c>
    </row>
    <row r="828" spans="1:5" x14ac:dyDescent="0.25">
      <c r="A828" s="23" t="s">
        <v>4</v>
      </c>
      <c r="B828" s="27" t="s">
        <v>41</v>
      </c>
      <c r="C828" s="27" t="s">
        <v>23</v>
      </c>
      <c r="D828" s="50">
        <v>3826</v>
      </c>
      <c r="E828" s="75">
        <v>3.0486320558481345E-2</v>
      </c>
    </row>
    <row r="829" spans="1:5" x14ac:dyDescent="0.25">
      <c r="A829" s="23" t="s">
        <v>4</v>
      </c>
      <c r="B829" s="27" t="s">
        <v>41</v>
      </c>
      <c r="C829" s="27" t="s">
        <v>24</v>
      </c>
      <c r="D829" s="50">
        <v>2280</v>
      </c>
      <c r="E829" s="75">
        <v>1.8167488466632898E-2</v>
      </c>
    </row>
    <row r="830" spans="1:5" x14ac:dyDescent="0.25">
      <c r="A830" s="23" t="s">
        <v>4</v>
      </c>
      <c r="B830" s="27" t="s">
        <v>41</v>
      </c>
      <c r="C830" s="27" t="s">
        <v>25</v>
      </c>
      <c r="D830" s="50">
        <v>1308</v>
      </c>
      <c r="E830" s="75">
        <v>1.0422401278226242E-2</v>
      </c>
    </row>
    <row r="831" spans="1:5" x14ac:dyDescent="0.25">
      <c r="A831" s="23" t="s">
        <v>4</v>
      </c>
      <c r="B831" s="27" t="s">
        <v>41</v>
      </c>
      <c r="C831" s="27" t="s">
        <v>26</v>
      </c>
      <c r="D831" s="50">
        <v>650</v>
      </c>
      <c r="E831" s="75">
        <v>5.1793278523295542E-3</v>
      </c>
    </row>
    <row r="832" spans="1:5" x14ac:dyDescent="0.25">
      <c r="A832" s="23" t="s">
        <v>4</v>
      </c>
      <c r="B832" s="27" t="s">
        <v>41</v>
      </c>
      <c r="C832" s="27" t="s">
        <v>27</v>
      </c>
      <c r="D832" s="50">
        <v>588</v>
      </c>
      <c r="E832" s="75">
        <v>4.6852996571842736E-3</v>
      </c>
    </row>
    <row r="833" spans="1:5" x14ac:dyDescent="0.25">
      <c r="A833" s="23" t="s">
        <v>4</v>
      </c>
      <c r="B833" s="27" t="s">
        <v>41</v>
      </c>
      <c r="C833" s="27" t="s">
        <v>28</v>
      </c>
      <c r="D833" s="50">
        <v>177</v>
      </c>
      <c r="E833" s="75">
        <v>1.410370815172817E-3</v>
      </c>
    </row>
    <row r="834" spans="1:5" x14ac:dyDescent="0.25">
      <c r="A834" s="23" t="s">
        <v>4</v>
      </c>
      <c r="B834" s="27" t="s">
        <v>41</v>
      </c>
      <c r="C834" s="27" t="s">
        <v>29</v>
      </c>
      <c r="D834" s="50">
        <v>92</v>
      </c>
      <c r="E834" s="75">
        <v>7.330740960220292E-4</v>
      </c>
    </row>
    <row r="835" spans="1:5" x14ac:dyDescent="0.25">
      <c r="A835" s="23" t="s">
        <v>4</v>
      </c>
      <c r="B835" s="27" t="s">
        <v>41</v>
      </c>
      <c r="C835" s="27" t="s">
        <v>32</v>
      </c>
      <c r="D835" s="50">
        <v>59</v>
      </c>
      <c r="E835" s="75">
        <v>4.7012360505760571E-4</v>
      </c>
    </row>
    <row r="836" spans="1:5" x14ac:dyDescent="0.25">
      <c r="A836" s="23" t="s">
        <v>4</v>
      </c>
      <c r="B836" s="27" t="s">
        <v>41</v>
      </c>
      <c r="C836" s="27" t="s">
        <v>36</v>
      </c>
      <c r="D836" s="50">
        <v>13</v>
      </c>
      <c r="E836" s="75">
        <v>1.0358655704659109E-4</v>
      </c>
    </row>
    <row r="837" spans="1:5" x14ac:dyDescent="0.25">
      <c r="A837" s="23" t="s">
        <v>4</v>
      </c>
      <c r="B837" s="27" t="s">
        <v>41</v>
      </c>
      <c r="C837" s="27" t="s">
        <v>30</v>
      </c>
      <c r="D837" s="50">
        <v>9</v>
      </c>
      <c r="E837" s="75">
        <v>7.1713770263024597E-5</v>
      </c>
    </row>
    <row r="838" spans="1:5" x14ac:dyDescent="0.25">
      <c r="A838" s="23" t="s">
        <v>4</v>
      </c>
      <c r="B838" s="27" t="s">
        <v>42</v>
      </c>
      <c r="C838" s="27" t="s">
        <v>11</v>
      </c>
      <c r="D838" s="50">
        <v>60773</v>
      </c>
      <c r="E838" s="75">
        <v>0.48425121779942154</v>
      </c>
    </row>
    <row r="839" spans="1:5" x14ac:dyDescent="0.25">
      <c r="A839" s="23" t="s">
        <v>4</v>
      </c>
      <c r="B839" s="27" t="s">
        <v>42</v>
      </c>
      <c r="C839" s="27" t="s">
        <v>12</v>
      </c>
      <c r="D839" s="50">
        <v>54787</v>
      </c>
      <c r="E839" s="75">
        <v>0.43655359237781433</v>
      </c>
    </row>
    <row r="840" spans="1:5" x14ac:dyDescent="0.25">
      <c r="A840" s="23" t="s">
        <v>4</v>
      </c>
      <c r="B840" s="27" t="s">
        <v>42</v>
      </c>
      <c r="C840" s="27" t="s">
        <v>13</v>
      </c>
      <c r="D840" s="50">
        <v>32352</v>
      </c>
      <c r="E840" s="75">
        <v>0.25778709950548578</v>
      </c>
    </row>
    <row r="841" spans="1:5" x14ac:dyDescent="0.25">
      <c r="A841" s="23" t="s">
        <v>4</v>
      </c>
      <c r="B841" s="27" t="s">
        <v>42</v>
      </c>
      <c r="C841" s="27" t="s">
        <v>14</v>
      </c>
      <c r="D841" s="50">
        <v>34309</v>
      </c>
      <c r="E841" s="75">
        <v>0.27338086043934567</v>
      </c>
    </row>
    <row r="842" spans="1:5" x14ac:dyDescent="0.25">
      <c r="A842" s="23" t="s">
        <v>4</v>
      </c>
      <c r="B842" s="27" t="s">
        <v>42</v>
      </c>
      <c r="C842" s="27" t="s">
        <v>15</v>
      </c>
      <c r="D842" s="50">
        <v>33242</v>
      </c>
      <c r="E842" s="75">
        <v>0.26487879456482932</v>
      </c>
    </row>
    <row r="843" spans="1:5" x14ac:dyDescent="0.25">
      <c r="A843" s="23" t="s">
        <v>4</v>
      </c>
      <c r="B843" s="27" t="s">
        <v>42</v>
      </c>
      <c r="C843" s="27" t="s">
        <v>16</v>
      </c>
      <c r="D843" s="50">
        <v>34623</v>
      </c>
      <c r="E843" s="75">
        <v>0.27588287420185564</v>
      </c>
    </row>
    <row r="844" spans="1:5" x14ac:dyDescent="0.25">
      <c r="A844" s="23" t="s">
        <v>4</v>
      </c>
      <c r="B844" s="27" t="s">
        <v>42</v>
      </c>
      <c r="C844" s="27" t="s">
        <v>17</v>
      </c>
      <c r="D844" s="50">
        <v>24258</v>
      </c>
      <c r="E844" s="75">
        <v>0.19329251544893897</v>
      </c>
    </row>
    <row r="845" spans="1:5" x14ac:dyDescent="0.25">
      <c r="A845" s="23" t="s">
        <v>4</v>
      </c>
      <c r="B845" s="27" t="s">
        <v>42</v>
      </c>
      <c r="C845" s="27" t="s">
        <v>18</v>
      </c>
      <c r="D845" s="50">
        <v>24106</v>
      </c>
      <c r="E845" s="75">
        <v>0.19208134955116343</v>
      </c>
    </row>
    <row r="846" spans="1:5" x14ac:dyDescent="0.25">
      <c r="A846" s="23" t="s">
        <v>4</v>
      </c>
      <c r="B846" s="27" t="s">
        <v>42</v>
      </c>
      <c r="C846" s="27" t="s">
        <v>19</v>
      </c>
      <c r="D846" s="50">
        <v>18039</v>
      </c>
      <c r="E846" s="75">
        <v>0.14373830019718897</v>
      </c>
    </row>
    <row r="847" spans="1:5" x14ac:dyDescent="0.25">
      <c r="A847" s="23" t="s">
        <v>4</v>
      </c>
      <c r="B847" s="27" t="s">
        <v>42</v>
      </c>
      <c r="C847" s="27" t="s">
        <v>20</v>
      </c>
      <c r="D847" s="50">
        <v>15719</v>
      </c>
      <c r="E847" s="75">
        <v>0.12525208386272041</v>
      </c>
    </row>
    <row r="848" spans="1:5" x14ac:dyDescent="0.25">
      <c r="A848" s="23" t="s">
        <v>4</v>
      </c>
      <c r="B848" s="27" t="s">
        <v>42</v>
      </c>
      <c r="C848" s="27" t="s">
        <v>21</v>
      </c>
      <c r="D848" s="50">
        <v>12228</v>
      </c>
      <c r="E848" s="75">
        <v>9.7435109197362757E-2</v>
      </c>
    </row>
    <row r="849" spans="1:5" x14ac:dyDescent="0.25">
      <c r="A849" s="23" t="s">
        <v>4</v>
      </c>
      <c r="B849" s="27" t="s">
        <v>42</v>
      </c>
      <c r="C849" s="27" t="s">
        <v>22</v>
      </c>
      <c r="D849" s="50">
        <v>7869</v>
      </c>
      <c r="E849" s="75">
        <v>6.2701739799971179E-2</v>
      </c>
    </row>
    <row r="850" spans="1:5" x14ac:dyDescent="0.25">
      <c r="A850" s="23" t="s">
        <v>4</v>
      </c>
      <c r="B850" s="27" t="s">
        <v>42</v>
      </c>
      <c r="C850" s="27" t="s">
        <v>23</v>
      </c>
      <c r="D850" s="50">
        <v>9276</v>
      </c>
      <c r="E850" s="75">
        <v>7.3912992551090684E-2</v>
      </c>
    </row>
    <row r="851" spans="1:5" x14ac:dyDescent="0.25">
      <c r="A851" s="23" t="s">
        <v>4</v>
      </c>
      <c r="B851" s="27" t="s">
        <v>42</v>
      </c>
      <c r="C851" s="27" t="s">
        <v>24</v>
      </c>
      <c r="D851" s="50">
        <v>4345</v>
      </c>
      <c r="E851" s="75">
        <v>3.46218146436491E-2</v>
      </c>
    </row>
    <row r="852" spans="1:5" x14ac:dyDescent="0.25">
      <c r="A852" s="23" t="s">
        <v>4</v>
      </c>
      <c r="B852" s="27" t="s">
        <v>42</v>
      </c>
      <c r="C852" s="27" t="s">
        <v>25</v>
      </c>
      <c r="D852" s="50">
        <v>3172</v>
      </c>
      <c r="E852" s="75">
        <v>2.5275119919368226E-2</v>
      </c>
    </row>
    <row r="853" spans="1:5" x14ac:dyDescent="0.25">
      <c r="A853" s="23" t="s">
        <v>4</v>
      </c>
      <c r="B853" s="27" t="s">
        <v>42</v>
      </c>
      <c r="C853" s="27" t="s">
        <v>26</v>
      </c>
      <c r="D853" s="50">
        <v>1714</v>
      </c>
      <c r="E853" s="75">
        <v>1.365748913675824E-2</v>
      </c>
    </row>
    <row r="854" spans="1:5" x14ac:dyDescent="0.25">
      <c r="A854" s="23" t="s">
        <v>4</v>
      </c>
      <c r="B854" s="27" t="s">
        <v>42</v>
      </c>
      <c r="C854" s="27" t="s">
        <v>27</v>
      </c>
      <c r="D854" s="50">
        <v>1222</v>
      </c>
      <c r="E854" s="75">
        <v>9.7371363623795625E-3</v>
      </c>
    </row>
    <row r="855" spans="1:5" x14ac:dyDescent="0.25">
      <c r="A855" s="23" t="s">
        <v>4</v>
      </c>
      <c r="B855" s="27" t="s">
        <v>42</v>
      </c>
      <c r="C855" s="27" t="s">
        <v>28</v>
      </c>
      <c r="D855" s="50">
        <v>582</v>
      </c>
      <c r="E855" s="75">
        <v>4.6374904770089239E-3</v>
      </c>
    </row>
    <row r="856" spans="1:5" x14ac:dyDescent="0.25">
      <c r="A856" s="23" t="s">
        <v>4</v>
      </c>
      <c r="B856" s="27" t="s">
        <v>42</v>
      </c>
      <c r="C856" s="27" t="s">
        <v>29</v>
      </c>
      <c r="D856" s="50">
        <v>184</v>
      </c>
      <c r="E856" s="75">
        <v>1.4661481920440584E-3</v>
      </c>
    </row>
    <row r="857" spans="1:5" x14ac:dyDescent="0.25">
      <c r="A857" s="23" t="s">
        <v>4</v>
      </c>
      <c r="B857" s="27" t="s">
        <v>42</v>
      </c>
      <c r="C857" s="27" t="s">
        <v>32</v>
      </c>
      <c r="D857" s="50">
        <v>129</v>
      </c>
      <c r="E857" s="75">
        <v>1.0278973737700193E-3</v>
      </c>
    </row>
    <row r="858" spans="1:5" x14ac:dyDescent="0.25">
      <c r="A858" s="23" t="s">
        <v>4</v>
      </c>
      <c r="B858" s="27" t="s">
        <v>42</v>
      </c>
      <c r="C858" s="27" t="s">
        <v>36</v>
      </c>
      <c r="D858" s="50">
        <v>18</v>
      </c>
      <c r="E858" s="75">
        <v>1.4342754052604919E-4</v>
      </c>
    </row>
    <row r="859" spans="1:5" x14ac:dyDescent="0.25">
      <c r="A859" s="23" t="s">
        <v>4</v>
      </c>
      <c r="B859" s="27" t="s">
        <v>42</v>
      </c>
      <c r="C859" s="27" t="s">
        <v>37</v>
      </c>
      <c r="D859" s="50">
        <v>10</v>
      </c>
      <c r="E859" s="75">
        <v>7.9681966958916215E-5</v>
      </c>
    </row>
    <row r="860" spans="1:5" x14ac:dyDescent="0.25">
      <c r="A860" s="23" t="s">
        <v>4</v>
      </c>
      <c r="B860" s="27" t="s">
        <v>43</v>
      </c>
      <c r="C860" s="27" t="s">
        <v>11</v>
      </c>
      <c r="D860" s="50">
        <v>65248</v>
      </c>
      <c r="E860" s="75">
        <v>0.51990889801353657</v>
      </c>
    </row>
    <row r="861" spans="1:5" x14ac:dyDescent="0.25">
      <c r="A861" s="23" t="s">
        <v>4</v>
      </c>
      <c r="B861" s="27" t="s">
        <v>43</v>
      </c>
      <c r="C861" s="27" t="s">
        <v>12</v>
      </c>
      <c r="D861" s="50">
        <v>57132</v>
      </c>
      <c r="E861" s="75">
        <v>0.45523901362968017</v>
      </c>
    </row>
    <row r="862" spans="1:5" x14ac:dyDescent="0.25">
      <c r="A862" s="23" t="s">
        <v>4</v>
      </c>
      <c r="B862" s="27" t="s">
        <v>43</v>
      </c>
      <c r="C862" s="27" t="s">
        <v>13</v>
      </c>
      <c r="D862" s="50">
        <v>38057</v>
      </c>
      <c r="E862" s="75">
        <v>0.30324566165554745</v>
      </c>
    </row>
    <row r="863" spans="1:5" x14ac:dyDescent="0.25">
      <c r="A863" s="23" t="s">
        <v>4</v>
      </c>
      <c r="B863" s="27" t="s">
        <v>43</v>
      </c>
      <c r="C863" s="27" t="s">
        <v>14</v>
      </c>
      <c r="D863" s="50">
        <v>43599</v>
      </c>
      <c r="E863" s="75">
        <v>0.34740540774417883</v>
      </c>
    </row>
    <row r="864" spans="1:5" x14ac:dyDescent="0.25">
      <c r="A864" s="23" t="s">
        <v>4</v>
      </c>
      <c r="B864" s="27" t="s">
        <v>43</v>
      </c>
      <c r="C864" s="27" t="s">
        <v>15</v>
      </c>
      <c r="D864" s="50">
        <v>39865</v>
      </c>
      <c r="E864" s="75">
        <v>0.31765216128171953</v>
      </c>
    </row>
    <row r="865" spans="1:5" x14ac:dyDescent="0.25">
      <c r="A865" s="23" t="s">
        <v>4</v>
      </c>
      <c r="B865" s="27" t="s">
        <v>43</v>
      </c>
      <c r="C865" s="27" t="s">
        <v>16</v>
      </c>
      <c r="D865" s="50">
        <v>36172</v>
      </c>
      <c r="E865" s="75">
        <v>0.28822561088379178</v>
      </c>
    </row>
    <row r="866" spans="1:5" x14ac:dyDescent="0.25">
      <c r="A866" s="23" t="s">
        <v>4</v>
      </c>
      <c r="B866" s="27" t="s">
        <v>43</v>
      </c>
      <c r="C866" s="27" t="s">
        <v>17</v>
      </c>
      <c r="D866" s="50">
        <v>28591</v>
      </c>
      <c r="E866" s="75">
        <v>0.22781871173223736</v>
      </c>
    </row>
    <row r="867" spans="1:5" x14ac:dyDescent="0.25">
      <c r="A867" s="23" t="s">
        <v>4</v>
      </c>
      <c r="B867" s="27" t="s">
        <v>43</v>
      </c>
      <c r="C867" s="27" t="s">
        <v>18</v>
      </c>
      <c r="D867" s="50">
        <v>25872</v>
      </c>
      <c r="E867" s="75">
        <v>0.20615318491610804</v>
      </c>
    </row>
    <row r="868" spans="1:5" x14ac:dyDescent="0.25">
      <c r="A868" s="23" t="s">
        <v>4</v>
      </c>
      <c r="B868" s="27" t="s">
        <v>43</v>
      </c>
      <c r="C868" s="27" t="s">
        <v>19</v>
      </c>
      <c r="D868" s="50">
        <v>23196</v>
      </c>
      <c r="E868" s="75">
        <v>0.18483029055790207</v>
      </c>
    </row>
    <row r="869" spans="1:5" x14ac:dyDescent="0.25">
      <c r="A869" s="23" t="s">
        <v>4</v>
      </c>
      <c r="B869" s="27" t="s">
        <v>43</v>
      </c>
      <c r="C869" s="27" t="s">
        <v>20</v>
      </c>
      <c r="D869" s="50">
        <v>17122</v>
      </c>
      <c r="E869" s="75">
        <v>0.13643146382705634</v>
      </c>
    </row>
    <row r="870" spans="1:5" x14ac:dyDescent="0.25">
      <c r="A870" s="23" t="s">
        <v>4</v>
      </c>
      <c r="B870" s="27" t="s">
        <v>43</v>
      </c>
      <c r="C870" s="27" t="s">
        <v>21</v>
      </c>
      <c r="D870" s="50">
        <v>17357</v>
      </c>
      <c r="E870" s="75">
        <v>0.13830399005059088</v>
      </c>
    </row>
    <row r="871" spans="1:5" x14ac:dyDescent="0.25">
      <c r="A871" s="23" t="s">
        <v>4</v>
      </c>
      <c r="B871" s="27" t="s">
        <v>43</v>
      </c>
      <c r="C871" s="27" t="s">
        <v>22</v>
      </c>
      <c r="D871" s="50">
        <v>9171</v>
      </c>
      <c r="E871" s="75">
        <v>7.3076331898022068E-2</v>
      </c>
    </row>
    <row r="872" spans="1:5" x14ac:dyDescent="0.25">
      <c r="A872" s="23" t="s">
        <v>4</v>
      </c>
      <c r="B872" s="27" t="s">
        <v>43</v>
      </c>
      <c r="C872" s="27" t="s">
        <v>23</v>
      </c>
      <c r="D872" s="50">
        <v>11657</v>
      </c>
      <c r="E872" s="75">
        <v>9.2885268884008637E-2</v>
      </c>
    </row>
    <row r="873" spans="1:5" x14ac:dyDescent="0.25">
      <c r="A873" s="23" t="s">
        <v>4</v>
      </c>
      <c r="B873" s="27" t="s">
        <v>43</v>
      </c>
      <c r="C873" s="27" t="s">
        <v>24</v>
      </c>
      <c r="D873" s="50">
        <v>5125</v>
      </c>
      <c r="E873" s="75">
        <v>4.0837008066444566E-2</v>
      </c>
    </row>
    <row r="874" spans="1:5" x14ac:dyDescent="0.25">
      <c r="A874" s="23" t="s">
        <v>4</v>
      </c>
      <c r="B874" s="27" t="s">
        <v>43</v>
      </c>
      <c r="C874" s="27" t="s">
        <v>25</v>
      </c>
      <c r="D874" s="50">
        <v>4770</v>
      </c>
      <c r="E874" s="75">
        <v>3.8008298239403035E-2</v>
      </c>
    </row>
    <row r="875" spans="1:5" x14ac:dyDescent="0.25">
      <c r="A875" s="23" t="s">
        <v>4</v>
      </c>
      <c r="B875" s="27" t="s">
        <v>43</v>
      </c>
      <c r="C875" s="27" t="s">
        <v>26</v>
      </c>
      <c r="D875" s="50">
        <v>2014</v>
      </c>
      <c r="E875" s="75">
        <v>1.6047948145525726E-2</v>
      </c>
    </row>
    <row r="876" spans="1:5" x14ac:dyDescent="0.25">
      <c r="A876" s="23" t="s">
        <v>4</v>
      </c>
      <c r="B876" s="27" t="s">
        <v>43</v>
      </c>
      <c r="C876" s="27" t="s">
        <v>27</v>
      </c>
      <c r="D876" s="50">
        <v>1828</v>
      </c>
      <c r="E876" s="75">
        <v>1.4565863560089886E-2</v>
      </c>
    </row>
    <row r="877" spans="1:5" x14ac:dyDescent="0.25">
      <c r="A877" s="23" t="s">
        <v>4</v>
      </c>
      <c r="B877" s="27" t="s">
        <v>43</v>
      </c>
      <c r="C877" s="27" t="s">
        <v>28</v>
      </c>
      <c r="D877" s="50">
        <v>401</v>
      </c>
      <c r="E877" s="75">
        <v>3.1952468750525405E-3</v>
      </c>
    </row>
    <row r="878" spans="1:5" x14ac:dyDescent="0.25">
      <c r="A878" s="23" t="s">
        <v>4</v>
      </c>
      <c r="B878" s="27" t="s">
        <v>43</v>
      </c>
      <c r="C878" s="27" t="s">
        <v>29</v>
      </c>
      <c r="D878" s="50">
        <v>282</v>
      </c>
      <c r="E878" s="75">
        <v>2.2470314682414374E-3</v>
      </c>
    </row>
    <row r="879" spans="1:5" x14ac:dyDescent="0.25">
      <c r="A879" s="23" t="s">
        <v>4</v>
      </c>
      <c r="B879" s="27" t="s">
        <v>43</v>
      </c>
      <c r="C879" s="27" t="s">
        <v>32</v>
      </c>
      <c r="D879" s="50">
        <v>157</v>
      </c>
      <c r="E879" s="75">
        <v>1.2510068812549846E-3</v>
      </c>
    </row>
    <row r="880" spans="1:5" x14ac:dyDescent="0.25">
      <c r="A880" s="23" t="s">
        <v>4</v>
      </c>
      <c r="B880" s="27" t="s">
        <v>43</v>
      </c>
      <c r="C880" s="27" t="s">
        <v>36</v>
      </c>
      <c r="D880" s="50">
        <v>52</v>
      </c>
      <c r="E880" s="75">
        <v>4.1434622818636434E-4</v>
      </c>
    </row>
    <row r="881" spans="1:5" x14ac:dyDescent="0.25">
      <c r="A881" s="23" t="s">
        <v>4</v>
      </c>
      <c r="B881" s="27" t="s">
        <v>44</v>
      </c>
      <c r="C881" s="27" t="s">
        <v>11</v>
      </c>
      <c r="D881" s="50">
        <v>46367</v>
      </c>
      <c r="E881" s="75">
        <v>0.36946137619840685</v>
      </c>
    </row>
    <row r="882" spans="1:5" x14ac:dyDescent="0.25">
      <c r="A882" s="23" t="s">
        <v>4</v>
      </c>
      <c r="B882" s="27" t="s">
        <v>44</v>
      </c>
      <c r="C882" s="27" t="s">
        <v>12</v>
      </c>
      <c r="D882" s="50">
        <v>39680</v>
      </c>
      <c r="E882" s="75">
        <v>0.31617804489297957</v>
      </c>
    </row>
    <row r="883" spans="1:5" x14ac:dyDescent="0.25">
      <c r="A883" s="23" t="s">
        <v>4</v>
      </c>
      <c r="B883" s="27" t="s">
        <v>44</v>
      </c>
      <c r="C883" s="27" t="s">
        <v>13</v>
      </c>
      <c r="D883" s="50">
        <v>28473</v>
      </c>
      <c r="E883" s="75">
        <v>0.22687846452212215</v>
      </c>
    </row>
    <row r="884" spans="1:5" x14ac:dyDescent="0.25">
      <c r="A884" s="23" t="s">
        <v>4</v>
      </c>
      <c r="B884" s="27" t="s">
        <v>44</v>
      </c>
      <c r="C884" s="27" t="s">
        <v>14</v>
      </c>
      <c r="D884" s="50">
        <v>31146</v>
      </c>
      <c r="E884" s="75">
        <v>0.24817745429024046</v>
      </c>
    </row>
    <row r="885" spans="1:5" x14ac:dyDescent="0.25">
      <c r="A885" s="23" t="s">
        <v>4</v>
      </c>
      <c r="B885" s="27" t="s">
        <v>44</v>
      </c>
      <c r="C885" s="27" t="s">
        <v>15</v>
      </c>
      <c r="D885" s="50">
        <v>29270</v>
      </c>
      <c r="E885" s="75">
        <v>0.23322911728874779</v>
      </c>
    </row>
    <row r="886" spans="1:5" x14ac:dyDescent="0.25">
      <c r="A886" s="23" t="s">
        <v>4</v>
      </c>
      <c r="B886" s="27" t="s">
        <v>44</v>
      </c>
      <c r="C886" s="27" t="s">
        <v>16</v>
      </c>
      <c r="D886" s="50">
        <v>28575</v>
      </c>
      <c r="E886" s="75">
        <v>0.2276912205851031</v>
      </c>
    </row>
    <row r="887" spans="1:5" x14ac:dyDescent="0.25">
      <c r="A887" s="23" t="s">
        <v>4</v>
      </c>
      <c r="B887" s="27" t="s">
        <v>44</v>
      </c>
      <c r="C887" s="27" t="s">
        <v>17</v>
      </c>
      <c r="D887" s="50">
        <v>21416</v>
      </c>
      <c r="E887" s="75">
        <v>0.17064690043921499</v>
      </c>
    </row>
    <row r="888" spans="1:5" x14ac:dyDescent="0.25">
      <c r="A888" s="23" t="s">
        <v>4</v>
      </c>
      <c r="B888" s="27" t="s">
        <v>44</v>
      </c>
      <c r="C888" s="27" t="s">
        <v>18</v>
      </c>
      <c r="D888" s="50">
        <v>19036</v>
      </c>
      <c r="E888" s="75">
        <v>0.15168259230299291</v>
      </c>
    </row>
    <row r="889" spans="1:5" x14ac:dyDescent="0.25">
      <c r="A889" s="23" t="s">
        <v>4</v>
      </c>
      <c r="B889" s="27" t="s">
        <v>44</v>
      </c>
      <c r="C889" s="27" t="s">
        <v>19</v>
      </c>
      <c r="D889" s="50">
        <v>15144</v>
      </c>
      <c r="E889" s="75">
        <v>0.12067037076258273</v>
      </c>
    </row>
    <row r="890" spans="1:5" x14ac:dyDescent="0.25">
      <c r="A890" s="23" t="s">
        <v>4</v>
      </c>
      <c r="B890" s="27" t="s">
        <v>44</v>
      </c>
      <c r="C890" s="27" t="s">
        <v>20</v>
      </c>
      <c r="D890" s="50">
        <v>9951</v>
      </c>
      <c r="E890" s="75">
        <v>7.9291525320817527E-2</v>
      </c>
    </row>
    <row r="891" spans="1:5" x14ac:dyDescent="0.25">
      <c r="A891" s="23" t="s">
        <v>4</v>
      </c>
      <c r="B891" s="27" t="s">
        <v>44</v>
      </c>
      <c r="C891" s="27" t="s">
        <v>21</v>
      </c>
      <c r="D891" s="50">
        <v>9827</v>
      </c>
      <c r="E891" s="75">
        <v>7.8303468930526976E-2</v>
      </c>
    </row>
    <row r="892" spans="1:5" x14ac:dyDescent="0.25">
      <c r="A892" s="23" t="s">
        <v>4</v>
      </c>
      <c r="B892" s="27" t="s">
        <v>44</v>
      </c>
      <c r="C892" s="27" t="s">
        <v>22</v>
      </c>
      <c r="D892" s="50">
        <v>4690</v>
      </c>
      <c r="E892" s="75">
        <v>3.737084250373171E-2</v>
      </c>
    </row>
    <row r="893" spans="1:5" x14ac:dyDescent="0.25">
      <c r="A893" s="23" t="s">
        <v>4</v>
      </c>
      <c r="B893" s="27" t="s">
        <v>44</v>
      </c>
      <c r="C893" s="27" t="s">
        <v>23</v>
      </c>
      <c r="D893" s="50">
        <v>5702</v>
      </c>
      <c r="E893" s="75">
        <v>4.5434657559974029E-2</v>
      </c>
    </row>
    <row r="894" spans="1:5" x14ac:dyDescent="0.25">
      <c r="A894" s="23" t="s">
        <v>4</v>
      </c>
      <c r="B894" s="27" t="s">
        <v>44</v>
      </c>
      <c r="C894" s="27" t="s">
        <v>24</v>
      </c>
      <c r="D894" s="50">
        <v>2308</v>
      </c>
      <c r="E894" s="75">
        <v>1.8390597974117864E-2</v>
      </c>
    </row>
    <row r="895" spans="1:5" x14ac:dyDescent="0.25">
      <c r="A895" s="23" t="s">
        <v>4</v>
      </c>
      <c r="B895" s="27" t="s">
        <v>44</v>
      </c>
      <c r="C895" s="27" t="s">
        <v>25</v>
      </c>
      <c r="D895" s="50">
        <v>2086</v>
      </c>
      <c r="E895" s="75">
        <v>1.6621658307629922E-2</v>
      </c>
    </row>
    <row r="896" spans="1:5" x14ac:dyDescent="0.25">
      <c r="A896" s="23" t="s">
        <v>4</v>
      </c>
      <c r="B896" s="27" t="s">
        <v>44</v>
      </c>
      <c r="C896" s="27" t="s">
        <v>26</v>
      </c>
      <c r="D896" s="50">
        <v>725</v>
      </c>
      <c r="E896" s="75">
        <v>5.7769426045214262E-3</v>
      </c>
    </row>
    <row r="897" spans="1:5" x14ac:dyDescent="0.25">
      <c r="A897" s="23" t="s">
        <v>4</v>
      </c>
      <c r="B897" s="27" t="s">
        <v>44</v>
      </c>
      <c r="C897" s="27" t="s">
        <v>27</v>
      </c>
      <c r="D897" s="50">
        <v>992</v>
      </c>
      <c r="E897" s="75">
        <v>7.9044511223244889E-3</v>
      </c>
    </row>
    <row r="898" spans="1:5" x14ac:dyDescent="0.25">
      <c r="A898" s="23" t="s">
        <v>4</v>
      </c>
      <c r="B898" s="27" t="s">
        <v>44</v>
      </c>
      <c r="C898" s="27" t="s">
        <v>28</v>
      </c>
      <c r="D898" s="50">
        <v>271</v>
      </c>
      <c r="E898" s="75">
        <v>2.1593813045866295E-3</v>
      </c>
    </row>
    <row r="899" spans="1:5" x14ac:dyDescent="0.25">
      <c r="A899" s="23" t="s">
        <v>4</v>
      </c>
      <c r="B899" s="27" t="s">
        <v>44</v>
      </c>
      <c r="C899" s="27" t="s">
        <v>29</v>
      </c>
      <c r="D899" s="50">
        <v>242</v>
      </c>
      <c r="E899" s="75">
        <v>1.9283036004057725E-3</v>
      </c>
    </row>
    <row r="900" spans="1:5" x14ac:dyDescent="0.25">
      <c r="A900" s="23" t="s">
        <v>4</v>
      </c>
      <c r="B900" s="27" t="s">
        <v>44</v>
      </c>
      <c r="C900" s="27" t="s">
        <v>32</v>
      </c>
      <c r="D900" s="50">
        <v>88</v>
      </c>
      <c r="E900" s="75">
        <v>7.0120130923846278E-4</v>
      </c>
    </row>
    <row r="901" spans="1:5" x14ac:dyDescent="0.25">
      <c r="A901" s="23" t="s">
        <v>4</v>
      </c>
      <c r="B901" s="27" t="s">
        <v>44</v>
      </c>
      <c r="C901" s="27" t="s">
        <v>36</v>
      </c>
      <c r="D901" s="50">
        <v>16</v>
      </c>
      <c r="E901" s="75">
        <v>1.2749114713426596E-4</v>
      </c>
    </row>
    <row r="902" spans="1:5" x14ac:dyDescent="0.25">
      <c r="A902" s="23" t="s">
        <v>4</v>
      </c>
      <c r="B902" s="27" t="s">
        <v>44</v>
      </c>
      <c r="C902" s="27" t="s">
        <v>48</v>
      </c>
      <c r="D902" s="50">
        <v>8</v>
      </c>
      <c r="E902" s="75">
        <v>6.3745573567132978E-5</v>
      </c>
    </row>
    <row r="903" spans="1:5" x14ac:dyDescent="0.25">
      <c r="A903" s="23" t="s">
        <v>4</v>
      </c>
      <c r="B903" s="27" t="s">
        <v>45</v>
      </c>
      <c r="C903" s="27" t="s">
        <v>11</v>
      </c>
      <c r="D903" s="50">
        <v>50329</v>
      </c>
      <c r="E903" s="75">
        <v>0.40103137150752943</v>
      </c>
    </row>
    <row r="904" spans="1:5" x14ac:dyDescent="0.25">
      <c r="A904" s="23" t="s">
        <v>4</v>
      </c>
      <c r="B904" s="27" t="s">
        <v>45</v>
      </c>
      <c r="C904" s="27" t="s">
        <v>12</v>
      </c>
      <c r="D904" s="50">
        <v>43648</v>
      </c>
      <c r="E904" s="75">
        <v>0.34779584938227753</v>
      </c>
    </row>
    <row r="905" spans="1:5" x14ac:dyDescent="0.25">
      <c r="A905" s="23" t="s">
        <v>4</v>
      </c>
      <c r="B905" s="27" t="s">
        <v>45</v>
      </c>
      <c r="C905" s="27" t="s">
        <v>13</v>
      </c>
      <c r="D905" s="50">
        <v>29466</v>
      </c>
      <c r="E905" s="75">
        <v>0.23479088384114255</v>
      </c>
    </row>
    <row r="906" spans="1:5" x14ac:dyDescent="0.25">
      <c r="A906" s="23" t="s">
        <v>4</v>
      </c>
      <c r="B906" s="27" t="s">
        <v>45</v>
      </c>
      <c r="C906" s="27" t="s">
        <v>14</v>
      </c>
      <c r="D906" s="50">
        <v>31495</v>
      </c>
      <c r="E906" s="75">
        <v>0.25095835493710666</v>
      </c>
    </row>
    <row r="907" spans="1:5" x14ac:dyDescent="0.25">
      <c r="A907" s="23" t="s">
        <v>4</v>
      </c>
      <c r="B907" s="27" t="s">
        <v>45</v>
      </c>
      <c r="C907" s="27" t="s">
        <v>15</v>
      </c>
      <c r="D907" s="50">
        <v>29776</v>
      </c>
      <c r="E907" s="75">
        <v>0.23726102481686895</v>
      </c>
    </row>
    <row r="908" spans="1:5" x14ac:dyDescent="0.25">
      <c r="A908" s="23" t="s">
        <v>4</v>
      </c>
      <c r="B908" s="27" t="s">
        <v>45</v>
      </c>
      <c r="C908" s="27" t="s">
        <v>16</v>
      </c>
      <c r="D908" s="50">
        <v>29804</v>
      </c>
      <c r="E908" s="75">
        <v>0.23748413432435392</v>
      </c>
    </row>
    <row r="909" spans="1:5" x14ac:dyDescent="0.25">
      <c r="A909" s="23" t="s">
        <v>4</v>
      </c>
      <c r="B909" s="27" t="s">
        <v>45</v>
      </c>
      <c r="C909" s="27" t="s">
        <v>17</v>
      </c>
      <c r="D909" s="50">
        <v>22033</v>
      </c>
      <c r="E909" s="75">
        <v>0.17556327780058012</v>
      </c>
    </row>
    <row r="910" spans="1:5" x14ac:dyDescent="0.25">
      <c r="A910" s="23" t="s">
        <v>4</v>
      </c>
      <c r="B910" s="27" t="s">
        <v>45</v>
      </c>
      <c r="C910" s="27" t="s">
        <v>18</v>
      </c>
      <c r="D910" s="50">
        <v>20350</v>
      </c>
      <c r="E910" s="75">
        <v>0.16215280276139452</v>
      </c>
    </row>
    <row r="911" spans="1:5" x14ac:dyDescent="0.25">
      <c r="A911" s="23" t="s">
        <v>4</v>
      </c>
      <c r="B911" s="27" t="s">
        <v>45</v>
      </c>
      <c r="C911" s="27" t="s">
        <v>19</v>
      </c>
      <c r="D911" s="50">
        <v>16789</v>
      </c>
      <c r="E911" s="75">
        <v>0.13377805432732445</v>
      </c>
    </row>
    <row r="912" spans="1:5" x14ac:dyDescent="0.25">
      <c r="A912" s="23" t="s">
        <v>4</v>
      </c>
      <c r="B912" s="27" t="s">
        <v>45</v>
      </c>
      <c r="C912" s="27" t="s">
        <v>20</v>
      </c>
      <c r="D912" s="50">
        <v>12304</v>
      </c>
      <c r="E912" s="75">
        <v>9.8040692146250524E-2</v>
      </c>
    </row>
    <row r="913" spans="1:5" x14ac:dyDescent="0.25">
      <c r="A913" s="23" t="s">
        <v>4</v>
      </c>
      <c r="B913" s="27" t="s">
        <v>45</v>
      </c>
      <c r="C913" s="27" t="s">
        <v>21</v>
      </c>
      <c r="D913" s="50">
        <v>10409</v>
      </c>
      <c r="E913" s="75">
        <v>8.2940959407535902E-2</v>
      </c>
    </row>
    <row r="914" spans="1:5" x14ac:dyDescent="0.25">
      <c r="A914" s="23" t="s">
        <v>4</v>
      </c>
      <c r="B914" s="27" t="s">
        <v>45</v>
      </c>
      <c r="C914" s="27" t="s">
        <v>22</v>
      </c>
      <c r="D914" s="50">
        <v>5323</v>
      </c>
      <c r="E914" s="75">
        <v>4.2414711012231106E-2</v>
      </c>
    </row>
    <row r="915" spans="1:5" x14ac:dyDescent="0.25">
      <c r="A915" s="23" t="s">
        <v>4</v>
      </c>
      <c r="B915" s="27" t="s">
        <v>45</v>
      </c>
      <c r="C915" s="27" t="s">
        <v>23</v>
      </c>
      <c r="D915" s="50">
        <v>7970</v>
      </c>
      <c r="E915" s="75">
        <v>6.3506527666256224E-2</v>
      </c>
    </row>
    <row r="916" spans="1:5" x14ac:dyDescent="0.25">
      <c r="A916" s="23" t="s">
        <v>4</v>
      </c>
      <c r="B916" s="27" t="s">
        <v>45</v>
      </c>
      <c r="C916" s="27" t="s">
        <v>24</v>
      </c>
      <c r="D916" s="50">
        <v>3119</v>
      </c>
      <c r="E916" s="75">
        <v>2.4852805494485968E-2</v>
      </c>
    </row>
    <row r="917" spans="1:5" x14ac:dyDescent="0.25">
      <c r="A917" s="23" t="s">
        <v>4</v>
      </c>
      <c r="B917" s="27" t="s">
        <v>45</v>
      </c>
      <c r="C917" s="27" t="s">
        <v>25</v>
      </c>
      <c r="D917" s="50">
        <v>3052</v>
      </c>
      <c r="E917" s="75">
        <v>2.4318936315861232E-2</v>
      </c>
    </row>
    <row r="918" spans="1:5" x14ac:dyDescent="0.25">
      <c r="A918" s="23" t="s">
        <v>4</v>
      </c>
      <c r="B918" s="27" t="s">
        <v>45</v>
      </c>
      <c r="C918" s="27" t="s">
        <v>26</v>
      </c>
      <c r="D918" s="50">
        <v>1362</v>
      </c>
      <c r="E918" s="75">
        <v>1.0852683899804389E-2</v>
      </c>
    </row>
    <row r="919" spans="1:5" x14ac:dyDescent="0.25">
      <c r="A919" s="23" t="s">
        <v>4</v>
      </c>
      <c r="B919" s="27" t="s">
        <v>45</v>
      </c>
      <c r="C919" s="27" t="s">
        <v>27</v>
      </c>
      <c r="D919" s="50">
        <v>1634</v>
      </c>
      <c r="E919" s="75">
        <v>1.3020033401086911E-2</v>
      </c>
    </row>
    <row r="920" spans="1:5" x14ac:dyDescent="0.25">
      <c r="A920" s="23" t="s">
        <v>4</v>
      </c>
      <c r="B920" s="27" t="s">
        <v>45</v>
      </c>
      <c r="C920" s="27" t="s">
        <v>28</v>
      </c>
      <c r="D920" s="50">
        <v>418</v>
      </c>
      <c r="E920" s="75">
        <v>3.3307062188826981E-3</v>
      </c>
    </row>
    <row r="921" spans="1:5" x14ac:dyDescent="0.25">
      <c r="A921" s="23" t="s">
        <v>4</v>
      </c>
      <c r="B921" s="27" t="s">
        <v>45</v>
      </c>
      <c r="C921" s="27" t="s">
        <v>29</v>
      </c>
      <c r="D921" s="50">
        <v>256</v>
      </c>
      <c r="E921" s="75">
        <v>2.0398583541482553E-3</v>
      </c>
    </row>
    <row r="922" spans="1:5" x14ac:dyDescent="0.25">
      <c r="A922" s="23" t="s">
        <v>4</v>
      </c>
      <c r="B922" s="27" t="s">
        <v>45</v>
      </c>
      <c r="C922" s="27" t="s">
        <v>32</v>
      </c>
      <c r="D922" s="50">
        <v>126</v>
      </c>
      <c r="E922" s="75">
        <v>1.0039927836823445E-3</v>
      </c>
    </row>
    <row r="923" spans="1:5" x14ac:dyDescent="0.25">
      <c r="A923" s="23" t="s">
        <v>4</v>
      </c>
      <c r="B923" s="27" t="s">
        <v>45</v>
      </c>
      <c r="C923" s="27" t="s">
        <v>36</v>
      </c>
      <c r="D923" s="50">
        <v>24</v>
      </c>
      <c r="E923" s="75">
        <v>1.9123672070139893E-4</v>
      </c>
    </row>
    <row r="924" spans="1:5" x14ac:dyDescent="0.25">
      <c r="A924" s="23" t="s">
        <v>4</v>
      </c>
      <c r="B924" s="27" t="s">
        <v>45</v>
      </c>
      <c r="C924" s="27" t="s">
        <v>37</v>
      </c>
      <c r="D924" s="50">
        <v>9</v>
      </c>
      <c r="E924" s="75">
        <v>7.1713770263024597E-5</v>
      </c>
    </row>
    <row r="925" spans="1:5" x14ac:dyDescent="0.25">
      <c r="A925" s="23" t="s">
        <v>4</v>
      </c>
      <c r="B925" s="27" t="s">
        <v>45</v>
      </c>
      <c r="C925" s="27" t="s">
        <v>30</v>
      </c>
      <c r="D925" s="50">
        <v>9</v>
      </c>
      <c r="E925" s="75">
        <v>7.1713770263024597E-5</v>
      </c>
    </row>
    <row r="926" spans="1:5" x14ac:dyDescent="0.25">
      <c r="A926" s="23" t="s">
        <v>4</v>
      </c>
      <c r="B926" s="27" t="s">
        <v>46</v>
      </c>
      <c r="C926" s="27" t="s">
        <v>11</v>
      </c>
      <c r="D926" s="50">
        <v>67372</v>
      </c>
      <c r="E926" s="75">
        <v>0.53683334779561043</v>
      </c>
    </row>
    <row r="927" spans="1:5" x14ac:dyDescent="0.25">
      <c r="A927" s="23" t="s">
        <v>4</v>
      </c>
      <c r="B927" s="27" t="s">
        <v>46</v>
      </c>
      <c r="C927" s="27" t="s">
        <v>12</v>
      </c>
      <c r="D927" s="50">
        <v>68405</v>
      </c>
      <c r="E927" s="75">
        <v>0.54506449498246645</v>
      </c>
    </row>
    <row r="928" spans="1:5" x14ac:dyDescent="0.25">
      <c r="A928" s="23" t="s">
        <v>4</v>
      </c>
      <c r="B928" s="27" t="s">
        <v>46</v>
      </c>
      <c r="C928" s="27" t="s">
        <v>13</v>
      </c>
      <c r="D928" s="50">
        <v>57929</v>
      </c>
      <c r="E928" s="75">
        <v>0.46158966639630578</v>
      </c>
    </row>
    <row r="929" spans="1:5" x14ac:dyDescent="0.25">
      <c r="A929" s="23" t="s">
        <v>4</v>
      </c>
      <c r="B929" s="27" t="s">
        <v>46</v>
      </c>
      <c r="C929" s="27" t="s">
        <v>14</v>
      </c>
      <c r="D929" s="50">
        <v>61998</v>
      </c>
      <c r="E929" s="75">
        <v>0.49401225875188881</v>
      </c>
    </row>
    <row r="930" spans="1:5" x14ac:dyDescent="0.25">
      <c r="A930" s="23" t="s">
        <v>4</v>
      </c>
      <c r="B930" s="27" t="s">
        <v>46</v>
      </c>
      <c r="C930" s="27" t="s">
        <v>15</v>
      </c>
      <c r="D930" s="50">
        <v>53457</v>
      </c>
      <c r="E930" s="75">
        <v>0.42595589077227847</v>
      </c>
    </row>
    <row r="931" spans="1:5" x14ac:dyDescent="0.25">
      <c r="A931" s="23" t="s">
        <v>4</v>
      </c>
      <c r="B931" s="27" t="s">
        <v>46</v>
      </c>
      <c r="C931" s="27" t="s">
        <v>16</v>
      </c>
      <c r="D931" s="50">
        <v>46926</v>
      </c>
      <c r="E931" s="75">
        <v>0.37391559815141029</v>
      </c>
    </row>
    <row r="932" spans="1:5" x14ac:dyDescent="0.25">
      <c r="A932" s="23" t="s">
        <v>4</v>
      </c>
      <c r="B932" s="27" t="s">
        <v>46</v>
      </c>
      <c r="C932" s="27" t="s">
        <v>17</v>
      </c>
      <c r="D932" s="50">
        <v>37336</v>
      </c>
      <c r="E932" s="75">
        <v>0.29750059183780958</v>
      </c>
    </row>
    <row r="933" spans="1:5" x14ac:dyDescent="0.25">
      <c r="A933" s="23" t="s">
        <v>4</v>
      </c>
      <c r="B933" s="27" t="s">
        <v>46</v>
      </c>
      <c r="C933" s="27" t="s">
        <v>18</v>
      </c>
      <c r="D933" s="50">
        <v>34398</v>
      </c>
      <c r="E933" s="75">
        <v>0.27409002994528003</v>
      </c>
    </row>
    <row r="934" spans="1:5" x14ac:dyDescent="0.25">
      <c r="A934" s="23" t="s">
        <v>4</v>
      </c>
      <c r="B934" s="27" t="s">
        <v>46</v>
      </c>
      <c r="C934" s="27" t="s">
        <v>19</v>
      </c>
      <c r="D934" s="50">
        <v>31322</v>
      </c>
      <c r="E934" s="75">
        <v>0.2495798569087174</v>
      </c>
    </row>
    <row r="935" spans="1:5" x14ac:dyDescent="0.25">
      <c r="A935" s="23" t="s">
        <v>4</v>
      </c>
      <c r="B935" s="27" t="s">
        <v>46</v>
      </c>
      <c r="C935" s="27" t="s">
        <v>20</v>
      </c>
      <c r="D935" s="50">
        <v>23015</v>
      </c>
      <c r="E935" s="75">
        <v>0.18338804695594568</v>
      </c>
    </row>
    <row r="936" spans="1:5" x14ac:dyDescent="0.25">
      <c r="A936" s="23" t="s">
        <v>4</v>
      </c>
      <c r="B936" s="27" t="s">
        <v>46</v>
      </c>
      <c r="C936" s="27" t="s">
        <v>21</v>
      </c>
      <c r="D936" s="50">
        <v>21494</v>
      </c>
      <c r="E936" s="75">
        <v>0.17126841978149454</v>
      </c>
    </row>
    <row r="937" spans="1:5" x14ac:dyDescent="0.25">
      <c r="A937" s="23" t="s">
        <v>4</v>
      </c>
      <c r="B937" s="27" t="s">
        <v>46</v>
      </c>
      <c r="C937" s="27" t="s">
        <v>22</v>
      </c>
      <c r="D937" s="50">
        <v>11226</v>
      </c>
      <c r="E937" s="75">
        <v>8.9450976108079353E-2</v>
      </c>
    </row>
    <row r="938" spans="1:5" x14ac:dyDescent="0.25">
      <c r="A938" s="23" t="s">
        <v>4</v>
      </c>
      <c r="B938" s="27" t="s">
        <v>46</v>
      </c>
      <c r="C938" s="27" t="s">
        <v>23</v>
      </c>
      <c r="D938" s="50">
        <v>14468</v>
      </c>
      <c r="E938" s="75">
        <v>0.11528386979616</v>
      </c>
    </row>
    <row r="939" spans="1:5" x14ac:dyDescent="0.25">
      <c r="A939" s="23" t="s">
        <v>4</v>
      </c>
      <c r="B939" s="27" t="s">
        <v>46</v>
      </c>
      <c r="C939" s="27" t="s">
        <v>24</v>
      </c>
      <c r="D939" s="50">
        <v>5890</v>
      </c>
      <c r="E939" s="75">
        <v>4.6932678538801655E-2</v>
      </c>
    </row>
    <row r="940" spans="1:5" x14ac:dyDescent="0.25">
      <c r="A940" s="23" t="s">
        <v>4</v>
      </c>
      <c r="B940" s="27" t="s">
        <v>46</v>
      </c>
      <c r="C940" s="27" t="s">
        <v>25</v>
      </c>
      <c r="D940" s="50">
        <v>5298</v>
      </c>
      <c r="E940" s="75">
        <v>4.2215506094833814E-2</v>
      </c>
    </row>
    <row r="941" spans="1:5" x14ac:dyDescent="0.25">
      <c r="A941" s="23" t="s">
        <v>4</v>
      </c>
      <c r="B941" s="27" t="s">
        <v>46</v>
      </c>
      <c r="C941" s="27" t="s">
        <v>26</v>
      </c>
      <c r="D941" s="50">
        <v>2450</v>
      </c>
      <c r="E941" s="75">
        <v>1.9522081904934475E-2</v>
      </c>
    </row>
    <row r="942" spans="1:5" x14ac:dyDescent="0.25">
      <c r="A942" s="23" t="s">
        <v>4</v>
      </c>
      <c r="B942" s="27" t="s">
        <v>46</v>
      </c>
      <c r="C942" s="27" t="s">
        <v>27</v>
      </c>
      <c r="D942" s="50">
        <v>2607</v>
      </c>
      <c r="E942" s="75">
        <v>2.0773088786189459E-2</v>
      </c>
    </row>
    <row r="943" spans="1:5" x14ac:dyDescent="0.25">
      <c r="A943" s="23" t="s">
        <v>4</v>
      </c>
      <c r="B943" s="27" t="s">
        <v>46</v>
      </c>
      <c r="C943" s="27" t="s">
        <v>28</v>
      </c>
      <c r="D943" s="50">
        <v>677</v>
      </c>
      <c r="E943" s="75">
        <v>5.3944691631186287E-3</v>
      </c>
    </row>
    <row r="944" spans="1:5" x14ac:dyDescent="0.25">
      <c r="A944" s="23" t="s">
        <v>4</v>
      </c>
      <c r="B944" s="27" t="s">
        <v>46</v>
      </c>
      <c r="C944" s="27" t="s">
        <v>29</v>
      </c>
      <c r="D944" s="50">
        <v>342</v>
      </c>
      <c r="E944" s="75">
        <v>2.7251232699949347E-3</v>
      </c>
    </row>
    <row r="945" spans="1:5" x14ac:dyDescent="0.25">
      <c r="A945" s="23" t="s">
        <v>4</v>
      </c>
      <c r="B945" s="27" t="s">
        <v>46</v>
      </c>
      <c r="C945" s="27" t="s">
        <v>32</v>
      </c>
      <c r="D945" s="50">
        <v>277</v>
      </c>
      <c r="E945" s="75">
        <v>2.2071904847619792E-3</v>
      </c>
    </row>
    <row r="946" spans="1:5" x14ac:dyDescent="0.25">
      <c r="A946" s="23" t="s">
        <v>4</v>
      </c>
      <c r="B946" s="27" t="s">
        <v>46</v>
      </c>
      <c r="C946" s="27" t="s">
        <v>36</v>
      </c>
      <c r="D946" s="50">
        <v>130</v>
      </c>
      <c r="E946" s="75">
        <v>1.0358655704659108E-3</v>
      </c>
    </row>
    <row r="947" spans="1:5" x14ac:dyDescent="0.25">
      <c r="A947" s="23" t="s">
        <v>4</v>
      </c>
      <c r="B947" s="27" t="s">
        <v>46</v>
      </c>
      <c r="C947" s="27" t="s">
        <v>37</v>
      </c>
      <c r="D947" s="50">
        <v>10</v>
      </c>
      <c r="E947" s="75">
        <v>7.9681966958916215E-5</v>
      </c>
    </row>
    <row r="948" spans="1:5" x14ac:dyDescent="0.25">
      <c r="A948" s="23" t="s">
        <v>4</v>
      </c>
      <c r="B948" s="27" t="s">
        <v>46</v>
      </c>
      <c r="C948" s="27" t="s">
        <v>30</v>
      </c>
      <c r="D948" s="50">
        <v>13</v>
      </c>
      <c r="E948" s="75">
        <v>1.0358655704659109E-4</v>
      </c>
    </row>
    <row r="949" spans="1:5" x14ac:dyDescent="0.25">
      <c r="A949" s="23" t="s">
        <v>4</v>
      </c>
      <c r="B949" s="27" t="s">
        <v>47</v>
      </c>
      <c r="C949" s="27" t="s">
        <v>11</v>
      </c>
      <c r="D949" s="50">
        <v>56001</v>
      </c>
      <c r="E949" s="75">
        <v>0.44622698316662673</v>
      </c>
    </row>
    <row r="950" spans="1:5" x14ac:dyDescent="0.25">
      <c r="A950" s="23" t="s">
        <v>4</v>
      </c>
      <c r="B950" s="27" t="s">
        <v>47</v>
      </c>
      <c r="C950" s="27" t="s">
        <v>12</v>
      </c>
      <c r="D950" s="50">
        <v>53147</v>
      </c>
      <c r="E950" s="75">
        <v>0.42348574979655207</v>
      </c>
    </row>
    <row r="951" spans="1:5" x14ac:dyDescent="0.25">
      <c r="A951" s="23" t="s">
        <v>4</v>
      </c>
      <c r="B951" s="27" t="s">
        <v>47</v>
      </c>
      <c r="C951" s="27" t="s">
        <v>13</v>
      </c>
      <c r="D951" s="50">
        <v>38752</v>
      </c>
      <c r="E951" s="75">
        <v>0.30878355835919213</v>
      </c>
    </row>
    <row r="952" spans="1:5" x14ac:dyDescent="0.25">
      <c r="A952" s="23" t="s">
        <v>4</v>
      </c>
      <c r="B952" s="27" t="s">
        <v>47</v>
      </c>
      <c r="C952" s="27" t="s">
        <v>14</v>
      </c>
      <c r="D952" s="50">
        <v>41620</v>
      </c>
      <c r="E952" s="75">
        <v>0.33163634648300933</v>
      </c>
    </row>
    <row r="953" spans="1:5" x14ac:dyDescent="0.25">
      <c r="A953" s="23" t="s">
        <v>4</v>
      </c>
      <c r="B953" s="27" t="s">
        <v>47</v>
      </c>
      <c r="C953" s="27" t="s">
        <v>15</v>
      </c>
      <c r="D953" s="50">
        <v>37340</v>
      </c>
      <c r="E953" s="75">
        <v>0.29753246462459315</v>
      </c>
    </row>
    <row r="954" spans="1:5" x14ac:dyDescent="0.25">
      <c r="A954" s="23" t="s">
        <v>4</v>
      </c>
      <c r="B954" s="27" t="s">
        <v>47</v>
      </c>
      <c r="C954" s="27" t="s">
        <v>16</v>
      </c>
      <c r="D954" s="50">
        <v>35985</v>
      </c>
      <c r="E954" s="75">
        <v>0.28673555810166002</v>
      </c>
    </row>
    <row r="955" spans="1:5" x14ac:dyDescent="0.25">
      <c r="A955" s="23" t="s">
        <v>4</v>
      </c>
      <c r="B955" s="27" t="s">
        <v>47</v>
      </c>
      <c r="C955" s="27" t="s">
        <v>17</v>
      </c>
      <c r="D955" s="50">
        <v>28476</v>
      </c>
      <c r="E955" s="75">
        <v>0.22690236911220985</v>
      </c>
    </row>
    <row r="956" spans="1:5" x14ac:dyDescent="0.25">
      <c r="A956" s="23" t="s">
        <v>4</v>
      </c>
      <c r="B956" s="27" t="s">
        <v>47</v>
      </c>
      <c r="C956" s="27" t="s">
        <v>18</v>
      </c>
      <c r="D956" s="50">
        <v>24601</v>
      </c>
      <c r="E956" s="75">
        <v>0.19602560691562979</v>
      </c>
    </row>
    <row r="957" spans="1:5" x14ac:dyDescent="0.25">
      <c r="A957" s="23" t="s">
        <v>4</v>
      </c>
      <c r="B957" s="27" t="s">
        <v>47</v>
      </c>
      <c r="C957" s="27" t="s">
        <v>19</v>
      </c>
      <c r="D957" s="50">
        <v>20960</v>
      </c>
      <c r="E957" s="75">
        <v>0.16701340274588841</v>
      </c>
    </row>
    <row r="958" spans="1:5" x14ac:dyDescent="0.25">
      <c r="A958" s="23" t="s">
        <v>4</v>
      </c>
      <c r="B958" s="27" t="s">
        <v>47</v>
      </c>
      <c r="C958" s="27" t="s">
        <v>20</v>
      </c>
      <c r="D958" s="50">
        <v>14519</v>
      </c>
      <c r="E958" s="75">
        <v>0.11569024782765046</v>
      </c>
    </row>
    <row r="959" spans="1:5" x14ac:dyDescent="0.25">
      <c r="A959" s="23" t="s">
        <v>4</v>
      </c>
      <c r="B959" s="27" t="s">
        <v>47</v>
      </c>
      <c r="C959" s="27" t="s">
        <v>21</v>
      </c>
      <c r="D959" s="50">
        <v>13595</v>
      </c>
      <c r="E959" s="75">
        <v>0.10832763408064661</v>
      </c>
    </row>
    <row r="960" spans="1:5" x14ac:dyDescent="0.25">
      <c r="A960" s="23" t="s">
        <v>4</v>
      </c>
      <c r="B960" s="27" t="s">
        <v>47</v>
      </c>
      <c r="C960" s="27" t="s">
        <v>22</v>
      </c>
      <c r="D960" s="50">
        <v>6869</v>
      </c>
      <c r="E960" s="75">
        <v>5.4733543104079553E-2</v>
      </c>
    </row>
    <row r="961" spans="1:5" x14ac:dyDescent="0.25">
      <c r="A961" s="23" t="s">
        <v>4</v>
      </c>
      <c r="B961" s="27" t="s">
        <v>47</v>
      </c>
      <c r="C961" s="27" t="s">
        <v>23</v>
      </c>
      <c r="D961" s="50">
        <v>9307</v>
      </c>
      <c r="E961" s="75">
        <v>7.4160006648663332E-2</v>
      </c>
    </row>
    <row r="962" spans="1:5" x14ac:dyDescent="0.25">
      <c r="A962" s="23" t="s">
        <v>4</v>
      </c>
      <c r="B962" s="27" t="s">
        <v>47</v>
      </c>
      <c r="C962" s="27" t="s">
        <v>24</v>
      </c>
      <c r="D962" s="50">
        <v>3494</v>
      </c>
      <c r="E962" s="75">
        <v>2.7840879255445327E-2</v>
      </c>
    </row>
    <row r="963" spans="1:5" x14ac:dyDescent="0.25">
      <c r="A963" s="23" t="s">
        <v>4</v>
      </c>
      <c r="B963" s="27" t="s">
        <v>47</v>
      </c>
      <c r="C963" s="27" t="s">
        <v>25</v>
      </c>
      <c r="D963" s="50">
        <v>3620</v>
      </c>
      <c r="E963" s="75">
        <v>2.8844872039127674E-2</v>
      </c>
    </row>
    <row r="964" spans="1:5" x14ac:dyDescent="0.25">
      <c r="A964" s="23" t="s">
        <v>4</v>
      </c>
      <c r="B964" s="27" t="s">
        <v>47</v>
      </c>
      <c r="C964" s="27" t="s">
        <v>26</v>
      </c>
      <c r="D964" s="50">
        <v>1326</v>
      </c>
      <c r="E964" s="75">
        <v>1.0565828818752291E-2</v>
      </c>
    </row>
    <row r="965" spans="1:5" x14ac:dyDescent="0.25">
      <c r="A965" s="23" t="s">
        <v>4</v>
      </c>
      <c r="B965" s="27" t="s">
        <v>47</v>
      </c>
      <c r="C965" s="27" t="s">
        <v>27</v>
      </c>
      <c r="D965" s="50">
        <v>1425</v>
      </c>
      <c r="E965" s="75">
        <v>1.1354680291645561E-2</v>
      </c>
    </row>
    <row r="966" spans="1:5" x14ac:dyDescent="0.25">
      <c r="A966" s="23" t="s">
        <v>4</v>
      </c>
      <c r="B966" s="27" t="s">
        <v>47</v>
      </c>
      <c r="C966" s="27" t="s">
        <v>28</v>
      </c>
      <c r="D966" s="50">
        <v>334</v>
      </c>
      <c r="E966" s="75">
        <v>2.6613776964278016E-3</v>
      </c>
    </row>
    <row r="967" spans="1:5" x14ac:dyDescent="0.25">
      <c r="A967" s="23" t="s">
        <v>4</v>
      </c>
      <c r="B967" s="27" t="s">
        <v>47</v>
      </c>
      <c r="C967" s="27" t="s">
        <v>29</v>
      </c>
      <c r="D967" s="50">
        <v>176</v>
      </c>
      <c r="E967" s="75">
        <v>1.4024026184769256E-3</v>
      </c>
    </row>
    <row r="968" spans="1:5" x14ac:dyDescent="0.25">
      <c r="A968" s="23" t="s">
        <v>4</v>
      </c>
      <c r="B968" s="27" t="s">
        <v>47</v>
      </c>
      <c r="C968" s="27" t="s">
        <v>32</v>
      </c>
      <c r="D968" s="50">
        <v>190</v>
      </c>
      <c r="E968" s="75">
        <v>1.5139573722194083E-3</v>
      </c>
    </row>
    <row r="969" spans="1:5" x14ac:dyDescent="0.25">
      <c r="A969" s="23" t="s">
        <v>4</v>
      </c>
      <c r="B969" s="27" t="s">
        <v>47</v>
      </c>
      <c r="C969" s="27" t="s">
        <v>36</v>
      </c>
      <c r="D969" s="50">
        <v>45</v>
      </c>
      <c r="E969" s="75">
        <v>3.5856885131512302E-4</v>
      </c>
    </row>
    <row r="970" spans="1:5" x14ac:dyDescent="0.25">
      <c r="A970" s="23" t="s">
        <v>4</v>
      </c>
      <c r="B970" s="27" t="s">
        <v>47</v>
      </c>
      <c r="C970" s="27" t="s">
        <v>37</v>
      </c>
      <c r="D970" s="50">
        <v>8</v>
      </c>
      <c r="E970" s="75">
        <v>6.3745573567132978E-5</v>
      </c>
    </row>
    <row r="971" spans="1:5" x14ac:dyDescent="0.25">
      <c r="A971" s="23" t="s">
        <v>4</v>
      </c>
      <c r="B971" s="27" t="s">
        <v>47</v>
      </c>
      <c r="C971" s="27" t="s">
        <v>30</v>
      </c>
      <c r="D971" s="50">
        <v>9</v>
      </c>
      <c r="E971" s="75">
        <v>7.1713770263024597E-5</v>
      </c>
    </row>
    <row r="972" spans="1:5" x14ac:dyDescent="0.25">
      <c r="A972" s="23" t="s">
        <v>4</v>
      </c>
      <c r="B972" s="27" t="s">
        <v>49</v>
      </c>
      <c r="C972" s="27" t="s">
        <v>11</v>
      </c>
      <c r="D972" s="50">
        <v>8522</v>
      </c>
      <c r="E972" s="75">
        <v>6.7904972242388409E-2</v>
      </c>
    </row>
    <row r="973" spans="1:5" x14ac:dyDescent="0.25">
      <c r="A973" s="23" t="s">
        <v>4</v>
      </c>
      <c r="B973" s="27" t="s">
        <v>49</v>
      </c>
      <c r="C973" s="27" t="s">
        <v>12</v>
      </c>
      <c r="D973" s="50">
        <v>6762</v>
      </c>
      <c r="E973" s="75">
        <v>5.3880946057619152E-2</v>
      </c>
    </row>
    <row r="974" spans="1:5" x14ac:dyDescent="0.25">
      <c r="A974" s="23" t="s">
        <v>4</v>
      </c>
      <c r="B974" s="27" t="s">
        <v>49</v>
      </c>
      <c r="C974" s="27" t="s">
        <v>13</v>
      </c>
      <c r="D974" s="50">
        <v>3813</v>
      </c>
      <c r="E974" s="75">
        <v>3.0382734001434757E-2</v>
      </c>
    </row>
    <row r="975" spans="1:5" x14ac:dyDescent="0.25">
      <c r="A975" s="23" t="s">
        <v>4</v>
      </c>
      <c r="B975" s="27" t="s">
        <v>49</v>
      </c>
      <c r="C975" s="27" t="s">
        <v>14</v>
      </c>
      <c r="D975" s="50">
        <v>5302</v>
      </c>
      <c r="E975" s="75">
        <v>4.2247378881617378E-2</v>
      </c>
    </row>
    <row r="976" spans="1:5" x14ac:dyDescent="0.25">
      <c r="A976" s="23" t="s">
        <v>4</v>
      </c>
      <c r="B976" s="27" t="s">
        <v>49</v>
      </c>
      <c r="C976" s="27" t="s">
        <v>15</v>
      </c>
      <c r="D976" s="50">
        <v>5562</v>
      </c>
      <c r="E976" s="75">
        <v>4.43191100225492E-2</v>
      </c>
    </row>
    <row r="977" spans="1:5" x14ac:dyDescent="0.25">
      <c r="A977" s="23" t="s">
        <v>4</v>
      </c>
      <c r="B977" s="27" t="s">
        <v>49</v>
      </c>
      <c r="C977" s="27" t="s">
        <v>16</v>
      </c>
      <c r="D977" s="50">
        <v>5625</v>
      </c>
      <c r="E977" s="75">
        <v>4.4821106414390376E-2</v>
      </c>
    </row>
    <row r="978" spans="1:5" x14ac:dyDescent="0.25">
      <c r="A978" s="23" t="s">
        <v>4</v>
      </c>
      <c r="B978" s="27" t="s">
        <v>49</v>
      </c>
      <c r="C978" s="27" t="s">
        <v>17</v>
      </c>
      <c r="D978" s="50">
        <v>3973</v>
      </c>
      <c r="E978" s="75">
        <v>3.1657645472777413E-2</v>
      </c>
    </row>
    <row r="979" spans="1:5" x14ac:dyDescent="0.25">
      <c r="A979" s="23" t="s">
        <v>4</v>
      </c>
      <c r="B979" s="27" t="s">
        <v>49</v>
      </c>
      <c r="C979" s="27" t="s">
        <v>18</v>
      </c>
      <c r="D979" s="50">
        <v>4032</v>
      </c>
      <c r="E979" s="75">
        <v>3.2127769077835024E-2</v>
      </c>
    </row>
    <row r="980" spans="1:5" x14ac:dyDescent="0.25">
      <c r="A980" s="23" t="s">
        <v>4</v>
      </c>
      <c r="B980" s="27" t="s">
        <v>49</v>
      </c>
      <c r="C980" s="27" t="s">
        <v>19</v>
      </c>
      <c r="D980" s="50">
        <v>3198</v>
      </c>
      <c r="E980" s="75">
        <v>2.5482293033461407E-2</v>
      </c>
    </row>
    <row r="981" spans="1:5" x14ac:dyDescent="0.25">
      <c r="A981" s="23" t="s">
        <v>4</v>
      </c>
      <c r="B981" s="27" t="s">
        <v>49</v>
      </c>
      <c r="C981" s="27" t="s">
        <v>20</v>
      </c>
      <c r="D981" s="50">
        <v>2310</v>
      </c>
      <c r="E981" s="75">
        <v>1.8406534367509646E-2</v>
      </c>
    </row>
    <row r="982" spans="1:5" x14ac:dyDescent="0.25">
      <c r="A982" s="23" t="s">
        <v>4</v>
      </c>
      <c r="B982" s="27" t="s">
        <v>49</v>
      </c>
      <c r="C982" s="27" t="s">
        <v>21</v>
      </c>
      <c r="D982" s="50">
        <v>1776</v>
      </c>
      <c r="E982" s="75">
        <v>1.4151517331903521E-2</v>
      </c>
    </row>
    <row r="983" spans="1:5" x14ac:dyDescent="0.25">
      <c r="A983" s="23" t="s">
        <v>4</v>
      </c>
      <c r="B983" s="27" t="s">
        <v>49</v>
      </c>
      <c r="C983" s="27" t="s">
        <v>22</v>
      </c>
      <c r="D983" s="50">
        <v>1026</v>
      </c>
      <c r="E983" s="75">
        <v>8.175369809984805E-3</v>
      </c>
    </row>
    <row r="984" spans="1:5" x14ac:dyDescent="0.25">
      <c r="A984" s="23" t="s">
        <v>4</v>
      </c>
      <c r="B984" s="27" t="s">
        <v>49</v>
      </c>
      <c r="C984" s="27" t="s">
        <v>23</v>
      </c>
      <c r="D984" s="50">
        <v>1168</v>
      </c>
      <c r="E984" s="75">
        <v>9.3068537408014154E-3</v>
      </c>
    </row>
    <row r="985" spans="1:5" x14ac:dyDescent="0.25">
      <c r="A985" s="23" t="s">
        <v>4</v>
      </c>
      <c r="B985" s="27" t="s">
        <v>49</v>
      </c>
      <c r="C985" s="27" t="s">
        <v>24</v>
      </c>
      <c r="D985" s="50">
        <v>425</v>
      </c>
      <c r="E985" s="75">
        <v>3.3864835957539393E-3</v>
      </c>
    </row>
    <row r="986" spans="1:5" x14ac:dyDescent="0.25">
      <c r="A986" s="23" t="s">
        <v>4</v>
      </c>
      <c r="B986" s="27" t="s">
        <v>49</v>
      </c>
      <c r="C986" s="27" t="s">
        <v>25</v>
      </c>
      <c r="D986" s="50">
        <v>390</v>
      </c>
      <c r="E986" s="75">
        <v>3.1075967113977326E-3</v>
      </c>
    </row>
    <row r="987" spans="1:5" x14ac:dyDescent="0.25">
      <c r="A987" s="23" t="s">
        <v>4</v>
      </c>
      <c r="B987" s="27" t="s">
        <v>49</v>
      </c>
      <c r="C987" s="27" t="s">
        <v>26</v>
      </c>
      <c r="D987" s="50">
        <v>202</v>
      </c>
      <c r="E987" s="75">
        <v>1.6095757325701077E-3</v>
      </c>
    </row>
    <row r="988" spans="1:5" x14ac:dyDescent="0.25">
      <c r="A988" s="23" t="s">
        <v>4</v>
      </c>
      <c r="B988" s="27" t="s">
        <v>49</v>
      </c>
      <c r="C988" s="27" t="s">
        <v>27</v>
      </c>
      <c r="D988" s="50">
        <v>190</v>
      </c>
      <c r="E988" s="75">
        <v>1.5139573722194083E-3</v>
      </c>
    </row>
    <row r="989" spans="1:5" x14ac:dyDescent="0.25">
      <c r="A989" s="23" t="s">
        <v>4</v>
      </c>
      <c r="B989" s="27" t="s">
        <v>49</v>
      </c>
      <c r="C989" s="27" t="s">
        <v>28</v>
      </c>
      <c r="D989" s="50">
        <v>78</v>
      </c>
      <c r="E989" s="75">
        <v>6.2151934227954657E-4</v>
      </c>
    </row>
    <row r="990" spans="1:5" x14ac:dyDescent="0.25">
      <c r="A990" s="23" t="s">
        <v>4</v>
      </c>
      <c r="B990" s="27" t="s">
        <v>49</v>
      </c>
      <c r="C990" s="27" t="s">
        <v>29</v>
      </c>
      <c r="D990" s="50">
        <v>35</v>
      </c>
      <c r="E990" s="75">
        <v>2.7888688435620675E-4</v>
      </c>
    </row>
    <row r="991" spans="1:5" x14ac:dyDescent="0.25">
      <c r="A991" s="23" t="s">
        <v>4</v>
      </c>
      <c r="B991" s="27" t="s">
        <v>49</v>
      </c>
      <c r="C991" s="27" t="s">
        <v>32</v>
      </c>
      <c r="D991" s="50">
        <v>25</v>
      </c>
      <c r="E991" s="75">
        <v>1.9920491739729057E-4</v>
      </c>
    </row>
    <row r="992" spans="1:5" x14ac:dyDescent="0.25">
      <c r="A992" s="23" t="s">
        <v>4</v>
      </c>
      <c r="B992" s="27" t="s">
        <v>49</v>
      </c>
      <c r="C992" s="27" t="s">
        <v>36</v>
      </c>
      <c r="D992" s="50">
        <v>9</v>
      </c>
      <c r="E992" s="75">
        <v>7.1713770263024597E-5</v>
      </c>
    </row>
    <row r="993" spans="1:5" x14ac:dyDescent="0.25">
      <c r="A993" s="23" t="s">
        <v>4</v>
      </c>
      <c r="B993" s="27" t="s">
        <v>49</v>
      </c>
      <c r="C993" s="27" t="s">
        <v>30</v>
      </c>
      <c r="D993" s="50">
        <v>10</v>
      </c>
      <c r="E993" s="75">
        <v>7.9681966958916215E-5</v>
      </c>
    </row>
    <row r="994" spans="1:5" x14ac:dyDescent="0.25">
      <c r="A994" s="23" t="s">
        <v>4</v>
      </c>
      <c r="B994" s="27" t="s">
        <v>50</v>
      </c>
      <c r="C994" s="27" t="s">
        <v>11</v>
      </c>
      <c r="D994" s="50">
        <v>7560</v>
      </c>
      <c r="E994" s="75">
        <v>6.0239567020940667E-2</v>
      </c>
    </row>
    <row r="995" spans="1:5" x14ac:dyDescent="0.25">
      <c r="A995" s="23" t="s">
        <v>4</v>
      </c>
      <c r="B995" s="27" t="s">
        <v>50</v>
      </c>
      <c r="C995" s="27" t="s">
        <v>12</v>
      </c>
      <c r="D995" s="50">
        <v>6984</v>
      </c>
      <c r="E995" s="75">
        <v>5.564988572410709E-2</v>
      </c>
    </row>
    <row r="996" spans="1:5" x14ac:dyDescent="0.25">
      <c r="A996" s="23" t="s">
        <v>4</v>
      </c>
      <c r="B996" s="27" t="s">
        <v>50</v>
      </c>
      <c r="C996" s="27" t="s">
        <v>13</v>
      </c>
      <c r="D996" s="50">
        <v>6165</v>
      </c>
      <c r="E996" s="75">
        <v>4.9123932630171854E-2</v>
      </c>
    </row>
    <row r="997" spans="1:5" x14ac:dyDescent="0.25">
      <c r="A997" s="23" t="s">
        <v>4</v>
      </c>
      <c r="B997" s="27" t="s">
        <v>50</v>
      </c>
      <c r="C997" s="27" t="s">
        <v>14</v>
      </c>
      <c r="D997" s="50">
        <v>6969</v>
      </c>
      <c r="E997" s="75">
        <v>5.5530362773668712E-2</v>
      </c>
    </row>
    <row r="998" spans="1:5" x14ac:dyDescent="0.25">
      <c r="A998" s="23" t="s">
        <v>4</v>
      </c>
      <c r="B998" s="27" t="s">
        <v>50</v>
      </c>
      <c r="C998" s="27" t="s">
        <v>15</v>
      </c>
      <c r="D998" s="50">
        <v>5656</v>
      </c>
      <c r="E998" s="75">
        <v>4.5068120511963017E-2</v>
      </c>
    </row>
    <row r="999" spans="1:5" x14ac:dyDescent="0.25">
      <c r="A999" s="23" t="s">
        <v>4</v>
      </c>
      <c r="B999" s="27" t="s">
        <v>50</v>
      </c>
      <c r="C999" s="27" t="s">
        <v>16</v>
      </c>
      <c r="D999" s="50">
        <v>5596</v>
      </c>
      <c r="E999" s="75">
        <v>4.459002871020952E-2</v>
      </c>
    </row>
    <row r="1000" spans="1:5" x14ac:dyDescent="0.25">
      <c r="A1000" s="23" t="s">
        <v>4</v>
      </c>
      <c r="B1000" s="27" t="s">
        <v>50</v>
      </c>
      <c r="C1000" s="27" t="s">
        <v>17</v>
      </c>
      <c r="D1000" s="50">
        <v>3763</v>
      </c>
      <c r="E1000" s="75">
        <v>2.9984324166640174E-2</v>
      </c>
    </row>
    <row r="1001" spans="1:5" x14ac:dyDescent="0.25">
      <c r="A1001" s="23" t="s">
        <v>4</v>
      </c>
      <c r="B1001" s="27" t="s">
        <v>50</v>
      </c>
      <c r="C1001" s="27" t="s">
        <v>18</v>
      </c>
      <c r="D1001" s="50">
        <v>3545</v>
      </c>
      <c r="E1001" s="75">
        <v>2.8247257286935799E-2</v>
      </c>
    </row>
    <row r="1002" spans="1:5" x14ac:dyDescent="0.25">
      <c r="A1002" s="23" t="s">
        <v>4</v>
      </c>
      <c r="B1002" s="27" t="s">
        <v>50</v>
      </c>
      <c r="C1002" s="27" t="s">
        <v>19</v>
      </c>
      <c r="D1002" s="50">
        <v>3158</v>
      </c>
      <c r="E1002" s="75">
        <v>2.5163565165625745E-2</v>
      </c>
    </row>
    <row r="1003" spans="1:5" x14ac:dyDescent="0.25">
      <c r="A1003" s="23" t="s">
        <v>4</v>
      </c>
      <c r="B1003" s="27" t="s">
        <v>50</v>
      </c>
      <c r="C1003" s="27" t="s">
        <v>20</v>
      </c>
      <c r="D1003" s="50">
        <v>2276</v>
      </c>
      <c r="E1003" s="75">
        <v>1.8135615679849334E-2</v>
      </c>
    </row>
    <row r="1004" spans="1:5" x14ac:dyDescent="0.25">
      <c r="A1004" s="23" t="s">
        <v>4</v>
      </c>
      <c r="B1004" s="27" t="s">
        <v>50</v>
      </c>
      <c r="C1004" s="27" t="s">
        <v>21</v>
      </c>
      <c r="D1004" s="50">
        <v>2150</v>
      </c>
      <c r="E1004" s="75">
        <v>1.7131622896166987E-2</v>
      </c>
    </row>
    <row r="1005" spans="1:5" x14ac:dyDescent="0.25">
      <c r="A1005" s="23" t="s">
        <v>4</v>
      </c>
      <c r="B1005" s="27" t="s">
        <v>50</v>
      </c>
      <c r="C1005" s="27" t="s">
        <v>22</v>
      </c>
      <c r="D1005" s="50">
        <v>1042</v>
      </c>
      <c r="E1005" s="75">
        <v>8.3028609571190702E-3</v>
      </c>
    </row>
    <row r="1006" spans="1:5" x14ac:dyDescent="0.25">
      <c r="A1006" s="23" t="s">
        <v>4</v>
      </c>
      <c r="B1006" s="27" t="s">
        <v>50</v>
      </c>
      <c r="C1006" s="27" t="s">
        <v>23</v>
      </c>
      <c r="D1006" s="50">
        <v>1261</v>
      </c>
      <c r="E1006" s="75">
        <v>1.0047896033519335E-2</v>
      </c>
    </row>
    <row r="1007" spans="1:5" x14ac:dyDescent="0.25">
      <c r="A1007" s="23" t="s">
        <v>4</v>
      </c>
      <c r="B1007" s="27" t="s">
        <v>50</v>
      </c>
      <c r="C1007" s="27" t="s">
        <v>24</v>
      </c>
      <c r="D1007" s="50">
        <v>474</v>
      </c>
      <c r="E1007" s="75">
        <v>3.7769252338526291E-3</v>
      </c>
    </row>
    <row r="1008" spans="1:5" x14ac:dyDescent="0.25">
      <c r="A1008" s="23" t="s">
        <v>4</v>
      </c>
      <c r="B1008" s="27" t="s">
        <v>50</v>
      </c>
      <c r="C1008" s="27" t="s">
        <v>25</v>
      </c>
      <c r="D1008" s="50">
        <v>515</v>
      </c>
      <c r="E1008" s="75">
        <v>4.1036212983841854E-3</v>
      </c>
    </row>
    <row r="1009" spans="1:5" x14ac:dyDescent="0.25">
      <c r="A1009" s="23" t="s">
        <v>4</v>
      </c>
      <c r="B1009" s="27" t="s">
        <v>50</v>
      </c>
      <c r="C1009" s="27" t="s">
        <v>26</v>
      </c>
      <c r="D1009" s="50">
        <v>191</v>
      </c>
      <c r="E1009" s="75">
        <v>1.5219255689152998E-3</v>
      </c>
    </row>
    <row r="1010" spans="1:5" x14ac:dyDescent="0.25">
      <c r="A1010" s="23" t="s">
        <v>4</v>
      </c>
      <c r="B1010" s="27" t="s">
        <v>50</v>
      </c>
      <c r="C1010" s="27" t="s">
        <v>27</v>
      </c>
      <c r="D1010" s="50">
        <v>183</v>
      </c>
      <c r="E1010" s="75">
        <v>1.4581799953481669E-3</v>
      </c>
    </row>
    <row r="1011" spans="1:5" x14ac:dyDescent="0.25">
      <c r="A1011" s="23" t="s">
        <v>4</v>
      </c>
      <c r="B1011" s="27" t="s">
        <v>50</v>
      </c>
      <c r="C1011" s="27" t="s">
        <v>28</v>
      </c>
      <c r="D1011" s="50">
        <v>34</v>
      </c>
      <c r="E1011" s="75">
        <v>2.7091868766031518E-4</v>
      </c>
    </row>
    <row r="1012" spans="1:5" x14ac:dyDescent="0.25">
      <c r="A1012" s="23" t="s">
        <v>4</v>
      </c>
      <c r="B1012" s="27" t="s">
        <v>50</v>
      </c>
      <c r="C1012" s="27" t="s">
        <v>29</v>
      </c>
      <c r="D1012" s="50">
        <v>43</v>
      </c>
      <c r="E1012" s="75">
        <v>3.4263245792333976E-4</v>
      </c>
    </row>
    <row r="1013" spans="1:5" x14ac:dyDescent="0.25">
      <c r="A1013" s="23" t="s">
        <v>4</v>
      </c>
      <c r="B1013" s="27" t="s">
        <v>50</v>
      </c>
      <c r="C1013" s="27" t="s">
        <v>32</v>
      </c>
      <c r="D1013" s="50">
        <v>28</v>
      </c>
      <c r="E1013" s="75">
        <v>2.2310950748496544E-4</v>
      </c>
    </row>
    <row r="1014" spans="1:5" x14ac:dyDescent="0.25">
      <c r="A1014" s="23" t="s">
        <v>4</v>
      </c>
      <c r="B1014" s="27" t="s">
        <v>50</v>
      </c>
      <c r="C1014" s="27" t="s">
        <v>36</v>
      </c>
      <c r="D1014" s="50">
        <v>8</v>
      </c>
      <c r="E1014" s="75">
        <v>6.3745573567132978E-5</v>
      </c>
    </row>
    <row r="1015" spans="1:5" x14ac:dyDescent="0.25">
      <c r="A1015" s="23" t="s">
        <v>4</v>
      </c>
      <c r="B1015" s="27" t="s">
        <v>50</v>
      </c>
      <c r="C1015" s="27" t="s">
        <v>48</v>
      </c>
      <c r="D1015" s="50">
        <v>10</v>
      </c>
      <c r="E1015" s="75">
        <v>7.9681966958916215E-5</v>
      </c>
    </row>
    <row r="1016" spans="1:5" x14ac:dyDescent="0.25">
      <c r="A1016" s="23" t="s">
        <v>4</v>
      </c>
      <c r="B1016" s="27" t="s">
        <v>51</v>
      </c>
      <c r="C1016" s="27" t="s">
        <v>11</v>
      </c>
      <c r="D1016" s="50">
        <v>28254</v>
      </c>
      <c r="E1016" s="75">
        <v>0.2251334294457219</v>
      </c>
    </row>
    <row r="1017" spans="1:5" x14ac:dyDescent="0.25">
      <c r="A1017" s="23" t="s">
        <v>4</v>
      </c>
      <c r="B1017" s="27" t="s">
        <v>51</v>
      </c>
      <c r="C1017" s="27" t="s">
        <v>12</v>
      </c>
      <c r="D1017" s="50">
        <v>25630</v>
      </c>
      <c r="E1017" s="75">
        <v>0.20422488131570227</v>
      </c>
    </row>
    <row r="1018" spans="1:5" x14ac:dyDescent="0.25">
      <c r="A1018" s="23" t="s">
        <v>4</v>
      </c>
      <c r="B1018" s="27" t="s">
        <v>51</v>
      </c>
      <c r="C1018" s="27" t="s">
        <v>13</v>
      </c>
      <c r="D1018" s="50">
        <v>20671</v>
      </c>
      <c r="E1018" s="75">
        <v>0.16471059390077572</v>
      </c>
    </row>
    <row r="1019" spans="1:5" x14ac:dyDescent="0.25">
      <c r="A1019" s="23" t="s">
        <v>4</v>
      </c>
      <c r="B1019" s="27" t="s">
        <v>51</v>
      </c>
      <c r="C1019" s="27" t="s">
        <v>14</v>
      </c>
      <c r="D1019" s="50">
        <v>23285</v>
      </c>
      <c r="E1019" s="75">
        <v>0.18553946006383643</v>
      </c>
    </row>
    <row r="1020" spans="1:5" x14ac:dyDescent="0.25">
      <c r="A1020" s="23" t="s">
        <v>4</v>
      </c>
      <c r="B1020" s="27" t="s">
        <v>51</v>
      </c>
      <c r="C1020" s="27" t="s">
        <v>15</v>
      </c>
      <c r="D1020" s="50">
        <v>22446</v>
      </c>
      <c r="E1020" s="75">
        <v>0.17885414303598335</v>
      </c>
    </row>
    <row r="1021" spans="1:5" x14ac:dyDescent="0.25">
      <c r="A1021" s="23" t="s">
        <v>4</v>
      </c>
      <c r="B1021" s="27" t="s">
        <v>51</v>
      </c>
      <c r="C1021" s="27" t="s">
        <v>16</v>
      </c>
      <c r="D1021" s="50">
        <v>17732</v>
      </c>
      <c r="E1021" s="75">
        <v>0.14129206381155024</v>
      </c>
    </row>
    <row r="1022" spans="1:5" x14ac:dyDescent="0.25">
      <c r="A1022" s="23" t="s">
        <v>4</v>
      </c>
      <c r="B1022" s="27" t="s">
        <v>51</v>
      </c>
      <c r="C1022" s="27" t="s">
        <v>17</v>
      </c>
      <c r="D1022" s="50">
        <v>13080</v>
      </c>
      <c r="E1022" s="75">
        <v>0.10422401278226241</v>
      </c>
    </row>
    <row r="1023" spans="1:5" x14ac:dyDescent="0.25">
      <c r="A1023" s="23" t="s">
        <v>4</v>
      </c>
      <c r="B1023" s="27" t="s">
        <v>51</v>
      </c>
      <c r="C1023" s="27" t="s">
        <v>18</v>
      </c>
      <c r="D1023" s="50">
        <v>12143</v>
      </c>
      <c r="E1023" s="75">
        <v>9.6757812478211969E-2</v>
      </c>
    </row>
    <row r="1024" spans="1:5" x14ac:dyDescent="0.25">
      <c r="A1024" s="23" t="s">
        <v>4</v>
      </c>
      <c r="B1024" s="27" t="s">
        <v>51</v>
      </c>
      <c r="C1024" s="27" t="s">
        <v>19</v>
      </c>
      <c r="D1024" s="50">
        <v>9913</v>
      </c>
      <c r="E1024" s="75">
        <v>7.8988733846373657E-2</v>
      </c>
    </row>
    <row r="1025" spans="1:5" x14ac:dyDescent="0.25">
      <c r="A1025" s="23" t="s">
        <v>4</v>
      </c>
      <c r="B1025" s="27" t="s">
        <v>51</v>
      </c>
      <c r="C1025" s="27" t="s">
        <v>20</v>
      </c>
      <c r="D1025" s="50">
        <v>8279</v>
      </c>
      <c r="E1025" s="75">
        <v>6.5968700445286743E-2</v>
      </c>
    </row>
    <row r="1026" spans="1:5" x14ac:dyDescent="0.25">
      <c r="A1026" s="23" t="s">
        <v>4</v>
      </c>
      <c r="B1026" s="27" t="s">
        <v>51</v>
      </c>
      <c r="C1026" s="27" t="s">
        <v>21</v>
      </c>
      <c r="D1026" s="50">
        <v>6320</v>
      </c>
      <c r="E1026" s="75">
        <v>5.0359003118035053E-2</v>
      </c>
    </row>
    <row r="1027" spans="1:5" x14ac:dyDescent="0.25">
      <c r="A1027" s="23" t="s">
        <v>4</v>
      </c>
      <c r="B1027" s="27" t="s">
        <v>51</v>
      </c>
      <c r="C1027" s="27" t="s">
        <v>22</v>
      </c>
      <c r="D1027" s="50">
        <v>4593</v>
      </c>
      <c r="E1027" s="75">
        <v>3.6597927424230223E-2</v>
      </c>
    </row>
    <row r="1028" spans="1:5" x14ac:dyDescent="0.25">
      <c r="A1028" s="23" t="s">
        <v>4</v>
      </c>
      <c r="B1028" s="27" t="s">
        <v>51</v>
      </c>
      <c r="C1028" s="27" t="s">
        <v>23</v>
      </c>
      <c r="D1028" s="50">
        <v>4202</v>
      </c>
      <c r="E1028" s="75">
        <v>3.3482362516136593E-2</v>
      </c>
    </row>
    <row r="1029" spans="1:5" x14ac:dyDescent="0.25">
      <c r="A1029" s="23" t="s">
        <v>4</v>
      </c>
      <c r="B1029" s="27" t="s">
        <v>51</v>
      </c>
      <c r="C1029" s="27" t="s">
        <v>24</v>
      </c>
      <c r="D1029" s="50">
        <v>2590</v>
      </c>
      <c r="E1029" s="75">
        <v>2.0637629442359303E-2</v>
      </c>
    </row>
    <row r="1030" spans="1:5" x14ac:dyDescent="0.25">
      <c r="A1030" s="23" t="s">
        <v>4</v>
      </c>
      <c r="B1030" s="27" t="s">
        <v>51</v>
      </c>
      <c r="C1030" s="27" t="s">
        <v>25</v>
      </c>
      <c r="D1030" s="50">
        <v>1954</v>
      </c>
      <c r="E1030" s="75">
        <v>1.5569856343772229E-2</v>
      </c>
    </row>
    <row r="1031" spans="1:5" x14ac:dyDescent="0.25">
      <c r="A1031" s="23" t="s">
        <v>4</v>
      </c>
      <c r="B1031" s="27" t="s">
        <v>51</v>
      </c>
      <c r="C1031" s="27" t="s">
        <v>26</v>
      </c>
      <c r="D1031" s="50">
        <v>1140</v>
      </c>
      <c r="E1031" s="75">
        <v>9.083744233316449E-3</v>
      </c>
    </row>
    <row r="1032" spans="1:5" x14ac:dyDescent="0.25">
      <c r="A1032" s="23" t="s">
        <v>4</v>
      </c>
      <c r="B1032" s="27" t="s">
        <v>51</v>
      </c>
      <c r="C1032" s="27" t="s">
        <v>27</v>
      </c>
      <c r="D1032" s="50">
        <v>699</v>
      </c>
      <c r="E1032" s="75">
        <v>5.5697694904282436E-3</v>
      </c>
    </row>
    <row r="1033" spans="1:5" x14ac:dyDescent="0.25">
      <c r="A1033" s="23" t="s">
        <v>4</v>
      </c>
      <c r="B1033" s="27" t="s">
        <v>51</v>
      </c>
      <c r="C1033" s="27" t="s">
        <v>28</v>
      </c>
      <c r="D1033" s="50">
        <v>290</v>
      </c>
      <c r="E1033" s="75">
        <v>2.3107770418085705E-3</v>
      </c>
    </row>
    <row r="1034" spans="1:5" x14ac:dyDescent="0.25">
      <c r="A1034" s="23" t="s">
        <v>4</v>
      </c>
      <c r="B1034" s="27" t="s">
        <v>51</v>
      </c>
      <c r="C1034" s="27" t="s">
        <v>29</v>
      </c>
      <c r="D1034" s="50">
        <v>202</v>
      </c>
      <c r="E1034" s="75">
        <v>1.6095757325701077E-3</v>
      </c>
    </row>
    <row r="1035" spans="1:5" x14ac:dyDescent="0.25">
      <c r="A1035" s="23" t="s">
        <v>4</v>
      </c>
      <c r="B1035" s="27" t="s">
        <v>51</v>
      </c>
      <c r="C1035" s="27" t="s">
        <v>32</v>
      </c>
      <c r="D1035" s="50">
        <v>32</v>
      </c>
      <c r="E1035" s="75">
        <v>2.5498229426853191E-4</v>
      </c>
    </row>
    <row r="1036" spans="1:5" x14ac:dyDescent="0.25">
      <c r="A1036" s="23" t="s">
        <v>4</v>
      </c>
      <c r="B1036" s="27" t="s">
        <v>51</v>
      </c>
      <c r="C1036" s="27" t="s">
        <v>36</v>
      </c>
      <c r="D1036" s="50">
        <v>6</v>
      </c>
      <c r="E1036" s="75">
        <v>4.7809180175349733E-5</v>
      </c>
    </row>
    <row r="1037" spans="1:5" x14ac:dyDescent="0.25">
      <c r="A1037" s="23" t="s">
        <v>4</v>
      </c>
      <c r="B1037" s="27" t="s">
        <v>51</v>
      </c>
      <c r="C1037" s="27" t="s">
        <v>37</v>
      </c>
      <c r="D1037" s="50">
        <v>9</v>
      </c>
      <c r="E1037" s="75">
        <v>7.1713770263024597E-5</v>
      </c>
    </row>
    <row r="1038" spans="1:5" x14ac:dyDescent="0.25">
      <c r="A1038" s="23" t="s">
        <v>4</v>
      </c>
      <c r="B1038" s="27" t="s">
        <v>51</v>
      </c>
      <c r="C1038" s="27" t="s">
        <v>30</v>
      </c>
      <c r="D1038" s="50">
        <v>16</v>
      </c>
      <c r="E1038" s="75">
        <v>1.2749114713426596E-4</v>
      </c>
    </row>
    <row r="1039" spans="1:5" x14ac:dyDescent="0.25">
      <c r="A1039" s="23" t="s">
        <v>4</v>
      </c>
      <c r="B1039" s="27" t="s">
        <v>52</v>
      </c>
      <c r="C1039" s="27" t="s">
        <v>11</v>
      </c>
      <c r="D1039" s="50">
        <v>78008</v>
      </c>
      <c r="E1039" s="75">
        <v>0.62158308785311367</v>
      </c>
    </row>
    <row r="1040" spans="1:5" x14ac:dyDescent="0.25">
      <c r="A1040" s="23" t="s">
        <v>4</v>
      </c>
      <c r="B1040" s="27" t="s">
        <v>52</v>
      </c>
      <c r="C1040" s="27" t="s">
        <v>12</v>
      </c>
      <c r="D1040" s="50">
        <v>74226</v>
      </c>
      <c r="E1040" s="75">
        <v>0.59144736794925157</v>
      </c>
    </row>
    <row r="1041" spans="1:5" x14ac:dyDescent="0.25">
      <c r="A1041" s="23" t="s">
        <v>4</v>
      </c>
      <c r="B1041" s="27" t="s">
        <v>52</v>
      </c>
      <c r="C1041" s="27" t="s">
        <v>13</v>
      </c>
      <c r="D1041" s="50">
        <v>52306</v>
      </c>
      <c r="E1041" s="75">
        <v>0.41678449637530718</v>
      </c>
    </row>
    <row r="1042" spans="1:5" x14ac:dyDescent="0.25">
      <c r="A1042" s="23" t="s">
        <v>4</v>
      </c>
      <c r="B1042" s="27" t="s">
        <v>52</v>
      </c>
      <c r="C1042" s="27" t="s">
        <v>14</v>
      </c>
      <c r="D1042" s="50">
        <v>52870</v>
      </c>
      <c r="E1042" s="75">
        <v>0.42127855931179009</v>
      </c>
    </row>
    <row r="1043" spans="1:5" x14ac:dyDescent="0.25">
      <c r="A1043" s="23" t="s">
        <v>4</v>
      </c>
      <c r="B1043" s="27" t="s">
        <v>52</v>
      </c>
      <c r="C1043" s="27" t="s">
        <v>15</v>
      </c>
      <c r="D1043" s="50">
        <v>53392</v>
      </c>
      <c r="E1043" s="75">
        <v>0.42543795798704548</v>
      </c>
    </row>
    <row r="1044" spans="1:5" x14ac:dyDescent="0.25">
      <c r="A1044" s="23" t="s">
        <v>4</v>
      </c>
      <c r="B1044" s="27" t="s">
        <v>52</v>
      </c>
      <c r="C1044" s="27" t="s">
        <v>16</v>
      </c>
      <c r="D1044" s="50">
        <v>53010</v>
      </c>
      <c r="E1044" s="75">
        <v>0.42239410684921491</v>
      </c>
    </row>
    <row r="1045" spans="1:5" x14ac:dyDescent="0.25">
      <c r="A1045" s="23" t="s">
        <v>4</v>
      </c>
      <c r="B1045" s="27" t="s">
        <v>52</v>
      </c>
      <c r="C1045" s="27" t="s">
        <v>17</v>
      </c>
      <c r="D1045" s="50">
        <v>40187</v>
      </c>
      <c r="E1045" s="75">
        <v>0.32021792061779664</v>
      </c>
    </row>
    <row r="1046" spans="1:5" x14ac:dyDescent="0.25">
      <c r="A1046" s="23" t="s">
        <v>4</v>
      </c>
      <c r="B1046" s="27" t="s">
        <v>52</v>
      </c>
      <c r="C1046" s="27" t="s">
        <v>18</v>
      </c>
      <c r="D1046" s="50">
        <v>34987</v>
      </c>
      <c r="E1046" s="75">
        <v>0.27878329779916017</v>
      </c>
    </row>
    <row r="1047" spans="1:5" x14ac:dyDescent="0.25">
      <c r="A1047" s="23" t="s">
        <v>4</v>
      </c>
      <c r="B1047" s="27" t="s">
        <v>52</v>
      </c>
      <c r="C1047" s="27" t="s">
        <v>19</v>
      </c>
      <c r="D1047" s="50">
        <v>28744</v>
      </c>
      <c r="E1047" s="75">
        <v>0.2290378458267088</v>
      </c>
    </row>
    <row r="1048" spans="1:5" x14ac:dyDescent="0.25">
      <c r="A1048" s="23" t="s">
        <v>4</v>
      </c>
      <c r="B1048" s="27" t="s">
        <v>52</v>
      </c>
      <c r="C1048" s="27" t="s">
        <v>20</v>
      </c>
      <c r="D1048" s="50">
        <v>21361</v>
      </c>
      <c r="E1048" s="75">
        <v>0.17020864962094095</v>
      </c>
    </row>
    <row r="1049" spans="1:5" x14ac:dyDescent="0.25">
      <c r="A1049" s="23" t="s">
        <v>4</v>
      </c>
      <c r="B1049" s="27" t="s">
        <v>52</v>
      </c>
      <c r="C1049" s="27" t="s">
        <v>21</v>
      </c>
      <c r="D1049" s="50">
        <v>18862</v>
      </c>
      <c r="E1049" s="75">
        <v>0.15029612607790777</v>
      </c>
    </row>
    <row r="1050" spans="1:5" x14ac:dyDescent="0.25">
      <c r="A1050" s="23" t="s">
        <v>4</v>
      </c>
      <c r="B1050" s="27" t="s">
        <v>52</v>
      </c>
      <c r="C1050" s="27" t="s">
        <v>22</v>
      </c>
      <c r="D1050" s="50">
        <v>12780</v>
      </c>
      <c r="E1050" s="75">
        <v>0.10183355377349493</v>
      </c>
    </row>
    <row r="1051" spans="1:5" x14ac:dyDescent="0.25">
      <c r="A1051" s="23" t="s">
        <v>4</v>
      </c>
      <c r="B1051" s="27" t="s">
        <v>52</v>
      </c>
      <c r="C1051" s="27" t="s">
        <v>23</v>
      </c>
      <c r="D1051" s="50">
        <v>13581</v>
      </c>
      <c r="E1051" s="75">
        <v>0.10821607932690412</v>
      </c>
    </row>
    <row r="1052" spans="1:5" x14ac:dyDescent="0.25">
      <c r="A1052" s="23" t="s">
        <v>4</v>
      </c>
      <c r="B1052" s="27" t="s">
        <v>52</v>
      </c>
      <c r="C1052" s="27" t="s">
        <v>24</v>
      </c>
      <c r="D1052" s="50">
        <v>5239</v>
      </c>
      <c r="E1052" s="75">
        <v>4.174538248977621E-2</v>
      </c>
    </row>
    <row r="1053" spans="1:5" x14ac:dyDescent="0.25">
      <c r="A1053" s="23" t="s">
        <v>4</v>
      </c>
      <c r="B1053" s="27" t="s">
        <v>52</v>
      </c>
      <c r="C1053" s="27" t="s">
        <v>25</v>
      </c>
      <c r="D1053" s="50">
        <v>3452</v>
      </c>
      <c r="E1053" s="75">
        <v>2.7506214994217879E-2</v>
      </c>
    </row>
    <row r="1054" spans="1:5" x14ac:dyDescent="0.25">
      <c r="A1054" s="23" t="s">
        <v>4</v>
      </c>
      <c r="B1054" s="27" t="s">
        <v>52</v>
      </c>
      <c r="C1054" s="27" t="s">
        <v>26</v>
      </c>
      <c r="D1054" s="50">
        <v>1457</v>
      </c>
      <c r="E1054" s="75">
        <v>1.1609662585914093E-2</v>
      </c>
    </row>
    <row r="1055" spans="1:5" x14ac:dyDescent="0.25">
      <c r="A1055" s="23" t="s">
        <v>4</v>
      </c>
      <c r="B1055" s="27" t="s">
        <v>52</v>
      </c>
      <c r="C1055" s="27" t="s">
        <v>27</v>
      </c>
      <c r="D1055" s="50">
        <v>1201</v>
      </c>
      <c r="E1055" s="75">
        <v>9.5698042317658386E-3</v>
      </c>
    </row>
    <row r="1056" spans="1:5" x14ac:dyDescent="0.25">
      <c r="A1056" s="23" t="s">
        <v>4</v>
      </c>
      <c r="B1056" s="27" t="s">
        <v>52</v>
      </c>
      <c r="C1056" s="27" t="s">
        <v>28</v>
      </c>
      <c r="D1056" s="50">
        <v>285</v>
      </c>
      <c r="E1056" s="75">
        <v>2.2709360583291122E-3</v>
      </c>
    </row>
    <row r="1057" spans="1:5" x14ac:dyDescent="0.25">
      <c r="A1057" s="23" t="s">
        <v>4</v>
      </c>
      <c r="B1057" s="27" t="s">
        <v>52</v>
      </c>
      <c r="C1057" s="27" t="s">
        <v>29</v>
      </c>
      <c r="D1057" s="50">
        <v>236</v>
      </c>
      <c r="E1057" s="75">
        <v>1.8804944202304229E-3</v>
      </c>
    </row>
    <row r="1058" spans="1:5" x14ac:dyDescent="0.25">
      <c r="A1058" s="23" t="s">
        <v>4</v>
      </c>
      <c r="B1058" s="27" t="s">
        <v>52</v>
      </c>
      <c r="C1058" s="27" t="s">
        <v>32</v>
      </c>
      <c r="D1058" s="50">
        <v>135</v>
      </c>
      <c r="E1058" s="75">
        <v>1.075706553945369E-3</v>
      </c>
    </row>
    <row r="1059" spans="1:5" x14ac:dyDescent="0.25">
      <c r="A1059" s="23" t="s">
        <v>4</v>
      </c>
      <c r="B1059" s="27" t="s">
        <v>52</v>
      </c>
      <c r="C1059" s="27" t="s">
        <v>36</v>
      </c>
      <c r="D1059" s="50">
        <v>46</v>
      </c>
      <c r="E1059" s="75">
        <v>3.665370480110146E-4</v>
      </c>
    </row>
    <row r="1060" spans="1:5" x14ac:dyDescent="0.25">
      <c r="A1060" s="23" t="s">
        <v>4</v>
      </c>
      <c r="B1060" s="27" t="s">
        <v>52</v>
      </c>
      <c r="C1060" s="27" t="s">
        <v>37</v>
      </c>
      <c r="D1060" s="50">
        <v>9</v>
      </c>
      <c r="E1060" s="75">
        <v>7.1713770263024597E-5</v>
      </c>
    </row>
    <row r="1061" spans="1:5" x14ac:dyDescent="0.25">
      <c r="A1061" s="23" t="s">
        <v>4</v>
      </c>
      <c r="B1061" s="27" t="s">
        <v>53</v>
      </c>
      <c r="C1061" s="27" t="s">
        <v>11</v>
      </c>
      <c r="D1061" s="50">
        <v>83533</v>
      </c>
      <c r="E1061" s="75">
        <v>0.66560737459791486</v>
      </c>
    </row>
    <row r="1062" spans="1:5" x14ac:dyDescent="0.25">
      <c r="A1062" s="23" t="s">
        <v>4</v>
      </c>
      <c r="B1062" s="27" t="s">
        <v>53</v>
      </c>
      <c r="C1062" s="27" t="s">
        <v>12</v>
      </c>
      <c r="D1062" s="50">
        <v>75070</v>
      </c>
      <c r="E1062" s="75">
        <v>0.59817252596058412</v>
      </c>
    </row>
    <row r="1063" spans="1:5" x14ac:dyDescent="0.25">
      <c r="A1063" s="23" t="s">
        <v>4</v>
      </c>
      <c r="B1063" s="27" t="s">
        <v>53</v>
      </c>
      <c r="C1063" s="27" t="s">
        <v>13</v>
      </c>
      <c r="D1063" s="50">
        <v>53036</v>
      </c>
      <c r="E1063" s="75">
        <v>0.4226012799633081</v>
      </c>
    </row>
    <row r="1064" spans="1:5" x14ac:dyDescent="0.25">
      <c r="A1064" s="23" t="s">
        <v>4</v>
      </c>
      <c r="B1064" s="27" t="s">
        <v>53</v>
      </c>
      <c r="C1064" s="27" t="s">
        <v>14</v>
      </c>
      <c r="D1064" s="50">
        <v>55673</v>
      </c>
      <c r="E1064" s="75">
        <v>0.44361341465037429</v>
      </c>
    </row>
    <row r="1065" spans="1:5" x14ac:dyDescent="0.25">
      <c r="A1065" s="23" t="s">
        <v>4</v>
      </c>
      <c r="B1065" s="27" t="s">
        <v>53</v>
      </c>
      <c r="C1065" s="27" t="s">
        <v>15</v>
      </c>
      <c r="D1065" s="50">
        <v>52323</v>
      </c>
      <c r="E1065" s="75">
        <v>0.41691995571913737</v>
      </c>
    </row>
    <row r="1066" spans="1:5" x14ac:dyDescent="0.25">
      <c r="A1066" s="23" t="s">
        <v>4</v>
      </c>
      <c r="B1066" s="27" t="s">
        <v>53</v>
      </c>
      <c r="C1066" s="27" t="s">
        <v>16</v>
      </c>
      <c r="D1066" s="50">
        <v>51573</v>
      </c>
      <c r="E1066" s="75">
        <v>0.41094380819721865</v>
      </c>
    </row>
    <row r="1067" spans="1:5" x14ac:dyDescent="0.25">
      <c r="A1067" s="23" t="s">
        <v>4</v>
      </c>
      <c r="B1067" s="27" t="s">
        <v>53</v>
      </c>
      <c r="C1067" s="27" t="s">
        <v>17</v>
      </c>
      <c r="D1067" s="50">
        <v>39748</v>
      </c>
      <c r="E1067" s="75">
        <v>0.31671988226830022</v>
      </c>
    </row>
    <row r="1068" spans="1:5" x14ac:dyDescent="0.25">
      <c r="A1068" s="23" t="s">
        <v>4</v>
      </c>
      <c r="B1068" s="27" t="s">
        <v>53</v>
      </c>
      <c r="C1068" s="27" t="s">
        <v>18</v>
      </c>
      <c r="D1068" s="50">
        <v>37234</v>
      </c>
      <c r="E1068" s="75">
        <v>0.29668783577482866</v>
      </c>
    </row>
    <row r="1069" spans="1:5" x14ac:dyDescent="0.25">
      <c r="A1069" s="23" t="s">
        <v>4</v>
      </c>
      <c r="B1069" s="27" t="s">
        <v>53</v>
      </c>
      <c r="C1069" s="27" t="s">
        <v>19</v>
      </c>
      <c r="D1069" s="50">
        <v>27983</v>
      </c>
      <c r="E1069" s="75">
        <v>0.22297404814113528</v>
      </c>
    </row>
    <row r="1070" spans="1:5" x14ac:dyDescent="0.25">
      <c r="A1070" s="23" t="s">
        <v>4</v>
      </c>
      <c r="B1070" s="27" t="s">
        <v>53</v>
      </c>
      <c r="C1070" s="27" t="s">
        <v>20</v>
      </c>
      <c r="D1070" s="50">
        <v>22072</v>
      </c>
      <c r="E1070" s="75">
        <v>0.1758740374717199</v>
      </c>
    </row>
    <row r="1071" spans="1:5" x14ac:dyDescent="0.25">
      <c r="A1071" s="23" t="s">
        <v>4</v>
      </c>
      <c r="B1071" s="27" t="s">
        <v>53</v>
      </c>
      <c r="C1071" s="27" t="s">
        <v>21</v>
      </c>
      <c r="D1071" s="50">
        <v>20639</v>
      </c>
      <c r="E1071" s="75">
        <v>0.16445561160650718</v>
      </c>
    </row>
    <row r="1072" spans="1:5" x14ac:dyDescent="0.25">
      <c r="A1072" s="23" t="s">
        <v>4</v>
      </c>
      <c r="B1072" s="27" t="s">
        <v>53</v>
      </c>
      <c r="C1072" s="27" t="s">
        <v>22</v>
      </c>
      <c r="D1072" s="50">
        <v>12928</v>
      </c>
      <c r="E1072" s="75">
        <v>0.10301284688448689</v>
      </c>
    </row>
    <row r="1073" spans="1:5" x14ac:dyDescent="0.25">
      <c r="A1073" s="23" t="s">
        <v>4</v>
      </c>
      <c r="B1073" s="27" t="s">
        <v>53</v>
      </c>
      <c r="C1073" s="27" t="s">
        <v>23</v>
      </c>
      <c r="D1073" s="50">
        <v>15408</v>
      </c>
      <c r="E1073" s="75">
        <v>0.12277397469029812</v>
      </c>
    </row>
    <row r="1074" spans="1:5" x14ac:dyDescent="0.25">
      <c r="A1074" s="23" t="s">
        <v>4</v>
      </c>
      <c r="B1074" s="27" t="s">
        <v>53</v>
      </c>
      <c r="C1074" s="27" t="s">
        <v>24</v>
      </c>
      <c r="D1074" s="50">
        <v>6834</v>
      </c>
      <c r="E1074" s="75">
        <v>5.4454656219723348E-2</v>
      </c>
    </row>
    <row r="1075" spans="1:5" x14ac:dyDescent="0.25">
      <c r="A1075" s="23" t="s">
        <v>4</v>
      </c>
      <c r="B1075" s="27" t="s">
        <v>53</v>
      </c>
      <c r="C1075" s="27" t="s">
        <v>25</v>
      </c>
      <c r="D1075" s="50">
        <v>5419</v>
      </c>
      <c r="E1075" s="75">
        <v>4.3179657895036701E-2</v>
      </c>
    </row>
    <row r="1076" spans="1:5" x14ac:dyDescent="0.25">
      <c r="A1076" s="23" t="s">
        <v>4</v>
      </c>
      <c r="B1076" s="27" t="s">
        <v>53</v>
      </c>
      <c r="C1076" s="27" t="s">
        <v>26</v>
      </c>
      <c r="D1076" s="50">
        <v>2556</v>
      </c>
      <c r="E1076" s="75">
        <v>2.0366710754698987E-2</v>
      </c>
    </row>
    <row r="1077" spans="1:5" x14ac:dyDescent="0.25">
      <c r="A1077" s="23" t="s">
        <v>4</v>
      </c>
      <c r="B1077" s="27" t="s">
        <v>53</v>
      </c>
      <c r="C1077" s="27" t="s">
        <v>27</v>
      </c>
      <c r="D1077" s="50">
        <v>2751</v>
      </c>
      <c r="E1077" s="75">
        <v>2.1920509110397852E-2</v>
      </c>
    </row>
    <row r="1078" spans="1:5" x14ac:dyDescent="0.25">
      <c r="A1078" s="23" t="s">
        <v>4</v>
      </c>
      <c r="B1078" s="27" t="s">
        <v>53</v>
      </c>
      <c r="C1078" s="27" t="s">
        <v>28</v>
      </c>
      <c r="D1078" s="50">
        <v>705</v>
      </c>
      <c r="E1078" s="75">
        <v>5.6175786706035933E-3</v>
      </c>
    </row>
    <row r="1079" spans="1:5" x14ac:dyDescent="0.25">
      <c r="A1079" s="23" t="s">
        <v>4</v>
      </c>
      <c r="B1079" s="27" t="s">
        <v>53</v>
      </c>
      <c r="C1079" s="27" t="s">
        <v>29</v>
      </c>
      <c r="D1079" s="50">
        <v>584</v>
      </c>
      <c r="E1079" s="75">
        <v>4.6534268704007077E-3</v>
      </c>
    </row>
    <row r="1080" spans="1:5" x14ac:dyDescent="0.25">
      <c r="A1080" s="23" t="s">
        <v>4</v>
      </c>
      <c r="B1080" s="27" t="s">
        <v>53</v>
      </c>
      <c r="C1080" s="27" t="s">
        <v>32</v>
      </c>
      <c r="D1080" s="50">
        <v>270</v>
      </c>
      <c r="E1080" s="75">
        <v>2.151413107890738E-3</v>
      </c>
    </row>
    <row r="1081" spans="1:5" x14ac:dyDescent="0.25">
      <c r="A1081" s="23" t="s">
        <v>4</v>
      </c>
      <c r="B1081" s="27" t="s">
        <v>53</v>
      </c>
      <c r="C1081" s="27" t="s">
        <v>36</v>
      </c>
      <c r="D1081" s="50">
        <v>123</v>
      </c>
      <c r="E1081" s="75">
        <v>9.8008819359466943E-4</v>
      </c>
    </row>
    <row r="1082" spans="1:5" x14ac:dyDescent="0.25">
      <c r="A1082" s="23" t="s">
        <v>4</v>
      </c>
      <c r="B1082" s="27" t="s">
        <v>53</v>
      </c>
      <c r="C1082" s="27" t="s">
        <v>37</v>
      </c>
      <c r="D1082" s="50">
        <v>18</v>
      </c>
      <c r="E1082" s="75">
        <v>1.4342754052604919E-4</v>
      </c>
    </row>
    <row r="1083" spans="1:5" x14ac:dyDescent="0.25">
      <c r="A1083" s="23" t="s">
        <v>4</v>
      </c>
      <c r="B1083" s="27" t="s">
        <v>54</v>
      </c>
      <c r="C1083" s="27" t="s">
        <v>11</v>
      </c>
      <c r="D1083" s="50">
        <v>6051</v>
      </c>
      <c r="E1083" s="75">
        <v>4.8215558206840203E-2</v>
      </c>
    </row>
    <row r="1084" spans="1:5" x14ac:dyDescent="0.25">
      <c r="A1084" s="23" t="s">
        <v>4</v>
      </c>
      <c r="B1084" s="27" t="s">
        <v>54</v>
      </c>
      <c r="C1084" s="27" t="s">
        <v>12</v>
      </c>
      <c r="D1084" s="50">
        <v>5821</v>
      </c>
      <c r="E1084" s="75">
        <v>4.638287296678513E-2</v>
      </c>
    </row>
    <row r="1085" spans="1:5" x14ac:dyDescent="0.25">
      <c r="A1085" s="23" t="s">
        <v>4</v>
      </c>
      <c r="B1085" s="27" t="s">
        <v>54</v>
      </c>
      <c r="C1085" s="27" t="s">
        <v>13</v>
      </c>
      <c r="D1085" s="50">
        <v>4110</v>
      </c>
      <c r="E1085" s="75">
        <v>3.274928842011457E-2</v>
      </c>
    </row>
    <row r="1086" spans="1:5" x14ac:dyDescent="0.25">
      <c r="A1086" s="23" t="s">
        <v>4</v>
      </c>
      <c r="B1086" s="27" t="s">
        <v>54</v>
      </c>
      <c r="C1086" s="27" t="s">
        <v>14</v>
      </c>
      <c r="D1086" s="50">
        <v>4354</v>
      </c>
      <c r="E1086" s="75">
        <v>3.4693528413912121E-2</v>
      </c>
    </row>
    <row r="1087" spans="1:5" x14ac:dyDescent="0.25">
      <c r="A1087" s="23" t="s">
        <v>4</v>
      </c>
      <c r="B1087" s="27" t="s">
        <v>54</v>
      </c>
      <c r="C1087" s="27" t="s">
        <v>15</v>
      </c>
      <c r="D1087" s="50">
        <v>3324</v>
      </c>
      <c r="E1087" s="75">
        <v>2.6486285817143754E-2</v>
      </c>
    </row>
    <row r="1088" spans="1:5" x14ac:dyDescent="0.25">
      <c r="A1088" s="23" t="s">
        <v>4</v>
      </c>
      <c r="B1088" s="27" t="s">
        <v>54</v>
      </c>
      <c r="C1088" s="27" t="s">
        <v>16</v>
      </c>
      <c r="D1088" s="50">
        <v>3745</v>
      </c>
      <c r="E1088" s="75">
        <v>2.9840896626114125E-2</v>
      </c>
    </row>
    <row r="1089" spans="1:5" x14ac:dyDescent="0.25">
      <c r="A1089" s="23" t="s">
        <v>4</v>
      </c>
      <c r="B1089" s="27" t="s">
        <v>54</v>
      </c>
      <c r="C1089" s="27" t="s">
        <v>17</v>
      </c>
      <c r="D1089" s="50">
        <v>2626</v>
      </c>
      <c r="E1089" s="75">
        <v>2.0924484523411401E-2</v>
      </c>
    </row>
    <row r="1090" spans="1:5" x14ac:dyDescent="0.25">
      <c r="A1090" s="23" t="s">
        <v>4</v>
      </c>
      <c r="B1090" s="27" t="s">
        <v>54</v>
      </c>
      <c r="C1090" s="27" t="s">
        <v>18</v>
      </c>
      <c r="D1090" s="50">
        <v>2328</v>
      </c>
      <c r="E1090" s="75">
        <v>1.8549961908035695E-2</v>
      </c>
    </row>
    <row r="1091" spans="1:5" x14ac:dyDescent="0.25">
      <c r="A1091" s="23" t="s">
        <v>4</v>
      </c>
      <c r="B1091" s="27" t="s">
        <v>54</v>
      </c>
      <c r="C1091" s="27" t="s">
        <v>19</v>
      </c>
      <c r="D1091" s="50">
        <v>2359</v>
      </c>
      <c r="E1091" s="75">
        <v>1.8796976005608337E-2</v>
      </c>
    </row>
    <row r="1092" spans="1:5" x14ac:dyDescent="0.25">
      <c r="A1092" s="23" t="s">
        <v>4</v>
      </c>
      <c r="B1092" s="27" t="s">
        <v>54</v>
      </c>
      <c r="C1092" s="27" t="s">
        <v>20</v>
      </c>
      <c r="D1092" s="50">
        <v>1357</v>
      </c>
      <c r="E1092" s="75">
        <v>1.0812842916324932E-2</v>
      </c>
    </row>
    <row r="1093" spans="1:5" x14ac:dyDescent="0.25">
      <c r="A1093" s="23" t="s">
        <v>4</v>
      </c>
      <c r="B1093" s="27" t="s">
        <v>54</v>
      </c>
      <c r="C1093" s="27" t="s">
        <v>21</v>
      </c>
      <c r="D1093" s="50">
        <v>1182</v>
      </c>
      <c r="E1093" s="75">
        <v>9.4184084945438968E-3</v>
      </c>
    </row>
    <row r="1094" spans="1:5" x14ac:dyDescent="0.25">
      <c r="A1094" s="23" t="s">
        <v>4</v>
      </c>
      <c r="B1094" s="27" t="s">
        <v>54</v>
      </c>
      <c r="C1094" s="27" t="s">
        <v>22</v>
      </c>
      <c r="D1094" s="50">
        <v>691</v>
      </c>
      <c r="E1094" s="75">
        <v>5.506023916861111E-3</v>
      </c>
    </row>
    <row r="1095" spans="1:5" x14ac:dyDescent="0.25">
      <c r="A1095" s="23" t="s">
        <v>4</v>
      </c>
      <c r="B1095" s="27" t="s">
        <v>54</v>
      </c>
      <c r="C1095" s="27" t="s">
        <v>23</v>
      </c>
      <c r="D1095" s="50">
        <v>1172</v>
      </c>
      <c r="E1095" s="75">
        <v>9.3387265275849812E-3</v>
      </c>
    </row>
    <row r="1096" spans="1:5" x14ac:dyDescent="0.25">
      <c r="A1096" s="23" t="s">
        <v>4</v>
      </c>
      <c r="B1096" s="27" t="s">
        <v>54</v>
      </c>
      <c r="C1096" s="27" t="s">
        <v>24</v>
      </c>
      <c r="D1096" s="50">
        <v>554</v>
      </c>
      <c r="E1096" s="75">
        <v>4.4143809695239584E-3</v>
      </c>
    </row>
    <row r="1097" spans="1:5" x14ac:dyDescent="0.25">
      <c r="A1097" s="23" t="s">
        <v>4</v>
      </c>
      <c r="B1097" s="27" t="s">
        <v>54</v>
      </c>
      <c r="C1097" s="27" t="s">
        <v>25</v>
      </c>
      <c r="D1097" s="50">
        <v>578</v>
      </c>
      <c r="E1097" s="75">
        <v>4.605617690225358E-3</v>
      </c>
    </row>
    <row r="1098" spans="1:5" x14ac:dyDescent="0.25">
      <c r="A1098" s="23" t="s">
        <v>4</v>
      </c>
      <c r="B1098" s="27" t="s">
        <v>54</v>
      </c>
      <c r="C1098" s="27" t="s">
        <v>26</v>
      </c>
      <c r="D1098" s="50">
        <v>197</v>
      </c>
      <c r="E1098" s="75">
        <v>1.5697347490906497E-3</v>
      </c>
    </row>
    <row r="1099" spans="1:5" x14ac:dyDescent="0.25">
      <c r="A1099" s="23" t="s">
        <v>4</v>
      </c>
      <c r="B1099" s="27" t="s">
        <v>54</v>
      </c>
      <c r="C1099" s="27" t="s">
        <v>27</v>
      </c>
      <c r="D1099" s="50">
        <v>264</v>
      </c>
      <c r="E1099" s="75">
        <v>2.1036039277153883E-3</v>
      </c>
    </row>
    <row r="1100" spans="1:5" x14ac:dyDescent="0.25">
      <c r="A1100" s="23" t="s">
        <v>4</v>
      </c>
      <c r="B1100" s="27" t="s">
        <v>54</v>
      </c>
      <c r="C1100" s="27" t="s">
        <v>28</v>
      </c>
      <c r="D1100" s="50">
        <v>45</v>
      </c>
      <c r="E1100" s="75">
        <v>3.5856885131512302E-4</v>
      </c>
    </row>
    <row r="1101" spans="1:5" x14ac:dyDescent="0.25">
      <c r="A1101" s="23" t="s">
        <v>4</v>
      </c>
      <c r="B1101" s="27" t="s">
        <v>54</v>
      </c>
      <c r="C1101" s="27" t="s">
        <v>29</v>
      </c>
      <c r="D1101" s="50">
        <v>27</v>
      </c>
      <c r="E1101" s="75">
        <v>2.151413107890738E-4</v>
      </c>
    </row>
    <row r="1102" spans="1:5" x14ac:dyDescent="0.25">
      <c r="A1102" s="23" t="s">
        <v>4</v>
      </c>
      <c r="B1102" s="27" t="s">
        <v>54</v>
      </c>
      <c r="C1102" s="27" t="s">
        <v>32</v>
      </c>
      <c r="D1102" s="50">
        <v>9</v>
      </c>
      <c r="E1102" s="75">
        <v>7.1713770263024597E-5</v>
      </c>
    </row>
    <row r="1103" spans="1:5" x14ac:dyDescent="0.25">
      <c r="A1103" s="23" t="s">
        <v>4</v>
      </c>
      <c r="B1103" s="27" t="s">
        <v>55</v>
      </c>
      <c r="C1103" s="27" t="s">
        <v>11</v>
      </c>
      <c r="D1103" s="50">
        <v>120</v>
      </c>
      <c r="E1103" s="75">
        <v>9.5618360350699469E-4</v>
      </c>
    </row>
    <row r="1104" spans="1:5" x14ac:dyDescent="0.25">
      <c r="A1104" s="23" t="s">
        <v>4</v>
      </c>
      <c r="B1104" s="27" t="s">
        <v>55</v>
      </c>
      <c r="C1104" s="27" t="s">
        <v>12</v>
      </c>
      <c r="D1104" s="50">
        <v>120</v>
      </c>
      <c r="E1104" s="75">
        <v>9.5618360350699469E-4</v>
      </c>
    </row>
    <row r="1105" spans="1:5" x14ac:dyDescent="0.25">
      <c r="A1105" s="23" t="s">
        <v>4</v>
      </c>
      <c r="B1105" s="27" t="s">
        <v>55</v>
      </c>
      <c r="C1105" s="27" t="s">
        <v>13</v>
      </c>
      <c r="D1105" s="50">
        <v>104</v>
      </c>
      <c r="E1105" s="75">
        <v>8.2869245637272868E-4</v>
      </c>
    </row>
    <row r="1106" spans="1:5" x14ac:dyDescent="0.25">
      <c r="A1106" s="23" t="s">
        <v>4</v>
      </c>
      <c r="B1106" s="27" t="s">
        <v>55</v>
      </c>
      <c r="C1106" s="27" t="s">
        <v>14</v>
      </c>
      <c r="D1106" s="50">
        <v>88</v>
      </c>
      <c r="E1106" s="75">
        <v>7.0120130923846278E-4</v>
      </c>
    </row>
    <row r="1107" spans="1:5" x14ac:dyDescent="0.25">
      <c r="A1107" s="23" t="s">
        <v>4</v>
      </c>
      <c r="B1107" s="27" t="s">
        <v>55</v>
      </c>
      <c r="C1107" s="27" t="s">
        <v>15</v>
      </c>
      <c r="D1107" s="50">
        <v>80</v>
      </c>
      <c r="E1107" s="75">
        <v>6.3745573567132972E-4</v>
      </c>
    </row>
    <row r="1108" spans="1:5" x14ac:dyDescent="0.25">
      <c r="A1108" s="23" t="s">
        <v>4</v>
      </c>
      <c r="B1108" s="27" t="s">
        <v>55</v>
      </c>
      <c r="C1108" s="27" t="s">
        <v>16</v>
      </c>
      <c r="D1108" s="50">
        <v>120</v>
      </c>
      <c r="E1108" s="75">
        <v>9.5618360350699469E-4</v>
      </c>
    </row>
    <row r="1109" spans="1:5" x14ac:dyDescent="0.25">
      <c r="A1109" s="23" t="s">
        <v>4</v>
      </c>
      <c r="B1109" s="27" t="s">
        <v>55</v>
      </c>
      <c r="C1109" s="27" t="s">
        <v>17</v>
      </c>
      <c r="D1109" s="50">
        <v>72</v>
      </c>
      <c r="E1109" s="75">
        <v>5.7371016210419677E-4</v>
      </c>
    </row>
    <row r="1110" spans="1:5" x14ac:dyDescent="0.25">
      <c r="A1110" s="23" t="s">
        <v>4</v>
      </c>
      <c r="B1110" s="27" t="s">
        <v>55</v>
      </c>
      <c r="C1110" s="27" t="s">
        <v>18</v>
      </c>
      <c r="D1110" s="50">
        <v>40</v>
      </c>
      <c r="E1110" s="75">
        <v>3.1872786783566486E-4</v>
      </c>
    </row>
    <row r="1111" spans="1:5" x14ac:dyDescent="0.25">
      <c r="A1111" s="23" t="s">
        <v>4</v>
      </c>
      <c r="B1111" s="27" t="s">
        <v>55</v>
      </c>
      <c r="C1111" s="27" t="s">
        <v>19</v>
      </c>
      <c r="D1111" s="50">
        <v>64</v>
      </c>
      <c r="E1111" s="75">
        <v>5.0996458853706382E-4</v>
      </c>
    </row>
    <row r="1112" spans="1:5" x14ac:dyDescent="0.25">
      <c r="A1112" s="23" t="s">
        <v>4</v>
      </c>
      <c r="B1112" s="27" t="s">
        <v>55</v>
      </c>
      <c r="C1112" s="27" t="s">
        <v>20</v>
      </c>
      <c r="D1112" s="50">
        <v>24</v>
      </c>
      <c r="E1112" s="75">
        <v>1.9123672070139893E-4</v>
      </c>
    </row>
    <row r="1113" spans="1:5" x14ac:dyDescent="0.25">
      <c r="A1113" s="23" t="s">
        <v>4</v>
      </c>
      <c r="B1113" s="27" t="s">
        <v>55</v>
      </c>
      <c r="C1113" s="27" t="s">
        <v>21</v>
      </c>
      <c r="D1113" s="50">
        <v>16</v>
      </c>
      <c r="E1113" s="75">
        <v>1.2749114713426596E-4</v>
      </c>
    </row>
    <row r="1114" spans="1:5" x14ac:dyDescent="0.25">
      <c r="A1114" s="23" t="s">
        <v>4</v>
      </c>
      <c r="B1114" s="27" t="s">
        <v>55</v>
      </c>
      <c r="C1114" s="27" t="s">
        <v>23</v>
      </c>
      <c r="D1114" s="50">
        <v>8</v>
      </c>
      <c r="E1114" s="75">
        <v>6.3745573567132978E-5</v>
      </c>
    </row>
    <row r="1115" spans="1:5" x14ac:dyDescent="0.25">
      <c r="A1115" s="23" t="s">
        <v>4</v>
      </c>
      <c r="B1115" s="27" t="s">
        <v>56</v>
      </c>
      <c r="C1115" s="27" t="s">
        <v>11</v>
      </c>
      <c r="D1115" s="50">
        <v>42331</v>
      </c>
      <c r="E1115" s="75">
        <v>0.33730173433378824</v>
      </c>
    </row>
    <row r="1116" spans="1:5" x14ac:dyDescent="0.25">
      <c r="A1116" s="23" t="s">
        <v>4</v>
      </c>
      <c r="B1116" s="27" t="s">
        <v>56</v>
      </c>
      <c r="C1116" s="27" t="s">
        <v>12</v>
      </c>
      <c r="D1116" s="50">
        <v>35994</v>
      </c>
      <c r="E1116" s="75">
        <v>0.28680727187192306</v>
      </c>
    </row>
    <row r="1117" spans="1:5" x14ac:dyDescent="0.25">
      <c r="A1117" s="23" t="s">
        <v>4</v>
      </c>
      <c r="B1117" s="27" t="s">
        <v>56</v>
      </c>
      <c r="C1117" s="27" t="s">
        <v>13</v>
      </c>
      <c r="D1117" s="50">
        <v>21089</v>
      </c>
      <c r="E1117" s="75">
        <v>0.16804130011965843</v>
      </c>
    </row>
    <row r="1118" spans="1:5" x14ac:dyDescent="0.25">
      <c r="A1118" s="23" t="s">
        <v>4</v>
      </c>
      <c r="B1118" s="27" t="s">
        <v>56</v>
      </c>
      <c r="C1118" s="27" t="s">
        <v>14</v>
      </c>
      <c r="D1118" s="50">
        <v>27184</v>
      </c>
      <c r="E1118" s="75">
        <v>0.21660745898111786</v>
      </c>
    </row>
    <row r="1119" spans="1:5" x14ac:dyDescent="0.25">
      <c r="A1119" s="23" t="s">
        <v>4</v>
      </c>
      <c r="B1119" s="27" t="s">
        <v>56</v>
      </c>
      <c r="C1119" s="27" t="s">
        <v>15</v>
      </c>
      <c r="D1119" s="50">
        <v>26787</v>
      </c>
      <c r="E1119" s="75">
        <v>0.21344408489284888</v>
      </c>
    </row>
    <row r="1120" spans="1:5" x14ac:dyDescent="0.25">
      <c r="A1120" s="23" t="s">
        <v>4</v>
      </c>
      <c r="B1120" s="27" t="s">
        <v>56</v>
      </c>
      <c r="C1120" s="27" t="s">
        <v>16</v>
      </c>
      <c r="D1120" s="50">
        <v>23733</v>
      </c>
      <c r="E1120" s="75">
        <v>0.18910921218359586</v>
      </c>
    </row>
    <row r="1121" spans="1:5" x14ac:dyDescent="0.25">
      <c r="A1121" s="23" t="s">
        <v>4</v>
      </c>
      <c r="B1121" s="27" t="s">
        <v>56</v>
      </c>
      <c r="C1121" s="27" t="s">
        <v>17</v>
      </c>
      <c r="D1121" s="50">
        <v>17422</v>
      </c>
      <c r="E1121" s="75">
        <v>0.13882192283582384</v>
      </c>
    </row>
    <row r="1122" spans="1:5" x14ac:dyDescent="0.25">
      <c r="A1122" s="23" t="s">
        <v>4</v>
      </c>
      <c r="B1122" s="27" t="s">
        <v>56</v>
      </c>
      <c r="C1122" s="27" t="s">
        <v>18</v>
      </c>
      <c r="D1122" s="50">
        <v>15710</v>
      </c>
      <c r="E1122" s="75">
        <v>0.12518037009245739</v>
      </c>
    </row>
    <row r="1123" spans="1:5" x14ac:dyDescent="0.25">
      <c r="A1123" s="23" t="s">
        <v>4</v>
      </c>
      <c r="B1123" s="27" t="s">
        <v>56</v>
      </c>
      <c r="C1123" s="27" t="s">
        <v>19</v>
      </c>
      <c r="D1123" s="50">
        <v>14092</v>
      </c>
      <c r="E1123" s="75">
        <v>0.11228782783850474</v>
      </c>
    </row>
    <row r="1124" spans="1:5" x14ac:dyDescent="0.25">
      <c r="A1124" s="23" t="s">
        <v>4</v>
      </c>
      <c r="B1124" s="27" t="s">
        <v>56</v>
      </c>
      <c r="C1124" s="27" t="s">
        <v>20</v>
      </c>
      <c r="D1124" s="50">
        <v>10447</v>
      </c>
      <c r="E1124" s="75">
        <v>8.3243750881979772E-2</v>
      </c>
    </row>
    <row r="1125" spans="1:5" x14ac:dyDescent="0.25">
      <c r="A1125" s="23" t="s">
        <v>4</v>
      </c>
      <c r="B1125" s="27" t="s">
        <v>56</v>
      </c>
      <c r="C1125" s="27" t="s">
        <v>21</v>
      </c>
      <c r="D1125" s="50">
        <v>9247</v>
      </c>
      <c r="E1125" s="75">
        <v>7.3681914846909835E-2</v>
      </c>
    </row>
    <row r="1126" spans="1:5" x14ac:dyDescent="0.25">
      <c r="A1126" s="23" t="s">
        <v>4</v>
      </c>
      <c r="B1126" s="27" t="s">
        <v>56</v>
      </c>
      <c r="C1126" s="27" t="s">
        <v>22</v>
      </c>
      <c r="D1126" s="50">
        <v>5145</v>
      </c>
      <c r="E1126" s="75">
        <v>4.0996372000362394E-2</v>
      </c>
    </row>
    <row r="1127" spans="1:5" x14ac:dyDescent="0.25">
      <c r="A1127" s="23" t="s">
        <v>4</v>
      </c>
      <c r="B1127" s="27" t="s">
        <v>56</v>
      </c>
      <c r="C1127" s="27" t="s">
        <v>23</v>
      </c>
      <c r="D1127" s="50">
        <v>6899</v>
      </c>
      <c r="E1127" s="75">
        <v>5.4972589004956302E-2</v>
      </c>
    </row>
    <row r="1128" spans="1:5" x14ac:dyDescent="0.25">
      <c r="A1128" s="23" t="s">
        <v>4</v>
      </c>
      <c r="B1128" s="27" t="s">
        <v>56</v>
      </c>
      <c r="C1128" s="27" t="s">
        <v>24</v>
      </c>
      <c r="D1128" s="50">
        <v>2938</v>
      </c>
      <c r="E1128" s="75">
        <v>2.3410561892529585E-2</v>
      </c>
    </row>
    <row r="1129" spans="1:5" x14ac:dyDescent="0.25">
      <c r="A1129" s="23" t="s">
        <v>4</v>
      </c>
      <c r="B1129" s="27" t="s">
        <v>56</v>
      </c>
      <c r="C1129" s="27" t="s">
        <v>25</v>
      </c>
      <c r="D1129" s="50">
        <v>2999</v>
      </c>
      <c r="E1129" s="75">
        <v>2.3896621890978974E-2</v>
      </c>
    </row>
    <row r="1130" spans="1:5" x14ac:dyDescent="0.25">
      <c r="A1130" s="23" t="s">
        <v>4</v>
      </c>
      <c r="B1130" s="27" t="s">
        <v>56</v>
      </c>
      <c r="C1130" s="27" t="s">
        <v>26</v>
      </c>
      <c r="D1130" s="50">
        <v>1312</v>
      </c>
      <c r="E1130" s="75">
        <v>1.0454274065009808E-2</v>
      </c>
    </row>
    <row r="1131" spans="1:5" x14ac:dyDescent="0.25">
      <c r="A1131" s="23" t="s">
        <v>4</v>
      </c>
      <c r="B1131" s="27" t="s">
        <v>56</v>
      </c>
      <c r="C1131" s="27" t="s">
        <v>27</v>
      </c>
      <c r="D1131" s="50">
        <v>1331</v>
      </c>
      <c r="E1131" s="75">
        <v>1.060566980223175E-2</v>
      </c>
    </row>
    <row r="1132" spans="1:5" x14ac:dyDescent="0.25">
      <c r="A1132" s="23" t="s">
        <v>4</v>
      </c>
      <c r="B1132" s="27" t="s">
        <v>56</v>
      </c>
      <c r="C1132" s="27" t="s">
        <v>28</v>
      </c>
      <c r="D1132" s="50">
        <v>468</v>
      </c>
      <c r="E1132" s="75">
        <v>3.7291160536772794E-3</v>
      </c>
    </row>
    <row r="1133" spans="1:5" x14ac:dyDescent="0.25">
      <c r="A1133" s="23" t="s">
        <v>4</v>
      </c>
      <c r="B1133" s="27" t="s">
        <v>56</v>
      </c>
      <c r="C1133" s="27" t="s">
        <v>29</v>
      </c>
      <c r="D1133" s="50">
        <v>218</v>
      </c>
      <c r="E1133" s="75">
        <v>1.7370668797043736E-3</v>
      </c>
    </row>
    <row r="1134" spans="1:5" x14ac:dyDescent="0.25">
      <c r="A1134" s="23" t="s">
        <v>4</v>
      </c>
      <c r="B1134" s="27" t="s">
        <v>56</v>
      </c>
      <c r="C1134" s="27" t="s">
        <v>32</v>
      </c>
      <c r="D1134" s="50">
        <v>186</v>
      </c>
      <c r="E1134" s="75">
        <v>1.4820845854358418E-3</v>
      </c>
    </row>
    <row r="1135" spans="1:5" x14ac:dyDescent="0.25">
      <c r="A1135" s="23" t="s">
        <v>4</v>
      </c>
      <c r="B1135" s="27" t="s">
        <v>56</v>
      </c>
      <c r="C1135" s="27" t="s">
        <v>36</v>
      </c>
      <c r="D1135" s="50">
        <v>59</v>
      </c>
      <c r="E1135" s="75">
        <v>4.7012360505760571E-4</v>
      </c>
    </row>
    <row r="1136" spans="1:5" x14ac:dyDescent="0.25">
      <c r="A1136" s="23" t="s">
        <v>4</v>
      </c>
      <c r="B1136" s="27" t="s">
        <v>56</v>
      </c>
      <c r="C1136" s="27" t="s">
        <v>37</v>
      </c>
      <c r="D1136" s="50">
        <v>9</v>
      </c>
      <c r="E1136" s="75">
        <v>7.1713770263024597E-5</v>
      </c>
    </row>
    <row r="1137" spans="1:5" x14ac:dyDescent="0.25">
      <c r="A1137" s="23" t="s">
        <v>4</v>
      </c>
      <c r="B1137" s="27" t="s">
        <v>57</v>
      </c>
      <c r="C1137" s="27" t="s">
        <v>11</v>
      </c>
      <c r="D1137" s="50">
        <v>17437</v>
      </c>
      <c r="E1137" s="75">
        <v>0.13894144578626222</v>
      </c>
    </row>
    <row r="1138" spans="1:5" x14ac:dyDescent="0.25">
      <c r="A1138" s="23" t="s">
        <v>4</v>
      </c>
      <c r="B1138" s="27" t="s">
        <v>57</v>
      </c>
      <c r="C1138" s="27" t="s">
        <v>12</v>
      </c>
      <c r="D1138" s="50">
        <v>16699</v>
      </c>
      <c r="E1138" s="75">
        <v>0.13306091662469419</v>
      </c>
    </row>
    <row r="1139" spans="1:5" x14ac:dyDescent="0.25">
      <c r="A1139" s="23" t="s">
        <v>4</v>
      </c>
      <c r="B1139" s="27" t="s">
        <v>57</v>
      </c>
      <c r="C1139" s="27" t="s">
        <v>13</v>
      </c>
      <c r="D1139" s="50">
        <v>14585</v>
      </c>
      <c r="E1139" s="75">
        <v>0.11621614880957931</v>
      </c>
    </row>
    <row r="1140" spans="1:5" x14ac:dyDescent="0.25">
      <c r="A1140" s="23" t="s">
        <v>4</v>
      </c>
      <c r="B1140" s="27" t="s">
        <v>57</v>
      </c>
      <c r="C1140" s="27" t="s">
        <v>14</v>
      </c>
      <c r="D1140" s="50">
        <v>14672</v>
      </c>
      <c r="E1140" s="75">
        <v>0.11690938192212189</v>
      </c>
    </row>
    <row r="1141" spans="1:5" x14ac:dyDescent="0.25">
      <c r="A1141" s="23" t="s">
        <v>4</v>
      </c>
      <c r="B1141" s="27" t="s">
        <v>57</v>
      </c>
      <c r="C1141" s="27" t="s">
        <v>15</v>
      </c>
      <c r="D1141" s="50">
        <v>13303</v>
      </c>
      <c r="E1141" s="75">
        <v>0.10600092064544625</v>
      </c>
    </row>
    <row r="1142" spans="1:5" x14ac:dyDescent="0.25">
      <c r="A1142" s="23" t="s">
        <v>4</v>
      </c>
      <c r="B1142" s="27" t="s">
        <v>57</v>
      </c>
      <c r="C1142" s="27" t="s">
        <v>16</v>
      </c>
      <c r="D1142" s="50">
        <v>11077</v>
      </c>
      <c r="E1142" s="75">
        <v>8.8263714800391496E-2</v>
      </c>
    </row>
    <row r="1143" spans="1:5" x14ac:dyDescent="0.25">
      <c r="A1143" s="23" t="s">
        <v>4</v>
      </c>
      <c r="B1143" s="27" t="s">
        <v>57</v>
      </c>
      <c r="C1143" s="27" t="s">
        <v>17</v>
      </c>
      <c r="D1143" s="50">
        <v>8539</v>
      </c>
      <c r="E1143" s="75">
        <v>6.8040431586218558E-2</v>
      </c>
    </row>
    <row r="1144" spans="1:5" x14ac:dyDescent="0.25">
      <c r="A1144" s="23" t="s">
        <v>4</v>
      </c>
      <c r="B1144" s="27" t="s">
        <v>57</v>
      </c>
      <c r="C1144" s="27" t="s">
        <v>18</v>
      </c>
      <c r="D1144" s="50">
        <v>7851</v>
      </c>
      <c r="E1144" s="75">
        <v>6.2558312259445123E-2</v>
      </c>
    </row>
    <row r="1145" spans="1:5" x14ac:dyDescent="0.25">
      <c r="A1145" s="23" t="s">
        <v>4</v>
      </c>
      <c r="B1145" s="27" t="s">
        <v>57</v>
      </c>
      <c r="C1145" s="27" t="s">
        <v>19</v>
      </c>
      <c r="D1145" s="50">
        <v>7235</v>
      </c>
      <c r="E1145" s="75">
        <v>5.7649903094775884E-2</v>
      </c>
    </row>
    <row r="1146" spans="1:5" x14ac:dyDescent="0.25">
      <c r="A1146" s="23" t="s">
        <v>4</v>
      </c>
      <c r="B1146" s="27" t="s">
        <v>57</v>
      </c>
      <c r="C1146" s="27" t="s">
        <v>20</v>
      </c>
      <c r="D1146" s="50">
        <v>4703</v>
      </c>
      <c r="E1146" s="75">
        <v>3.7474429060778303E-2</v>
      </c>
    </row>
    <row r="1147" spans="1:5" x14ac:dyDescent="0.25">
      <c r="A1147" s="23" t="s">
        <v>4</v>
      </c>
      <c r="B1147" s="27" t="s">
        <v>57</v>
      </c>
      <c r="C1147" s="27" t="s">
        <v>21</v>
      </c>
      <c r="D1147" s="50">
        <v>5003</v>
      </c>
      <c r="E1147" s="75">
        <v>3.9864888069545787E-2</v>
      </c>
    </row>
    <row r="1148" spans="1:5" x14ac:dyDescent="0.25">
      <c r="A1148" s="23" t="s">
        <v>4</v>
      </c>
      <c r="B1148" s="27" t="s">
        <v>57</v>
      </c>
      <c r="C1148" s="27" t="s">
        <v>22</v>
      </c>
      <c r="D1148" s="50">
        <v>2108</v>
      </c>
      <c r="E1148" s="75">
        <v>1.6796958634939539E-2</v>
      </c>
    </row>
    <row r="1149" spans="1:5" x14ac:dyDescent="0.25">
      <c r="A1149" s="23" t="s">
        <v>4</v>
      </c>
      <c r="B1149" s="27" t="s">
        <v>57</v>
      </c>
      <c r="C1149" s="27" t="s">
        <v>23</v>
      </c>
      <c r="D1149" s="50">
        <v>2860</v>
      </c>
      <c r="E1149" s="75">
        <v>2.2789042550250039E-2</v>
      </c>
    </row>
    <row r="1150" spans="1:5" x14ac:dyDescent="0.25">
      <c r="A1150" s="23" t="s">
        <v>4</v>
      </c>
      <c r="B1150" s="27" t="s">
        <v>57</v>
      </c>
      <c r="C1150" s="27" t="s">
        <v>24</v>
      </c>
      <c r="D1150" s="50">
        <v>1198</v>
      </c>
      <c r="E1150" s="75">
        <v>9.5458996416781638E-3</v>
      </c>
    </row>
    <row r="1151" spans="1:5" x14ac:dyDescent="0.25">
      <c r="A1151" s="23" t="s">
        <v>4</v>
      </c>
      <c r="B1151" s="27" t="s">
        <v>57</v>
      </c>
      <c r="C1151" s="27" t="s">
        <v>25</v>
      </c>
      <c r="D1151" s="50">
        <v>1409</v>
      </c>
      <c r="E1151" s="75">
        <v>1.1227189144511296E-2</v>
      </c>
    </row>
    <row r="1152" spans="1:5" x14ac:dyDescent="0.25">
      <c r="A1152" s="23" t="s">
        <v>4</v>
      </c>
      <c r="B1152" s="27" t="s">
        <v>57</v>
      </c>
      <c r="C1152" s="27" t="s">
        <v>26</v>
      </c>
      <c r="D1152" s="50">
        <v>523</v>
      </c>
      <c r="E1152" s="75">
        <v>4.167366871951318E-3</v>
      </c>
    </row>
    <row r="1153" spans="1:5" x14ac:dyDescent="0.25">
      <c r="A1153" s="23" t="s">
        <v>4</v>
      </c>
      <c r="B1153" s="27" t="s">
        <v>57</v>
      </c>
      <c r="C1153" s="27" t="s">
        <v>27</v>
      </c>
      <c r="D1153" s="50">
        <v>503</v>
      </c>
      <c r="E1153" s="75">
        <v>4.008002938033486E-3</v>
      </c>
    </row>
    <row r="1154" spans="1:5" x14ac:dyDescent="0.25">
      <c r="A1154" s="23" t="s">
        <v>4</v>
      </c>
      <c r="B1154" s="27" t="s">
        <v>57</v>
      </c>
      <c r="C1154" s="27" t="s">
        <v>28</v>
      </c>
      <c r="D1154" s="50">
        <v>227</v>
      </c>
      <c r="E1154" s="75">
        <v>1.8087806499673983E-3</v>
      </c>
    </row>
    <row r="1155" spans="1:5" x14ac:dyDescent="0.25">
      <c r="A1155" s="23" t="s">
        <v>4</v>
      </c>
      <c r="B1155" s="27" t="s">
        <v>57</v>
      </c>
      <c r="C1155" s="27" t="s">
        <v>29</v>
      </c>
      <c r="D1155" s="50">
        <v>139</v>
      </c>
      <c r="E1155" s="75">
        <v>1.1075793407289355E-3</v>
      </c>
    </row>
    <row r="1156" spans="1:5" x14ac:dyDescent="0.25">
      <c r="A1156" s="23" t="s">
        <v>4</v>
      </c>
      <c r="B1156" s="27" t="s">
        <v>57</v>
      </c>
      <c r="C1156" s="27" t="s">
        <v>32</v>
      </c>
      <c r="D1156" s="50">
        <v>48</v>
      </c>
      <c r="E1156" s="75">
        <v>3.8247344140279787E-4</v>
      </c>
    </row>
    <row r="1157" spans="1:5" x14ac:dyDescent="0.25">
      <c r="A1157" s="23" t="s">
        <v>4</v>
      </c>
      <c r="B1157" s="27" t="s">
        <v>57</v>
      </c>
      <c r="C1157" s="27" t="s">
        <v>36</v>
      </c>
      <c r="D1157" s="50">
        <v>9</v>
      </c>
      <c r="E1157" s="75">
        <v>7.1713770263024597E-5</v>
      </c>
    </row>
    <row r="1158" spans="1:5" x14ac:dyDescent="0.25">
      <c r="A1158" s="23" t="s">
        <v>4</v>
      </c>
      <c r="B1158" s="27" t="s">
        <v>57</v>
      </c>
      <c r="C1158" s="27" t="s">
        <v>37</v>
      </c>
      <c r="D1158" s="50">
        <v>10</v>
      </c>
      <c r="E1158" s="75">
        <v>7.9681966958916215E-5</v>
      </c>
    </row>
    <row r="1159" spans="1:5" x14ac:dyDescent="0.25">
      <c r="A1159" s="23" t="s">
        <v>4</v>
      </c>
      <c r="B1159" s="27" t="s">
        <v>57</v>
      </c>
      <c r="C1159" s="27" t="s">
        <v>48</v>
      </c>
      <c r="D1159" s="50">
        <v>11</v>
      </c>
      <c r="E1159" s="75">
        <v>8.7650163654807848E-5</v>
      </c>
    </row>
    <row r="1160" spans="1:5" x14ac:dyDescent="0.25">
      <c r="A1160" s="23" t="s">
        <v>4</v>
      </c>
      <c r="B1160" s="27" t="s">
        <v>58</v>
      </c>
      <c r="C1160" s="27" t="s">
        <v>11</v>
      </c>
      <c r="D1160" s="50">
        <v>15198</v>
      </c>
      <c r="E1160" s="75">
        <v>0.12110065338416087</v>
      </c>
    </row>
    <row r="1161" spans="1:5" x14ac:dyDescent="0.25">
      <c r="A1161" s="23" t="s">
        <v>4</v>
      </c>
      <c r="B1161" s="27" t="s">
        <v>58</v>
      </c>
      <c r="C1161" s="27" t="s">
        <v>12</v>
      </c>
      <c r="D1161" s="50">
        <v>15077</v>
      </c>
      <c r="E1161" s="75">
        <v>0.12013650158395799</v>
      </c>
    </row>
    <row r="1162" spans="1:5" x14ac:dyDescent="0.25">
      <c r="A1162" s="23" t="s">
        <v>4</v>
      </c>
      <c r="B1162" s="27" t="s">
        <v>58</v>
      </c>
      <c r="C1162" s="27" t="s">
        <v>13</v>
      </c>
      <c r="D1162" s="50">
        <v>12623</v>
      </c>
      <c r="E1162" s="75">
        <v>0.10058254689223994</v>
      </c>
    </row>
    <row r="1163" spans="1:5" x14ac:dyDescent="0.25">
      <c r="A1163" s="23" t="s">
        <v>4</v>
      </c>
      <c r="B1163" s="27" t="s">
        <v>58</v>
      </c>
      <c r="C1163" s="27" t="s">
        <v>14</v>
      </c>
      <c r="D1163" s="50">
        <v>13027</v>
      </c>
      <c r="E1163" s="75">
        <v>0.10380169835738016</v>
      </c>
    </row>
    <row r="1164" spans="1:5" x14ac:dyDescent="0.25">
      <c r="A1164" s="23" t="s">
        <v>4</v>
      </c>
      <c r="B1164" s="27" t="s">
        <v>58</v>
      </c>
      <c r="C1164" s="27" t="s">
        <v>15</v>
      </c>
      <c r="D1164" s="50">
        <v>11282</v>
      </c>
      <c r="E1164" s="75">
        <v>8.9897195123049278E-2</v>
      </c>
    </row>
    <row r="1165" spans="1:5" x14ac:dyDescent="0.25">
      <c r="A1165" s="23" t="s">
        <v>4</v>
      </c>
      <c r="B1165" s="27" t="s">
        <v>58</v>
      </c>
      <c r="C1165" s="27" t="s">
        <v>16</v>
      </c>
      <c r="D1165" s="50">
        <v>10176</v>
      </c>
      <c r="E1165" s="75">
        <v>8.1084369577393151E-2</v>
      </c>
    </row>
    <row r="1166" spans="1:5" x14ac:dyDescent="0.25">
      <c r="A1166" s="23" t="s">
        <v>4</v>
      </c>
      <c r="B1166" s="27" t="s">
        <v>58</v>
      </c>
      <c r="C1166" s="27" t="s">
        <v>17</v>
      </c>
      <c r="D1166" s="50">
        <v>7878</v>
      </c>
      <c r="E1166" s="75">
        <v>6.27734535702342E-2</v>
      </c>
    </row>
    <row r="1167" spans="1:5" x14ac:dyDescent="0.25">
      <c r="A1167" s="23" t="s">
        <v>4</v>
      </c>
      <c r="B1167" s="27" t="s">
        <v>58</v>
      </c>
      <c r="C1167" s="27" t="s">
        <v>18</v>
      </c>
      <c r="D1167" s="50">
        <v>6574</v>
      </c>
      <c r="E1167" s="75">
        <v>5.2382925078791526E-2</v>
      </c>
    </row>
    <row r="1168" spans="1:5" x14ac:dyDescent="0.25">
      <c r="A1168" s="23" t="s">
        <v>4</v>
      </c>
      <c r="B1168" s="27" t="s">
        <v>58</v>
      </c>
      <c r="C1168" s="27" t="s">
        <v>19</v>
      </c>
      <c r="D1168" s="50">
        <v>5062</v>
      </c>
      <c r="E1168" s="75">
        <v>4.0335011674603391E-2</v>
      </c>
    </row>
    <row r="1169" spans="1:5" x14ac:dyDescent="0.25">
      <c r="A1169" s="23" t="s">
        <v>4</v>
      </c>
      <c r="B1169" s="27" t="s">
        <v>58</v>
      </c>
      <c r="C1169" s="27" t="s">
        <v>20</v>
      </c>
      <c r="D1169" s="50">
        <v>4331</v>
      </c>
      <c r="E1169" s="75">
        <v>3.4510259889906615E-2</v>
      </c>
    </row>
    <row r="1170" spans="1:5" x14ac:dyDescent="0.25">
      <c r="A1170" s="23" t="s">
        <v>4</v>
      </c>
      <c r="B1170" s="27" t="s">
        <v>58</v>
      </c>
      <c r="C1170" s="27" t="s">
        <v>21</v>
      </c>
      <c r="D1170" s="50">
        <v>3387</v>
      </c>
      <c r="E1170" s="75">
        <v>2.6988282208984925E-2</v>
      </c>
    </row>
    <row r="1171" spans="1:5" x14ac:dyDescent="0.25">
      <c r="A1171" s="23" t="s">
        <v>4</v>
      </c>
      <c r="B1171" s="27" t="s">
        <v>58</v>
      </c>
      <c r="C1171" s="27" t="s">
        <v>22</v>
      </c>
      <c r="D1171" s="50">
        <v>1983</v>
      </c>
      <c r="E1171" s="75">
        <v>1.5800934047953089E-2</v>
      </c>
    </row>
    <row r="1172" spans="1:5" x14ac:dyDescent="0.25">
      <c r="A1172" s="23" t="s">
        <v>4</v>
      </c>
      <c r="B1172" s="27" t="s">
        <v>58</v>
      </c>
      <c r="C1172" s="27" t="s">
        <v>23</v>
      </c>
      <c r="D1172" s="50">
        <v>2221</v>
      </c>
      <c r="E1172" s="75">
        <v>1.7697364861575294E-2</v>
      </c>
    </row>
    <row r="1173" spans="1:5" x14ac:dyDescent="0.25">
      <c r="A1173" s="23" t="s">
        <v>4</v>
      </c>
      <c r="B1173" s="27" t="s">
        <v>58</v>
      </c>
      <c r="C1173" s="27" t="s">
        <v>24</v>
      </c>
      <c r="D1173" s="50">
        <v>1079</v>
      </c>
      <c r="E1173" s="75">
        <v>8.5976842348670611E-3</v>
      </c>
    </row>
    <row r="1174" spans="1:5" x14ac:dyDescent="0.25">
      <c r="A1174" s="23" t="s">
        <v>4</v>
      </c>
      <c r="B1174" s="27" t="s">
        <v>58</v>
      </c>
      <c r="C1174" s="27" t="s">
        <v>25</v>
      </c>
      <c r="D1174" s="50">
        <v>1052</v>
      </c>
      <c r="E1174" s="75">
        <v>8.3825429240779858E-3</v>
      </c>
    </row>
    <row r="1175" spans="1:5" x14ac:dyDescent="0.25">
      <c r="A1175" s="23" t="s">
        <v>4</v>
      </c>
      <c r="B1175" s="27" t="s">
        <v>58</v>
      </c>
      <c r="C1175" s="27" t="s">
        <v>26</v>
      </c>
      <c r="D1175" s="50">
        <v>535</v>
      </c>
      <c r="E1175" s="75">
        <v>4.2629852323020183E-3</v>
      </c>
    </row>
    <row r="1176" spans="1:5" x14ac:dyDescent="0.25">
      <c r="A1176" s="23" t="s">
        <v>4</v>
      </c>
      <c r="B1176" s="27" t="s">
        <v>58</v>
      </c>
      <c r="C1176" s="27" t="s">
        <v>27</v>
      </c>
      <c r="D1176" s="50">
        <v>394</v>
      </c>
      <c r="E1176" s="75">
        <v>3.1394694981812994E-3</v>
      </c>
    </row>
    <row r="1177" spans="1:5" x14ac:dyDescent="0.25">
      <c r="A1177" s="23" t="s">
        <v>4</v>
      </c>
      <c r="B1177" s="27" t="s">
        <v>58</v>
      </c>
      <c r="C1177" s="27" t="s">
        <v>28</v>
      </c>
      <c r="D1177" s="50">
        <v>159</v>
      </c>
      <c r="E1177" s="75">
        <v>1.266943274646768E-3</v>
      </c>
    </row>
    <row r="1178" spans="1:5" x14ac:dyDescent="0.25">
      <c r="A1178" s="23" t="s">
        <v>4</v>
      </c>
      <c r="B1178" s="27" t="s">
        <v>58</v>
      </c>
      <c r="C1178" s="27" t="s">
        <v>29</v>
      </c>
      <c r="D1178" s="50">
        <v>59</v>
      </c>
      <c r="E1178" s="75">
        <v>4.7012360505760571E-4</v>
      </c>
    </row>
    <row r="1179" spans="1:5" x14ac:dyDescent="0.25">
      <c r="A1179" s="23" t="s">
        <v>4</v>
      </c>
      <c r="B1179" s="27" t="s">
        <v>58</v>
      </c>
      <c r="C1179" s="27" t="s">
        <v>32</v>
      </c>
      <c r="D1179" s="50">
        <v>17</v>
      </c>
      <c r="E1179" s="75">
        <v>1.3545934383015759E-4</v>
      </c>
    </row>
    <row r="1180" spans="1:5" x14ac:dyDescent="0.25">
      <c r="A1180" s="23" t="s">
        <v>4</v>
      </c>
      <c r="B1180" s="27" t="s">
        <v>58</v>
      </c>
      <c r="C1180" s="27" t="s">
        <v>36</v>
      </c>
      <c r="D1180" s="50">
        <v>26</v>
      </c>
      <c r="E1180" s="75">
        <v>2.0717311409318217E-4</v>
      </c>
    </row>
    <row r="1181" spans="1:5" x14ac:dyDescent="0.25">
      <c r="A1181" s="23" t="s">
        <v>4</v>
      </c>
      <c r="B1181" s="27" t="s">
        <v>59</v>
      </c>
      <c r="C1181" s="27" t="s">
        <v>11</v>
      </c>
      <c r="D1181" s="50">
        <v>20522</v>
      </c>
      <c r="E1181" s="75">
        <v>0.16352333259308788</v>
      </c>
    </row>
    <row r="1182" spans="1:5" x14ac:dyDescent="0.25">
      <c r="A1182" s="23" t="s">
        <v>4</v>
      </c>
      <c r="B1182" s="27" t="s">
        <v>59</v>
      </c>
      <c r="C1182" s="27" t="s">
        <v>12</v>
      </c>
      <c r="D1182" s="50">
        <v>17340</v>
      </c>
      <c r="E1182" s="75">
        <v>0.13816853070676072</v>
      </c>
    </row>
    <row r="1183" spans="1:5" x14ac:dyDescent="0.25">
      <c r="A1183" s="23" t="s">
        <v>4</v>
      </c>
      <c r="B1183" s="27" t="s">
        <v>59</v>
      </c>
      <c r="C1183" s="27" t="s">
        <v>13</v>
      </c>
      <c r="D1183" s="50">
        <v>12510</v>
      </c>
      <c r="E1183" s="75">
        <v>9.9682140665604199E-2</v>
      </c>
    </row>
    <row r="1184" spans="1:5" x14ac:dyDescent="0.25">
      <c r="A1184" s="23" t="s">
        <v>4</v>
      </c>
      <c r="B1184" s="27" t="s">
        <v>59</v>
      </c>
      <c r="C1184" s="27" t="s">
        <v>14</v>
      </c>
      <c r="D1184" s="50">
        <v>12883</v>
      </c>
      <c r="E1184" s="75">
        <v>0.10265427803317177</v>
      </c>
    </row>
    <row r="1185" spans="1:5" x14ac:dyDescent="0.25">
      <c r="A1185" s="23" t="s">
        <v>4</v>
      </c>
      <c r="B1185" s="27" t="s">
        <v>59</v>
      </c>
      <c r="C1185" s="27" t="s">
        <v>15</v>
      </c>
      <c r="D1185" s="50">
        <v>11499</v>
      </c>
      <c r="E1185" s="75">
        <v>9.162629380605776E-2</v>
      </c>
    </row>
    <row r="1186" spans="1:5" x14ac:dyDescent="0.25">
      <c r="A1186" s="23" t="s">
        <v>4</v>
      </c>
      <c r="B1186" s="27" t="s">
        <v>59</v>
      </c>
      <c r="C1186" s="27" t="s">
        <v>16</v>
      </c>
      <c r="D1186" s="50">
        <v>10819</v>
      </c>
      <c r="E1186" s="75">
        <v>8.6207920052851467E-2</v>
      </c>
    </row>
    <row r="1187" spans="1:5" x14ac:dyDescent="0.25">
      <c r="A1187" s="23" t="s">
        <v>4</v>
      </c>
      <c r="B1187" s="27" t="s">
        <v>59</v>
      </c>
      <c r="C1187" s="27" t="s">
        <v>17</v>
      </c>
      <c r="D1187" s="50">
        <v>7000</v>
      </c>
      <c r="E1187" s="75">
        <v>5.5777376871241353E-2</v>
      </c>
    </row>
    <row r="1188" spans="1:5" x14ac:dyDescent="0.25">
      <c r="A1188" s="23" t="s">
        <v>4</v>
      </c>
      <c r="B1188" s="27" t="s">
        <v>59</v>
      </c>
      <c r="C1188" s="27" t="s">
        <v>18</v>
      </c>
      <c r="D1188" s="50">
        <v>5910</v>
      </c>
      <c r="E1188" s="75">
        <v>4.7092042472719489E-2</v>
      </c>
    </row>
    <row r="1189" spans="1:5" x14ac:dyDescent="0.25">
      <c r="A1189" s="23" t="s">
        <v>4</v>
      </c>
      <c r="B1189" s="27" t="s">
        <v>59</v>
      </c>
      <c r="C1189" s="27" t="s">
        <v>19</v>
      </c>
      <c r="D1189" s="50">
        <v>4886</v>
      </c>
      <c r="E1189" s="75">
        <v>3.8932609056126465E-2</v>
      </c>
    </row>
    <row r="1190" spans="1:5" x14ac:dyDescent="0.25">
      <c r="A1190" s="23" t="s">
        <v>4</v>
      </c>
      <c r="B1190" s="27" t="s">
        <v>59</v>
      </c>
      <c r="C1190" s="27" t="s">
        <v>20</v>
      </c>
      <c r="D1190" s="50">
        <v>3502</v>
      </c>
      <c r="E1190" s="75">
        <v>2.7904624829012462E-2</v>
      </c>
    </row>
    <row r="1191" spans="1:5" x14ac:dyDescent="0.25">
      <c r="A1191" s="23" t="s">
        <v>4</v>
      </c>
      <c r="B1191" s="27" t="s">
        <v>59</v>
      </c>
      <c r="C1191" s="27" t="s">
        <v>21</v>
      </c>
      <c r="D1191" s="50">
        <v>3231</v>
      </c>
      <c r="E1191" s="75">
        <v>2.574524352442583E-2</v>
      </c>
    </row>
    <row r="1192" spans="1:5" x14ac:dyDescent="0.25">
      <c r="A1192" s="23" t="s">
        <v>4</v>
      </c>
      <c r="B1192" s="27" t="s">
        <v>59</v>
      </c>
      <c r="C1192" s="27" t="s">
        <v>22</v>
      </c>
      <c r="D1192" s="50">
        <v>1707</v>
      </c>
      <c r="E1192" s="75">
        <v>1.3601711759887E-2</v>
      </c>
    </row>
    <row r="1193" spans="1:5" x14ac:dyDescent="0.25">
      <c r="A1193" s="23" t="s">
        <v>4</v>
      </c>
      <c r="B1193" s="27" t="s">
        <v>59</v>
      </c>
      <c r="C1193" s="27" t="s">
        <v>23</v>
      </c>
      <c r="D1193" s="50">
        <v>2335</v>
      </c>
      <c r="E1193" s="75">
        <v>1.8605739284906938E-2</v>
      </c>
    </row>
    <row r="1194" spans="1:5" x14ac:dyDescent="0.25">
      <c r="A1194" s="23" t="s">
        <v>4</v>
      </c>
      <c r="B1194" s="27" t="s">
        <v>59</v>
      </c>
      <c r="C1194" s="27" t="s">
        <v>24</v>
      </c>
      <c r="D1194" s="50">
        <v>583</v>
      </c>
      <c r="E1194" s="75">
        <v>4.6454586737048158E-3</v>
      </c>
    </row>
    <row r="1195" spans="1:5" x14ac:dyDescent="0.25">
      <c r="A1195" s="23" t="s">
        <v>4</v>
      </c>
      <c r="B1195" s="27" t="s">
        <v>59</v>
      </c>
      <c r="C1195" s="27" t="s">
        <v>25</v>
      </c>
      <c r="D1195" s="50">
        <v>966</v>
      </c>
      <c r="E1195" s="75">
        <v>7.6972780082313072E-3</v>
      </c>
    </row>
    <row r="1196" spans="1:5" x14ac:dyDescent="0.25">
      <c r="A1196" s="23" t="s">
        <v>4</v>
      </c>
      <c r="B1196" s="27" t="s">
        <v>59</v>
      </c>
      <c r="C1196" s="27" t="s">
        <v>26</v>
      </c>
      <c r="D1196" s="50">
        <v>314</v>
      </c>
      <c r="E1196" s="75">
        <v>2.5020137625099692E-3</v>
      </c>
    </row>
    <row r="1197" spans="1:5" x14ac:dyDescent="0.25">
      <c r="A1197" s="23" t="s">
        <v>4</v>
      </c>
      <c r="B1197" s="27" t="s">
        <v>59</v>
      </c>
      <c r="C1197" s="27" t="s">
        <v>27</v>
      </c>
      <c r="D1197" s="50">
        <v>389</v>
      </c>
      <c r="E1197" s="75">
        <v>3.0996285147018411E-3</v>
      </c>
    </row>
    <row r="1198" spans="1:5" x14ac:dyDescent="0.25">
      <c r="A1198" s="23" t="s">
        <v>4</v>
      </c>
      <c r="B1198" s="27" t="s">
        <v>59</v>
      </c>
      <c r="C1198" s="27" t="s">
        <v>28</v>
      </c>
      <c r="D1198" s="50">
        <v>106</v>
      </c>
      <c r="E1198" s="75">
        <v>8.4462884976451195E-4</v>
      </c>
    </row>
    <row r="1199" spans="1:5" x14ac:dyDescent="0.25">
      <c r="A1199" s="23" t="s">
        <v>4</v>
      </c>
      <c r="B1199" s="27" t="s">
        <v>59</v>
      </c>
      <c r="C1199" s="27" t="s">
        <v>29</v>
      </c>
      <c r="D1199" s="50">
        <v>106</v>
      </c>
      <c r="E1199" s="75">
        <v>8.4462884976451195E-4</v>
      </c>
    </row>
    <row r="1200" spans="1:5" x14ac:dyDescent="0.25">
      <c r="A1200" s="23" t="s">
        <v>4</v>
      </c>
      <c r="B1200" s="27" t="s">
        <v>59</v>
      </c>
      <c r="C1200" s="27" t="s">
        <v>32</v>
      </c>
      <c r="D1200" s="50">
        <v>9</v>
      </c>
      <c r="E1200" s="75">
        <v>7.1713770263024597E-5</v>
      </c>
    </row>
    <row r="1201" spans="1:5" x14ac:dyDescent="0.25">
      <c r="A1201" s="23" t="s">
        <v>4</v>
      </c>
      <c r="B1201" s="27" t="s">
        <v>59</v>
      </c>
      <c r="C1201" s="27" t="s">
        <v>36</v>
      </c>
      <c r="D1201" s="50">
        <v>13</v>
      </c>
      <c r="E1201" s="75">
        <v>1.0358655704659109E-4</v>
      </c>
    </row>
    <row r="1202" spans="1:5" x14ac:dyDescent="0.25">
      <c r="A1202" s="23" t="s">
        <v>4</v>
      </c>
      <c r="B1202" s="27" t="s">
        <v>59</v>
      </c>
      <c r="C1202" s="27" t="s">
        <v>30</v>
      </c>
      <c r="D1202" s="50">
        <v>9</v>
      </c>
      <c r="E1202" s="75">
        <v>7.1713770263024597E-5</v>
      </c>
    </row>
    <row r="1203" spans="1:5" x14ac:dyDescent="0.25">
      <c r="A1203" s="23" t="s">
        <v>4</v>
      </c>
      <c r="B1203" s="27" t="s">
        <v>60</v>
      </c>
      <c r="C1203" s="27" t="s">
        <v>11</v>
      </c>
      <c r="D1203" s="50">
        <v>19594</v>
      </c>
      <c r="E1203" s="75">
        <v>0.15612884605930044</v>
      </c>
    </row>
    <row r="1204" spans="1:5" x14ac:dyDescent="0.25">
      <c r="A1204" s="23" t="s">
        <v>4</v>
      </c>
      <c r="B1204" s="27" t="s">
        <v>60</v>
      </c>
      <c r="C1204" s="27" t="s">
        <v>12</v>
      </c>
      <c r="D1204" s="50">
        <v>17677</v>
      </c>
      <c r="E1204" s="75">
        <v>0.14085381299327621</v>
      </c>
    </row>
    <row r="1205" spans="1:5" x14ac:dyDescent="0.25">
      <c r="A1205" s="23" t="s">
        <v>4</v>
      </c>
      <c r="B1205" s="27" t="s">
        <v>60</v>
      </c>
      <c r="C1205" s="27" t="s">
        <v>13</v>
      </c>
      <c r="D1205" s="50">
        <v>11183</v>
      </c>
      <c r="E1205" s="75">
        <v>8.9108343650156005E-2</v>
      </c>
    </row>
    <row r="1206" spans="1:5" x14ac:dyDescent="0.25">
      <c r="A1206" s="23" t="s">
        <v>4</v>
      </c>
      <c r="B1206" s="27" t="s">
        <v>60</v>
      </c>
      <c r="C1206" s="27" t="s">
        <v>14</v>
      </c>
      <c r="D1206" s="50">
        <v>14644</v>
      </c>
      <c r="E1206" s="75">
        <v>0.11668627241463692</v>
      </c>
    </row>
    <row r="1207" spans="1:5" x14ac:dyDescent="0.25">
      <c r="A1207" s="23" t="s">
        <v>4</v>
      </c>
      <c r="B1207" s="27" t="s">
        <v>60</v>
      </c>
      <c r="C1207" s="27" t="s">
        <v>15</v>
      </c>
      <c r="D1207" s="50">
        <v>14604</v>
      </c>
      <c r="E1207" s="75">
        <v>0.11636754454680125</v>
      </c>
    </row>
    <row r="1208" spans="1:5" x14ac:dyDescent="0.25">
      <c r="A1208" s="23" t="s">
        <v>4</v>
      </c>
      <c r="B1208" s="27" t="s">
        <v>60</v>
      </c>
      <c r="C1208" s="27" t="s">
        <v>16</v>
      </c>
      <c r="D1208" s="50">
        <v>12672</v>
      </c>
      <c r="E1208" s="75">
        <v>0.10097298853033863</v>
      </c>
    </row>
    <row r="1209" spans="1:5" x14ac:dyDescent="0.25">
      <c r="A1209" s="23" t="s">
        <v>4</v>
      </c>
      <c r="B1209" s="27" t="s">
        <v>60</v>
      </c>
      <c r="C1209" s="27" t="s">
        <v>17</v>
      </c>
      <c r="D1209" s="50">
        <v>9345</v>
      </c>
      <c r="E1209" s="75">
        <v>7.4462798123107216E-2</v>
      </c>
    </row>
    <row r="1210" spans="1:5" x14ac:dyDescent="0.25">
      <c r="A1210" s="23" t="s">
        <v>4</v>
      </c>
      <c r="B1210" s="27" t="s">
        <v>60</v>
      </c>
      <c r="C1210" s="27" t="s">
        <v>18</v>
      </c>
      <c r="D1210" s="50">
        <v>8106</v>
      </c>
      <c r="E1210" s="75">
        <v>6.4590202416897488E-2</v>
      </c>
    </row>
    <row r="1211" spans="1:5" x14ac:dyDescent="0.25">
      <c r="A1211" s="23" t="s">
        <v>4</v>
      </c>
      <c r="B1211" s="27" t="s">
        <v>60</v>
      </c>
      <c r="C1211" s="27" t="s">
        <v>19</v>
      </c>
      <c r="D1211" s="50">
        <v>6055</v>
      </c>
      <c r="E1211" s="75">
        <v>4.8247430993623774E-2</v>
      </c>
    </row>
    <row r="1212" spans="1:5" x14ac:dyDescent="0.25">
      <c r="A1212" s="23" t="s">
        <v>4</v>
      </c>
      <c r="B1212" s="27" t="s">
        <v>60</v>
      </c>
      <c r="C1212" s="27" t="s">
        <v>20</v>
      </c>
      <c r="D1212" s="50">
        <v>4714</v>
      </c>
      <c r="E1212" s="75">
        <v>3.7562079224433109E-2</v>
      </c>
    </row>
    <row r="1213" spans="1:5" x14ac:dyDescent="0.25">
      <c r="A1213" s="23" t="s">
        <v>4</v>
      </c>
      <c r="B1213" s="27" t="s">
        <v>60</v>
      </c>
      <c r="C1213" s="27" t="s">
        <v>21</v>
      </c>
      <c r="D1213" s="50">
        <v>3954</v>
      </c>
      <c r="E1213" s="75">
        <v>3.1506249735555478E-2</v>
      </c>
    </row>
    <row r="1214" spans="1:5" x14ac:dyDescent="0.25">
      <c r="A1214" s="23" t="s">
        <v>4</v>
      </c>
      <c r="B1214" s="27" t="s">
        <v>60</v>
      </c>
      <c r="C1214" s="27" t="s">
        <v>22</v>
      </c>
      <c r="D1214" s="50">
        <v>2311</v>
      </c>
      <c r="E1214" s="75">
        <v>1.8414502564205539E-2</v>
      </c>
    </row>
    <row r="1215" spans="1:5" x14ac:dyDescent="0.25">
      <c r="A1215" s="23" t="s">
        <v>4</v>
      </c>
      <c r="B1215" s="27" t="s">
        <v>60</v>
      </c>
      <c r="C1215" s="27" t="s">
        <v>23</v>
      </c>
      <c r="D1215" s="50">
        <v>2381</v>
      </c>
      <c r="E1215" s="75">
        <v>1.8972276332917953E-2</v>
      </c>
    </row>
    <row r="1216" spans="1:5" x14ac:dyDescent="0.25">
      <c r="A1216" s="23" t="s">
        <v>4</v>
      </c>
      <c r="B1216" s="27" t="s">
        <v>60</v>
      </c>
      <c r="C1216" s="27" t="s">
        <v>24</v>
      </c>
      <c r="D1216" s="50">
        <v>1150</v>
      </c>
      <c r="E1216" s="75">
        <v>9.1634262002753663E-3</v>
      </c>
    </row>
    <row r="1217" spans="1:5" x14ac:dyDescent="0.25">
      <c r="A1217" s="23" t="s">
        <v>4</v>
      </c>
      <c r="B1217" s="27" t="s">
        <v>60</v>
      </c>
      <c r="C1217" s="27" t="s">
        <v>25</v>
      </c>
      <c r="D1217" s="50">
        <v>789</v>
      </c>
      <c r="E1217" s="75">
        <v>6.2869071930584898E-3</v>
      </c>
    </row>
    <row r="1218" spans="1:5" x14ac:dyDescent="0.25">
      <c r="A1218" s="23" t="s">
        <v>4</v>
      </c>
      <c r="B1218" s="27" t="s">
        <v>60</v>
      </c>
      <c r="C1218" s="27" t="s">
        <v>26</v>
      </c>
      <c r="D1218" s="50">
        <v>436</v>
      </c>
      <c r="E1218" s="75">
        <v>3.4741337594087472E-3</v>
      </c>
    </row>
    <row r="1219" spans="1:5" x14ac:dyDescent="0.25">
      <c r="A1219" s="23" t="s">
        <v>4</v>
      </c>
      <c r="B1219" s="27" t="s">
        <v>60</v>
      </c>
      <c r="C1219" s="27" t="s">
        <v>27</v>
      </c>
      <c r="D1219" s="50">
        <v>415</v>
      </c>
      <c r="E1219" s="75">
        <v>3.3068016287950233E-3</v>
      </c>
    </row>
    <row r="1220" spans="1:5" x14ac:dyDescent="0.25">
      <c r="A1220" s="23" t="s">
        <v>4</v>
      </c>
      <c r="B1220" s="27" t="s">
        <v>60</v>
      </c>
      <c r="C1220" s="27" t="s">
        <v>28</v>
      </c>
      <c r="D1220" s="50">
        <v>96</v>
      </c>
      <c r="E1220" s="75">
        <v>7.6494688280559573E-4</v>
      </c>
    </row>
    <row r="1221" spans="1:5" x14ac:dyDescent="0.25">
      <c r="A1221" s="23" t="s">
        <v>4</v>
      </c>
      <c r="B1221" s="27" t="s">
        <v>60</v>
      </c>
      <c r="C1221" s="27" t="s">
        <v>29</v>
      </c>
      <c r="D1221" s="50">
        <v>45</v>
      </c>
      <c r="E1221" s="75">
        <v>3.5856885131512302E-4</v>
      </c>
    </row>
    <row r="1222" spans="1:5" x14ac:dyDescent="0.25">
      <c r="A1222" s="23" t="s">
        <v>4</v>
      </c>
      <c r="B1222" s="27" t="s">
        <v>60</v>
      </c>
      <c r="C1222" s="27" t="s">
        <v>32</v>
      </c>
      <c r="D1222" s="50">
        <v>70</v>
      </c>
      <c r="E1222" s="75">
        <v>5.5777376871241351E-4</v>
      </c>
    </row>
    <row r="1223" spans="1:5" x14ac:dyDescent="0.25">
      <c r="A1223" s="23" t="s">
        <v>4</v>
      </c>
      <c r="B1223" s="27" t="s">
        <v>60</v>
      </c>
      <c r="C1223" s="27" t="s">
        <v>37</v>
      </c>
      <c r="D1223" s="50">
        <v>9</v>
      </c>
      <c r="E1223" s="75">
        <v>7.1713770263024597E-5</v>
      </c>
    </row>
    <row r="1224" spans="1:5" x14ac:dyDescent="0.25">
      <c r="A1224" s="23" t="s">
        <v>4</v>
      </c>
      <c r="B1224" s="27" t="s">
        <v>61</v>
      </c>
      <c r="C1224" s="27" t="s">
        <v>11</v>
      </c>
      <c r="D1224" s="50">
        <v>7730</v>
      </c>
      <c r="E1224" s="75">
        <v>6.1594160459242236E-2</v>
      </c>
    </row>
    <row r="1225" spans="1:5" x14ac:dyDescent="0.25">
      <c r="A1225" s="23" t="s">
        <v>4</v>
      </c>
      <c r="B1225" s="27" t="s">
        <v>61</v>
      </c>
      <c r="C1225" s="27" t="s">
        <v>12</v>
      </c>
      <c r="D1225" s="50">
        <v>7057</v>
      </c>
      <c r="E1225" s="75">
        <v>5.6231564082907179E-2</v>
      </c>
    </row>
    <row r="1226" spans="1:5" x14ac:dyDescent="0.25">
      <c r="A1226" s="23" t="s">
        <v>4</v>
      </c>
      <c r="B1226" s="27" t="s">
        <v>61</v>
      </c>
      <c r="C1226" s="27" t="s">
        <v>13</v>
      </c>
      <c r="D1226" s="50">
        <v>4923</v>
      </c>
      <c r="E1226" s="75">
        <v>3.9227432333874455E-2</v>
      </c>
    </row>
    <row r="1227" spans="1:5" x14ac:dyDescent="0.25">
      <c r="A1227" s="23" t="s">
        <v>4</v>
      </c>
      <c r="B1227" s="27" t="s">
        <v>61</v>
      </c>
      <c r="C1227" s="27" t="s">
        <v>14</v>
      </c>
      <c r="D1227" s="50">
        <v>4454</v>
      </c>
      <c r="E1227" s="75">
        <v>3.5490348083501287E-2</v>
      </c>
    </row>
    <row r="1228" spans="1:5" x14ac:dyDescent="0.25">
      <c r="A1228" s="23" t="s">
        <v>4</v>
      </c>
      <c r="B1228" s="27" t="s">
        <v>61</v>
      </c>
      <c r="C1228" s="27" t="s">
        <v>15</v>
      </c>
      <c r="D1228" s="50">
        <v>4390</v>
      </c>
      <c r="E1228" s="75">
        <v>3.4980383494964219E-2</v>
      </c>
    </row>
    <row r="1229" spans="1:5" x14ac:dyDescent="0.25">
      <c r="A1229" s="23" t="s">
        <v>4</v>
      </c>
      <c r="B1229" s="27" t="s">
        <v>61</v>
      </c>
      <c r="C1229" s="27" t="s">
        <v>16</v>
      </c>
      <c r="D1229" s="50">
        <v>4345</v>
      </c>
      <c r="E1229" s="75">
        <v>3.46218146436491E-2</v>
      </c>
    </row>
    <row r="1230" spans="1:5" x14ac:dyDescent="0.25">
      <c r="A1230" s="23" t="s">
        <v>4</v>
      </c>
      <c r="B1230" s="27" t="s">
        <v>61</v>
      </c>
      <c r="C1230" s="27" t="s">
        <v>17</v>
      </c>
      <c r="D1230" s="50">
        <v>2856</v>
      </c>
      <c r="E1230" s="75">
        <v>2.2757169763466475E-2</v>
      </c>
    </row>
    <row r="1231" spans="1:5" x14ac:dyDescent="0.25">
      <c r="A1231" s="23" t="s">
        <v>4</v>
      </c>
      <c r="B1231" s="27" t="s">
        <v>61</v>
      </c>
      <c r="C1231" s="27" t="s">
        <v>18</v>
      </c>
      <c r="D1231" s="50">
        <v>3114</v>
      </c>
      <c r="E1231" s="75">
        <v>2.4812964511006511E-2</v>
      </c>
    </row>
    <row r="1232" spans="1:5" x14ac:dyDescent="0.25">
      <c r="A1232" s="23" t="s">
        <v>4</v>
      </c>
      <c r="B1232" s="27" t="s">
        <v>61</v>
      </c>
      <c r="C1232" s="27" t="s">
        <v>19</v>
      </c>
      <c r="D1232" s="50">
        <v>2449</v>
      </c>
      <c r="E1232" s="75">
        <v>1.9514113708238582E-2</v>
      </c>
    </row>
    <row r="1233" spans="1:5" x14ac:dyDescent="0.25">
      <c r="A1233" s="23" t="s">
        <v>4</v>
      </c>
      <c r="B1233" s="27" t="s">
        <v>61</v>
      </c>
      <c r="C1233" s="27" t="s">
        <v>20</v>
      </c>
      <c r="D1233" s="50">
        <v>2053</v>
      </c>
      <c r="E1233" s="75">
        <v>1.6358707816665499E-2</v>
      </c>
    </row>
    <row r="1234" spans="1:5" x14ac:dyDescent="0.25">
      <c r="A1234" s="23" t="s">
        <v>4</v>
      </c>
      <c r="B1234" s="27" t="s">
        <v>61</v>
      </c>
      <c r="C1234" s="27" t="s">
        <v>21</v>
      </c>
      <c r="D1234" s="50">
        <v>1846</v>
      </c>
      <c r="E1234" s="75">
        <v>1.4709291100615935E-2</v>
      </c>
    </row>
    <row r="1235" spans="1:5" x14ac:dyDescent="0.25">
      <c r="A1235" s="23" t="s">
        <v>4</v>
      </c>
      <c r="B1235" s="27" t="s">
        <v>61</v>
      </c>
      <c r="C1235" s="27" t="s">
        <v>22</v>
      </c>
      <c r="D1235" s="50">
        <v>1284</v>
      </c>
      <c r="E1235" s="75">
        <v>1.0231164557524843E-2</v>
      </c>
    </row>
    <row r="1236" spans="1:5" x14ac:dyDescent="0.25">
      <c r="A1236" s="23" t="s">
        <v>4</v>
      </c>
      <c r="B1236" s="27" t="s">
        <v>61</v>
      </c>
      <c r="C1236" s="27" t="s">
        <v>23</v>
      </c>
      <c r="D1236" s="50">
        <v>1427</v>
      </c>
      <c r="E1236" s="75">
        <v>1.1370616685037345E-2</v>
      </c>
    </row>
    <row r="1237" spans="1:5" x14ac:dyDescent="0.25">
      <c r="A1237" s="23" t="s">
        <v>4</v>
      </c>
      <c r="B1237" s="27" t="s">
        <v>61</v>
      </c>
      <c r="C1237" s="27" t="s">
        <v>24</v>
      </c>
      <c r="D1237" s="50">
        <v>636</v>
      </c>
      <c r="E1237" s="75">
        <v>5.0677730985870719E-3</v>
      </c>
    </row>
    <row r="1238" spans="1:5" x14ac:dyDescent="0.25">
      <c r="A1238" s="23" t="s">
        <v>4</v>
      </c>
      <c r="B1238" s="27" t="s">
        <v>61</v>
      </c>
      <c r="C1238" s="27" t="s">
        <v>25</v>
      </c>
      <c r="D1238" s="50">
        <v>405</v>
      </c>
      <c r="E1238" s="75">
        <v>3.2271196618361068E-3</v>
      </c>
    </row>
    <row r="1239" spans="1:5" x14ac:dyDescent="0.25">
      <c r="A1239" s="23" t="s">
        <v>4</v>
      </c>
      <c r="B1239" s="27" t="s">
        <v>61</v>
      </c>
      <c r="C1239" s="27" t="s">
        <v>26</v>
      </c>
      <c r="D1239" s="50">
        <v>188</v>
      </c>
      <c r="E1239" s="75">
        <v>1.4980209788276249E-3</v>
      </c>
    </row>
    <row r="1240" spans="1:5" x14ac:dyDescent="0.25">
      <c r="A1240" s="23" t="s">
        <v>4</v>
      </c>
      <c r="B1240" s="27" t="s">
        <v>61</v>
      </c>
      <c r="C1240" s="27" t="s">
        <v>27</v>
      </c>
      <c r="D1240" s="50">
        <v>319</v>
      </c>
      <c r="E1240" s="75">
        <v>2.5418547459894274E-3</v>
      </c>
    </row>
    <row r="1241" spans="1:5" x14ac:dyDescent="0.25">
      <c r="A1241" s="23" t="s">
        <v>4</v>
      </c>
      <c r="B1241" s="27" t="s">
        <v>61</v>
      </c>
      <c r="C1241" s="27" t="s">
        <v>28</v>
      </c>
      <c r="D1241" s="50">
        <v>102</v>
      </c>
      <c r="E1241" s="75">
        <v>8.1275606298094542E-4</v>
      </c>
    </row>
    <row r="1242" spans="1:5" x14ac:dyDescent="0.25">
      <c r="A1242" s="23" t="s">
        <v>4</v>
      </c>
      <c r="B1242" s="27" t="s">
        <v>61</v>
      </c>
      <c r="C1242" s="27" t="s">
        <v>29</v>
      </c>
      <c r="D1242" s="50">
        <v>29</v>
      </c>
      <c r="E1242" s="75">
        <v>2.3107770418085704E-4</v>
      </c>
    </row>
    <row r="1243" spans="1:5" x14ac:dyDescent="0.25">
      <c r="A1243" s="23" t="s">
        <v>4</v>
      </c>
      <c r="B1243" s="27" t="s">
        <v>61</v>
      </c>
      <c r="C1243" s="27" t="s">
        <v>32</v>
      </c>
      <c r="D1243" s="50">
        <v>53</v>
      </c>
      <c r="E1243" s="75">
        <v>4.2231442488225597E-4</v>
      </c>
    </row>
    <row r="1244" spans="1:5" x14ac:dyDescent="0.25">
      <c r="A1244" s="23" t="s">
        <v>4</v>
      </c>
      <c r="B1244" s="27" t="s">
        <v>62</v>
      </c>
      <c r="C1244" s="27" t="s">
        <v>11</v>
      </c>
      <c r="D1244" s="50">
        <v>86467</v>
      </c>
      <c r="E1244" s="75">
        <v>0.68898606370366089</v>
      </c>
    </row>
    <row r="1245" spans="1:5" x14ac:dyDescent="0.25">
      <c r="A1245" s="23" t="s">
        <v>4</v>
      </c>
      <c r="B1245" s="27" t="s">
        <v>62</v>
      </c>
      <c r="C1245" s="27" t="s">
        <v>12</v>
      </c>
      <c r="D1245" s="50">
        <v>76892</v>
      </c>
      <c r="E1245" s="75">
        <v>0.61269058034049861</v>
      </c>
    </row>
    <row r="1246" spans="1:5" x14ac:dyDescent="0.25">
      <c r="A1246" s="23" t="s">
        <v>4</v>
      </c>
      <c r="B1246" s="27" t="s">
        <v>62</v>
      </c>
      <c r="C1246" s="27" t="s">
        <v>13</v>
      </c>
      <c r="D1246" s="50">
        <v>52976</v>
      </c>
      <c r="E1246" s="75">
        <v>0.42212318816155459</v>
      </c>
    </row>
    <row r="1247" spans="1:5" x14ac:dyDescent="0.25">
      <c r="A1247" s="23" t="s">
        <v>4</v>
      </c>
      <c r="B1247" s="27" t="s">
        <v>62</v>
      </c>
      <c r="C1247" s="27" t="s">
        <v>14</v>
      </c>
      <c r="D1247" s="50">
        <v>59204</v>
      </c>
      <c r="E1247" s="75">
        <v>0.4717491171835676</v>
      </c>
    </row>
    <row r="1248" spans="1:5" x14ac:dyDescent="0.25">
      <c r="A1248" s="23" t="s">
        <v>4</v>
      </c>
      <c r="B1248" s="27" t="s">
        <v>62</v>
      </c>
      <c r="C1248" s="27" t="s">
        <v>15</v>
      </c>
      <c r="D1248" s="50">
        <v>56953</v>
      </c>
      <c r="E1248" s="75">
        <v>0.45381270642111554</v>
      </c>
    </row>
    <row r="1249" spans="1:5" x14ac:dyDescent="0.25">
      <c r="A1249" s="23" t="s">
        <v>4</v>
      </c>
      <c r="B1249" s="27" t="s">
        <v>62</v>
      </c>
      <c r="C1249" s="27" t="s">
        <v>16</v>
      </c>
      <c r="D1249" s="50">
        <v>52319</v>
      </c>
      <c r="E1249" s="75">
        <v>0.4168880829323538</v>
      </c>
    </row>
    <row r="1250" spans="1:5" x14ac:dyDescent="0.25">
      <c r="A1250" s="23" t="s">
        <v>4</v>
      </c>
      <c r="B1250" s="27" t="s">
        <v>62</v>
      </c>
      <c r="C1250" s="27" t="s">
        <v>17</v>
      </c>
      <c r="D1250" s="50">
        <v>38062</v>
      </c>
      <c r="E1250" s="75">
        <v>0.30328550263902693</v>
      </c>
    </row>
    <row r="1251" spans="1:5" x14ac:dyDescent="0.25">
      <c r="A1251" s="23" t="s">
        <v>4</v>
      </c>
      <c r="B1251" s="27" t="s">
        <v>62</v>
      </c>
      <c r="C1251" s="27" t="s">
        <v>18</v>
      </c>
      <c r="D1251" s="50">
        <v>32065</v>
      </c>
      <c r="E1251" s="75">
        <v>0.25550022705376485</v>
      </c>
    </row>
    <row r="1252" spans="1:5" x14ac:dyDescent="0.25">
      <c r="A1252" s="23" t="s">
        <v>4</v>
      </c>
      <c r="B1252" s="27" t="s">
        <v>62</v>
      </c>
      <c r="C1252" s="27" t="s">
        <v>19</v>
      </c>
      <c r="D1252" s="50">
        <v>27009</v>
      </c>
      <c r="E1252" s="75">
        <v>0.21521302455933683</v>
      </c>
    </row>
    <row r="1253" spans="1:5" x14ac:dyDescent="0.25">
      <c r="A1253" s="23" t="s">
        <v>4</v>
      </c>
      <c r="B1253" s="27" t="s">
        <v>62</v>
      </c>
      <c r="C1253" s="27" t="s">
        <v>20</v>
      </c>
      <c r="D1253" s="50">
        <v>18538</v>
      </c>
      <c r="E1253" s="75">
        <v>0.1477144303484389</v>
      </c>
    </row>
    <row r="1254" spans="1:5" x14ac:dyDescent="0.25">
      <c r="A1254" s="23" t="s">
        <v>4</v>
      </c>
      <c r="B1254" s="27" t="s">
        <v>62</v>
      </c>
      <c r="C1254" s="27" t="s">
        <v>21</v>
      </c>
      <c r="D1254" s="50">
        <v>16052</v>
      </c>
      <c r="E1254" s="75">
        <v>0.12790549336245233</v>
      </c>
    </row>
    <row r="1255" spans="1:5" x14ac:dyDescent="0.25">
      <c r="A1255" s="23" t="s">
        <v>4</v>
      </c>
      <c r="B1255" s="27" t="s">
        <v>62</v>
      </c>
      <c r="C1255" s="27" t="s">
        <v>22</v>
      </c>
      <c r="D1255" s="50">
        <v>8361</v>
      </c>
      <c r="E1255" s="75">
        <v>6.6622092574349853E-2</v>
      </c>
    </row>
    <row r="1256" spans="1:5" x14ac:dyDescent="0.25">
      <c r="A1256" s="23" t="s">
        <v>4</v>
      </c>
      <c r="B1256" s="27" t="s">
        <v>62</v>
      </c>
      <c r="C1256" s="27" t="s">
        <v>23</v>
      </c>
      <c r="D1256" s="50">
        <v>11250</v>
      </c>
      <c r="E1256" s="75">
        <v>8.9642212828780751E-2</v>
      </c>
    </row>
    <row r="1257" spans="1:5" x14ac:dyDescent="0.25">
      <c r="A1257" s="23" t="s">
        <v>4</v>
      </c>
      <c r="B1257" s="27" t="s">
        <v>62</v>
      </c>
      <c r="C1257" s="27" t="s">
        <v>24</v>
      </c>
      <c r="D1257" s="50">
        <v>4518</v>
      </c>
      <c r="E1257" s="75">
        <v>3.6000312672038348E-2</v>
      </c>
    </row>
    <row r="1258" spans="1:5" x14ac:dyDescent="0.25">
      <c r="A1258" s="23" t="s">
        <v>4</v>
      </c>
      <c r="B1258" s="27" t="s">
        <v>62</v>
      </c>
      <c r="C1258" s="27" t="s">
        <v>25</v>
      </c>
      <c r="D1258" s="50">
        <v>3899</v>
      </c>
      <c r="E1258" s="75">
        <v>3.1067998917281434E-2</v>
      </c>
    </row>
    <row r="1259" spans="1:5" x14ac:dyDescent="0.25">
      <c r="A1259" s="23" t="s">
        <v>4</v>
      </c>
      <c r="B1259" s="27" t="s">
        <v>62</v>
      </c>
      <c r="C1259" s="27" t="s">
        <v>26</v>
      </c>
      <c r="D1259" s="50">
        <v>1749</v>
      </c>
      <c r="E1259" s="75">
        <v>1.3936376021114447E-2</v>
      </c>
    </row>
    <row r="1260" spans="1:5" x14ac:dyDescent="0.25">
      <c r="A1260" s="23" t="s">
        <v>4</v>
      </c>
      <c r="B1260" s="27" t="s">
        <v>62</v>
      </c>
      <c r="C1260" s="27" t="s">
        <v>27</v>
      </c>
      <c r="D1260" s="50">
        <v>2361</v>
      </c>
      <c r="E1260" s="75">
        <v>1.8812912399000119E-2</v>
      </c>
    </row>
    <row r="1261" spans="1:5" x14ac:dyDescent="0.25">
      <c r="A1261" s="23" t="s">
        <v>4</v>
      </c>
      <c r="B1261" s="27" t="s">
        <v>62</v>
      </c>
      <c r="C1261" s="27" t="s">
        <v>28</v>
      </c>
      <c r="D1261" s="50">
        <v>513</v>
      </c>
      <c r="E1261" s="75">
        <v>4.0876849049924025E-3</v>
      </c>
    </row>
    <row r="1262" spans="1:5" x14ac:dyDescent="0.25">
      <c r="A1262" s="23" t="s">
        <v>4</v>
      </c>
      <c r="B1262" s="27" t="s">
        <v>62</v>
      </c>
      <c r="C1262" s="27" t="s">
        <v>29</v>
      </c>
      <c r="D1262" s="50">
        <v>578</v>
      </c>
      <c r="E1262" s="75">
        <v>4.605617690225358E-3</v>
      </c>
    </row>
    <row r="1263" spans="1:5" x14ac:dyDescent="0.25">
      <c r="A1263" s="23" t="s">
        <v>4</v>
      </c>
      <c r="B1263" s="27" t="s">
        <v>62</v>
      </c>
      <c r="C1263" s="27" t="s">
        <v>32</v>
      </c>
      <c r="D1263" s="50">
        <v>262</v>
      </c>
      <c r="E1263" s="75">
        <v>2.087667534323605E-3</v>
      </c>
    </row>
    <row r="1264" spans="1:5" x14ac:dyDescent="0.25">
      <c r="A1264" s="23" t="s">
        <v>4</v>
      </c>
      <c r="B1264" s="27" t="s">
        <v>62</v>
      </c>
      <c r="C1264" s="27" t="s">
        <v>36</v>
      </c>
      <c r="D1264" s="50">
        <v>143</v>
      </c>
      <c r="E1264" s="75">
        <v>1.1394521275125021E-3</v>
      </c>
    </row>
    <row r="1265" spans="1:5" x14ac:dyDescent="0.25">
      <c r="A1265" s="23" t="s">
        <v>4</v>
      </c>
      <c r="B1265" s="27" t="s">
        <v>62</v>
      </c>
      <c r="C1265" s="27" t="s">
        <v>37</v>
      </c>
      <c r="D1265" s="50">
        <v>28</v>
      </c>
      <c r="E1265" s="75">
        <v>2.2310950748496544E-4</v>
      </c>
    </row>
    <row r="1266" spans="1:5" x14ac:dyDescent="0.25">
      <c r="A1266" s="23" t="s">
        <v>4</v>
      </c>
      <c r="B1266" s="27" t="s">
        <v>62</v>
      </c>
      <c r="C1266" s="27" t="s">
        <v>30</v>
      </c>
      <c r="D1266" s="50">
        <v>17</v>
      </c>
      <c r="E1266" s="75">
        <v>1.3545934383015759E-4</v>
      </c>
    </row>
    <row r="1267" spans="1:5" x14ac:dyDescent="0.25">
      <c r="A1267" s="23" t="s">
        <v>4</v>
      </c>
      <c r="B1267" s="27" t="s">
        <v>62</v>
      </c>
      <c r="C1267" s="27" t="s">
        <v>48</v>
      </c>
      <c r="D1267" s="50">
        <v>8</v>
      </c>
      <c r="E1267" s="75">
        <v>6.3745573567132978E-5</v>
      </c>
    </row>
    <row r="1268" spans="1:5" x14ac:dyDescent="0.25">
      <c r="A1268" s="23" t="s">
        <v>4</v>
      </c>
      <c r="B1268" s="27" t="s">
        <v>63</v>
      </c>
      <c r="C1268" s="27" t="s">
        <v>11</v>
      </c>
      <c r="D1268" s="50">
        <v>22122</v>
      </c>
      <c r="E1268" s="75">
        <v>0.17627244730651448</v>
      </c>
    </row>
    <row r="1269" spans="1:5" x14ac:dyDescent="0.25">
      <c r="A1269" s="23" t="s">
        <v>4</v>
      </c>
      <c r="B1269" s="27" t="s">
        <v>63</v>
      </c>
      <c r="C1269" s="27" t="s">
        <v>12</v>
      </c>
      <c r="D1269" s="50">
        <v>22715</v>
      </c>
      <c r="E1269" s="75">
        <v>0.18099758794717821</v>
      </c>
    </row>
    <row r="1270" spans="1:5" x14ac:dyDescent="0.25">
      <c r="A1270" s="23" t="s">
        <v>4</v>
      </c>
      <c r="B1270" s="27" t="s">
        <v>63</v>
      </c>
      <c r="C1270" s="27" t="s">
        <v>13</v>
      </c>
      <c r="D1270" s="50">
        <v>18826</v>
      </c>
      <c r="E1270" s="75">
        <v>0.15000927099685568</v>
      </c>
    </row>
    <row r="1271" spans="1:5" x14ac:dyDescent="0.25">
      <c r="A1271" s="23" t="s">
        <v>4</v>
      </c>
      <c r="B1271" s="27" t="s">
        <v>63</v>
      </c>
      <c r="C1271" s="27" t="s">
        <v>14</v>
      </c>
      <c r="D1271" s="50">
        <v>19327</v>
      </c>
      <c r="E1271" s="75">
        <v>0.15400133754149739</v>
      </c>
    </row>
    <row r="1272" spans="1:5" x14ac:dyDescent="0.25">
      <c r="A1272" s="23" t="s">
        <v>4</v>
      </c>
      <c r="B1272" s="27" t="s">
        <v>63</v>
      </c>
      <c r="C1272" s="27" t="s">
        <v>15</v>
      </c>
      <c r="D1272" s="50">
        <v>18096</v>
      </c>
      <c r="E1272" s="75">
        <v>0.14419248740885479</v>
      </c>
    </row>
    <row r="1273" spans="1:5" x14ac:dyDescent="0.25">
      <c r="A1273" s="23" t="s">
        <v>4</v>
      </c>
      <c r="B1273" s="27" t="s">
        <v>63</v>
      </c>
      <c r="C1273" s="27" t="s">
        <v>16</v>
      </c>
      <c r="D1273" s="50">
        <v>16386</v>
      </c>
      <c r="E1273" s="75">
        <v>0.13056687105888012</v>
      </c>
    </row>
    <row r="1274" spans="1:5" x14ac:dyDescent="0.25">
      <c r="A1274" s="23" t="s">
        <v>4</v>
      </c>
      <c r="B1274" s="27" t="s">
        <v>63</v>
      </c>
      <c r="C1274" s="27" t="s">
        <v>17</v>
      </c>
      <c r="D1274" s="50">
        <v>12671</v>
      </c>
      <c r="E1274" s="75">
        <v>0.10096502033364274</v>
      </c>
    </row>
    <row r="1275" spans="1:5" x14ac:dyDescent="0.25">
      <c r="A1275" s="23" t="s">
        <v>4</v>
      </c>
      <c r="B1275" s="27" t="s">
        <v>63</v>
      </c>
      <c r="C1275" s="27" t="s">
        <v>18</v>
      </c>
      <c r="D1275" s="50">
        <v>11842</v>
      </c>
      <c r="E1275" s="75">
        <v>9.4359385272748592E-2</v>
      </c>
    </row>
    <row r="1276" spans="1:5" x14ac:dyDescent="0.25">
      <c r="A1276" s="23" t="s">
        <v>4</v>
      </c>
      <c r="B1276" s="27" t="s">
        <v>63</v>
      </c>
      <c r="C1276" s="27" t="s">
        <v>19</v>
      </c>
      <c r="D1276" s="50">
        <v>8964</v>
      </c>
      <c r="E1276" s="75">
        <v>7.14269151819725E-2</v>
      </c>
    </row>
    <row r="1277" spans="1:5" x14ac:dyDescent="0.25">
      <c r="A1277" s="23" t="s">
        <v>4</v>
      </c>
      <c r="B1277" s="27" t="s">
        <v>63</v>
      </c>
      <c r="C1277" s="27" t="s">
        <v>20</v>
      </c>
      <c r="D1277" s="50">
        <v>6965</v>
      </c>
      <c r="E1277" s="75">
        <v>5.5498489986885148E-2</v>
      </c>
    </row>
    <row r="1278" spans="1:5" x14ac:dyDescent="0.25">
      <c r="A1278" s="23" t="s">
        <v>4</v>
      </c>
      <c r="B1278" s="27" t="s">
        <v>63</v>
      </c>
      <c r="C1278" s="27" t="s">
        <v>21</v>
      </c>
      <c r="D1278" s="50">
        <v>7192</v>
      </c>
      <c r="E1278" s="75">
        <v>5.730727063685255E-2</v>
      </c>
    </row>
    <row r="1279" spans="1:5" x14ac:dyDescent="0.25">
      <c r="A1279" s="23" t="s">
        <v>4</v>
      </c>
      <c r="B1279" s="27" t="s">
        <v>63</v>
      </c>
      <c r="C1279" s="27" t="s">
        <v>22</v>
      </c>
      <c r="D1279" s="50">
        <v>3188</v>
      </c>
      <c r="E1279" s="75">
        <v>2.5402611066502493E-2</v>
      </c>
    </row>
    <row r="1280" spans="1:5" x14ac:dyDescent="0.25">
      <c r="A1280" s="23" t="s">
        <v>4</v>
      </c>
      <c r="B1280" s="27" t="s">
        <v>63</v>
      </c>
      <c r="C1280" s="27" t="s">
        <v>23</v>
      </c>
      <c r="D1280" s="50">
        <v>3817</v>
      </c>
      <c r="E1280" s="75">
        <v>3.0414606788218321E-2</v>
      </c>
    </row>
    <row r="1281" spans="1:5" x14ac:dyDescent="0.25">
      <c r="A1281" s="23" t="s">
        <v>4</v>
      </c>
      <c r="B1281" s="27" t="s">
        <v>63</v>
      </c>
      <c r="C1281" s="27" t="s">
        <v>24</v>
      </c>
      <c r="D1281" s="50">
        <v>1229</v>
      </c>
      <c r="E1281" s="75">
        <v>9.7929137392508032E-3</v>
      </c>
    </row>
    <row r="1282" spans="1:5" x14ac:dyDescent="0.25">
      <c r="A1282" s="23" t="s">
        <v>4</v>
      </c>
      <c r="B1282" s="27" t="s">
        <v>63</v>
      </c>
      <c r="C1282" s="27" t="s">
        <v>25</v>
      </c>
      <c r="D1282" s="50">
        <v>1182</v>
      </c>
      <c r="E1282" s="75">
        <v>9.4184084945438968E-3</v>
      </c>
    </row>
    <row r="1283" spans="1:5" x14ac:dyDescent="0.25">
      <c r="A1283" s="23" t="s">
        <v>4</v>
      </c>
      <c r="B1283" s="27" t="s">
        <v>63</v>
      </c>
      <c r="C1283" s="27" t="s">
        <v>26</v>
      </c>
      <c r="D1283" s="50">
        <v>520</v>
      </c>
      <c r="E1283" s="75">
        <v>4.1434622818636432E-3</v>
      </c>
    </row>
    <row r="1284" spans="1:5" x14ac:dyDescent="0.25">
      <c r="A1284" s="23" t="s">
        <v>4</v>
      </c>
      <c r="B1284" s="27" t="s">
        <v>63</v>
      </c>
      <c r="C1284" s="27" t="s">
        <v>27</v>
      </c>
      <c r="D1284" s="50">
        <v>494</v>
      </c>
      <c r="E1284" s="75">
        <v>3.9362891677704615E-3</v>
      </c>
    </row>
    <row r="1285" spans="1:5" x14ac:dyDescent="0.25">
      <c r="A1285" s="23" t="s">
        <v>4</v>
      </c>
      <c r="B1285" s="27" t="s">
        <v>63</v>
      </c>
      <c r="C1285" s="27" t="s">
        <v>28</v>
      </c>
      <c r="D1285" s="50">
        <v>120</v>
      </c>
      <c r="E1285" s="75">
        <v>9.5618360350699469E-4</v>
      </c>
    </row>
    <row r="1286" spans="1:5" x14ac:dyDescent="0.25">
      <c r="A1286" s="23" t="s">
        <v>4</v>
      </c>
      <c r="B1286" s="27" t="s">
        <v>63</v>
      </c>
      <c r="C1286" s="27" t="s">
        <v>29</v>
      </c>
      <c r="D1286" s="50">
        <v>70</v>
      </c>
      <c r="E1286" s="75">
        <v>5.5777376871241351E-4</v>
      </c>
    </row>
    <row r="1287" spans="1:5" x14ac:dyDescent="0.25">
      <c r="A1287" s="23" t="s">
        <v>4</v>
      </c>
      <c r="B1287" s="27" t="s">
        <v>63</v>
      </c>
      <c r="C1287" s="27" t="s">
        <v>32</v>
      </c>
      <c r="D1287" s="50">
        <v>37</v>
      </c>
      <c r="E1287" s="75">
        <v>2.9482327774799002E-4</v>
      </c>
    </row>
    <row r="1288" spans="1:5" x14ac:dyDescent="0.25">
      <c r="A1288" s="23" t="s">
        <v>4</v>
      </c>
      <c r="B1288" s="27" t="s">
        <v>63</v>
      </c>
      <c r="C1288" s="27" t="s">
        <v>36</v>
      </c>
      <c r="D1288" s="50">
        <v>8</v>
      </c>
      <c r="E1288" s="75">
        <v>6.3745573567132978E-5</v>
      </c>
    </row>
    <row r="1289" spans="1:5" x14ac:dyDescent="0.25">
      <c r="A1289" s="23" t="s">
        <v>4</v>
      </c>
      <c r="B1289" s="27" t="s">
        <v>63</v>
      </c>
      <c r="C1289" s="27" t="s">
        <v>30</v>
      </c>
      <c r="D1289" s="50">
        <v>6</v>
      </c>
      <c r="E1289" s="75">
        <v>4.7809180175349733E-5</v>
      </c>
    </row>
    <row r="1290" spans="1:5" x14ac:dyDescent="0.25">
      <c r="A1290" s="23" t="s">
        <v>4</v>
      </c>
      <c r="B1290" s="27" t="s">
        <v>64</v>
      </c>
      <c r="C1290" s="27" t="s">
        <v>11</v>
      </c>
      <c r="D1290" s="50">
        <v>29512</v>
      </c>
      <c r="E1290" s="75">
        <v>0.23515742088915356</v>
      </c>
    </row>
    <row r="1291" spans="1:5" x14ac:dyDescent="0.25">
      <c r="A1291" s="23" t="s">
        <v>4</v>
      </c>
      <c r="B1291" s="27" t="s">
        <v>64</v>
      </c>
      <c r="C1291" s="27" t="s">
        <v>12</v>
      </c>
      <c r="D1291" s="50">
        <v>27298</v>
      </c>
      <c r="E1291" s="75">
        <v>0.21751583340444949</v>
      </c>
    </row>
    <row r="1292" spans="1:5" x14ac:dyDescent="0.25">
      <c r="A1292" s="23" t="s">
        <v>4</v>
      </c>
      <c r="B1292" s="27" t="s">
        <v>64</v>
      </c>
      <c r="C1292" s="27" t="s">
        <v>13</v>
      </c>
      <c r="D1292" s="50">
        <v>18166</v>
      </c>
      <c r="E1292" s="75">
        <v>0.1447502611775672</v>
      </c>
    </row>
    <row r="1293" spans="1:5" x14ac:dyDescent="0.25">
      <c r="A1293" s="23" t="s">
        <v>4</v>
      </c>
      <c r="B1293" s="27" t="s">
        <v>64</v>
      </c>
      <c r="C1293" s="27" t="s">
        <v>14</v>
      </c>
      <c r="D1293" s="50">
        <v>20794</v>
      </c>
      <c r="E1293" s="75">
        <v>0.16569068209437041</v>
      </c>
    </row>
    <row r="1294" spans="1:5" x14ac:dyDescent="0.25">
      <c r="A1294" s="23" t="s">
        <v>4</v>
      </c>
      <c r="B1294" s="27" t="s">
        <v>64</v>
      </c>
      <c r="C1294" s="27" t="s">
        <v>15</v>
      </c>
      <c r="D1294" s="50">
        <v>19028</v>
      </c>
      <c r="E1294" s="75">
        <v>0.1516188467294258</v>
      </c>
    </row>
    <row r="1295" spans="1:5" x14ac:dyDescent="0.25">
      <c r="A1295" s="23" t="s">
        <v>4</v>
      </c>
      <c r="B1295" s="27" t="s">
        <v>64</v>
      </c>
      <c r="C1295" s="27" t="s">
        <v>16</v>
      </c>
      <c r="D1295" s="50">
        <v>15535</v>
      </c>
      <c r="E1295" s="75">
        <v>0.12378593567067635</v>
      </c>
    </row>
    <row r="1296" spans="1:5" x14ac:dyDescent="0.25">
      <c r="A1296" s="23" t="s">
        <v>4</v>
      </c>
      <c r="B1296" s="27" t="s">
        <v>64</v>
      </c>
      <c r="C1296" s="27" t="s">
        <v>17</v>
      </c>
      <c r="D1296" s="50">
        <v>11449</v>
      </c>
      <c r="E1296" s="75">
        <v>9.1227883971263177E-2</v>
      </c>
    </row>
    <row r="1297" spans="1:5" x14ac:dyDescent="0.25">
      <c r="A1297" s="23" t="s">
        <v>4</v>
      </c>
      <c r="B1297" s="27" t="s">
        <v>64</v>
      </c>
      <c r="C1297" s="27" t="s">
        <v>18</v>
      </c>
      <c r="D1297" s="50">
        <v>10796</v>
      </c>
      <c r="E1297" s="75">
        <v>8.6024651528845947E-2</v>
      </c>
    </row>
    <row r="1298" spans="1:5" x14ac:dyDescent="0.25">
      <c r="A1298" s="23" t="s">
        <v>4</v>
      </c>
      <c r="B1298" s="27" t="s">
        <v>64</v>
      </c>
      <c r="C1298" s="27" t="s">
        <v>19</v>
      </c>
      <c r="D1298" s="50">
        <v>9738</v>
      </c>
      <c r="E1298" s="75">
        <v>7.7594299424592617E-2</v>
      </c>
    </row>
    <row r="1299" spans="1:5" x14ac:dyDescent="0.25">
      <c r="A1299" s="23" t="s">
        <v>4</v>
      </c>
      <c r="B1299" s="27" t="s">
        <v>64</v>
      </c>
      <c r="C1299" s="27" t="s">
        <v>20</v>
      </c>
      <c r="D1299" s="50">
        <v>7819</v>
      </c>
      <c r="E1299" s="75">
        <v>6.2303329965176596E-2</v>
      </c>
    </row>
    <row r="1300" spans="1:5" x14ac:dyDescent="0.25">
      <c r="A1300" s="23" t="s">
        <v>4</v>
      </c>
      <c r="B1300" s="27" t="s">
        <v>64</v>
      </c>
      <c r="C1300" s="27" t="s">
        <v>21</v>
      </c>
      <c r="D1300" s="50">
        <v>6580</v>
      </c>
      <c r="E1300" s="75">
        <v>5.2430734258966875E-2</v>
      </c>
    </row>
    <row r="1301" spans="1:5" x14ac:dyDescent="0.25">
      <c r="A1301" s="23" t="s">
        <v>4</v>
      </c>
      <c r="B1301" s="27" t="s">
        <v>64</v>
      </c>
      <c r="C1301" s="27" t="s">
        <v>22</v>
      </c>
      <c r="D1301" s="50">
        <v>4337</v>
      </c>
      <c r="E1301" s="75">
        <v>3.4558069070081965E-2</v>
      </c>
    </row>
    <row r="1302" spans="1:5" x14ac:dyDescent="0.25">
      <c r="A1302" s="23" t="s">
        <v>4</v>
      </c>
      <c r="B1302" s="27" t="s">
        <v>64</v>
      </c>
      <c r="C1302" s="27" t="s">
        <v>23</v>
      </c>
      <c r="D1302" s="50">
        <v>5354</v>
      </c>
      <c r="E1302" s="75">
        <v>4.2661725109803747E-2</v>
      </c>
    </row>
    <row r="1303" spans="1:5" x14ac:dyDescent="0.25">
      <c r="A1303" s="23" t="s">
        <v>4</v>
      </c>
      <c r="B1303" s="27" t="s">
        <v>64</v>
      </c>
      <c r="C1303" s="27" t="s">
        <v>24</v>
      </c>
      <c r="D1303" s="50">
        <v>2391</v>
      </c>
      <c r="E1303" s="75">
        <v>1.9051958299876867E-2</v>
      </c>
    </row>
    <row r="1304" spans="1:5" x14ac:dyDescent="0.25">
      <c r="A1304" s="23" t="s">
        <v>4</v>
      </c>
      <c r="B1304" s="27" t="s">
        <v>64</v>
      </c>
      <c r="C1304" s="27" t="s">
        <v>25</v>
      </c>
      <c r="D1304" s="50">
        <v>2121</v>
      </c>
      <c r="E1304" s="75">
        <v>1.6900545191986131E-2</v>
      </c>
    </row>
    <row r="1305" spans="1:5" x14ac:dyDescent="0.25">
      <c r="A1305" s="23" t="s">
        <v>4</v>
      </c>
      <c r="B1305" s="27" t="s">
        <v>64</v>
      </c>
      <c r="C1305" s="27" t="s">
        <v>26</v>
      </c>
      <c r="D1305" s="50">
        <v>985</v>
      </c>
      <c r="E1305" s="75">
        <v>7.8486737454532482E-3</v>
      </c>
    </row>
    <row r="1306" spans="1:5" x14ac:dyDescent="0.25">
      <c r="A1306" s="23" t="s">
        <v>4</v>
      </c>
      <c r="B1306" s="27" t="s">
        <v>64</v>
      </c>
      <c r="C1306" s="27" t="s">
        <v>27</v>
      </c>
      <c r="D1306" s="50">
        <v>913</v>
      </c>
      <c r="E1306" s="75">
        <v>7.2749635833490511E-3</v>
      </c>
    </row>
    <row r="1307" spans="1:5" x14ac:dyDescent="0.25">
      <c r="A1307" s="23" t="s">
        <v>4</v>
      </c>
      <c r="B1307" s="27" t="s">
        <v>64</v>
      </c>
      <c r="C1307" s="27" t="s">
        <v>28</v>
      </c>
      <c r="D1307" s="50">
        <v>220</v>
      </c>
      <c r="E1307" s="75">
        <v>1.753003273096157E-3</v>
      </c>
    </row>
    <row r="1308" spans="1:5" x14ac:dyDescent="0.25">
      <c r="A1308" s="23" t="s">
        <v>4</v>
      </c>
      <c r="B1308" s="27" t="s">
        <v>64</v>
      </c>
      <c r="C1308" s="27" t="s">
        <v>29</v>
      </c>
      <c r="D1308" s="50">
        <v>177</v>
      </c>
      <c r="E1308" s="75">
        <v>1.410370815172817E-3</v>
      </c>
    </row>
    <row r="1309" spans="1:5" x14ac:dyDescent="0.25">
      <c r="A1309" s="23" t="s">
        <v>4</v>
      </c>
      <c r="B1309" s="27" t="s">
        <v>64</v>
      </c>
      <c r="C1309" s="27" t="s">
        <v>32</v>
      </c>
      <c r="D1309" s="50">
        <v>60</v>
      </c>
      <c r="E1309" s="75">
        <v>4.7809180175349735E-4</v>
      </c>
    </row>
    <row r="1310" spans="1:5" x14ac:dyDescent="0.25">
      <c r="A1310" s="23" t="s">
        <v>4</v>
      </c>
      <c r="B1310" s="27" t="s">
        <v>64</v>
      </c>
      <c r="C1310" s="27" t="s">
        <v>36</v>
      </c>
      <c r="D1310" s="50">
        <v>8</v>
      </c>
      <c r="E1310" s="75">
        <v>6.3745573567132978E-5</v>
      </c>
    </row>
    <row r="1311" spans="1:5" x14ac:dyDescent="0.25">
      <c r="A1311" s="23" t="s">
        <v>4</v>
      </c>
      <c r="B1311" s="27" t="s">
        <v>64</v>
      </c>
      <c r="C1311" s="27" t="s">
        <v>37</v>
      </c>
      <c r="D1311" s="50">
        <v>9</v>
      </c>
      <c r="E1311" s="75">
        <v>7.1713770263024597E-5</v>
      </c>
    </row>
    <row r="1312" spans="1:5" x14ac:dyDescent="0.25">
      <c r="A1312" s="23" t="s">
        <v>4</v>
      </c>
      <c r="B1312" s="27" t="s">
        <v>64</v>
      </c>
      <c r="C1312" s="27" t="s">
        <v>30</v>
      </c>
      <c r="D1312" s="50">
        <v>9</v>
      </c>
      <c r="E1312" s="75">
        <v>7.1713770263024597E-5</v>
      </c>
    </row>
    <row r="1313" spans="1:5" x14ac:dyDescent="0.25">
      <c r="A1313" s="23" t="s">
        <v>4</v>
      </c>
      <c r="B1313" s="27" t="s">
        <v>64</v>
      </c>
      <c r="C1313" s="27" t="s">
        <v>48</v>
      </c>
      <c r="D1313" s="50">
        <v>15</v>
      </c>
      <c r="E1313" s="75">
        <v>1.1952295043837434E-4</v>
      </c>
    </row>
    <row r="1314" spans="1:5" x14ac:dyDescent="0.25">
      <c r="A1314" s="23" t="s">
        <v>5</v>
      </c>
      <c r="B1314" s="27" t="s">
        <v>35</v>
      </c>
      <c r="C1314" s="27" t="s">
        <v>24</v>
      </c>
      <c r="D1314" s="50">
        <v>9</v>
      </c>
      <c r="E1314" s="75">
        <v>7.1713770263024597E-5</v>
      </c>
    </row>
    <row r="1315" spans="1:5" x14ac:dyDescent="0.25">
      <c r="A1315" s="23" t="s">
        <v>5</v>
      </c>
      <c r="B1315" s="27" t="s">
        <v>38</v>
      </c>
      <c r="C1315" s="27" t="s">
        <v>11</v>
      </c>
      <c r="D1315" s="50">
        <v>9</v>
      </c>
      <c r="E1315" s="75">
        <v>7.1713770263024597E-5</v>
      </c>
    </row>
    <row r="1316" spans="1:5" x14ac:dyDescent="0.25">
      <c r="A1316" s="23" t="s">
        <v>5</v>
      </c>
      <c r="B1316" s="27" t="s">
        <v>39</v>
      </c>
      <c r="C1316" s="27" t="s">
        <v>13</v>
      </c>
      <c r="D1316" s="50">
        <v>8</v>
      </c>
      <c r="E1316" s="75">
        <v>6.3745573567132978E-5</v>
      </c>
    </row>
    <row r="1317" spans="1:5" x14ac:dyDescent="0.25">
      <c r="A1317" s="23" t="s">
        <v>5</v>
      </c>
      <c r="B1317" s="27" t="s">
        <v>46</v>
      </c>
      <c r="C1317" s="27" t="s">
        <v>11</v>
      </c>
      <c r="D1317" s="50">
        <v>10</v>
      </c>
      <c r="E1317" s="75">
        <v>7.9681966958916215E-5</v>
      </c>
    </row>
    <row r="1318" spans="1:5" x14ac:dyDescent="0.25">
      <c r="A1318" s="23" t="s">
        <v>5</v>
      </c>
      <c r="B1318" s="27" t="s">
        <v>46</v>
      </c>
      <c r="C1318" s="27" t="s">
        <v>12</v>
      </c>
      <c r="D1318" s="50">
        <v>19</v>
      </c>
      <c r="E1318" s="75">
        <v>1.5139573722194083E-4</v>
      </c>
    </row>
    <row r="1319" spans="1:5" x14ac:dyDescent="0.25">
      <c r="A1319" s="23" t="s">
        <v>5</v>
      </c>
      <c r="B1319" s="27" t="s">
        <v>47</v>
      </c>
      <c r="C1319" s="27" t="s">
        <v>11</v>
      </c>
      <c r="D1319" s="50">
        <v>9</v>
      </c>
      <c r="E1319" s="75">
        <v>7.1713770263024597E-5</v>
      </c>
    </row>
    <row r="1320" spans="1:5" x14ac:dyDescent="0.25">
      <c r="A1320" s="23" t="s">
        <v>5</v>
      </c>
      <c r="B1320" s="27" t="s">
        <v>47</v>
      </c>
      <c r="C1320" s="27" t="s">
        <v>12</v>
      </c>
      <c r="D1320" s="50">
        <v>18</v>
      </c>
      <c r="E1320" s="75">
        <v>1.4342754052604919E-4</v>
      </c>
    </row>
    <row r="1321" spans="1:5" x14ac:dyDescent="0.25">
      <c r="A1321" s="23" t="s">
        <v>5</v>
      </c>
      <c r="B1321" s="27" t="s">
        <v>47</v>
      </c>
      <c r="C1321" s="27" t="s">
        <v>16</v>
      </c>
      <c r="D1321" s="50">
        <v>9</v>
      </c>
      <c r="E1321" s="75">
        <v>7.1713770263024597E-5</v>
      </c>
    </row>
    <row r="1322" spans="1:5" x14ac:dyDescent="0.25">
      <c r="A1322" s="23" t="s">
        <v>5</v>
      </c>
      <c r="B1322" s="27" t="s">
        <v>47</v>
      </c>
      <c r="C1322" s="27" t="s">
        <v>18</v>
      </c>
      <c r="D1322" s="50">
        <v>8</v>
      </c>
      <c r="E1322" s="75">
        <v>6.3745573567132978E-5</v>
      </c>
    </row>
    <row r="1323" spans="1:5" x14ac:dyDescent="0.25">
      <c r="A1323" s="23" t="s">
        <v>5</v>
      </c>
      <c r="B1323" s="27" t="s">
        <v>51</v>
      </c>
      <c r="C1323" s="27" t="s">
        <v>11</v>
      </c>
      <c r="D1323" s="50">
        <v>8</v>
      </c>
      <c r="E1323" s="75">
        <v>6.3745573567132978E-5</v>
      </c>
    </row>
    <row r="1324" spans="1:5" x14ac:dyDescent="0.25">
      <c r="A1324" s="23" t="s">
        <v>5</v>
      </c>
      <c r="B1324" s="27" t="s">
        <v>53</v>
      </c>
      <c r="C1324" s="27" t="s">
        <v>16</v>
      </c>
      <c r="D1324" s="50">
        <v>16</v>
      </c>
      <c r="E1324" s="75">
        <v>1.2749114713426596E-4</v>
      </c>
    </row>
    <row r="1325" spans="1:5" x14ac:dyDescent="0.25">
      <c r="A1325" s="23" t="s">
        <v>5</v>
      </c>
      <c r="B1325" s="27" t="s">
        <v>54</v>
      </c>
      <c r="C1325" s="27" t="s">
        <v>12</v>
      </c>
      <c r="D1325" s="50">
        <v>9</v>
      </c>
      <c r="E1325" s="75">
        <v>7.1713770263024597E-5</v>
      </c>
    </row>
    <row r="1326" spans="1:5" x14ac:dyDescent="0.25">
      <c r="A1326" s="23" t="s">
        <v>5</v>
      </c>
      <c r="B1326" s="27" t="s">
        <v>54</v>
      </c>
      <c r="C1326" s="27" t="s">
        <v>19</v>
      </c>
      <c r="D1326" s="50">
        <v>9</v>
      </c>
      <c r="E1326" s="75">
        <v>7.1713770263024597E-5</v>
      </c>
    </row>
    <row r="1327" spans="1:5" x14ac:dyDescent="0.25">
      <c r="A1327" s="23" t="s">
        <v>5</v>
      </c>
      <c r="B1327" s="27" t="s">
        <v>56</v>
      </c>
      <c r="C1327" s="27" t="s">
        <v>12</v>
      </c>
      <c r="D1327" s="50">
        <v>8</v>
      </c>
      <c r="E1327" s="75">
        <v>6.3745573567132978E-5</v>
      </c>
    </row>
    <row r="1328" spans="1:5" x14ac:dyDescent="0.25">
      <c r="A1328" s="23" t="s">
        <v>5</v>
      </c>
      <c r="B1328" s="27" t="s">
        <v>56</v>
      </c>
      <c r="C1328" s="27" t="s">
        <v>16</v>
      </c>
      <c r="D1328" s="50">
        <v>9</v>
      </c>
      <c r="E1328" s="75">
        <v>7.1713770263024597E-5</v>
      </c>
    </row>
    <row r="1329" spans="1:5" x14ac:dyDescent="0.25">
      <c r="A1329" s="23" t="s">
        <v>5</v>
      </c>
      <c r="B1329" s="27" t="s">
        <v>60</v>
      </c>
      <c r="C1329" s="27" t="s">
        <v>11</v>
      </c>
      <c r="D1329" s="50">
        <v>9</v>
      </c>
      <c r="E1329" s="75">
        <v>7.1713770263024597E-5</v>
      </c>
    </row>
    <row r="1330" spans="1:5" x14ac:dyDescent="0.25">
      <c r="A1330" s="23" t="s">
        <v>5</v>
      </c>
      <c r="B1330" s="27" t="s">
        <v>62</v>
      </c>
      <c r="C1330" s="27" t="s">
        <v>11</v>
      </c>
      <c r="D1330" s="50">
        <v>9</v>
      </c>
      <c r="E1330" s="75">
        <v>7.1713770263024597E-5</v>
      </c>
    </row>
    <row r="1331" spans="1:5" x14ac:dyDescent="0.25">
      <c r="A1331" s="23" t="s">
        <v>5</v>
      </c>
      <c r="B1331" s="27" t="s">
        <v>64</v>
      </c>
      <c r="C1331" s="27" t="s">
        <v>19</v>
      </c>
      <c r="D1331" s="50">
        <v>9</v>
      </c>
      <c r="E1331" s="75">
        <v>7.1713770263024597E-5</v>
      </c>
    </row>
    <row r="1332" spans="1:5" x14ac:dyDescent="0.25">
      <c r="A1332" s="23" t="s">
        <v>6</v>
      </c>
      <c r="B1332" s="27" t="s">
        <v>10</v>
      </c>
      <c r="C1332" s="27" t="s">
        <v>11</v>
      </c>
      <c r="D1332" s="50">
        <v>36</v>
      </c>
      <c r="E1332" s="75">
        <v>2.8685508105209839E-4</v>
      </c>
    </row>
    <row r="1333" spans="1:5" x14ac:dyDescent="0.25">
      <c r="A1333" s="23" t="s">
        <v>6</v>
      </c>
      <c r="B1333" s="27" t="s">
        <v>31</v>
      </c>
      <c r="C1333" s="27" t="s">
        <v>11</v>
      </c>
      <c r="D1333" s="50">
        <v>17</v>
      </c>
      <c r="E1333" s="75">
        <v>1.3545934383015759E-4</v>
      </c>
    </row>
    <row r="1334" spans="1:5" x14ac:dyDescent="0.25">
      <c r="A1334" s="23" t="s">
        <v>6</v>
      </c>
      <c r="B1334" s="27" t="s">
        <v>33</v>
      </c>
      <c r="C1334" s="27" t="s">
        <v>11</v>
      </c>
      <c r="D1334" s="50">
        <v>21</v>
      </c>
      <c r="E1334" s="75">
        <v>1.6733213061372406E-4</v>
      </c>
    </row>
    <row r="1335" spans="1:5" x14ac:dyDescent="0.25">
      <c r="A1335" s="23" t="s">
        <v>6</v>
      </c>
      <c r="B1335" s="27" t="s">
        <v>34</v>
      </c>
      <c r="C1335" s="27" t="s">
        <v>11</v>
      </c>
      <c r="D1335" s="50">
        <v>8</v>
      </c>
      <c r="E1335" s="75">
        <v>6.3745573567132978E-5</v>
      </c>
    </row>
    <row r="1336" spans="1:5" x14ac:dyDescent="0.25">
      <c r="A1336" s="23" t="s">
        <v>6</v>
      </c>
      <c r="B1336" s="27" t="s">
        <v>35</v>
      </c>
      <c r="C1336" s="27" t="s">
        <v>11</v>
      </c>
      <c r="D1336" s="50">
        <v>200</v>
      </c>
      <c r="E1336" s="75">
        <v>1.5936393391783245E-3</v>
      </c>
    </row>
    <row r="1337" spans="1:5" x14ac:dyDescent="0.25">
      <c r="A1337" s="23" t="s">
        <v>6</v>
      </c>
      <c r="B1337" s="27" t="s">
        <v>35</v>
      </c>
      <c r="C1337" s="27" t="s">
        <v>17</v>
      </c>
      <c r="D1337" s="50">
        <v>9</v>
      </c>
      <c r="E1337" s="75">
        <v>7.1713770263024597E-5</v>
      </c>
    </row>
    <row r="1338" spans="1:5" x14ac:dyDescent="0.25">
      <c r="A1338" s="23" t="s">
        <v>6</v>
      </c>
      <c r="B1338" s="27" t="s">
        <v>38</v>
      </c>
      <c r="C1338" s="27" t="s">
        <v>11</v>
      </c>
      <c r="D1338" s="50">
        <v>47</v>
      </c>
      <c r="E1338" s="75">
        <v>3.7450524470690623E-4</v>
      </c>
    </row>
    <row r="1339" spans="1:5" x14ac:dyDescent="0.25">
      <c r="A1339" s="23" t="s">
        <v>6</v>
      </c>
      <c r="B1339" s="27" t="s">
        <v>39</v>
      </c>
      <c r="C1339" s="27" t="s">
        <v>11</v>
      </c>
      <c r="D1339" s="50">
        <v>27</v>
      </c>
      <c r="E1339" s="75">
        <v>2.151413107890738E-4</v>
      </c>
    </row>
    <row r="1340" spans="1:5" x14ac:dyDescent="0.25">
      <c r="A1340" s="23" t="s">
        <v>6</v>
      </c>
      <c r="B1340" s="27" t="s">
        <v>39</v>
      </c>
      <c r="C1340" s="27" t="s">
        <v>12</v>
      </c>
      <c r="D1340" s="50">
        <v>9</v>
      </c>
      <c r="E1340" s="75">
        <v>7.1713770263024597E-5</v>
      </c>
    </row>
    <row r="1341" spans="1:5" x14ac:dyDescent="0.25">
      <c r="A1341" s="23" t="s">
        <v>6</v>
      </c>
      <c r="B1341" s="27" t="s">
        <v>41</v>
      </c>
      <c r="C1341" s="27" t="s">
        <v>11</v>
      </c>
      <c r="D1341" s="50">
        <v>80</v>
      </c>
      <c r="E1341" s="75">
        <v>6.3745573567132972E-4</v>
      </c>
    </row>
    <row r="1342" spans="1:5" x14ac:dyDescent="0.25">
      <c r="A1342" s="23" t="s">
        <v>6</v>
      </c>
      <c r="B1342" s="27" t="s">
        <v>41</v>
      </c>
      <c r="C1342" s="27" t="s">
        <v>24</v>
      </c>
      <c r="D1342" s="50">
        <v>9</v>
      </c>
      <c r="E1342" s="75">
        <v>7.1713770263024597E-5</v>
      </c>
    </row>
    <row r="1343" spans="1:5" x14ac:dyDescent="0.25">
      <c r="A1343" s="23" t="s">
        <v>6</v>
      </c>
      <c r="B1343" s="27" t="s">
        <v>42</v>
      </c>
      <c r="C1343" s="27" t="s">
        <v>11</v>
      </c>
      <c r="D1343" s="50">
        <v>138</v>
      </c>
      <c r="E1343" s="75">
        <v>1.0996111440330439E-3</v>
      </c>
    </row>
    <row r="1344" spans="1:5" x14ac:dyDescent="0.25">
      <c r="A1344" s="23" t="s">
        <v>6</v>
      </c>
      <c r="B1344" s="27" t="s">
        <v>42</v>
      </c>
      <c r="C1344" s="27" t="s">
        <v>12</v>
      </c>
      <c r="D1344" s="50">
        <v>16</v>
      </c>
      <c r="E1344" s="75">
        <v>1.2749114713426596E-4</v>
      </c>
    </row>
    <row r="1345" spans="1:5" x14ac:dyDescent="0.25">
      <c r="A1345" s="23" t="s">
        <v>6</v>
      </c>
      <c r="B1345" s="27" t="s">
        <v>42</v>
      </c>
      <c r="C1345" s="27" t="s">
        <v>13</v>
      </c>
      <c r="D1345" s="50">
        <v>16</v>
      </c>
      <c r="E1345" s="75">
        <v>1.2749114713426596E-4</v>
      </c>
    </row>
    <row r="1346" spans="1:5" x14ac:dyDescent="0.25">
      <c r="A1346" s="23" t="s">
        <v>6</v>
      </c>
      <c r="B1346" s="27" t="s">
        <v>42</v>
      </c>
      <c r="C1346" s="27" t="s">
        <v>18</v>
      </c>
      <c r="D1346" s="50">
        <v>8</v>
      </c>
      <c r="E1346" s="75">
        <v>6.3745573567132978E-5</v>
      </c>
    </row>
    <row r="1347" spans="1:5" x14ac:dyDescent="0.25">
      <c r="A1347" s="23" t="s">
        <v>6</v>
      </c>
      <c r="B1347" s="27" t="s">
        <v>42</v>
      </c>
      <c r="C1347" s="27" t="s">
        <v>20</v>
      </c>
      <c r="D1347" s="50">
        <v>8</v>
      </c>
      <c r="E1347" s="75">
        <v>6.3745573567132978E-5</v>
      </c>
    </row>
    <row r="1348" spans="1:5" x14ac:dyDescent="0.25">
      <c r="A1348" s="23" t="s">
        <v>6</v>
      </c>
      <c r="B1348" s="27" t="s">
        <v>43</v>
      </c>
      <c r="C1348" s="27" t="s">
        <v>11</v>
      </c>
      <c r="D1348" s="50">
        <v>247</v>
      </c>
      <c r="E1348" s="75">
        <v>1.9681445838852308E-3</v>
      </c>
    </row>
    <row r="1349" spans="1:5" x14ac:dyDescent="0.25">
      <c r="A1349" s="23" t="s">
        <v>6</v>
      </c>
      <c r="B1349" s="27" t="s">
        <v>43</v>
      </c>
      <c r="C1349" s="27" t="s">
        <v>12</v>
      </c>
      <c r="D1349" s="50">
        <v>35</v>
      </c>
      <c r="E1349" s="75">
        <v>2.7888688435620675E-4</v>
      </c>
    </row>
    <row r="1350" spans="1:5" x14ac:dyDescent="0.25">
      <c r="A1350" s="23" t="s">
        <v>6</v>
      </c>
      <c r="B1350" s="27" t="s">
        <v>43</v>
      </c>
      <c r="C1350" s="27" t="s">
        <v>13</v>
      </c>
      <c r="D1350" s="50">
        <v>9</v>
      </c>
      <c r="E1350" s="75">
        <v>7.1713770263024597E-5</v>
      </c>
    </row>
    <row r="1351" spans="1:5" x14ac:dyDescent="0.25">
      <c r="A1351" s="23" t="s">
        <v>6</v>
      </c>
      <c r="B1351" s="27" t="s">
        <v>43</v>
      </c>
      <c r="C1351" s="27" t="s">
        <v>23</v>
      </c>
      <c r="D1351" s="50">
        <v>9</v>
      </c>
      <c r="E1351" s="75">
        <v>7.1713770263024597E-5</v>
      </c>
    </row>
    <row r="1352" spans="1:5" x14ac:dyDescent="0.25">
      <c r="A1352" s="23" t="s">
        <v>6</v>
      </c>
      <c r="B1352" s="27" t="s">
        <v>44</v>
      </c>
      <c r="C1352" s="27" t="s">
        <v>11</v>
      </c>
      <c r="D1352" s="50">
        <v>130</v>
      </c>
      <c r="E1352" s="75">
        <v>1.0358655704659108E-3</v>
      </c>
    </row>
    <row r="1353" spans="1:5" x14ac:dyDescent="0.25">
      <c r="A1353" s="23" t="s">
        <v>6</v>
      </c>
      <c r="B1353" s="27" t="s">
        <v>44</v>
      </c>
      <c r="C1353" s="27" t="s">
        <v>12</v>
      </c>
      <c r="D1353" s="50">
        <v>9</v>
      </c>
      <c r="E1353" s="75">
        <v>7.1713770263024597E-5</v>
      </c>
    </row>
    <row r="1354" spans="1:5" x14ac:dyDescent="0.25">
      <c r="A1354" s="23" t="s">
        <v>6</v>
      </c>
      <c r="B1354" s="27" t="s">
        <v>44</v>
      </c>
      <c r="C1354" s="27" t="s">
        <v>29</v>
      </c>
      <c r="D1354" s="50">
        <v>10</v>
      </c>
      <c r="E1354" s="75">
        <v>7.9681966958916215E-5</v>
      </c>
    </row>
    <row r="1355" spans="1:5" x14ac:dyDescent="0.25">
      <c r="A1355" s="23" t="s">
        <v>6</v>
      </c>
      <c r="B1355" s="27" t="s">
        <v>45</v>
      </c>
      <c r="C1355" s="27" t="s">
        <v>11</v>
      </c>
      <c r="D1355" s="50">
        <v>83</v>
      </c>
      <c r="E1355" s="75">
        <v>6.6136032575900467E-4</v>
      </c>
    </row>
    <row r="1356" spans="1:5" x14ac:dyDescent="0.25">
      <c r="A1356" s="23" t="s">
        <v>6</v>
      </c>
      <c r="B1356" s="27" t="s">
        <v>45</v>
      </c>
      <c r="C1356" s="27" t="s">
        <v>16</v>
      </c>
      <c r="D1356" s="50">
        <v>9</v>
      </c>
      <c r="E1356" s="75">
        <v>7.1713770263024597E-5</v>
      </c>
    </row>
    <row r="1357" spans="1:5" x14ac:dyDescent="0.25">
      <c r="A1357" s="23" t="s">
        <v>6</v>
      </c>
      <c r="B1357" s="27" t="s">
        <v>45</v>
      </c>
      <c r="C1357" s="27" t="s">
        <v>17</v>
      </c>
      <c r="D1357" s="50">
        <v>17</v>
      </c>
      <c r="E1357" s="75">
        <v>1.3545934383015759E-4</v>
      </c>
    </row>
    <row r="1358" spans="1:5" x14ac:dyDescent="0.25">
      <c r="A1358" s="23" t="s">
        <v>6</v>
      </c>
      <c r="B1358" s="27" t="s">
        <v>45</v>
      </c>
      <c r="C1358" s="27" t="s">
        <v>21</v>
      </c>
      <c r="D1358" s="50">
        <v>8</v>
      </c>
      <c r="E1358" s="75">
        <v>6.3745573567132978E-5</v>
      </c>
    </row>
    <row r="1359" spans="1:5" x14ac:dyDescent="0.25">
      <c r="A1359" s="23" t="s">
        <v>6</v>
      </c>
      <c r="B1359" s="27" t="s">
        <v>46</v>
      </c>
      <c r="C1359" s="27" t="s">
        <v>11</v>
      </c>
      <c r="D1359" s="50">
        <v>660</v>
      </c>
      <c r="E1359" s="75">
        <v>5.2590098192884707E-3</v>
      </c>
    </row>
    <row r="1360" spans="1:5" x14ac:dyDescent="0.25">
      <c r="A1360" s="23" t="s">
        <v>6</v>
      </c>
      <c r="B1360" s="27" t="s">
        <v>46</v>
      </c>
      <c r="C1360" s="27" t="s">
        <v>12</v>
      </c>
      <c r="D1360" s="50">
        <v>29</v>
      </c>
      <c r="E1360" s="75">
        <v>2.3107770418085704E-4</v>
      </c>
    </row>
    <row r="1361" spans="1:5" x14ac:dyDescent="0.25">
      <c r="A1361" s="23" t="s">
        <v>6</v>
      </c>
      <c r="B1361" s="27" t="s">
        <v>46</v>
      </c>
      <c r="C1361" s="27" t="s">
        <v>13</v>
      </c>
      <c r="D1361" s="50">
        <v>15</v>
      </c>
      <c r="E1361" s="75">
        <v>1.1952295043837434E-4</v>
      </c>
    </row>
    <row r="1362" spans="1:5" x14ac:dyDescent="0.25">
      <c r="A1362" s="23" t="s">
        <v>6</v>
      </c>
      <c r="B1362" s="27" t="s">
        <v>46</v>
      </c>
      <c r="C1362" s="27" t="s">
        <v>14</v>
      </c>
      <c r="D1362" s="50">
        <v>8</v>
      </c>
      <c r="E1362" s="75">
        <v>6.3745573567132978E-5</v>
      </c>
    </row>
    <row r="1363" spans="1:5" x14ac:dyDescent="0.25">
      <c r="A1363" s="23" t="s">
        <v>6</v>
      </c>
      <c r="B1363" s="27" t="s">
        <v>46</v>
      </c>
      <c r="C1363" s="27" t="s">
        <v>16</v>
      </c>
      <c r="D1363" s="50">
        <v>19</v>
      </c>
      <c r="E1363" s="75">
        <v>1.5139573722194083E-4</v>
      </c>
    </row>
    <row r="1364" spans="1:5" x14ac:dyDescent="0.25">
      <c r="A1364" s="23" t="s">
        <v>6</v>
      </c>
      <c r="B1364" s="27" t="s">
        <v>46</v>
      </c>
      <c r="C1364" s="27" t="s">
        <v>18</v>
      </c>
      <c r="D1364" s="50">
        <v>9</v>
      </c>
      <c r="E1364" s="75">
        <v>7.1713770263024597E-5</v>
      </c>
    </row>
    <row r="1365" spans="1:5" x14ac:dyDescent="0.25">
      <c r="A1365" s="23" t="s">
        <v>6</v>
      </c>
      <c r="B1365" s="27" t="s">
        <v>47</v>
      </c>
      <c r="C1365" s="27" t="s">
        <v>11</v>
      </c>
      <c r="D1365" s="50">
        <v>240</v>
      </c>
      <c r="E1365" s="75">
        <v>1.9123672070139894E-3</v>
      </c>
    </row>
    <row r="1366" spans="1:5" x14ac:dyDescent="0.25">
      <c r="A1366" s="23" t="s">
        <v>6</v>
      </c>
      <c r="B1366" s="27" t="s">
        <v>47</v>
      </c>
      <c r="C1366" s="27" t="s">
        <v>12</v>
      </c>
      <c r="D1366" s="50">
        <v>8</v>
      </c>
      <c r="E1366" s="75">
        <v>6.3745573567132978E-5</v>
      </c>
    </row>
    <row r="1367" spans="1:5" x14ac:dyDescent="0.25">
      <c r="A1367" s="23" t="s">
        <v>6</v>
      </c>
      <c r="B1367" s="27" t="s">
        <v>47</v>
      </c>
      <c r="C1367" s="27" t="s">
        <v>13</v>
      </c>
      <c r="D1367" s="50">
        <v>8</v>
      </c>
      <c r="E1367" s="75">
        <v>6.3745573567132978E-5</v>
      </c>
    </row>
    <row r="1368" spans="1:5" x14ac:dyDescent="0.25">
      <c r="A1368" s="23" t="s">
        <v>6</v>
      </c>
      <c r="B1368" s="27" t="s">
        <v>47</v>
      </c>
      <c r="C1368" s="27" t="s">
        <v>14</v>
      </c>
      <c r="D1368" s="50">
        <v>9</v>
      </c>
      <c r="E1368" s="75">
        <v>7.1713770263024597E-5</v>
      </c>
    </row>
    <row r="1369" spans="1:5" x14ac:dyDescent="0.25">
      <c r="A1369" s="23" t="s">
        <v>6</v>
      </c>
      <c r="B1369" s="27" t="s">
        <v>47</v>
      </c>
      <c r="C1369" s="27" t="s">
        <v>15</v>
      </c>
      <c r="D1369" s="50">
        <v>8</v>
      </c>
      <c r="E1369" s="75">
        <v>6.3745573567132978E-5</v>
      </c>
    </row>
    <row r="1370" spans="1:5" x14ac:dyDescent="0.25">
      <c r="A1370" s="23" t="s">
        <v>6</v>
      </c>
      <c r="B1370" s="27" t="s">
        <v>47</v>
      </c>
      <c r="C1370" s="27" t="s">
        <v>16</v>
      </c>
      <c r="D1370" s="50">
        <v>8</v>
      </c>
      <c r="E1370" s="75">
        <v>6.3745573567132978E-5</v>
      </c>
    </row>
    <row r="1371" spans="1:5" x14ac:dyDescent="0.25">
      <c r="A1371" s="23" t="s">
        <v>6</v>
      </c>
      <c r="B1371" s="27" t="s">
        <v>47</v>
      </c>
      <c r="C1371" s="27" t="s">
        <v>19</v>
      </c>
      <c r="D1371" s="50">
        <v>7</v>
      </c>
      <c r="E1371" s="75">
        <v>5.5777376871241359E-5</v>
      </c>
    </row>
    <row r="1372" spans="1:5" x14ac:dyDescent="0.25">
      <c r="A1372" s="23" t="s">
        <v>6</v>
      </c>
      <c r="B1372" s="27" t="s">
        <v>49</v>
      </c>
      <c r="C1372" s="27" t="s">
        <v>11</v>
      </c>
      <c r="D1372" s="50">
        <v>36</v>
      </c>
      <c r="E1372" s="75">
        <v>2.8685508105209839E-4</v>
      </c>
    </row>
    <row r="1373" spans="1:5" x14ac:dyDescent="0.25">
      <c r="A1373" s="23" t="s">
        <v>6</v>
      </c>
      <c r="B1373" s="27" t="s">
        <v>50</v>
      </c>
      <c r="C1373" s="27" t="s">
        <v>11</v>
      </c>
      <c r="D1373" s="50">
        <v>30</v>
      </c>
      <c r="E1373" s="75">
        <v>2.3904590087674867E-4</v>
      </c>
    </row>
    <row r="1374" spans="1:5" x14ac:dyDescent="0.25">
      <c r="A1374" s="23" t="s">
        <v>6</v>
      </c>
      <c r="B1374" s="27" t="s">
        <v>51</v>
      </c>
      <c r="C1374" s="27" t="s">
        <v>11</v>
      </c>
      <c r="D1374" s="50">
        <v>81</v>
      </c>
      <c r="E1374" s="75">
        <v>6.4542393236722141E-4</v>
      </c>
    </row>
    <row r="1375" spans="1:5" x14ac:dyDescent="0.25">
      <c r="A1375" s="23" t="s">
        <v>6</v>
      </c>
      <c r="B1375" s="27" t="s">
        <v>51</v>
      </c>
      <c r="C1375" s="27" t="s">
        <v>14</v>
      </c>
      <c r="D1375" s="50">
        <v>8</v>
      </c>
      <c r="E1375" s="75">
        <v>6.3745573567132978E-5</v>
      </c>
    </row>
    <row r="1376" spans="1:5" x14ac:dyDescent="0.25">
      <c r="A1376" s="23" t="s">
        <v>6</v>
      </c>
      <c r="B1376" s="27" t="s">
        <v>52</v>
      </c>
      <c r="C1376" s="27" t="s">
        <v>11</v>
      </c>
      <c r="D1376" s="50">
        <v>154</v>
      </c>
      <c r="E1376" s="75">
        <v>1.2271022911673098E-3</v>
      </c>
    </row>
    <row r="1377" spans="1:5" x14ac:dyDescent="0.25">
      <c r="A1377" s="23" t="s">
        <v>6</v>
      </c>
      <c r="B1377" s="27" t="s">
        <v>52</v>
      </c>
      <c r="C1377" s="27" t="s">
        <v>12</v>
      </c>
      <c r="D1377" s="50">
        <v>28</v>
      </c>
      <c r="E1377" s="75">
        <v>2.2310950748496544E-4</v>
      </c>
    </row>
    <row r="1378" spans="1:5" x14ac:dyDescent="0.25">
      <c r="A1378" s="23" t="s">
        <v>6</v>
      </c>
      <c r="B1378" s="27" t="s">
        <v>52</v>
      </c>
      <c r="C1378" s="27" t="s">
        <v>13</v>
      </c>
      <c r="D1378" s="50">
        <v>16</v>
      </c>
      <c r="E1378" s="75">
        <v>1.2749114713426596E-4</v>
      </c>
    </row>
    <row r="1379" spans="1:5" x14ac:dyDescent="0.25">
      <c r="A1379" s="23" t="s">
        <v>6</v>
      </c>
      <c r="B1379" s="27" t="s">
        <v>53</v>
      </c>
      <c r="C1379" s="27" t="s">
        <v>11</v>
      </c>
      <c r="D1379" s="50">
        <v>109</v>
      </c>
      <c r="E1379" s="75">
        <v>8.6853343985218679E-4</v>
      </c>
    </row>
    <row r="1380" spans="1:5" x14ac:dyDescent="0.25">
      <c r="A1380" s="23" t="s">
        <v>6</v>
      </c>
      <c r="B1380" s="27" t="s">
        <v>53</v>
      </c>
      <c r="C1380" s="27" t="s">
        <v>12</v>
      </c>
      <c r="D1380" s="50">
        <v>8</v>
      </c>
      <c r="E1380" s="75">
        <v>6.3745573567132978E-5</v>
      </c>
    </row>
    <row r="1381" spans="1:5" x14ac:dyDescent="0.25">
      <c r="A1381" s="23" t="s">
        <v>6</v>
      </c>
      <c r="B1381" s="27" t="s">
        <v>55</v>
      </c>
      <c r="C1381" s="27" t="s">
        <v>11</v>
      </c>
      <c r="D1381" s="50">
        <v>40</v>
      </c>
      <c r="E1381" s="75">
        <v>3.1872786783566486E-4</v>
      </c>
    </row>
    <row r="1382" spans="1:5" x14ac:dyDescent="0.25">
      <c r="A1382" s="23" t="s">
        <v>6</v>
      </c>
      <c r="B1382" s="27" t="s">
        <v>56</v>
      </c>
      <c r="C1382" s="27" t="s">
        <v>11</v>
      </c>
      <c r="D1382" s="50">
        <v>162</v>
      </c>
      <c r="E1382" s="75">
        <v>1.2908478647344428E-3</v>
      </c>
    </row>
    <row r="1383" spans="1:5" x14ac:dyDescent="0.25">
      <c r="A1383" s="23" t="s">
        <v>6</v>
      </c>
      <c r="B1383" s="27" t="s">
        <v>56</v>
      </c>
      <c r="C1383" s="27" t="s">
        <v>12</v>
      </c>
      <c r="D1383" s="50">
        <v>17</v>
      </c>
      <c r="E1383" s="75">
        <v>1.3545934383015759E-4</v>
      </c>
    </row>
    <row r="1384" spans="1:5" x14ac:dyDescent="0.25">
      <c r="A1384" s="23" t="s">
        <v>6</v>
      </c>
      <c r="B1384" s="27" t="s">
        <v>56</v>
      </c>
      <c r="C1384" s="27" t="s">
        <v>14</v>
      </c>
      <c r="D1384" s="50">
        <v>8</v>
      </c>
      <c r="E1384" s="75">
        <v>6.3745573567132978E-5</v>
      </c>
    </row>
    <row r="1385" spans="1:5" x14ac:dyDescent="0.25">
      <c r="A1385" s="23" t="s">
        <v>6</v>
      </c>
      <c r="B1385" s="27" t="s">
        <v>57</v>
      </c>
      <c r="C1385" s="27" t="s">
        <v>11</v>
      </c>
      <c r="D1385" s="50">
        <v>41</v>
      </c>
      <c r="E1385" s="75">
        <v>3.2669606453155649E-4</v>
      </c>
    </row>
    <row r="1386" spans="1:5" x14ac:dyDescent="0.25">
      <c r="A1386" s="23" t="s">
        <v>6</v>
      </c>
      <c r="B1386" s="27" t="s">
        <v>57</v>
      </c>
      <c r="C1386" s="27" t="s">
        <v>20</v>
      </c>
      <c r="D1386" s="50">
        <v>8</v>
      </c>
      <c r="E1386" s="75">
        <v>6.3745573567132978E-5</v>
      </c>
    </row>
    <row r="1387" spans="1:5" x14ac:dyDescent="0.25">
      <c r="A1387" s="23" t="s">
        <v>6</v>
      </c>
      <c r="B1387" s="27" t="s">
        <v>58</v>
      </c>
      <c r="C1387" s="27" t="s">
        <v>11</v>
      </c>
      <c r="D1387" s="50">
        <v>36</v>
      </c>
      <c r="E1387" s="75">
        <v>2.8685508105209839E-4</v>
      </c>
    </row>
    <row r="1388" spans="1:5" x14ac:dyDescent="0.25">
      <c r="A1388" s="23" t="s">
        <v>6</v>
      </c>
      <c r="B1388" s="27" t="s">
        <v>58</v>
      </c>
      <c r="C1388" s="27" t="s">
        <v>12</v>
      </c>
      <c r="D1388" s="50">
        <v>8</v>
      </c>
      <c r="E1388" s="75">
        <v>6.3745573567132978E-5</v>
      </c>
    </row>
    <row r="1389" spans="1:5" x14ac:dyDescent="0.25">
      <c r="A1389" s="23" t="s">
        <v>6</v>
      </c>
      <c r="B1389" s="27" t="s">
        <v>58</v>
      </c>
      <c r="C1389" s="27" t="s">
        <v>17</v>
      </c>
      <c r="D1389" s="50">
        <v>11</v>
      </c>
      <c r="E1389" s="75">
        <v>8.7650163654807848E-5</v>
      </c>
    </row>
    <row r="1390" spans="1:5" x14ac:dyDescent="0.25">
      <c r="A1390" s="23" t="s">
        <v>6</v>
      </c>
      <c r="B1390" s="27" t="s">
        <v>59</v>
      </c>
      <c r="C1390" s="27" t="s">
        <v>11</v>
      </c>
      <c r="D1390" s="50">
        <v>18</v>
      </c>
      <c r="E1390" s="75">
        <v>1.4342754052604919E-4</v>
      </c>
    </row>
    <row r="1391" spans="1:5" x14ac:dyDescent="0.25">
      <c r="A1391" s="23" t="s">
        <v>6</v>
      </c>
      <c r="B1391" s="27" t="s">
        <v>60</v>
      </c>
      <c r="C1391" s="27" t="s">
        <v>11</v>
      </c>
      <c r="D1391" s="50">
        <v>76</v>
      </c>
      <c r="E1391" s="75">
        <v>6.055829488877633E-4</v>
      </c>
    </row>
    <row r="1392" spans="1:5" x14ac:dyDescent="0.25">
      <c r="A1392" s="23" t="s">
        <v>6</v>
      </c>
      <c r="B1392" s="27" t="s">
        <v>60</v>
      </c>
      <c r="C1392" s="27" t="s">
        <v>12</v>
      </c>
      <c r="D1392" s="50">
        <v>7</v>
      </c>
      <c r="E1392" s="75">
        <v>5.5777376871241359E-5</v>
      </c>
    </row>
    <row r="1393" spans="1:5" x14ac:dyDescent="0.25">
      <c r="A1393" s="23" t="s">
        <v>6</v>
      </c>
      <c r="B1393" s="27" t="s">
        <v>61</v>
      </c>
      <c r="C1393" s="27" t="s">
        <v>11</v>
      </c>
      <c r="D1393" s="50">
        <v>26</v>
      </c>
      <c r="E1393" s="75">
        <v>2.0717311409318217E-4</v>
      </c>
    </row>
    <row r="1394" spans="1:5" x14ac:dyDescent="0.25">
      <c r="A1394" s="23" t="s">
        <v>6</v>
      </c>
      <c r="B1394" s="27" t="s">
        <v>62</v>
      </c>
      <c r="C1394" s="27" t="s">
        <v>11</v>
      </c>
      <c r="D1394" s="50">
        <v>294</v>
      </c>
      <c r="E1394" s="75">
        <v>2.3426498285921368E-3</v>
      </c>
    </row>
    <row r="1395" spans="1:5" x14ac:dyDescent="0.25">
      <c r="A1395" s="23" t="s">
        <v>6</v>
      </c>
      <c r="B1395" s="27" t="s">
        <v>62</v>
      </c>
      <c r="C1395" s="27" t="s">
        <v>12</v>
      </c>
      <c r="D1395" s="50">
        <v>9</v>
      </c>
      <c r="E1395" s="75">
        <v>7.1713770263024597E-5</v>
      </c>
    </row>
    <row r="1396" spans="1:5" x14ac:dyDescent="0.25">
      <c r="A1396" s="23" t="s">
        <v>6</v>
      </c>
      <c r="B1396" s="27" t="s">
        <v>62</v>
      </c>
      <c r="C1396" s="27" t="s">
        <v>14</v>
      </c>
      <c r="D1396" s="50">
        <v>10</v>
      </c>
      <c r="E1396" s="75">
        <v>7.9681966958916215E-5</v>
      </c>
    </row>
    <row r="1397" spans="1:5" x14ac:dyDescent="0.25">
      <c r="A1397" s="23" t="s">
        <v>6</v>
      </c>
      <c r="B1397" s="27" t="s">
        <v>62</v>
      </c>
      <c r="C1397" s="27" t="s">
        <v>15</v>
      </c>
      <c r="D1397" s="50">
        <v>8</v>
      </c>
      <c r="E1397" s="75">
        <v>6.3745573567132978E-5</v>
      </c>
    </row>
    <row r="1398" spans="1:5" x14ac:dyDescent="0.25">
      <c r="A1398" s="23" t="s">
        <v>6</v>
      </c>
      <c r="B1398" s="27" t="s">
        <v>63</v>
      </c>
      <c r="C1398" s="27" t="s">
        <v>11</v>
      </c>
      <c r="D1398" s="50">
        <v>161</v>
      </c>
      <c r="E1398" s="75">
        <v>1.2828796680385511E-3</v>
      </c>
    </row>
    <row r="1399" spans="1:5" x14ac:dyDescent="0.25">
      <c r="A1399" s="23" t="s">
        <v>6</v>
      </c>
      <c r="B1399" s="27" t="s">
        <v>63</v>
      </c>
      <c r="C1399" s="27" t="s">
        <v>21</v>
      </c>
      <c r="D1399" s="50">
        <v>10</v>
      </c>
      <c r="E1399" s="75">
        <v>7.9681966958916215E-5</v>
      </c>
    </row>
    <row r="1400" spans="1:5" x14ac:dyDescent="0.25">
      <c r="A1400" s="23" t="s">
        <v>6</v>
      </c>
      <c r="B1400" s="27" t="s">
        <v>64</v>
      </c>
      <c r="C1400" s="27" t="s">
        <v>11</v>
      </c>
      <c r="D1400" s="50">
        <v>66</v>
      </c>
      <c r="E1400" s="75">
        <v>5.2590098192884709E-4</v>
      </c>
    </row>
    <row r="1401" spans="1:5" x14ac:dyDescent="0.25">
      <c r="A1401" s="23" t="s">
        <v>6</v>
      </c>
      <c r="B1401" s="27" t="s">
        <v>64</v>
      </c>
      <c r="C1401" s="27" t="s">
        <v>13</v>
      </c>
      <c r="D1401" s="50">
        <v>9</v>
      </c>
      <c r="E1401" s="75">
        <v>7.1713770263024597E-5</v>
      </c>
    </row>
    <row r="1402" spans="1:5" x14ac:dyDescent="0.25">
      <c r="A1402" s="23" t="s">
        <v>7</v>
      </c>
      <c r="B1402" s="27" t="s">
        <v>39</v>
      </c>
      <c r="C1402" s="27" t="s">
        <v>13</v>
      </c>
      <c r="D1402" s="50">
        <v>9</v>
      </c>
      <c r="E1402" s="75">
        <v>7.1713770263024597E-5</v>
      </c>
    </row>
    <row r="1403" spans="1:5" x14ac:dyDescent="0.25">
      <c r="A1403" s="23" t="s">
        <v>7</v>
      </c>
      <c r="B1403" s="27" t="s">
        <v>43</v>
      </c>
      <c r="C1403" s="27" t="s">
        <v>11</v>
      </c>
      <c r="D1403" s="50">
        <v>40</v>
      </c>
      <c r="E1403" s="75">
        <v>3.1872786783566486E-4</v>
      </c>
    </row>
    <row r="1404" spans="1:5" x14ac:dyDescent="0.25">
      <c r="A1404" s="23" t="s">
        <v>7</v>
      </c>
      <c r="B1404" s="27" t="s">
        <v>43</v>
      </c>
      <c r="C1404" s="27" t="s">
        <v>13</v>
      </c>
      <c r="D1404" s="50">
        <v>19</v>
      </c>
      <c r="E1404" s="75">
        <v>1.5139573722194083E-4</v>
      </c>
    </row>
    <row r="1405" spans="1:5" x14ac:dyDescent="0.25">
      <c r="A1405" s="23" t="s">
        <v>7</v>
      </c>
      <c r="B1405" s="27" t="s">
        <v>43</v>
      </c>
      <c r="C1405" s="27" t="s">
        <v>14</v>
      </c>
      <c r="D1405" s="50">
        <v>20</v>
      </c>
      <c r="E1405" s="75">
        <v>1.5936393391783243E-4</v>
      </c>
    </row>
    <row r="1406" spans="1:5" x14ac:dyDescent="0.25">
      <c r="A1406" s="23" t="s">
        <v>7</v>
      </c>
      <c r="B1406" s="27" t="s">
        <v>43</v>
      </c>
      <c r="C1406" s="27" t="s">
        <v>15</v>
      </c>
      <c r="D1406" s="50">
        <v>19</v>
      </c>
      <c r="E1406" s="75">
        <v>1.5139573722194083E-4</v>
      </c>
    </row>
    <row r="1407" spans="1:5" x14ac:dyDescent="0.25">
      <c r="A1407" s="23" t="s">
        <v>7</v>
      </c>
      <c r="B1407" s="27" t="s">
        <v>43</v>
      </c>
      <c r="C1407" s="27" t="s">
        <v>16</v>
      </c>
      <c r="D1407" s="50">
        <v>10</v>
      </c>
      <c r="E1407" s="75">
        <v>7.9681966958916215E-5</v>
      </c>
    </row>
    <row r="1408" spans="1:5" x14ac:dyDescent="0.25">
      <c r="A1408" s="23" t="s">
        <v>7</v>
      </c>
      <c r="B1408" s="27" t="s">
        <v>43</v>
      </c>
      <c r="C1408" s="27" t="s">
        <v>18</v>
      </c>
      <c r="D1408" s="50">
        <v>10</v>
      </c>
      <c r="E1408" s="75">
        <v>7.9681966958916215E-5</v>
      </c>
    </row>
    <row r="1409" spans="1:5" x14ac:dyDescent="0.25">
      <c r="A1409" s="23" t="s">
        <v>7</v>
      </c>
      <c r="B1409" s="27" t="s">
        <v>46</v>
      </c>
      <c r="C1409" s="27" t="s">
        <v>11</v>
      </c>
      <c r="D1409" s="50">
        <v>8</v>
      </c>
      <c r="E1409" s="75">
        <v>6.3745573567132978E-5</v>
      </c>
    </row>
    <row r="1410" spans="1:5" x14ac:dyDescent="0.25">
      <c r="A1410" s="23" t="s">
        <v>7</v>
      </c>
      <c r="B1410" s="27" t="s">
        <v>50</v>
      </c>
      <c r="C1410" s="27" t="s">
        <v>11</v>
      </c>
      <c r="D1410" s="50">
        <v>10</v>
      </c>
      <c r="E1410" s="75">
        <v>7.9681966958916215E-5</v>
      </c>
    </row>
    <row r="1411" spans="1:5" x14ac:dyDescent="0.25">
      <c r="A1411" s="23" t="s">
        <v>7</v>
      </c>
      <c r="B1411" s="27" t="s">
        <v>52</v>
      </c>
      <c r="C1411" s="27" t="s">
        <v>11</v>
      </c>
      <c r="D1411" s="50">
        <v>7</v>
      </c>
      <c r="E1411" s="75">
        <v>5.5777376871241359E-5</v>
      </c>
    </row>
    <row r="1412" spans="1:5" x14ac:dyDescent="0.25">
      <c r="A1412" s="23" t="s">
        <v>7</v>
      </c>
      <c r="B1412" s="27" t="s">
        <v>52</v>
      </c>
      <c r="C1412" s="27" t="s">
        <v>19</v>
      </c>
      <c r="D1412" s="50">
        <v>9</v>
      </c>
      <c r="E1412" s="75">
        <v>7.1713770263024597E-5</v>
      </c>
    </row>
    <row r="1413" spans="1:5" x14ac:dyDescent="0.25">
      <c r="A1413" s="23" t="s">
        <v>7</v>
      </c>
      <c r="B1413" s="27" t="s">
        <v>59</v>
      </c>
      <c r="C1413" s="27" t="s">
        <v>20</v>
      </c>
      <c r="D1413" s="50">
        <v>10</v>
      </c>
      <c r="E1413" s="75">
        <v>7.9681966958916215E-5</v>
      </c>
    </row>
    <row r="1414" spans="1:5" ht="15.75" thickBot="1" x14ac:dyDescent="0.3">
      <c r="A1414" s="19" t="s">
        <v>7</v>
      </c>
      <c r="B1414" s="28" t="s">
        <v>59</v>
      </c>
      <c r="C1414" s="28" t="s">
        <v>24</v>
      </c>
      <c r="D1414" s="51">
        <v>10</v>
      </c>
      <c r="E1414" s="76">
        <v>7.9681966958916215E-5</v>
      </c>
    </row>
  </sheetData>
  <mergeCells count="7">
    <mergeCell ref="P6:Q6"/>
    <mergeCell ref="K76:L76"/>
    <mergeCell ref="I76:J76"/>
    <mergeCell ref="P63:Q63"/>
    <mergeCell ref="H61:Q61"/>
    <mergeCell ref="K34:L34"/>
    <mergeCell ref="O34:P34"/>
  </mergeCells>
  <pageMargins left="0.7" right="0.7" top="0.75" bottom="0.75" header="0.3" footer="0.3"/>
  <pageSetup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5"/>
  <sheetViews>
    <sheetView workbookViewId="0">
      <selection activeCell="A2" sqref="A2"/>
    </sheetView>
  </sheetViews>
  <sheetFormatPr baseColWidth="10" defaultRowHeight="15" x14ac:dyDescent="0.25"/>
  <cols>
    <col min="1" max="1" width="20.140625" customWidth="1"/>
    <col min="2" max="2" width="9.5703125" style="1" bestFit="1" customWidth="1"/>
    <col min="3" max="3" width="9" style="1" bestFit="1" customWidth="1"/>
    <col min="4" max="4" width="11.140625" bestFit="1" customWidth="1"/>
    <col min="5" max="5" width="4.85546875" customWidth="1"/>
    <col min="7" max="7" width="9" bestFit="1" customWidth="1"/>
    <col min="8" max="8" width="8.28515625" bestFit="1" customWidth="1"/>
    <col min="9" max="9" width="8" bestFit="1" customWidth="1"/>
    <col min="10" max="10" width="4.85546875" customWidth="1"/>
    <col min="250" max="250" width="28.5703125" customWidth="1"/>
    <col min="251" max="252" width="17.140625" customWidth="1"/>
    <col min="253" max="253" width="12.5703125" customWidth="1"/>
    <col min="506" max="506" width="28.5703125" customWidth="1"/>
    <col min="507" max="508" width="17.140625" customWidth="1"/>
    <col min="509" max="509" width="12.5703125" customWidth="1"/>
    <col min="762" max="762" width="28.5703125" customWidth="1"/>
    <col min="763" max="764" width="17.140625" customWidth="1"/>
    <col min="765" max="765" width="12.5703125" customWidth="1"/>
    <col min="1018" max="1018" width="28.5703125" customWidth="1"/>
    <col min="1019" max="1020" width="17.140625" customWidth="1"/>
    <col min="1021" max="1021" width="12.5703125" customWidth="1"/>
    <col min="1274" max="1274" width="28.5703125" customWidth="1"/>
    <col min="1275" max="1276" width="17.140625" customWidth="1"/>
    <col min="1277" max="1277" width="12.5703125" customWidth="1"/>
    <col min="1530" max="1530" width="28.5703125" customWidth="1"/>
    <col min="1531" max="1532" width="17.140625" customWidth="1"/>
    <col min="1533" max="1533" width="12.5703125" customWidth="1"/>
    <col min="1786" max="1786" width="28.5703125" customWidth="1"/>
    <col min="1787" max="1788" width="17.140625" customWidth="1"/>
    <col min="1789" max="1789" width="12.5703125" customWidth="1"/>
    <col min="2042" max="2042" width="28.5703125" customWidth="1"/>
    <col min="2043" max="2044" width="17.140625" customWidth="1"/>
    <col min="2045" max="2045" width="12.5703125" customWidth="1"/>
    <col min="2298" max="2298" width="28.5703125" customWidth="1"/>
    <col min="2299" max="2300" width="17.140625" customWidth="1"/>
    <col min="2301" max="2301" width="12.5703125" customWidth="1"/>
    <col min="2554" max="2554" width="28.5703125" customWidth="1"/>
    <col min="2555" max="2556" width="17.140625" customWidth="1"/>
    <col min="2557" max="2557" width="12.5703125" customWidth="1"/>
    <col min="2810" max="2810" width="28.5703125" customWidth="1"/>
    <col min="2811" max="2812" width="17.140625" customWidth="1"/>
    <col min="2813" max="2813" width="12.5703125" customWidth="1"/>
    <col min="3066" max="3066" width="28.5703125" customWidth="1"/>
    <col min="3067" max="3068" width="17.140625" customWidth="1"/>
    <col min="3069" max="3069" width="12.5703125" customWidth="1"/>
    <col min="3322" max="3322" width="28.5703125" customWidth="1"/>
    <col min="3323" max="3324" width="17.140625" customWidth="1"/>
    <col min="3325" max="3325" width="12.5703125" customWidth="1"/>
    <col min="3578" max="3578" width="28.5703125" customWidth="1"/>
    <col min="3579" max="3580" width="17.140625" customWidth="1"/>
    <col min="3581" max="3581" width="12.5703125" customWidth="1"/>
    <col min="3834" max="3834" width="28.5703125" customWidth="1"/>
    <col min="3835" max="3836" width="17.140625" customWidth="1"/>
    <col min="3837" max="3837" width="12.5703125" customWidth="1"/>
    <col min="4090" max="4090" width="28.5703125" customWidth="1"/>
    <col min="4091" max="4092" width="17.140625" customWidth="1"/>
    <col min="4093" max="4093" width="12.5703125" customWidth="1"/>
    <col min="4346" max="4346" width="28.5703125" customWidth="1"/>
    <col min="4347" max="4348" width="17.140625" customWidth="1"/>
    <col min="4349" max="4349" width="12.5703125" customWidth="1"/>
    <col min="4602" max="4602" width="28.5703125" customWidth="1"/>
    <col min="4603" max="4604" width="17.140625" customWidth="1"/>
    <col min="4605" max="4605" width="12.5703125" customWidth="1"/>
    <col min="4858" max="4858" width="28.5703125" customWidth="1"/>
    <col min="4859" max="4860" width="17.140625" customWidth="1"/>
    <col min="4861" max="4861" width="12.5703125" customWidth="1"/>
    <col min="5114" max="5114" width="28.5703125" customWidth="1"/>
    <col min="5115" max="5116" width="17.140625" customWidth="1"/>
    <col min="5117" max="5117" width="12.5703125" customWidth="1"/>
    <col min="5370" max="5370" width="28.5703125" customWidth="1"/>
    <col min="5371" max="5372" width="17.140625" customWidth="1"/>
    <col min="5373" max="5373" width="12.5703125" customWidth="1"/>
    <col min="5626" max="5626" width="28.5703125" customWidth="1"/>
    <col min="5627" max="5628" width="17.140625" customWidth="1"/>
    <col min="5629" max="5629" width="12.5703125" customWidth="1"/>
    <col min="5882" max="5882" width="28.5703125" customWidth="1"/>
    <col min="5883" max="5884" width="17.140625" customWidth="1"/>
    <col min="5885" max="5885" width="12.5703125" customWidth="1"/>
    <col min="6138" max="6138" width="28.5703125" customWidth="1"/>
    <col min="6139" max="6140" width="17.140625" customWidth="1"/>
    <col min="6141" max="6141" width="12.5703125" customWidth="1"/>
    <col min="6394" max="6394" width="28.5703125" customWidth="1"/>
    <col min="6395" max="6396" width="17.140625" customWidth="1"/>
    <col min="6397" max="6397" width="12.5703125" customWidth="1"/>
    <col min="6650" max="6650" width="28.5703125" customWidth="1"/>
    <col min="6651" max="6652" width="17.140625" customWidth="1"/>
    <col min="6653" max="6653" width="12.5703125" customWidth="1"/>
    <col min="6906" max="6906" width="28.5703125" customWidth="1"/>
    <col min="6907" max="6908" width="17.140625" customWidth="1"/>
    <col min="6909" max="6909" width="12.5703125" customWidth="1"/>
    <col min="7162" max="7162" width="28.5703125" customWidth="1"/>
    <col min="7163" max="7164" width="17.140625" customWidth="1"/>
    <col min="7165" max="7165" width="12.5703125" customWidth="1"/>
    <col min="7418" max="7418" width="28.5703125" customWidth="1"/>
    <col min="7419" max="7420" width="17.140625" customWidth="1"/>
    <col min="7421" max="7421" width="12.5703125" customWidth="1"/>
    <col min="7674" max="7674" width="28.5703125" customWidth="1"/>
    <col min="7675" max="7676" width="17.140625" customWidth="1"/>
    <col min="7677" max="7677" width="12.5703125" customWidth="1"/>
    <col min="7930" max="7930" width="28.5703125" customWidth="1"/>
    <col min="7931" max="7932" width="17.140625" customWidth="1"/>
    <col min="7933" max="7933" width="12.5703125" customWidth="1"/>
    <col min="8186" max="8186" width="28.5703125" customWidth="1"/>
    <col min="8187" max="8188" width="17.140625" customWidth="1"/>
    <col min="8189" max="8189" width="12.5703125" customWidth="1"/>
    <col min="8442" max="8442" width="28.5703125" customWidth="1"/>
    <col min="8443" max="8444" width="17.140625" customWidth="1"/>
    <col min="8445" max="8445" width="12.5703125" customWidth="1"/>
    <col min="8698" max="8698" width="28.5703125" customWidth="1"/>
    <col min="8699" max="8700" width="17.140625" customWidth="1"/>
    <col min="8701" max="8701" width="12.5703125" customWidth="1"/>
    <col min="8954" max="8954" width="28.5703125" customWidth="1"/>
    <col min="8955" max="8956" width="17.140625" customWidth="1"/>
    <col min="8957" max="8957" width="12.5703125" customWidth="1"/>
    <col min="9210" max="9210" width="28.5703125" customWidth="1"/>
    <col min="9211" max="9212" width="17.140625" customWidth="1"/>
    <col min="9213" max="9213" width="12.5703125" customWidth="1"/>
    <col min="9466" max="9466" width="28.5703125" customWidth="1"/>
    <col min="9467" max="9468" width="17.140625" customWidth="1"/>
    <col min="9469" max="9469" width="12.5703125" customWidth="1"/>
    <col min="9722" max="9722" width="28.5703125" customWidth="1"/>
    <col min="9723" max="9724" width="17.140625" customWidth="1"/>
    <col min="9725" max="9725" width="12.5703125" customWidth="1"/>
    <col min="9978" max="9978" width="28.5703125" customWidth="1"/>
    <col min="9979" max="9980" width="17.140625" customWidth="1"/>
    <col min="9981" max="9981" width="12.5703125" customWidth="1"/>
    <col min="10234" max="10234" width="28.5703125" customWidth="1"/>
    <col min="10235" max="10236" width="17.140625" customWidth="1"/>
    <col min="10237" max="10237" width="12.5703125" customWidth="1"/>
    <col min="10490" max="10490" width="28.5703125" customWidth="1"/>
    <col min="10491" max="10492" width="17.140625" customWidth="1"/>
    <col min="10493" max="10493" width="12.5703125" customWidth="1"/>
    <col min="10746" max="10746" width="28.5703125" customWidth="1"/>
    <col min="10747" max="10748" width="17.140625" customWidth="1"/>
    <col min="10749" max="10749" width="12.5703125" customWidth="1"/>
    <col min="11002" max="11002" width="28.5703125" customWidth="1"/>
    <col min="11003" max="11004" width="17.140625" customWidth="1"/>
    <col min="11005" max="11005" width="12.5703125" customWidth="1"/>
    <col min="11258" max="11258" width="28.5703125" customWidth="1"/>
    <col min="11259" max="11260" width="17.140625" customWidth="1"/>
    <col min="11261" max="11261" width="12.5703125" customWidth="1"/>
    <col min="11514" max="11514" width="28.5703125" customWidth="1"/>
    <col min="11515" max="11516" width="17.140625" customWidth="1"/>
    <col min="11517" max="11517" width="12.5703125" customWidth="1"/>
    <col min="11770" max="11770" width="28.5703125" customWidth="1"/>
    <col min="11771" max="11772" width="17.140625" customWidth="1"/>
    <col min="11773" max="11773" width="12.5703125" customWidth="1"/>
    <col min="12026" max="12026" width="28.5703125" customWidth="1"/>
    <col min="12027" max="12028" width="17.140625" customWidth="1"/>
    <col min="12029" max="12029" width="12.5703125" customWidth="1"/>
    <col min="12282" max="12282" width="28.5703125" customWidth="1"/>
    <col min="12283" max="12284" width="17.140625" customWidth="1"/>
    <col min="12285" max="12285" width="12.5703125" customWidth="1"/>
    <col min="12538" max="12538" width="28.5703125" customWidth="1"/>
    <col min="12539" max="12540" width="17.140625" customWidth="1"/>
    <col min="12541" max="12541" width="12.5703125" customWidth="1"/>
    <col min="12794" max="12794" width="28.5703125" customWidth="1"/>
    <col min="12795" max="12796" width="17.140625" customWidth="1"/>
    <col min="12797" max="12797" width="12.5703125" customWidth="1"/>
    <col min="13050" max="13050" width="28.5703125" customWidth="1"/>
    <col min="13051" max="13052" width="17.140625" customWidth="1"/>
    <col min="13053" max="13053" width="12.5703125" customWidth="1"/>
    <col min="13306" max="13306" width="28.5703125" customWidth="1"/>
    <col min="13307" max="13308" width="17.140625" customWidth="1"/>
    <col min="13309" max="13309" width="12.5703125" customWidth="1"/>
    <col min="13562" max="13562" width="28.5703125" customWidth="1"/>
    <col min="13563" max="13564" width="17.140625" customWidth="1"/>
    <col min="13565" max="13565" width="12.5703125" customWidth="1"/>
    <col min="13818" max="13818" width="28.5703125" customWidth="1"/>
    <col min="13819" max="13820" width="17.140625" customWidth="1"/>
    <col min="13821" max="13821" width="12.5703125" customWidth="1"/>
    <col min="14074" max="14074" width="28.5703125" customWidth="1"/>
    <col min="14075" max="14076" width="17.140625" customWidth="1"/>
    <col min="14077" max="14077" width="12.5703125" customWidth="1"/>
    <col min="14330" max="14330" width="28.5703125" customWidth="1"/>
    <col min="14331" max="14332" width="17.140625" customWidth="1"/>
    <col min="14333" max="14333" width="12.5703125" customWidth="1"/>
    <col min="14586" max="14586" width="28.5703125" customWidth="1"/>
    <col min="14587" max="14588" width="17.140625" customWidth="1"/>
    <col min="14589" max="14589" width="12.5703125" customWidth="1"/>
    <col min="14842" max="14842" width="28.5703125" customWidth="1"/>
    <col min="14843" max="14844" width="17.140625" customWidth="1"/>
    <col min="14845" max="14845" width="12.5703125" customWidth="1"/>
    <col min="15098" max="15098" width="28.5703125" customWidth="1"/>
    <col min="15099" max="15100" width="17.140625" customWidth="1"/>
    <col min="15101" max="15101" width="12.5703125" customWidth="1"/>
    <col min="15354" max="15354" width="28.5703125" customWidth="1"/>
    <col min="15355" max="15356" width="17.140625" customWidth="1"/>
    <col min="15357" max="15357" width="12.5703125" customWidth="1"/>
    <col min="15610" max="15610" width="28.5703125" customWidth="1"/>
    <col min="15611" max="15612" width="17.140625" customWidth="1"/>
    <col min="15613" max="15613" width="12.5703125" customWidth="1"/>
    <col min="15866" max="15866" width="28.5703125" customWidth="1"/>
    <col min="15867" max="15868" width="17.140625" customWidth="1"/>
    <col min="15869" max="15869" width="12.5703125" customWidth="1"/>
    <col min="16122" max="16122" width="28.5703125" customWidth="1"/>
    <col min="16123" max="16124" width="17.140625" customWidth="1"/>
    <col min="16125" max="16125" width="12.5703125" customWidth="1"/>
  </cols>
  <sheetData>
    <row r="2" spans="1:9" ht="15.75" x14ac:dyDescent="0.25">
      <c r="A2" s="171" t="s">
        <v>2373</v>
      </c>
    </row>
    <row r="3" spans="1:9" ht="15.75" x14ac:dyDescent="0.25">
      <c r="A3" s="97" t="s">
        <v>2343</v>
      </c>
    </row>
    <row r="4" spans="1:9" ht="15.75" x14ac:dyDescent="0.25">
      <c r="A4" s="172" t="s">
        <v>2339</v>
      </c>
    </row>
    <row r="5" spans="1:9" ht="15.75" thickBot="1" x14ac:dyDescent="0.3"/>
    <row r="6" spans="1:9" ht="19.5" thickBot="1" x14ac:dyDescent="0.3">
      <c r="A6" s="44" t="s">
        <v>143</v>
      </c>
      <c r="B6" s="42" t="s">
        <v>1</v>
      </c>
      <c r="C6" s="42" t="s">
        <v>118</v>
      </c>
      <c r="D6" s="43" t="s">
        <v>2</v>
      </c>
      <c r="F6" s="218" t="s">
        <v>96</v>
      </c>
      <c r="G6" s="219"/>
      <c r="H6" s="219"/>
      <c r="I6" s="220"/>
    </row>
    <row r="7" spans="1:9" ht="15.75" thickBot="1" x14ac:dyDescent="0.3">
      <c r="A7" s="48" t="s">
        <v>10</v>
      </c>
      <c r="B7" s="112">
        <v>15375</v>
      </c>
      <c r="C7" s="27" t="s">
        <v>65</v>
      </c>
      <c r="D7" s="75">
        <v>0.1225110241993337</v>
      </c>
      <c r="F7" s="44" t="s">
        <v>143</v>
      </c>
      <c r="G7" s="42" t="s">
        <v>65</v>
      </c>
      <c r="H7" s="42" t="s">
        <v>66</v>
      </c>
      <c r="I7" s="43" t="s">
        <v>114</v>
      </c>
    </row>
    <row r="8" spans="1:9" x14ac:dyDescent="0.25">
      <c r="A8" s="48" t="s">
        <v>10</v>
      </c>
      <c r="B8" s="112">
        <v>14645</v>
      </c>
      <c r="C8" s="27" t="s">
        <v>66</v>
      </c>
      <c r="D8" s="75">
        <v>0.11669424061133281</v>
      </c>
      <c r="F8" s="158" t="s">
        <v>53</v>
      </c>
      <c r="G8" s="159">
        <v>531973</v>
      </c>
      <c r="H8" s="121">
        <v>566480</v>
      </c>
      <c r="I8" s="24">
        <v>1098453</v>
      </c>
    </row>
    <row r="9" spans="1:9" x14ac:dyDescent="0.25">
      <c r="A9" s="48" t="s">
        <v>31</v>
      </c>
      <c r="B9" s="112">
        <v>10468</v>
      </c>
      <c r="C9" s="27" t="s">
        <v>65</v>
      </c>
      <c r="D9" s="75">
        <v>8.3411083012593507E-2</v>
      </c>
      <c r="F9" s="158" t="s">
        <v>62</v>
      </c>
      <c r="G9" s="159">
        <v>539583</v>
      </c>
      <c r="H9" s="121">
        <v>550224</v>
      </c>
      <c r="I9" s="24">
        <v>1089807</v>
      </c>
    </row>
    <row r="10" spans="1:9" x14ac:dyDescent="0.25">
      <c r="A10" s="48" t="s">
        <v>31</v>
      </c>
      <c r="B10" s="112">
        <v>8168</v>
      </c>
      <c r="C10" s="27" t="s">
        <v>66</v>
      </c>
      <c r="D10" s="75">
        <v>6.508423061204277E-2</v>
      </c>
      <c r="F10" s="158" t="s">
        <v>52</v>
      </c>
      <c r="G10" s="159">
        <v>518164</v>
      </c>
      <c r="H10" s="121">
        <v>546374</v>
      </c>
      <c r="I10" s="24">
        <v>1064538</v>
      </c>
    </row>
    <row r="11" spans="1:9" x14ac:dyDescent="0.25">
      <c r="A11" s="48" t="s">
        <v>33</v>
      </c>
      <c r="B11" s="112">
        <v>10279</v>
      </c>
      <c r="C11" s="27" t="s">
        <v>65</v>
      </c>
      <c r="D11" s="75">
        <v>8.1905093837069981E-2</v>
      </c>
      <c r="F11" s="158" t="s">
        <v>46</v>
      </c>
      <c r="G11" s="159">
        <v>494630</v>
      </c>
      <c r="H11" s="121">
        <v>547040</v>
      </c>
      <c r="I11" s="24">
        <v>1041670</v>
      </c>
    </row>
    <row r="12" spans="1:9" x14ac:dyDescent="0.25">
      <c r="A12" s="48" t="s">
        <v>33</v>
      </c>
      <c r="B12" s="112">
        <v>9355</v>
      </c>
      <c r="C12" s="27" t="s">
        <v>66</v>
      </c>
      <c r="D12" s="75">
        <v>7.4542480090066129E-2</v>
      </c>
      <c r="F12" s="158" t="s">
        <v>43</v>
      </c>
      <c r="G12" s="159">
        <v>405574</v>
      </c>
      <c r="H12" s="121">
        <v>427668</v>
      </c>
      <c r="I12" s="24">
        <v>833242</v>
      </c>
    </row>
    <row r="13" spans="1:9" x14ac:dyDescent="0.25">
      <c r="A13" s="48" t="s">
        <v>34</v>
      </c>
      <c r="B13" s="112">
        <v>32984</v>
      </c>
      <c r="C13" s="27" t="s">
        <v>65</v>
      </c>
      <c r="D13" s="75">
        <v>0.26282299981728929</v>
      </c>
      <c r="F13" s="158" t="s">
        <v>47</v>
      </c>
      <c r="G13" s="159">
        <v>374589</v>
      </c>
      <c r="H13" s="121">
        <v>391799</v>
      </c>
      <c r="I13" s="24">
        <v>766388</v>
      </c>
    </row>
    <row r="14" spans="1:9" x14ac:dyDescent="0.25">
      <c r="A14" s="48" t="s">
        <v>34</v>
      </c>
      <c r="B14" s="112">
        <v>32903</v>
      </c>
      <c r="C14" s="27" t="s">
        <v>66</v>
      </c>
      <c r="D14" s="75">
        <v>0.26217757588492202</v>
      </c>
      <c r="F14" s="158" t="s">
        <v>42</v>
      </c>
      <c r="G14" s="159">
        <v>367559</v>
      </c>
      <c r="H14" s="121">
        <v>372957</v>
      </c>
      <c r="I14" s="24">
        <v>740516</v>
      </c>
    </row>
    <row r="15" spans="1:9" x14ac:dyDescent="0.25">
      <c r="A15" s="48" t="s">
        <v>35</v>
      </c>
      <c r="B15" s="112">
        <v>237994</v>
      </c>
      <c r="C15" s="27" t="s">
        <v>65</v>
      </c>
      <c r="D15" s="75">
        <v>1.8963830044420307</v>
      </c>
      <c r="F15" s="158" t="s">
        <v>45</v>
      </c>
      <c r="G15" s="159">
        <v>305923</v>
      </c>
      <c r="H15" s="121">
        <v>319705</v>
      </c>
      <c r="I15" s="24">
        <v>625628</v>
      </c>
    </row>
    <row r="16" spans="1:9" x14ac:dyDescent="0.25">
      <c r="A16" s="48" t="s">
        <v>35</v>
      </c>
      <c r="B16" s="112">
        <v>241694</v>
      </c>
      <c r="C16" s="27" t="s">
        <v>66</v>
      </c>
      <c r="D16" s="75">
        <v>1.9258653322168298</v>
      </c>
      <c r="F16" s="158" t="s">
        <v>44</v>
      </c>
      <c r="G16" s="159">
        <v>285850</v>
      </c>
      <c r="H16" s="121">
        <v>296013</v>
      </c>
      <c r="I16" s="24">
        <v>581863</v>
      </c>
    </row>
    <row r="17" spans="1:9" x14ac:dyDescent="0.25">
      <c r="A17" s="48" t="s">
        <v>38</v>
      </c>
      <c r="B17" s="112">
        <v>236369</v>
      </c>
      <c r="C17" s="27" t="s">
        <v>65</v>
      </c>
      <c r="D17" s="75">
        <v>1.8834346848112069</v>
      </c>
      <c r="F17" s="158" t="s">
        <v>56</v>
      </c>
      <c r="G17" s="159">
        <v>255527</v>
      </c>
      <c r="H17" s="121">
        <v>265600</v>
      </c>
      <c r="I17" s="24">
        <v>521127</v>
      </c>
    </row>
    <row r="18" spans="1:9" x14ac:dyDescent="0.25">
      <c r="A18" s="48" t="s">
        <v>38</v>
      </c>
      <c r="B18" s="112">
        <v>240457</v>
      </c>
      <c r="C18" s="27" t="s">
        <v>66</v>
      </c>
      <c r="D18" s="75">
        <v>1.9160086729040118</v>
      </c>
      <c r="F18" s="158" t="s">
        <v>35</v>
      </c>
      <c r="G18" s="159">
        <v>237994</v>
      </c>
      <c r="H18" s="121">
        <v>241694</v>
      </c>
      <c r="I18" s="24">
        <v>479688</v>
      </c>
    </row>
    <row r="19" spans="1:9" x14ac:dyDescent="0.25">
      <c r="A19" s="48" t="s">
        <v>39</v>
      </c>
      <c r="B19" s="112">
        <v>116906</v>
      </c>
      <c r="C19" s="27" t="s">
        <v>65</v>
      </c>
      <c r="D19" s="75">
        <v>0.93153000292990595</v>
      </c>
      <c r="F19" s="158" t="s">
        <v>38</v>
      </c>
      <c r="G19" s="159">
        <v>236369</v>
      </c>
      <c r="H19" s="121">
        <v>240457</v>
      </c>
      <c r="I19" s="24">
        <v>476826</v>
      </c>
    </row>
    <row r="20" spans="1:9" x14ac:dyDescent="0.25">
      <c r="A20" s="48" t="s">
        <v>39</v>
      </c>
      <c r="B20" s="112">
        <v>114459</v>
      </c>
      <c r="C20" s="27" t="s">
        <v>66</v>
      </c>
      <c r="D20" s="75">
        <v>0.91203182561505913</v>
      </c>
      <c r="F20" s="158" t="s">
        <v>51</v>
      </c>
      <c r="G20" s="159">
        <v>200925</v>
      </c>
      <c r="H20" s="121">
        <v>203486</v>
      </c>
      <c r="I20" s="24">
        <v>404411</v>
      </c>
    </row>
    <row r="21" spans="1:9" x14ac:dyDescent="0.25">
      <c r="A21" s="48" t="s">
        <v>40</v>
      </c>
      <c r="B21" s="112">
        <v>8194</v>
      </c>
      <c r="C21" s="27" t="s">
        <v>65</v>
      </c>
      <c r="D21" s="75">
        <v>6.5291403726135955E-2</v>
      </c>
      <c r="F21" s="158" t="s">
        <v>64</v>
      </c>
      <c r="G21" s="159">
        <v>189148</v>
      </c>
      <c r="H21" s="121">
        <v>193314</v>
      </c>
      <c r="I21" s="24">
        <v>382462</v>
      </c>
    </row>
    <row r="22" spans="1:9" x14ac:dyDescent="0.25">
      <c r="A22" s="48" t="s">
        <v>40</v>
      </c>
      <c r="B22" s="112">
        <v>9176</v>
      </c>
      <c r="C22" s="27" t="s">
        <v>66</v>
      </c>
      <c r="D22" s="75">
        <v>7.3116172881501532E-2</v>
      </c>
      <c r="F22" s="158" t="s">
        <v>63</v>
      </c>
      <c r="G22" s="159">
        <v>175315</v>
      </c>
      <c r="H22" s="121">
        <v>175777</v>
      </c>
      <c r="I22" s="24">
        <v>351092</v>
      </c>
    </row>
    <row r="23" spans="1:9" x14ac:dyDescent="0.25">
      <c r="A23" s="48" t="s">
        <v>41</v>
      </c>
      <c r="B23" s="112">
        <v>165512</v>
      </c>
      <c r="C23" s="27" t="s">
        <v>65</v>
      </c>
      <c r="D23" s="75">
        <v>1.3188321715304141</v>
      </c>
      <c r="F23" s="158" t="s">
        <v>41</v>
      </c>
      <c r="G23" s="159">
        <v>165512</v>
      </c>
      <c r="H23" s="121">
        <v>163607</v>
      </c>
      <c r="I23" s="24">
        <v>329119</v>
      </c>
    </row>
    <row r="24" spans="1:9" x14ac:dyDescent="0.25">
      <c r="A24" s="48" t="s">
        <v>41</v>
      </c>
      <c r="B24" s="112">
        <v>163607</v>
      </c>
      <c r="C24" s="27" t="s">
        <v>66</v>
      </c>
      <c r="D24" s="75">
        <v>1.3036527568247407</v>
      </c>
      <c r="F24" s="158" t="s">
        <v>60</v>
      </c>
      <c r="G24" s="159">
        <v>130191</v>
      </c>
      <c r="H24" s="121">
        <v>130250</v>
      </c>
      <c r="I24" s="24">
        <v>260441</v>
      </c>
    </row>
    <row r="25" spans="1:9" x14ac:dyDescent="0.25">
      <c r="A25" s="48" t="s">
        <v>42</v>
      </c>
      <c r="B25" s="112">
        <v>367559</v>
      </c>
      <c r="C25" s="27" t="s">
        <v>65</v>
      </c>
      <c r="D25" s="75">
        <v>2.9287824093452288</v>
      </c>
      <c r="F25" s="158" t="s">
        <v>57</v>
      </c>
      <c r="G25" s="159">
        <v>124617</v>
      </c>
      <c r="H25" s="121">
        <v>130149</v>
      </c>
      <c r="I25" s="24">
        <v>254766</v>
      </c>
    </row>
    <row r="26" spans="1:9" x14ac:dyDescent="0.25">
      <c r="A26" s="48" t="s">
        <v>42</v>
      </c>
      <c r="B26" s="112">
        <v>372957</v>
      </c>
      <c r="C26" s="27" t="s">
        <v>66</v>
      </c>
      <c r="D26" s="75">
        <v>2.9717947351096519</v>
      </c>
      <c r="F26" s="158" t="s">
        <v>39</v>
      </c>
      <c r="G26" s="159">
        <v>116906</v>
      </c>
      <c r="H26" s="121">
        <v>114459</v>
      </c>
      <c r="I26" s="24">
        <v>231365</v>
      </c>
    </row>
    <row r="27" spans="1:9" x14ac:dyDescent="0.25">
      <c r="A27" s="48" t="s">
        <v>43</v>
      </c>
      <c r="B27" s="112">
        <v>405574</v>
      </c>
      <c r="C27" s="27" t="s">
        <v>65</v>
      </c>
      <c r="D27" s="75">
        <v>3.2316934067395486</v>
      </c>
      <c r="F27" s="158" t="s">
        <v>59</v>
      </c>
      <c r="G27" s="159">
        <v>111634</v>
      </c>
      <c r="H27" s="121">
        <v>116639</v>
      </c>
      <c r="I27" s="24">
        <v>228273</v>
      </c>
    </row>
    <row r="28" spans="1:9" x14ac:dyDescent="0.25">
      <c r="A28" s="48" t="s">
        <v>43</v>
      </c>
      <c r="B28" s="112">
        <v>427668</v>
      </c>
      <c r="C28" s="27" t="s">
        <v>66</v>
      </c>
      <c r="D28" s="75">
        <v>3.4077427445385782</v>
      </c>
      <c r="F28" s="158" t="s">
        <v>58</v>
      </c>
      <c r="G28" s="159">
        <v>114776</v>
      </c>
      <c r="H28" s="121">
        <v>112140</v>
      </c>
      <c r="I28" s="24">
        <v>226916</v>
      </c>
    </row>
    <row r="29" spans="1:9" x14ac:dyDescent="0.25">
      <c r="A29" s="48" t="s">
        <v>44</v>
      </c>
      <c r="B29" s="112">
        <v>285850</v>
      </c>
      <c r="C29" s="27" t="s">
        <v>65</v>
      </c>
      <c r="D29" s="75">
        <v>2.27770902552062</v>
      </c>
      <c r="F29" s="158" t="s">
        <v>50</v>
      </c>
      <c r="G29" s="159">
        <v>56987</v>
      </c>
      <c r="H29" s="121">
        <v>57611</v>
      </c>
      <c r="I29" s="24">
        <v>114598</v>
      </c>
    </row>
    <row r="30" spans="1:9" x14ac:dyDescent="0.25">
      <c r="A30" s="48" t="s">
        <v>44</v>
      </c>
      <c r="B30" s="112">
        <v>296013</v>
      </c>
      <c r="C30" s="27" t="s">
        <v>66</v>
      </c>
      <c r="D30" s="75">
        <v>2.3586898085409667</v>
      </c>
      <c r="F30" s="158" t="s">
        <v>49</v>
      </c>
      <c r="G30" s="159">
        <v>53540</v>
      </c>
      <c r="H30" s="121">
        <v>54433</v>
      </c>
      <c r="I30" s="24">
        <v>107973</v>
      </c>
    </row>
    <row r="31" spans="1:9" x14ac:dyDescent="0.25">
      <c r="A31" s="48" t="s">
        <v>45</v>
      </c>
      <c r="B31" s="112">
        <v>305923</v>
      </c>
      <c r="C31" s="27" t="s">
        <v>65</v>
      </c>
      <c r="D31" s="75">
        <v>2.4376546377972526</v>
      </c>
      <c r="F31" s="158" t="s">
        <v>61</v>
      </c>
      <c r="G31" s="159">
        <v>51437</v>
      </c>
      <c r="H31" s="121">
        <v>49660</v>
      </c>
      <c r="I31" s="24">
        <v>101097</v>
      </c>
    </row>
    <row r="32" spans="1:9" x14ac:dyDescent="0.25">
      <c r="A32" s="48" t="s">
        <v>45</v>
      </c>
      <c r="B32" s="112">
        <v>319705</v>
      </c>
      <c r="C32" s="27" t="s">
        <v>66</v>
      </c>
      <c r="D32" s="75">
        <v>2.5474723246600313</v>
      </c>
      <c r="F32" s="158" t="s">
        <v>54</v>
      </c>
      <c r="G32" s="159">
        <v>39131</v>
      </c>
      <c r="H32" s="121">
        <v>40794</v>
      </c>
      <c r="I32" s="24">
        <v>79925</v>
      </c>
    </row>
    <row r="33" spans="1:11" x14ac:dyDescent="0.25">
      <c r="A33" s="48" t="s">
        <v>46</v>
      </c>
      <c r="B33" s="112">
        <v>494630</v>
      </c>
      <c r="C33" s="27" t="s">
        <v>65</v>
      </c>
      <c r="D33" s="75">
        <v>3.9413091316888731</v>
      </c>
      <c r="F33" s="158" t="s">
        <v>34</v>
      </c>
      <c r="G33" s="159">
        <v>32984</v>
      </c>
      <c r="H33" s="121">
        <v>32903</v>
      </c>
      <c r="I33" s="24">
        <v>65887</v>
      </c>
    </row>
    <row r="34" spans="1:11" x14ac:dyDescent="0.25">
      <c r="A34" s="48" t="s">
        <v>46</v>
      </c>
      <c r="B34" s="112">
        <v>547040</v>
      </c>
      <c r="C34" s="27" t="s">
        <v>66</v>
      </c>
      <c r="D34" s="75">
        <v>4.358922320520553</v>
      </c>
      <c r="F34" s="158" t="s">
        <v>10</v>
      </c>
      <c r="G34" s="159">
        <v>15375</v>
      </c>
      <c r="H34" s="121">
        <v>14645</v>
      </c>
      <c r="I34" s="24">
        <v>30020</v>
      </c>
    </row>
    <row r="35" spans="1:11" x14ac:dyDescent="0.25">
      <c r="A35" s="48" t="s">
        <v>47</v>
      </c>
      <c r="B35" s="112">
        <v>374589</v>
      </c>
      <c r="C35" s="27" t="s">
        <v>65</v>
      </c>
      <c r="D35" s="75">
        <v>2.9847988321173471</v>
      </c>
      <c r="F35" s="158" t="s">
        <v>33</v>
      </c>
      <c r="G35" s="159">
        <v>10279</v>
      </c>
      <c r="H35" s="121">
        <v>9355</v>
      </c>
      <c r="I35" s="24">
        <v>19634</v>
      </c>
    </row>
    <row r="36" spans="1:11" x14ac:dyDescent="0.25">
      <c r="A36" s="48" t="s">
        <v>47</v>
      </c>
      <c r="B36" s="112">
        <v>391799</v>
      </c>
      <c r="C36" s="27" t="s">
        <v>66</v>
      </c>
      <c r="D36" s="75">
        <v>3.1219314972536418</v>
      </c>
      <c r="F36" s="158" t="s">
        <v>31</v>
      </c>
      <c r="G36" s="159">
        <v>10468</v>
      </c>
      <c r="H36" s="121">
        <v>8168</v>
      </c>
      <c r="I36" s="24">
        <v>18636</v>
      </c>
    </row>
    <row r="37" spans="1:11" x14ac:dyDescent="0.25">
      <c r="A37" s="48" t="s">
        <v>49</v>
      </c>
      <c r="B37" s="112">
        <v>53540</v>
      </c>
      <c r="C37" s="27" t="s">
        <v>65</v>
      </c>
      <c r="D37" s="75">
        <v>0.42661725109803744</v>
      </c>
      <c r="F37" s="158" t="s">
        <v>40</v>
      </c>
      <c r="G37" s="159">
        <v>8194</v>
      </c>
      <c r="H37" s="121">
        <v>9176</v>
      </c>
      <c r="I37" s="24">
        <v>17370</v>
      </c>
    </row>
    <row r="38" spans="1:11" ht="15.75" thickBot="1" x14ac:dyDescent="0.3">
      <c r="A38" s="48" t="s">
        <v>49</v>
      </c>
      <c r="B38" s="112">
        <v>54433</v>
      </c>
      <c r="C38" s="27" t="s">
        <v>66</v>
      </c>
      <c r="D38" s="75">
        <v>0.43373285074746865</v>
      </c>
      <c r="F38" s="136" t="s">
        <v>55</v>
      </c>
      <c r="G38" s="160">
        <v>1200</v>
      </c>
      <c r="H38" s="123">
        <v>856</v>
      </c>
      <c r="I38" s="20">
        <v>2056</v>
      </c>
    </row>
    <row r="39" spans="1:11" x14ac:dyDescent="0.25">
      <c r="A39" s="48" t="s">
        <v>50</v>
      </c>
      <c r="B39" s="112">
        <v>56987</v>
      </c>
      <c r="C39" s="27" t="s">
        <v>65</v>
      </c>
      <c r="D39" s="75">
        <v>0.45408362510877587</v>
      </c>
    </row>
    <row r="40" spans="1:11" x14ac:dyDescent="0.25">
      <c r="A40" s="48" t="s">
        <v>50</v>
      </c>
      <c r="B40" s="112">
        <v>57611</v>
      </c>
      <c r="C40" s="27" t="s">
        <v>66</v>
      </c>
      <c r="D40" s="75">
        <v>0.45905577984701224</v>
      </c>
    </row>
    <row r="41" spans="1:11" x14ac:dyDescent="0.25">
      <c r="A41" s="48" t="s">
        <v>51</v>
      </c>
      <c r="B41" s="112">
        <v>200925</v>
      </c>
      <c r="C41" s="27" t="s">
        <v>65</v>
      </c>
      <c r="D41" s="75">
        <v>1.6010099211220241</v>
      </c>
      <c r="F41" s="1"/>
    </row>
    <row r="42" spans="1:11" x14ac:dyDescent="0.25">
      <c r="A42" s="48" t="s">
        <v>51</v>
      </c>
      <c r="B42" s="112">
        <v>203486</v>
      </c>
      <c r="C42" s="27" t="s">
        <v>66</v>
      </c>
      <c r="D42" s="75">
        <v>1.6214164728602027</v>
      </c>
      <c r="F42" s="1"/>
      <c r="K42" s="157" t="s">
        <v>2338</v>
      </c>
    </row>
    <row r="43" spans="1:11" x14ac:dyDescent="0.25">
      <c r="A43" s="48" t="s">
        <v>52</v>
      </c>
      <c r="B43" s="112">
        <v>518164</v>
      </c>
      <c r="C43" s="27" t="s">
        <v>65</v>
      </c>
      <c r="D43" s="75">
        <v>4.1288326727299864</v>
      </c>
      <c r="F43" s="1"/>
    </row>
    <row r="44" spans="1:11" x14ac:dyDescent="0.25">
      <c r="A44" s="48" t="s">
        <v>52</v>
      </c>
      <c r="B44" s="112">
        <v>546374</v>
      </c>
      <c r="C44" s="27" t="s">
        <v>66</v>
      </c>
      <c r="D44" s="75">
        <v>4.3536155015210891</v>
      </c>
      <c r="F44" s="1"/>
    </row>
    <row r="45" spans="1:11" x14ac:dyDescent="0.25">
      <c r="A45" s="48" t="s">
        <v>53</v>
      </c>
      <c r="B45" s="112">
        <v>531973</v>
      </c>
      <c r="C45" s="27" t="s">
        <v>65</v>
      </c>
      <c r="D45" s="75">
        <v>4.2388655009035539</v>
      </c>
      <c r="F45" s="1"/>
    </row>
    <row r="46" spans="1:11" x14ac:dyDescent="0.25">
      <c r="A46" s="48" t="s">
        <v>53</v>
      </c>
      <c r="B46" s="112">
        <v>566480</v>
      </c>
      <c r="C46" s="27" t="s">
        <v>66</v>
      </c>
      <c r="D46" s="75">
        <v>4.513824064288686</v>
      </c>
      <c r="F46" s="1"/>
    </row>
    <row r="47" spans="1:11" x14ac:dyDescent="0.25">
      <c r="A47" s="48" t="s">
        <v>54</v>
      </c>
      <c r="B47" s="112">
        <v>39131</v>
      </c>
      <c r="C47" s="27" t="s">
        <v>65</v>
      </c>
      <c r="D47" s="75">
        <v>0.31180350490693509</v>
      </c>
      <c r="F47" s="1"/>
    </row>
    <row r="48" spans="1:11" x14ac:dyDescent="0.25">
      <c r="A48" s="48" t="s">
        <v>54</v>
      </c>
      <c r="B48" s="112">
        <v>40794</v>
      </c>
      <c r="C48" s="27" t="s">
        <v>66</v>
      </c>
      <c r="D48" s="75">
        <v>0.32505461601220281</v>
      </c>
      <c r="F48" s="1"/>
    </row>
    <row r="49" spans="1:6" x14ac:dyDescent="0.25">
      <c r="A49" s="48" t="s">
        <v>55</v>
      </c>
      <c r="B49" s="112">
        <v>1200</v>
      </c>
      <c r="C49" s="27" t="s">
        <v>65</v>
      </c>
      <c r="D49" s="75">
        <v>9.5618360350699459E-3</v>
      </c>
      <c r="F49" s="1"/>
    </row>
    <row r="50" spans="1:6" x14ac:dyDescent="0.25">
      <c r="A50" s="48" t="s">
        <v>55</v>
      </c>
      <c r="B50" s="112">
        <v>856</v>
      </c>
      <c r="C50" s="27" t="s">
        <v>66</v>
      </c>
      <c r="D50" s="75">
        <v>6.8207763716832282E-3</v>
      </c>
      <c r="F50" s="1"/>
    </row>
    <row r="51" spans="1:6" x14ac:dyDescent="0.25">
      <c r="A51" s="48" t="s">
        <v>56</v>
      </c>
      <c r="B51" s="112">
        <v>255527</v>
      </c>
      <c r="C51" s="27" t="s">
        <v>65</v>
      </c>
      <c r="D51" s="75">
        <v>2.0360893971110987</v>
      </c>
      <c r="F51" s="1"/>
    </row>
    <row r="52" spans="1:6" x14ac:dyDescent="0.25">
      <c r="A52" s="48" t="s">
        <v>56</v>
      </c>
      <c r="B52" s="112">
        <v>265600</v>
      </c>
      <c r="C52" s="27" t="s">
        <v>66</v>
      </c>
      <c r="D52" s="75">
        <v>2.1163530424288148</v>
      </c>
      <c r="F52" s="1"/>
    </row>
    <row r="53" spans="1:6" x14ac:dyDescent="0.25">
      <c r="A53" s="48" t="s">
        <v>57</v>
      </c>
      <c r="B53" s="112">
        <v>124617</v>
      </c>
      <c r="C53" s="27" t="s">
        <v>65</v>
      </c>
      <c r="D53" s="75">
        <v>0.99297276765192632</v>
      </c>
      <c r="F53" s="1"/>
    </row>
    <row r="54" spans="1:6" x14ac:dyDescent="0.25">
      <c r="A54" s="48" t="s">
        <v>57</v>
      </c>
      <c r="B54" s="112">
        <v>130149</v>
      </c>
      <c r="C54" s="27" t="s">
        <v>66</v>
      </c>
      <c r="D54" s="75">
        <v>1.0370528317735987</v>
      </c>
      <c r="F54" s="1"/>
    </row>
    <row r="55" spans="1:6" x14ac:dyDescent="0.25">
      <c r="A55" s="48" t="s">
        <v>58</v>
      </c>
      <c r="B55" s="112">
        <v>114776</v>
      </c>
      <c r="C55" s="27" t="s">
        <v>65</v>
      </c>
      <c r="D55" s="75">
        <v>0.91455774396765688</v>
      </c>
      <c r="F55" s="1"/>
    </row>
    <row r="56" spans="1:6" x14ac:dyDescent="0.25">
      <c r="A56" s="48" t="s">
        <v>58</v>
      </c>
      <c r="B56" s="112">
        <v>112140</v>
      </c>
      <c r="C56" s="27" t="s">
        <v>66</v>
      </c>
      <c r="D56" s="75">
        <v>0.89355357747728648</v>
      </c>
      <c r="F56" s="1"/>
    </row>
    <row r="57" spans="1:6" x14ac:dyDescent="0.25">
      <c r="A57" s="48" t="s">
        <v>59</v>
      </c>
      <c r="B57" s="112">
        <v>111634</v>
      </c>
      <c r="C57" s="27" t="s">
        <v>65</v>
      </c>
      <c r="D57" s="75">
        <v>0.88952166994916537</v>
      </c>
      <c r="F57" s="1"/>
    </row>
    <row r="58" spans="1:6" x14ac:dyDescent="0.25">
      <c r="A58" s="48" t="s">
        <v>59</v>
      </c>
      <c r="B58" s="112">
        <v>116639</v>
      </c>
      <c r="C58" s="27" t="s">
        <v>66</v>
      </c>
      <c r="D58" s="75">
        <v>0.92940249441210288</v>
      </c>
      <c r="F58" s="1"/>
    </row>
    <row r="59" spans="1:6" x14ac:dyDescent="0.25">
      <c r="A59" s="48" t="s">
        <v>60</v>
      </c>
      <c r="B59" s="112">
        <v>130191</v>
      </c>
      <c r="C59" s="27" t="s">
        <v>65</v>
      </c>
      <c r="D59" s="75">
        <v>1.0373874960348262</v>
      </c>
      <c r="F59" s="1"/>
    </row>
    <row r="60" spans="1:6" x14ac:dyDescent="0.25">
      <c r="A60" s="48" t="s">
        <v>60</v>
      </c>
      <c r="B60" s="112">
        <v>130250</v>
      </c>
      <c r="C60" s="27" t="s">
        <v>66</v>
      </c>
      <c r="D60" s="75">
        <v>1.0378576196398839</v>
      </c>
      <c r="F60" s="1"/>
    </row>
    <row r="61" spans="1:6" x14ac:dyDescent="0.25">
      <c r="A61" s="48" t="s">
        <v>61</v>
      </c>
      <c r="B61" s="112">
        <v>51437</v>
      </c>
      <c r="C61" s="27" t="s">
        <v>65</v>
      </c>
      <c r="D61" s="75">
        <v>0.40986013344657735</v>
      </c>
      <c r="F61" s="1"/>
    </row>
    <row r="62" spans="1:6" x14ac:dyDescent="0.25">
      <c r="A62" s="48" t="s">
        <v>61</v>
      </c>
      <c r="B62" s="112">
        <v>49660</v>
      </c>
      <c r="C62" s="27" t="s">
        <v>66</v>
      </c>
      <c r="D62" s="75">
        <v>0.39570064791797793</v>
      </c>
      <c r="F62" s="1"/>
    </row>
    <row r="63" spans="1:6" x14ac:dyDescent="0.25">
      <c r="A63" s="48" t="s">
        <v>62</v>
      </c>
      <c r="B63" s="112">
        <v>539583</v>
      </c>
      <c r="C63" s="27" t="s">
        <v>65</v>
      </c>
      <c r="D63" s="75">
        <v>4.2995034777592895</v>
      </c>
      <c r="F63" s="1"/>
    </row>
    <row r="64" spans="1:6" x14ac:dyDescent="0.25">
      <c r="A64" s="48" t="s">
        <v>62</v>
      </c>
      <c r="B64" s="112">
        <v>550224</v>
      </c>
      <c r="C64" s="27" t="s">
        <v>66</v>
      </c>
      <c r="D64" s="75">
        <v>4.3842930588002718</v>
      </c>
      <c r="F64" s="1"/>
    </row>
    <row r="65" spans="1:6" x14ac:dyDescent="0.25">
      <c r="A65" s="48" t="s">
        <v>63</v>
      </c>
      <c r="B65" s="112">
        <v>175315</v>
      </c>
      <c r="C65" s="27" t="s">
        <v>65</v>
      </c>
      <c r="D65" s="75">
        <v>1.3969444037402396</v>
      </c>
      <c r="F65" s="1"/>
    </row>
    <row r="66" spans="1:6" x14ac:dyDescent="0.25">
      <c r="A66" s="48" t="s">
        <v>63</v>
      </c>
      <c r="B66" s="112">
        <v>175777</v>
      </c>
      <c r="C66" s="27" t="s">
        <v>66</v>
      </c>
      <c r="D66" s="75">
        <v>1.4006257106137416</v>
      </c>
      <c r="F66" s="1"/>
    </row>
    <row r="67" spans="1:6" x14ac:dyDescent="0.25">
      <c r="A67" s="48" t="s">
        <v>64</v>
      </c>
      <c r="B67" s="112">
        <v>189148</v>
      </c>
      <c r="C67" s="27" t="s">
        <v>65</v>
      </c>
      <c r="D67" s="75">
        <v>1.5071684686345086</v>
      </c>
      <c r="F67" s="1"/>
    </row>
    <row r="68" spans="1:6" ht="15.75" thickBot="1" x14ac:dyDescent="0.3">
      <c r="A68" s="40" t="s">
        <v>64</v>
      </c>
      <c r="B68" s="118">
        <v>193314</v>
      </c>
      <c r="C68" s="28" t="s">
        <v>66</v>
      </c>
      <c r="D68" s="76">
        <v>1.5403639760695931</v>
      </c>
      <c r="F68" s="1"/>
    </row>
    <row r="69" spans="1:6" x14ac:dyDescent="0.25">
      <c r="C69"/>
      <c r="D69" s="1"/>
      <c r="F69" s="1"/>
    </row>
    <row r="70" spans="1:6" x14ac:dyDescent="0.25">
      <c r="C70"/>
      <c r="D70" s="1"/>
      <c r="F70" s="1"/>
    </row>
    <row r="71" spans="1:6" x14ac:dyDescent="0.25">
      <c r="C71"/>
      <c r="D71" s="1"/>
      <c r="F71" s="1"/>
    </row>
    <row r="72" spans="1:6" x14ac:dyDescent="0.25">
      <c r="C72"/>
      <c r="D72" s="1"/>
    </row>
    <row r="73" spans="1:6" x14ac:dyDescent="0.25">
      <c r="C73"/>
      <c r="D73" s="1"/>
    </row>
    <row r="74" spans="1:6" x14ac:dyDescent="0.25">
      <c r="C74"/>
      <c r="D74" s="1"/>
    </row>
    <row r="75" spans="1:6" x14ac:dyDescent="0.25">
      <c r="C75"/>
      <c r="D75" s="1"/>
    </row>
    <row r="76" spans="1:6" x14ac:dyDescent="0.25">
      <c r="C76"/>
      <c r="D76" s="1"/>
    </row>
    <row r="77" spans="1:6" x14ac:dyDescent="0.25">
      <c r="C77"/>
      <c r="D77" s="1"/>
    </row>
    <row r="78" spans="1:6" x14ac:dyDescent="0.25">
      <c r="C78"/>
      <c r="D78" s="1"/>
    </row>
    <row r="79" spans="1:6" x14ac:dyDescent="0.25">
      <c r="C79"/>
      <c r="D79" s="1"/>
    </row>
    <row r="80" spans="1:6" x14ac:dyDescent="0.25">
      <c r="C80"/>
      <c r="D80" s="1"/>
    </row>
    <row r="81" spans="3:4" x14ac:dyDescent="0.25">
      <c r="C81"/>
      <c r="D81" s="1"/>
    </row>
    <row r="82" spans="3:4" x14ac:dyDescent="0.25">
      <c r="C82"/>
      <c r="D82" s="1"/>
    </row>
    <row r="83" spans="3:4" x14ac:dyDescent="0.25">
      <c r="C83"/>
      <c r="D83" s="1"/>
    </row>
    <row r="84" spans="3:4" x14ac:dyDescent="0.25">
      <c r="C84"/>
      <c r="D84" s="1"/>
    </row>
    <row r="85" spans="3:4" x14ac:dyDescent="0.25">
      <c r="C85"/>
      <c r="D85" s="1"/>
    </row>
    <row r="86" spans="3:4" x14ac:dyDescent="0.25">
      <c r="C86"/>
      <c r="D86" s="1"/>
    </row>
    <row r="87" spans="3:4" x14ac:dyDescent="0.25">
      <c r="C87"/>
      <c r="D87" s="1"/>
    </row>
    <row r="88" spans="3:4" x14ac:dyDescent="0.25">
      <c r="C88"/>
      <c r="D88" s="1"/>
    </row>
    <row r="89" spans="3:4" x14ac:dyDescent="0.25">
      <c r="C89"/>
      <c r="D89" s="1"/>
    </row>
    <row r="90" spans="3:4" x14ac:dyDescent="0.25">
      <c r="C90"/>
      <c r="D90" s="1"/>
    </row>
    <row r="91" spans="3:4" x14ac:dyDescent="0.25">
      <c r="C91"/>
      <c r="D91" s="1"/>
    </row>
    <row r="92" spans="3:4" x14ac:dyDescent="0.25">
      <c r="C92"/>
      <c r="D92" s="1"/>
    </row>
    <row r="93" spans="3:4" x14ac:dyDescent="0.25">
      <c r="C93"/>
      <c r="D93" s="1"/>
    </row>
    <row r="94" spans="3:4" x14ac:dyDescent="0.25">
      <c r="C94"/>
      <c r="D94" s="1"/>
    </row>
    <row r="95" spans="3:4" x14ac:dyDescent="0.25">
      <c r="C95"/>
      <c r="D95" s="1"/>
    </row>
    <row r="96" spans="3:4" x14ac:dyDescent="0.25">
      <c r="C96"/>
      <c r="D96" s="1"/>
    </row>
    <row r="97" spans="3:4" x14ac:dyDescent="0.25">
      <c r="C97"/>
      <c r="D97" s="1"/>
    </row>
    <row r="98" spans="3:4" x14ac:dyDescent="0.25">
      <c r="C98"/>
      <c r="D98" s="1"/>
    </row>
    <row r="99" spans="3:4" x14ac:dyDescent="0.25">
      <c r="C99"/>
      <c r="D99" s="1"/>
    </row>
    <row r="100" spans="3:4" x14ac:dyDescent="0.25">
      <c r="C100"/>
      <c r="D100" s="1"/>
    </row>
    <row r="101" spans="3:4" x14ac:dyDescent="0.25">
      <c r="C101"/>
      <c r="D101" s="1"/>
    </row>
    <row r="102" spans="3:4" x14ac:dyDescent="0.25">
      <c r="C102"/>
      <c r="D102" s="1"/>
    </row>
    <row r="103" spans="3:4" x14ac:dyDescent="0.25">
      <c r="C103"/>
      <c r="D103" s="1"/>
    </row>
    <row r="104" spans="3:4" x14ac:dyDescent="0.25">
      <c r="C104"/>
      <c r="D104" s="1"/>
    </row>
    <row r="105" spans="3:4" x14ac:dyDescent="0.25">
      <c r="C105"/>
      <c r="D105" s="1"/>
    </row>
    <row r="106" spans="3:4" x14ac:dyDescent="0.25">
      <c r="C106"/>
      <c r="D106" s="1"/>
    </row>
    <row r="107" spans="3:4" x14ac:dyDescent="0.25">
      <c r="C107"/>
      <c r="D107" s="1"/>
    </row>
    <row r="108" spans="3:4" x14ac:dyDescent="0.25">
      <c r="C108"/>
      <c r="D108" s="1"/>
    </row>
    <row r="109" spans="3:4" x14ac:dyDescent="0.25">
      <c r="C109"/>
      <c r="D109" s="1"/>
    </row>
    <row r="110" spans="3:4" x14ac:dyDescent="0.25">
      <c r="C110"/>
      <c r="D110" s="1"/>
    </row>
    <row r="111" spans="3:4" x14ac:dyDescent="0.25">
      <c r="C111"/>
      <c r="D111" s="1"/>
    </row>
    <row r="112" spans="3:4" x14ac:dyDescent="0.25">
      <c r="C112"/>
      <c r="D112" s="1"/>
    </row>
    <row r="113" spans="3:4" x14ac:dyDescent="0.25">
      <c r="C113"/>
      <c r="D113" s="1"/>
    </row>
    <row r="114" spans="3:4" x14ac:dyDescent="0.25">
      <c r="C114"/>
      <c r="D114" s="1"/>
    </row>
    <row r="115" spans="3:4" x14ac:dyDescent="0.25">
      <c r="C115"/>
      <c r="D115" s="1"/>
    </row>
  </sheetData>
  <autoFilter ref="A6:D68"/>
  <sortState ref="F3:I33">
    <sortCondition descending="1" ref="I3:I33"/>
  </sortState>
  <mergeCells count="1">
    <mergeCell ref="F6:I6"/>
  </mergeCells>
  <pageMargins left="0.7" right="0.7" top="0.75" bottom="0.75" header="0.3" footer="0.3"/>
  <pageSetup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923"/>
  <sheetViews>
    <sheetView topLeftCell="B1" workbookViewId="0">
      <selection activeCell="B2" sqref="B2"/>
    </sheetView>
  </sheetViews>
  <sheetFormatPr baseColWidth="10" defaultRowHeight="15" x14ac:dyDescent="0.25"/>
  <cols>
    <col min="2" max="2" width="9.85546875" customWidth="1"/>
    <col min="3" max="3" width="7" bestFit="1" customWidth="1"/>
    <col min="4" max="5" width="12" bestFit="1" customWidth="1"/>
    <col min="6" max="6" width="4.7109375" customWidth="1"/>
    <col min="7" max="7" width="17.5703125" bestFit="1" customWidth="1"/>
    <col min="8" max="8" width="11.28515625" customWidth="1"/>
    <col min="9" max="9" width="8" bestFit="1" customWidth="1"/>
    <col min="11" max="11" width="12" bestFit="1" customWidth="1"/>
    <col min="15" max="15" width="18.5703125" customWidth="1"/>
    <col min="18" max="18" width="17.5703125" bestFit="1" customWidth="1"/>
    <col min="19" max="19" width="21.7109375" bestFit="1" customWidth="1"/>
    <col min="21" max="21" width="19.28515625" customWidth="1"/>
    <col min="22" max="22" width="22.140625" customWidth="1"/>
  </cols>
  <sheetData>
    <row r="2" spans="1:13" ht="15.75" x14ac:dyDescent="0.25">
      <c r="B2" s="171" t="s">
        <v>2373</v>
      </c>
    </row>
    <row r="3" spans="1:13" ht="15.75" x14ac:dyDescent="0.25">
      <c r="B3" s="97" t="s">
        <v>2344</v>
      </c>
    </row>
    <row r="4" spans="1:13" ht="15.75" x14ac:dyDescent="0.25">
      <c r="B4" s="172" t="s">
        <v>2339</v>
      </c>
    </row>
    <row r="5" spans="1:13" ht="15.75" thickBot="1" x14ac:dyDescent="0.3"/>
    <row r="6" spans="1:13" ht="15.75" thickBot="1" x14ac:dyDescent="0.3">
      <c r="A6" t="s">
        <v>249</v>
      </c>
      <c r="B6" s="41" t="s">
        <v>160</v>
      </c>
      <c r="C6" s="42" t="s">
        <v>161</v>
      </c>
      <c r="D6" s="42" t="s">
        <v>162</v>
      </c>
      <c r="E6" s="43" t="s">
        <v>163</v>
      </c>
      <c r="G6" s="221" t="s">
        <v>2312</v>
      </c>
      <c r="H6" s="222"/>
      <c r="I6" s="222"/>
      <c r="J6" s="222"/>
      <c r="K6" s="223"/>
      <c r="L6" s="221" t="s">
        <v>2315</v>
      </c>
      <c r="M6" s="223"/>
    </row>
    <row r="7" spans="1:13" ht="15.75" thickBot="1" x14ac:dyDescent="0.3">
      <c r="A7" t="s">
        <v>250</v>
      </c>
      <c r="B7" s="23" t="s">
        <v>164</v>
      </c>
      <c r="C7" s="27">
        <v>2334</v>
      </c>
      <c r="D7" s="27">
        <v>0</v>
      </c>
      <c r="E7" s="24">
        <v>0</v>
      </c>
      <c r="G7" s="44" t="s">
        <v>221</v>
      </c>
      <c r="H7" s="42" t="s">
        <v>160</v>
      </c>
      <c r="I7" s="42" t="s">
        <v>161</v>
      </c>
      <c r="J7" s="42" t="s">
        <v>162</v>
      </c>
      <c r="K7" s="42" t="s">
        <v>163</v>
      </c>
      <c r="L7" s="41" t="s">
        <v>2316</v>
      </c>
      <c r="M7" s="43" t="s">
        <v>2317</v>
      </c>
    </row>
    <row r="8" spans="1:13" x14ac:dyDescent="0.25">
      <c r="A8" t="s">
        <v>254</v>
      </c>
      <c r="B8" s="23" t="s">
        <v>164</v>
      </c>
      <c r="C8" s="27">
        <v>27052</v>
      </c>
      <c r="D8" s="27">
        <v>5482.8428706923805</v>
      </c>
      <c r="E8" s="24">
        <v>74.046221177669693</v>
      </c>
      <c r="G8" s="48" t="s">
        <v>11</v>
      </c>
      <c r="H8" s="27" t="s">
        <v>164</v>
      </c>
      <c r="I8" s="27">
        <v>996468</v>
      </c>
      <c r="J8" s="27">
        <v>642599.21819938347</v>
      </c>
      <c r="K8" s="27">
        <v>801.622865317216</v>
      </c>
      <c r="L8" s="23">
        <f>I8-1.96*K8</f>
        <v>994896.81918397825</v>
      </c>
      <c r="M8" s="24">
        <f>I8+1.96*K8</f>
        <v>998039.18081602175</v>
      </c>
    </row>
    <row r="9" spans="1:13" x14ac:dyDescent="0.25">
      <c r="A9" t="s">
        <v>256</v>
      </c>
      <c r="B9" s="23" t="s">
        <v>164</v>
      </c>
      <c r="C9" s="27">
        <v>648</v>
      </c>
      <c r="D9" s="27">
        <v>0</v>
      </c>
      <c r="E9" s="24">
        <v>0</v>
      </c>
      <c r="G9" s="48" t="s">
        <v>12</v>
      </c>
      <c r="H9" s="27" t="s">
        <v>164</v>
      </c>
      <c r="I9" s="27">
        <v>6335494</v>
      </c>
      <c r="J9" s="27">
        <v>1079246.6337637978</v>
      </c>
      <c r="K9" s="27">
        <v>1038.8679578097488</v>
      </c>
      <c r="L9" s="23">
        <f t="shared" ref="L9:L11" si="0">I9-1.96*K9</f>
        <v>6333457.8188026929</v>
      </c>
      <c r="M9" s="24">
        <f t="shared" ref="M9:M11" si="1">I9+1.96*K9</f>
        <v>6337530.1811973071</v>
      </c>
    </row>
    <row r="10" spans="1:13" x14ac:dyDescent="0.25">
      <c r="A10" t="s">
        <v>258</v>
      </c>
      <c r="B10" s="23" t="s">
        <v>164</v>
      </c>
      <c r="C10" s="27">
        <v>1603</v>
      </c>
      <c r="D10" s="27">
        <v>0</v>
      </c>
      <c r="E10" s="24">
        <v>0</v>
      </c>
      <c r="G10" s="48" t="s">
        <v>13</v>
      </c>
      <c r="H10" s="27" t="s">
        <v>164</v>
      </c>
      <c r="I10" s="27">
        <v>4654950</v>
      </c>
      <c r="J10" s="27">
        <v>433589.32195039676</v>
      </c>
      <c r="K10" s="27">
        <v>658.47499720976248</v>
      </c>
      <c r="L10" s="23">
        <f t="shared" si="0"/>
        <v>4653659.3890054692</v>
      </c>
      <c r="M10" s="24">
        <f t="shared" si="1"/>
        <v>4656240.6109945308</v>
      </c>
    </row>
    <row r="11" spans="1:13" ht="15.75" thickBot="1" x14ac:dyDescent="0.3">
      <c r="A11" t="s">
        <v>260</v>
      </c>
      <c r="B11" s="23" t="s">
        <v>164</v>
      </c>
      <c r="C11" s="27">
        <v>11511</v>
      </c>
      <c r="D11" s="27">
        <v>0</v>
      </c>
      <c r="E11" s="24">
        <v>0</v>
      </c>
      <c r="G11" s="48" t="s">
        <v>14</v>
      </c>
      <c r="H11" s="27" t="s">
        <v>164</v>
      </c>
      <c r="I11" s="27">
        <v>559997</v>
      </c>
      <c r="J11" s="27">
        <v>14654.679153482359</v>
      </c>
      <c r="K11" s="27">
        <v>121.05651223078566</v>
      </c>
      <c r="L11" s="23">
        <f t="shared" si="0"/>
        <v>559759.72923602769</v>
      </c>
      <c r="M11" s="24">
        <f t="shared" si="1"/>
        <v>560234.27076397231</v>
      </c>
    </row>
    <row r="12" spans="1:13" x14ac:dyDescent="0.25">
      <c r="A12" t="s">
        <v>261</v>
      </c>
      <c r="B12" s="23" t="s">
        <v>164</v>
      </c>
      <c r="C12" s="27">
        <v>3544</v>
      </c>
      <c r="D12" s="27">
        <v>0</v>
      </c>
      <c r="E12" s="24">
        <v>0</v>
      </c>
      <c r="G12" s="56" t="s">
        <v>2324</v>
      </c>
      <c r="H12" s="87"/>
      <c r="I12" s="87"/>
      <c r="J12" s="87"/>
      <c r="K12" s="87"/>
      <c r="L12" s="87"/>
      <c r="M12" s="78"/>
    </row>
    <row r="13" spans="1:13" ht="15.75" thickBot="1" x14ac:dyDescent="0.3">
      <c r="A13" t="s">
        <v>262</v>
      </c>
      <c r="B13" s="23" t="s">
        <v>164</v>
      </c>
      <c r="C13" s="27">
        <v>16434</v>
      </c>
      <c r="D13" s="27">
        <v>0</v>
      </c>
      <c r="E13" s="24">
        <v>0</v>
      </c>
      <c r="G13" s="40">
        <v>12546909</v>
      </c>
      <c r="H13" s="28"/>
      <c r="I13" s="28"/>
      <c r="J13" s="28"/>
      <c r="K13" s="28"/>
      <c r="L13" s="28"/>
      <c r="M13" s="20"/>
    </row>
    <row r="14" spans="1:13" x14ac:dyDescent="0.25">
      <c r="A14" t="s">
        <v>263</v>
      </c>
      <c r="B14" s="23" t="s">
        <v>164</v>
      </c>
      <c r="C14" s="27">
        <v>4212</v>
      </c>
      <c r="D14" s="27">
        <v>0</v>
      </c>
      <c r="E14" s="24">
        <v>0</v>
      </c>
    </row>
    <row r="15" spans="1:13" x14ac:dyDescent="0.25">
      <c r="A15" t="s">
        <v>264</v>
      </c>
      <c r="B15" s="23" t="s">
        <v>164</v>
      </c>
      <c r="C15" s="27">
        <v>1110</v>
      </c>
      <c r="D15" s="27">
        <v>0</v>
      </c>
      <c r="E15" s="24">
        <v>0</v>
      </c>
    </row>
    <row r="16" spans="1:13" ht="15.75" thickBot="1" x14ac:dyDescent="0.3">
      <c r="A16" t="s">
        <v>265</v>
      </c>
      <c r="B16" s="23" t="s">
        <v>164</v>
      </c>
      <c r="C16" s="27">
        <v>14256</v>
      </c>
      <c r="D16" s="27">
        <v>0</v>
      </c>
      <c r="E16" s="24">
        <v>0</v>
      </c>
    </row>
    <row r="17" spans="1:12" ht="30" customHeight="1" thickBot="1" x14ac:dyDescent="0.3">
      <c r="A17" t="s">
        <v>266</v>
      </c>
      <c r="B17" s="23" t="s">
        <v>164</v>
      </c>
      <c r="C17" s="27">
        <v>2640</v>
      </c>
      <c r="D17" s="27">
        <v>0</v>
      </c>
      <c r="E17" s="24">
        <v>0</v>
      </c>
      <c r="G17" s="107" t="s">
        <v>251</v>
      </c>
      <c r="H17" s="106" t="s">
        <v>2323</v>
      </c>
      <c r="K17" s="224" t="s">
        <v>2321</v>
      </c>
      <c r="L17" s="225"/>
    </row>
    <row r="18" spans="1:12" ht="15.75" thickBot="1" x14ac:dyDescent="0.3">
      <c r="A18" t="s">
        <v>267</v>
      </c>
      <c r="B18" s="23" t="s">
        <v>164</v>
      </c>
      <c r="C18" s="27">
        <v>7448</v>
      </c>
      <c r="D18" s="27">
        <v>0</v>
      </c>
      <c r="E18" s="24">
        <v>0</v>
      </c>
      <c r="G18" s="23" t="s">
        <v>253</v>
      </c>
      <c r="H18" s="24">
        <v>753</v>
      </c>
      <c r="K18" s="41" t="s">
        <v>251</v>
      </c>
      <c r="L18" s="43" t="s">
        <v>2322</v>
      </c>
    </row>
    <row r="19" spans="1:12" x14ac:dyDescent="0.25">
      <c r="A19" t="s">
        <v>268</v>
      </c>
      <c r="B19" s="23" t="s">
        <v>164</v>
      </c>
      <c r="C19" s="27">
        <v>14940</v>
      </c>
      <c r="D19" s="27">
        <v>422.582304526749</v>
      </c>
      <c r="E19" s="24">
        <v>20.55680676872624</v>
      </c>
      <c r="G19" s="23" t="s">
        <v>255</v>
      </c>
      <c r="H19" s="24">
        <v>977</v>
      </c>
      <c r="K19" s="23" t="s">
        <v>253</v>
      </c>
      <c r="L19" s="75">
        <f>I8/$G$13*100</f>
        <v>7.9419401224636283</v>
      </c>
    </row>
    <row r="20" spans="1:12" x14ac:dyDescent="0.25">
      <c r="A20" t="s">
        <v>269</v>
      </c>
      <c r="B20" s="23" t="s">
        <v>164</v>
      </c>
      <c r="C20" s="27">
        <v>5306</v>
      </c>
      <c r="D20" s="27">
        <v>0</v>
      </c>
      <c r="E20" s="24">
        <v>0</v>
      </c>
      <c r="G20" s="23" t="s">
        <v>257</v>
      </c>
      <c r="H20" s="24">
        <v>183</v>
      </c>
      <c r="K20" s="23" t="s">
        <v>255</v>
      </c>
      <c r="L20" s="75">
        <f>I9/$G$13*100</f>
        <v>50.494460428460911</v>
      </c>
    </row>
    <row r="21" spans="1:12" ht="15.75" thickBot="1" x14ac:dyDescent="0.3">
      <c r="A21" t="s">
        <v>270</v>
      </c>
      <c r="B21" s="23" t="s">
        <v>164</v>
      </c>
      <c r="C21" s="27">
        <v>6885</v>
      </c>
      <c r="D21" s="27">
        <v>0</v>
      </c>
      <c r="E21" s="24">
        <v>0</v>
      </c>
      <c r="G21" s="19" t="s">
        <v>259</v>
      </c>
      <c r="H21" s="20">
        <v>4</v>
      </c>
      <c r="K21" s="23" t="s">
        <v>257</v>
      </c>
      <c r="L21" s="75">
        <f>I10/$G$13*100</f>
        <v>37.100372689401027</v>
      </c>
    </row>
    <row r="22" spans="1:12" ht="15.75" thickBot="1" x14ac:dyDescent="0.3">
      <c r="A22" t="s">
        <v>271</v>
      </c>
      <c r="B22" s="23" t="s">
        <v>164</v>
      </c>
      <c r="C22" s="27">
        <v>6960</v>
      </c>
      <c r="D22" s="27">
        <v>0</v>
      </c>
      <c r="E22" s="24">
        <v>0</v>
      </c>
      <c r="K22" s="19" t="s">
        <v>259</v>
      </c>
      <c r="L22" s="76">
        <f>I11/$G$13*100</f>
        <v>4.4632267596744342</v>
      </c>
    </row>
    <row r="23" spans="1:12" x14ac:dyDescent="0.25">
      <c r="A23" t="s">
        <v>272</v>
      </c>
      <c r="B23" s="23" t="s">
        <v>164</v>
      </c>
      <c r="C23" s="27">
        <v>12199</v>
      </c>
      <c r="D23" s="27">
        <v>0</v>
      </c>
      <c r="E23" s="24">
        <v>0</v>
      </c>
    </row>
    <row r="24" spans="1:12" x14ac:dyDescent="0.25">
      <c r="A24" t="s">
        <v>273</v>
      </c>
      <c r="B24" s="23" t="s">
        <v>164</v>
      </c>
      <c r="C24" s="27">
        <v>6048</v>
      </c>
      <c r="D24" s="27">
        <v>0</v>
      </c>
      <c r="E24" s="24">
        <v>0</v>
      </c>
    </row>
    <row r="25" spans="1:12" x14ac:dyDescent="0.25">
      <c r="A25" t="s">
        <v>274</v>
      </c>
      <c r="B25" s="23" t="s">
        <v>164</v>
      </c>
      <c r="C25" s="27">
        <v>1465</v>
      </c>
      <c r="D25" s="27">
        <v>0</v>
      </c>
      <c r="E25" s="24">
        <v>0</v>
      </c>
    </row>
    <row r="26" spans="1:12" x14ac:dyDescent="0.25">
      <c r="A26" t="s">
        <v>275</v>
      </c>
      <c r="B26" s="23" t="s">
        <v>164</v>
      </c>
      <c r="C26" s="27">
        <v>1480</v>
      </c>
      <c r="D26" s="27">
        <v>0</v>
      </c>
      <c r="E26" s="24">
        <v>0</v>
      </c>
    </row>
    <row r="27" spans="1:12" x14ac:dyDescent="0.25">
      <c r="A27" t="s">
        <v>276</v>
      </c>
      <c r="B27" s="23" t="s">
        <v>164</v>
      </c>
      <c r="C27" s="27">
        <v>10674</v>
      </c>
      <c r="D27" s="27">
        <v>0</v>
      </c>
      <c r="E27" s="24">
        <v>0</v>
      </c>
    </row>
    <row r="28" spans="1:12" x14ac:dyDescent="0.25">
      <c r="A28" t="s">
        <v>277</v>
      </c>
      <c r="B28" s="23" t="s">
        <v>164</v>
      </c>
      <c r="C28" s="27">
        <v>10170</v>
      </c>
      <c r="D28" s="27">
        <v>0</v>
      </c>
      <c r="E28" s="24">
        <v>0</v>
      </c>
    </row>
    <row r="29" spans="1:12" x14ac:dyDescent="0.25">
      <c r="A29" t="s">
        <v>278</v>
      </c>
      <c r="B29" s="23" t="s">
        <v>164</v>
      </c>
      <c r="C29" s="27">
        <v>1878</v>
      </c>
      <c r="D29" s="27">
        <v>0</v>
      </c>
      <c r="E29" s="24">
        <v>0</v>
      </c>
    </row>
    <row r="30" spans="1:12" x14ac:dyDescent="0.25">
      <c r="A30" t="s">
        <v>279</v>
      </c>
      <c r="B30" s="23" t="s">
        <v>164</v>
      </c>
      <c r="C30" s="27">
        <v>9600</v>
      </c>
      <c r="D30" s="27">
        <v>0</v>
      </c>
      <c r="E30" s="24">
        <v>0</v>
      </c>
    </row>
    <row r="31" spans="1:12" x14ac:dyDescent="0.25">
      <c r="A31" t="s">
        <v>280</v>
      </c>
      <c r="B31" s="23" t="s">
        <v>164</v>
      </c>
      <c r="C31" s="27">
        <v>4005</v>
      </c>
      <c r="D31" s="27">
        <v>0</v>
      </c>
      <c r="E31" s="24">
        <v>0</v>
      </c>
    </row>
    <row r="32" spans="1:12" x14ac:dyDescent="0.25">
      <c r="A32" t="s">
        <v>281</v>
      </c>
      <c r="B32" s="23" t="s">
        <v>164</v>
      </c>
      <c r="C32" s="27">
        <v>6848</v>
      </c>
      <c r="D32" s="27">
        <v>0</v>
      </c>
      <c r="E32" s="24">
        <v>0</v>
      </c>
    </row>
    <row r="33" spans="1:14" x14ac:dyDescent="0.25">
      <c r="A33" t="s">
        <v>282</v>
      </c>
      <c r="B33" s="23" t="s">
        <v>164</v>
      </c>
      <c r="C33" s="27">
        <v>43047</v>
      </c>
      <c r="D33" s="27">
        <v>0</v>
      </c>
      <c r="E33" s="24">
        <v>0</v>
      </c>
    </row>
    <row r="34" spans="1:14" x14ac:dyDescent="0.25">
      <c r="A34" t="s">
        <v>283</v>
      </c>
      <c r="B34" s="23" t="s">
        <v>164</v>
      </c>
      <c r="C34" s="27">
        <v>4585</v>
      </c>
      <c r="D34" s="27">
        <v>0</v>
      </c>
      <c r="E34" s="24">
        <v>0</v>
      </c>
    </row>
    <row r="35" spans="1:14" x14ac:dyDescent="0.25">
      <c r="A35" t="s">
        <v>284</v>
      </c>
      <c r="B35" s="23" t="s">
        <v>164</v>
      </c>
      <c r="C35" s="27">
        <v>6492</v>
      </c>
      <c r="D35" s="27">
        <v>0</v>
      </c>
      <c r="E35" s="24">
        <v>0</v>
      </c>
    </row>
    <row r="36" spans="1:14" x14ac:dyDescent="0.25">
      <c r="A36" t="s">
        <v>285</v>
      </c>
      <c r="B36" s="23" t="s">
        <v>164</v>
      </c>
      <c r="C36" s="27">
        <v>4330</v>
      </c>
      <c r="D36" s="27">
        <v>0</v>
      </c>
      <c r="E36" s="24">
        <v>0</v>
      </c>
    </row>
    <row r="37" spans="1:14" x14ac:dyDescent="0.25">
      <c r="A37" t="s">
        <v>286</v>
      </c>
      <c r="B37" s="23" t="s">
        <v>164</v>
      </c>
      <c r="C37" s="27">
        <v>8271</v>
      </c>
      <c r="D37" s="27">
        <v>0</v>
      </c>
      <c r="E37" s="24">
        <v>0</v>
      </c>
    </row>
    <row r="38" spans="1:14" x14ac:dyDescent="0.25">
      <c r="A38" t="s">
        <v>287</v>
      </c>
      <c r="B38" s="23" t="s">
        <v>164</v>
      </c>
      <c r="C38" s="27">
        <v>29420</v>
      </c>
      <c r="D38" s="27">
        <v>0</v>
      </c>
      <c r="E38" s="24">
        <v>0</v>
      </c>
      <c r="N38" s="157" t="s">
        <v>2338</v>
      </c>
    </row>
    <row r="39" spans="1:14" x14ac:dyDescent="0.25">
      <c r="A39" t="s">
        <v>288</v>
      </c>
      <c r="B39" s="23" t="s">
        <v>164</v>
      </c>
      <c r="C39" s="27">
        <v>13559</v>
      </c>
      <c r="D39" s="27">
        <v>397.79195474544315</v>
      </c>
      <c r="E39" s="24">
        <v>19.944722478526572</v>
      </c>
    </row>
    <row r="40" spans="1:14" x14ac:dyDescent="0.25">
      <c r="A40" t="s">
        <v>289</v>
      </c>
      <c r="B40" s="23" t="s">
        <v>164</v>
      </c>
      <c r="C40" s="27">
        <v>5656</v>
      </c>
      <c r="D40" s="27">
        <v>0</v>
      </c>
      <c r="E40" s="24">
        <v>0</v>
      </c>
    </row>
    <row r="41" spans="1:14" x14ac:dyDescent="0.25">
      <c r="A41" t="s">
        <v>290</v>
      </c>
      <c r="B41" s="23" t="s">
        <v>164</v>
      </c>
      <c r="C41" s="27">
        <v>8384</v>
      </c>
      <c r="D41" s="27">
        <v>0</v>
      </c>
      <c r="E41" s="24">
        <v>0</v>
      </c>
    </row>
    <row r="42" spans="1:14" x14ac:dyDescent="0.25">
      <c r="A42" t="s">
        <v>291</v>
      </c>
      <c r="B42" s="23" t="s">
        <v>164</v>
      </c>
      <c r="C42" s="27">
        <v>980</v>
      </c>
      <c r="D42" s="27">
        <v>0</v>
      </c>
      <c r="E42" s="24">
        <v>0</v>
      </c>
    </row>
    <row r="43" spans="1:14" x14ac:dyDescent="0.25">
      <c r="A43" t="s">
        <v>292</v>
      </c>
      <c r="B43" s="23" t="s">
        <v>164</v>
      </c>
      <c r="C43" s="27">
        <v>2124</v>
      </c>
      <c r="D43" s="27">
        <v>0</v>
      </c>
      <c r="E43" s="24">
        <v>0</v>
      </c>
    </row>
    <row r="44" spans="1:14" x14ac:dyDescent="0.25">
      <c r="A44" t="s">
        <v>293</v>
      </c>
      <c r="B44" s="23" t="s">
        <v>164</v>
      </c>
      <c r="C44" s="27">
        <v>1981</v>
      </c>
      <c r="D44" s="27">
        <v>0</v>
      </c>
      <c r="E44" s="24">
        <v>0</v>
      </c>
    </row>
    <row r="45" spans="1:14" x14ac:dyDescent="0.25">
      <c r="A45" t="s">
        <v>294</v>
      </c>
      <c r="B45" s="23" t="s">
        <v>164</v>
      </c>
      <c r="C45" s="27">
        <v>9816</v>
      </c>
      <c r="D45" s="27">
        <v>0</v>
      </c>
      <c r="E45" s="24">
        <v>0</v>
      </c>
    </row>
    <row r="46" spans="1:14" x14ac:dyDescent="0.25">
      <c r="A46" t="s">
        <v>295</v>
      </c>
      <c r="B46" s="23" t="s">
        <v>164</v>
      </c>
      <c r="C46" s="27">
        <v>12726</v>
      </c>
      <c r="D46" s="27">
        <v>0</v>
      </c>
      <c r="E46" s="24">
        <v>0</v>
      </c>
    </row>
    <row r="47" spans="1:14" x14ac:dyDescent="0.25">
      <c r="A47" t="s">
        <v>296</v>
      </c>
      <c r="B47" s="23" t="s">
        <v>164</v>
      </c>
      <c r="C47" s="27">
        <v>5031</v>
      </c>
      <c r="D47" s="27">
        <v>0</v>
      </c>
      <c r="E47" s="24">
        <v>0</v>
      </c>
    </row>
    <row r="48" spans="1:14" x14ac:dyDescent="0.25">
      <c r="A48" t="s">
        <v>297</v>
      </c>
      <c r="B48" s="23" t="s">
        <v>164</v>
      </c>
      <c r="C48" s="27">
        <v>980</v>
      </c>
      <c r="D48" s="27">
        <v>0</v>
      </c>
      <c r="E48" s="24">
        <v>0</v>
      </c>
    </row>
    <row r="49" spans="1:5" x14ac:dyDescent="0.25">
      <c r="A49" t="s">
        <v>298</v>
      </c>
      <c r="B49" s="23" t="s">
        <v>164</v>
      </c>
      <c r="C49" s="27">
        <v>6669</v>
      </c>
      <c r="D49" s="27">
        <v>0</v>
      </c>
      <c r="E49" s="24">
        <v>0</v>
      </c>
    </row>
    <row r="50" spans="1:5" x14ac:dyDescent="0.25">
      <c r="A50" t="s">
        <v>299</v>
      </c>
      <c r="B50" s="23" t="s">
        <v>164</v>
      </c>
      <c r="C50" s="27">
        <v>11862</v>
      </c>
      <c r="D50" s="27">
        <v>1488.7414372061787</v>
      </c>
      <c r="E50" s="24">
        <v>38.584212279197544</v>
      </c>
    </row>
    <row r="51" spans="1:5" x14ac:dyDescent="0.25">
      <c r="A51" t="s">
        <v>300</v>
      </c>
      <c r="B51" s="23" t="s">
        <v>164</v>
      </c>
      <c r="C51" s="27">
        <v>11656</v>
      </c>
      <c r="D51" s="27">
        <v>0</v>
      </c>
      <c r="E51" s="24">
        <v>0</v>
      </c>
    </row>
    <row r="52" spans="1:5" x14ac:dyDescent="0.25">
      <c r="A52" t="s">
        <v>301</v>
      </c>
      <c r="B52" s="23" t="s">
        <v>164</v>
      </c>
      <c r="C52" s="27">
        <v>6640</v>
      </c>
      <c r="D52" s="27">
        <v>0</v>
      </c>
      <c r="E52" s="24">
        <v>0</v>
      </c>
    </row>
    <row r="53" spans="1:5" x14ac:dyDescent="0.25">
      <c r="A53" t="s">
        <v>302</v>
      </c>
      <c r="B53" s="23" t="s">
        <v>164</v>
      </c>
      <c r="C53" s="27">
        <v>52647</v>
      </c>
      <c r="D53" s="27">
        <v>1315.7326803205699</v>
      </c>
      <c r="E53" s="24">
        <v>36.273029654559735</v>
      </c>
    </row>
    <row r="54" spans="1:5" x14ac:dyDescent="0.25">
      <c r="A54" t="s">
        <v>303</v>
      </c>
      <c r="B54" s="23" t="s">
        <v>164</v>
      </c>
      <c r="C54" s="27">
        <v>5936</v>
      </c>
      <c r="D54" s="27">
        <v>0</v>
      </c>
      <c r="E54" s="24">
        <v>0</v>
      </c>
    </row>
    <row r="55" spans="1:5" x14ac:dyDescent="0.25">
      <c r="A55" t="s">
        <v>304</v>
      </c>
      <c r="B55" s="23" t="s">
        <v>164</v>
      </c>
      <c r="C55" s="27">
        <v>2576</v>
      </c>
      <c r="D55" s="27">
        <v>0</v>
      </c>
      <c r="E55" s="24">
        <v>0</v>
      </c>
    </row>
    <row r="56" spans="1:5" x14ac:dyDescent="0.25">
      <c r="A56" t="s">
        <v>305</v>
      </c>
      <c r="B56" s="23" t="s">
        <v>164</v>
      </c>
      <c r="C56" s="27">
        <v>3423</v>
      </c>
      <c r="D56" s="27">
        <v>0</v>
      </c>
      <c r="E56" s="24">
        <v>0</v>
      </c>
    </row>
    <row r="57" spans="1:5" x14ac:dyDescent="0.25">
      <c r="A57" t="s">
        <v>306</v>
      </c>
      <c r="B57" s="23" t="s">
        <v>164</v>
      </c>
      <c r="C57" s="27">
        <v>1428</v>
      </c>
      <c r="D57" s="27">
        <v>0</v>
      </c>
      <c r="E57" s="24">
        <v>0</v>
      </c>
    </row>
    <row r="58" spans="1:5" x14ac:dyDescent="0.25">
      <c r="A58" t="s">
        <v>307</v>
      </c>
      <c r="B58" s="23" t="s">
        <v>164</v>
      </c>
      <c r="C58" s="27">
        <v>7191</v>
      </c>
      <c r="D58" s="27">
        <v>0</v>
      </c>
      <c r="E58" s="24">
        <v>0</v>
      </c>
    </row>
    <row r="59" spans="1:5" x14ac:dyDescent="0.25">
      <c r="A59" t="s">
        <v>308</v>
      </c>
      <c r="B59" s="23" t="s">
        <v>164</v>
      </c>
      <c r="C59" s="27">
        <v>2216</v>
      </c>
      <c r="D59" s="27">
        <v>0</v>
      </c>
      <c r="E59" s="24">
        <v>0</v>
      </c>
    </row>
    <row r="60" spans="1:5" x14ac:dyDescent="0.25">
      <c r="A60" t="s">
        <v>309</v>
      </c>
      <c r="B60" s="23" t="s">
        <v>164</v>
      </c>
      <c r="C60" s="27">
        <v>2688</v>
      </c>
      <c r="D60" s="27">
        <v>0</v>
      </c>
      <c r="E60" s="24">
        <v>0</v>
      </c>
    </row>
    <row r="61" spans="1:5" x14ac:dyDescent="0.25">
      <c r="A61" t="s">
        <v>310</v>
      </c>
      <c r="B61" s="23" t="s">
        <v>164</v>
      </c>
      <c r="C61" s="27">
        <v>9010</v>
      </c>
      <c r="D61" s="27">
        <v>0</v>
      </c>
      <c r="E61" s="24">
        <v>0</v>
      </c>
    </row>
    <row r="62" spans="1:5" x14ac:dyDescent="0.25">
      <c r="A62" t="s">
        <v>311</v>
      </c>
      <c r="B62" s="23" t="s">
        <v>164</v>
      </c>
      <c r="C62" s="27">
        <v>17568</v>
      </c>
      <c r="D62" s="27">
        <v>0</v>
      </c>
      <c r="E62" s="24">
        <v>0</v>
      </c>
    </row>
    <row r="63" spans="1:5" x14ac:dyDescent="0.25">
      <c r="A63" t="s">
        <v>312</v>
      </c>
      <c r="B63" s="23" t="s">
        <v>164</v>
      </c>
      <c r="C63" s="27">
        <v>4706</v>
      </c>
      <c r="D63" s="27">
        <v>0</v>
      </c>
      <c r="E63" s="24">
        <v>0</v>
      </c>
    </row>
    <row r="64" spans="1:5" x14ac:dyDescent="0.25">
      <c r="A64" t="s">
        <v>313</v>
      </c>
      <c r="B64" s="23" t="s">
        <v>164</v>
      </c>
      <c r="C64" s="27">
        <v>11655</v>
      </c>
      <c r="D64" s="27">
        <v>0</v>
      </c>
      <c r="E64" s="24">
        <v>0</v>
      </c>
    </row>
    <row r="65" spans="1:5" x14ac:dyDescent="0.25">
      <c r="A65" t="s">
        <v>314</v>
      </c>
      <c r="B65" s="23" t="s">
        <v>164</v>
      </c>
      <c r="C65" s="27">
        <v>19719</v>
      </c>
      <c r="D65" s="27">
        <v>0</v>
      </c>
      <c r="E65" s="24">
        <v>0</v>
      </c>
    </row>
    <row r="66" spans="1:5" x14ac:dyDescent="0.25">
      <c r="A66" t="s">
        <v>315</v>
      </c>
      <c r="B66" s="23" t="s">
        <v>164</v>
      </c>
      <c r="C66" s="27">
        <v>4312</v>
      </c>
      <c r="D66" s="27">
        <v>0</v>
      </c>
      <c r="E66" s="24">
        <v>0</v>
      </c>
    </row>
    <row r="67" spans="1:5" x14ac:dyDescent="0.25">
      <c r="A67" t="s">
        <v>316</v>
      </c>
      <c r="B67" s="23" t="s">
        <v>164</v>
      </c>
      <c r="C67" s="27">
        <v>2034</v>
      </c>
      <c r="D67" s="27">
        <v>0</v>
      </c>
      <c r="E67" s="24">
        <v>0</v>
      </c>
    </row>
    <row r="68" spans="1:5" x14ac:dyDescent="0.25">
      <c r="A68" t="s">
        <v>317</v>
      </c>
      <c r="B68" s="23" t="s">
        <v>164</v>
      </c>
      <c r="C68" s="27">
        <v>5528</v>
      </c>
      <c r="D68" s="27">
        <v>0</v>
      </c>
      <c r="E68" s="24">
        <v>0</v>
      </c>
    </row>
    <row r="69" spans="1:5" x14ac:dyDescent="0.25">
      <c r="A69" t="s">
        <v>318</v>
      </c>
      <c r="B69" s="23" t="s">
        <v>164</v>
      </c>
      <c r="C69" s="27">
        <v>11808</v>
      </c>
      <c r="D69" s="27">
        <v>0</v>
      </c>
      <c r="E69" s="24">
        <v>0</v>
      </c>
    </row>
    <row r="70" spans="1:5" x14ac:dyDescent="0.25">
      <c r="A70" t="s">
        <v>319</v>
      </c>
      <c r="B70" s="23" t="s">
        <v>164</v>
      </c>
      <c r="C70" s="27">
        <v>3790</v>
      </c>
      <c r="D70" s="27">
        <v>0</v>
      </c>
      <c r="E70" s="24">
        <v>0</v>
      </c>
    </row>
    <row r="71" spans="1:5" x14ac:dyDescent="0.25">
      <c r="A71" t="s">
        <v>320</v>
      </c>
      <c r="B71" s="23" t="s">
        <v>164</v>
      </c>
      <c r="C71" s="27">
        <v>5840</v>
      </c>
      <c r="D71" s="27">
        <v>0</v>
      </c>
      <c r="E71" s="24">
        <v>0</v>
      </c>
    </row>
    <row r="72" spans="1:5" x14ac:dyDescent="0.25">
      <c r="A72" t="s">
        <v>321</v>
      </c>
      <c r="B72" s="23" t="s">
        <v>164</v>
      </c>
      <c r="C72" s="27">
        <v>6952</v>
      </c>
      <c r="D72" s="27">
        <v>0</v>
      </c>
      <c r="E72" s="24">
        <v>0</v>
      </c>
    </row>
    <row r="73" spans="1:5" x14ac:dyDescent="0.25">
      <c r="A73" t="s">
        <v>322</v>
      </c>
      <c r="B73" s="23" t="s">
        <v>164</v>
      </c>
      <c r="C73" s="27">
        <v>10616</v>
      </c>
      <c r="D73" s="27">
        <v>0</v>
      </c>
      <c r="E73" s="24">
        <v>0</v>
      </c>
    </row>
    <row r="74" spans="1:5" x14ac:dyDescent="0.25">
      <c r="A74" t="s">
        <v>323</v>
      </c>
      <c r="B74" s="23" t="s">
        <v>164</v>
      </c>
      <c r="C74" s="27">
        <v>2050</v>
      </c>
      <c r="D74" s="27">
        <v>0</v>
      </c>
      <c r="E74" s="24">
        <v>0</v>
      </c>
    </row>
    <row r="75" spans="1:5" x14ac:dyDescent="0.25">
      <c r="A75" t="s">
        <v>324</v>
      </c>
      <c r="B75" s="23" t="s">
        <v>164</v>
      </c>
      <c r="C75" s="27">
        <v>10540</v>
      </c>
      <c r="D75" s="27">
        <v>0</v>
      </c>
      <c r="E75" s="24">
        <v>0</v>
      </c>
    </row>
    <row r="76" spans="1:5" x14ac:dyDescent="0.25">
      <c r="A76" t="s">
        <v>325</v>
      </c>
      <c r="B76" s="23" t="s">
        <v>164</v>
      </c>
      <c r="C76" s="27">
        <v>4190</v>
      </c>
      <c r="D76" s="27">
        <v>0</v>
      </c>
      <c r="E76" s="24">
        <v>0</v>
      </c>
    </row>
    <row r="77" spans="1:5" x14ac:dyDescent="0.25">
      <c r="A77" t="s">
        <v>326</v>
      </c>
      <c r="B77" s="23" t="s">
        <v>164</v>
      </c>
      <c r="C77" s="27">
        <v>5272</v>
      </c>
      <c r="D77" s="27">
        <v>0</v>
      </c>
      <c r="E77" s="24">
        <v>0</v>
      </c>
    </row>
    <row r="78" spans="1:5" x14ac:dyDescent="0.25">
      <c r="A78" t="s">
        <v>327</v>
      </c>
      <c r="B78" s="23" t="s">
        <v>164</v>
      </c>
      <c r="C78" s="27">
        <v>8480</v>
      </c>
      <c r="D78" s="27">
        <v>0</v>
      </c>
      <c r="E78" s="24">
        <v>0</v>
      </c>
    </row>
    <row r="79" spans="1:5" x14ac:dyDescent="0.25">
      <c r="A79" t="s">
        <v>328</v>
      </c>
      <c r="B79" s="23" t="s">
        <v>164</v>
      </c>
      <c r="C79" s="27">
        <v>8840</v>
      </c>
      <c r="D79" s="27">
        <v>0</v>
      </c>
      <c r="E79" s="24">
        <v>0</v>
      </c>
    </row>
    <row r="80" spans="1:5" x14ac:dyDescent="0.25">
      <c r="A80" t="s">
        <v>329</v>
      </c>
      <c r="B80" s="23" t="s">
        <v>164</v>
      </c>
      <c r="C80" s="27">
        <v>3330</v>
      </c>
      <c r="D80" s="27">
        <v>0</v>
      </c>
      <c r="E80" s="24">
        <v>0</v>
      </c>
    </row>
    <row r="81" spans="1:5" x14ac:dyDescent="0.25">
      <c r="A81" t="s">
        <v>330</v>
      </c>
      <c r="B81" s="23" t="s">
        <v>164</v>
      </c>
      <c r="C81" s="27">
        <v>11412</v>
      </c>
      <c r="D81" s="27">
        <v>0</v>
      </c>
      <c r="E81" s="24">
        <v>0</v>
      </c>
    </row>
    <row r="82" spans="1:5" x14ac:dyDescent="0.25">
      <c r="A82" t="s">
        <v>331</v>
      </c>
      <c r="B82" s="23" t="s">
        <v>164</v>
      </c>
      <c r="C82" s="27">
        <v>7208</v>
      </c>
      <c r="D82" s="27">
        <v>0</v>
      </c>
      <c r="E82" s="24">
        <v>0</v>
      </c>
    </row>
    <row r="83" spans="1:5" x14ac:dyDescent="0.25">
      <c r="A83" t="s">
        <v>332</v>
      </c>
      <c r="B83" s="23" t="s">
        <v>164</v>
      </c>
      <c r="C83" s="27">
        <v>2934</v>
      </c>
      <c r="D83" s="27">
        <v>0</v>
      </c>
      <c r="E83" s="24">
        <v>0</v>
      </c>
    </row>
    <row r="84" spans="1:5" x14ac:dyDescent="0.25">
      <c r="A84" t="s">
        <v>333</v>
      </c>
      <c r="B84" s="23" t="s">
        <v>164</v>
      </c>
      <c r="C84" s="27">
        <v>9584</v>
      </c>
      <c r="D84" s="27">
        <v>0</v>
      </c>
      <c r="E84" s="24">
        <v>0</v>
      </c>
    </row>
    <row r="85" spans="1:5" x14ac:dyDescent="0.25">
      <c r="A85" t="s">
        <v>334</v>
      </c>
      <c r="B85" s="23" t="s">
        <v>164</v>
      </c>
      <c r="C85" s="27">
        <v>4920</v>
      </c>
      <c r="D85" s="27">
        <v>0</v>
      </c>
      <c r="E85" s="24">
        <v>0</v>
      </c>
    </row>
    <row r="86" spans="1:5" x14ac:dyDescent="0.25">
      <c r="A86" t="s">
        <v>335</v>
      </c>
      <c r="B86" s="23" t="s">
        <v>164</v>
      </c>
      <c r="C86" s="27">
        <v>4242</v>
      </c>
      <c r="D86" s="27">
        <v>0</v>
      </c>
      <c r="E86" s="24">
        <v>0</v>
      </c>
    </row>
    <row r="87" spans="1:5" x14ac:dyDescent="0.25">
      <c r="A87" t="s">
        <v>336</v>
      </c>
      <c r="B87" s="23" t="s">
        <v>164</v>
      </c>
      <c r="C87" s="27">
        <v>2896</v>
      </c>
      <c r="D87" s="27">
        <v>0</v>
      </c>
      <c r="E87" s="24">
        <v>0</v>
      </c>
    </row>
    <row r="88" spans="1:5" x14ac:dyDescent="0.25">
      <c r="A88" t="s">
        <v>337</v>
      </c>
      <c r="B88" s="23" t="s">
        <v>164</v>
      </c>
      <c r="C88" s="27">
        <v>7623</v>
      </c>
      <c r="D88" s="27">
        <v>3703.0051150895142</v>
      </c>
      <c r="E88" s="24">
        <v>60.85232218321265</v>
      </c>
    </row>
    <row r="89" spans="1:5" x14ac:dyDescent="0.25">
      <c r="A89" t="s">
        <v>338</v>
      </c>
      <c r="B89" s="23" t="s">
        <v>164</v>
      </c>
      <c r="C89" s="27">
        <v>8936</v>
      </c>
      <c r="D89" s="27">
        <v>0</v>
      </c>
      <c r="E89" s="24">
        <v>0</v>
      </c>
    </row>
    <row r="90" spans="1:5" x14ac:dyDescent="0.25">
      <c r="A90" t="s">
        <v>339</v>
      </c>
      <c r="B90" s="23" t="s">
        <v>164</v>
      </c>
      <c r="C90" s="27">
        <v>5913</v>
      </c>
      <c r="D90" s="27">
        <v>0</v>
      </c>
      <c r="E90" s="24">
        <v>0</v>
      </c>
    </row>
    <row r="91" spans="1:5" x14ac:dyDescent="0.25">
      <c r="A91" t="s">
        <v>340</v>
      </c>
      <c r="B91" s="23" t="s">
        <v>164</v>
      </c>
      <c r="C91" s="27">
        <v>7236</v>
      </c>
      <c r="D91" s="27">
        <v>0</v>
      </c>
      <c r="E91" s="24">
        <v>0</v>
      </c>
    </row>
    <row r="92" spans="1:5" x14ac:dyDescent="0.25">
      <c r="A92" t="s">
        <v>341</v>
      </c>
      <c r="B92" s="23" t="s">
        <v>164</v>
      </c>
      <c r="C92" s="27">
        <v>26802</v>
      </c>
      <c r="D92" s="27">
        <v>0</v>
      </c>
      <c r="E92" s="24">
        <v>0</v>
      </c>
    </row>
    <row r="93" spans="1:5" x14ac:dyDescent="0.25">
      <c r="A93" t="s">
        <v>342</v>
      </c>
      <c r="B93" s="23" t="s">
        <v>164</v>
      </c>
      <c r="C93" s="27">
        <v>18424</v>
      </c>
      <c r="D93" s="27">
        <v>0</v>
      </c>
      <c r="E93" s="24">
        <v>0</v>
      </c>
    </row>
    <row r="94" spans="1:5" x14ac:dyDescent="0.25">
      <c r="A94" t="s">
        <v>343</v>
      </c>
      <c r="B94" s="23" t="s">
        <v>164</v>
      </c>
      <c r="C94" s="27">
        <v>16614</v>
      </c>
      <c r="D94" s="27">
        <v>0</v>
      </c>
      <c r="E94" s="24">
        <v>0</v>
      </c>
    </row>
    <row r="95" spans="1:5" x14ac:dyDescent="0.25">
      <c r="A95" t="s">
        <v>344</v>
      </c>
      <c r="B95" s="23" t="s">
        <v>164</v>
      </c>
      <c r="C95" s="27">
        <v>1450</v>
      </c>
      <c r="D95" s="27">
        <v>0</v>
      </c>
      <c r="E95" s="24">
        <v>0</v>
      </c>
    </row>
    <row r="96" spans="1:5" x14ac:dyDescent="0.25">
      <c r="A96" t="s">
        <v>345</v>
      </c>
      <c r="B96" s="23" t="s">
        <v>164</v>
      </c>
      <c r="C96" s="27">
        <v>4374</v>
      </c>
      <c r="D96" s="27">
        <v>0</v>
      </c>
      <c r="E96" s="24">
        <v>0</v>
      </c>
    </row>
    <row r="97" spans="1:5" x14ac:dyDescent="0.25">
      <c r="A97" t="s">
        <v>346</v>
      </c>
      <c r="B97" s="23" t="s">
        <v>164</v>
      </c>
      <c r="C97" s="27">
        <v>5391</v>
      </c>
      <c r="D97" s="27">
        <v>0</v>
      </c>
      <c r="E97" s="24">
        <v>0</v>
      </c>
    </row>
    <row r="98" spans="1:5" x14ac:dyDescent="0.25">
      <c r="A98" t="s">
        <v>347</v>
      </c>
      <c r="B98" s="23" t="s">
        <v>164</v>
      </c>
      <c r="C98" s="27">
        <v>7353</v>
      </c>
      <c r="D98" s="27">
        <v>0</v>
      </c>
      <c r="E98" s="24">
        <v>0</v>
      </c>
    </row>
    <row r="99" spans="1:5" x14ac:dyDescent="0.25">
      <c r="A99" t="s">
        <v>348</v>
      </c>
      <c r="B99" s="23" t="s">
        <v>164</v>
      </c>
      <c r="C99" s="27">
        <v>11500</v>
      </c>
      <c r="D99" s="27">
        <v>0</v>
      </c>
      <c r="E99" s="24">
        <v>0</v>
      </c>
    </row>
    <row r="100" spans="1:5" x14ac:dyDescent="0.25">
      <c r="A100" t="s">
        <v>349</v>
      </c>
      <c r="B100" s="23" t="s">
        <v>164</v>
      </c>
      <c r="C100" s="27">
        <v>2816</v>
      </c>
      <c r="D100" s="27">
        <v>0</v>
      </c>
      <c r="E100" s="24">
        <v>0</v>
      </c>
    </row>
    <row r="101" spans="1:5" x14ac:dyDescent="0.25">
      <c r="A101" t="s">
        <v>350</v>
      </c>
      <c r="B101" s="23" t="s">
        <v>164</v>
      </c>
      <c r="C101" s="27">
        <v>11240</v>
      </c>
      <c r="D101" s="27">
        <v>0</v>
      </c>
      <c r="E101" s="24">
        <v>0</v>
      </c>
    </row>
    <row r="102" spans="1:5" x14ac:dyDescent="0.25">
      <c r="A102" t="s">
        <v>351</v>
      </c>
      <c r="B102" s="23" t="s">
        <v>164</v>
      </c>
      <c r="C102" s="27">
        <v>985</v>
      </c>
      <c r="D102" s="27">
        <v>0</v>
      </c>
      <c r="E102" s="24">
        <v>0</v>
      </c>
    </row>
    <row r="103" spans="1:5" x14ac:dyDescent="0.25">
      <c r="A103" t="s">
        <v>352</v>
      </c>
      <c r="B103" s="23" t="s">
        <v>164</v>
      </c>
      <c r="C103" s="27">
        <v>386</v>
      </c>
      <c r="D103" s="27">
        <v>0</v>
      </c>
      <c r="E103" s="24">
        <v>0</v>
      </c>
    </row>
    <row r="104" spans="1:5" x14ac:dyDescent="0.25">
      <c r="A104" t="s">
        <v>353</v>
      </c>
      <c r="B104" s="23" t="s">
        <v>164</v>
      </c>
      <c r="C104" s="27">
        <v>1776</v>
      </c>
      <c r="D104" s="27">
        <v>0</v>
      </c>
      <c r="E104" s="24">
        <v>0</v>
      </c>
    </row>
    <row r="105" spans="1:5" x14ac:dyDescent="0.25">
      <c r="A105" t="s">
        <v>354</v>
      </c>
      <c r="B105" s="23" t="s">
        <v>164</v>
      </c>
      <c r="C105" s="27">
        <v>480</v>
      </c>
      <c r="D105" s="27">
        <v>0</v>
      </c>
      <c r="E105" s="24">
        <v>0</v>
      </c>
    </row>
    <row r="106" spans="1:5" x14ac:dyDescent="0.25">
      <c r="A106" t="s">
        <v>355</v>
      </c>
      <c r="B106" s="23" t="s">
        <v>164</v>
      </c>
      <c r="C106" s="27">
        <v>7272</v>
      </c>
      <c r="D106" s="27">
        <v>0</v>
      </c>
      <c r="E106" s="24">
        <v>0</v>
      </c>
    </row>
    <row r="107" spans="1:5" x14ac:dyDescent="0.25">
      <c r="A107" t="s">
        <v>356</v>
      </c>
      <c r="B107" s="23" t="s">
        <v>164</v>
      </c>
      <c r="C107" s="27">
        <v>5679</v>
      </c>
      <c r="D107" s="27">
        <v>0</v>
      </c>
      <c r="E107" s="24">
        <v>0</v>
      </c>
    </row>
    <row r="108" spans="1:5" x14ac:dyDescent="0.25">
      <c r="A108" t="s">
        <v>357</v>
      </c>
      <c r="B108" s="23" t="s">
        <v>164</v>
      </c>
      <c r="C108" s="27">
        <v>1770</v>
      </c>
      <c r="D108" s="27">
        <v>0</v>
      </c>
      <c r="E108" s="24">
        <v>0</v>
      </c>
    </row>
    <row r="109" spans="1:5" x14ac:dyDescent="0.25">
      <c r="A109" t="s">
        <v>358</v>
      </c>
      <c r="B109" s="23" t="s">
        <v>164</v>
      </c>
      <c r="C109" s="27">
        <v>1806</v>
      </c>
      <c r="D109" s="27">
        <v>0</v>
      </c>
      <c r="E109" s="24">
        <v>0</v>
      </c>
    </row>
    <row r="110" spans="1:5" x14ac:dyDescent="0.25">
      <c r="A110" t="s">
        <v>359</v>
      </c>
      <c r="B110" s="23" t="s">
        <v>164</v>
      </c>
      <c r="C110" s="27">
        <v>582</v>
      </c>
      <c r="D110" s="27">
        <v>0</v>
      </c>
      <c r="E110" s="24">
        <v>0</v>
      </c>
    </row>
    <row r="111" spans="1:5" x14ac:dyDescent="0.25">
      <c r="A111" t="s">
        <v>360</v>
      </c>
      <c r="B111" s="23" t="s">
        <v>164</v>
      </c>
      <c r="C111" s="27">
        <v>2835</v>
      </c>
      <c r="D111" s="27">
        <v>0</v>
      </c>
      <c r="E111" s="24">
        <v>0</v>
      </c>
    </row>
    <row r="112" spans="1:5" x14ac:dyDescent="0.25">
      <c r="A112" t="s">
        <v>361</v>
      </c>
      <c r="B112" s="23" t="s">
        <v>164</v>
      </c>
      <c r="C112" s="27">
        <v>3660</v>
      </c>
      <c r="D112" s="27">
        <v>0</v>
      </c>
      <c r="E112" s="24">
        <v>0</v>
      </c>
    </row>
    <row r="113" spans="1:5" x14ac:dyDescent="0.25">
      <c r="A113" t="s">
        <v>362</v>
      </c>
      <c r="B113" s="23" t="s">
        <v>164</v>
      </c>
      <c r="C113" s="27">
        <v>3880</v>
      </c>
      <c r="D113" s="27">
        <v>0</v>
      </c>
      <c r="E113" s="24">
        <v>0</v>
      </c>
    </row>
    <row r="114" spans="1:5" x14ac:dyDescent="0.25">
      <c r="A114" t="s">
        <v>363</v>
      </c>
      <c r="B114" s="23" t="s">
        <v>164</v>
      </c>
      <c r="C114" s="27">
        <v>4959</v>
      </c>
      <c r="D114" s="27">
        <v>0</v>
      </c>
      <c r="E114" s="24">
        <v>0</v>
      </c>
    </row>
    <row r="115" spans="1:5" x14ac:dyDescent="0.25">
      <c r="A115" t="s">
        <v>364</v>
      </c>
      <c r="B115" s="23" t="s">
        <v>164</v>
      </c>
      <c r="C115" s="27">
        <v>4248</v>
      </c>
      <c r="D115" s="27">
        <v>0</v>
      </c>
      <c r="E115" s="24">
        <v>0</v>
      </c>
    </row>
    <row r="116" spans="1:5" x14ac:dyDescent="0.25">
      <c r="A116" t="s">
        <v>365</v>
      </c>
      <c r="B116" s="23" t="s">
        <v>164</v>
      </c>
      <c r="C116" s="27">
        <v>4392</v>
      </c>
      <c r="D116" s="27">
        <v>0</v>
      </c>
      <c r="E116" s="24">
        <v>0</v>
      </c>
    </row>
    <row r="117" spans="1:5" x14ac:dyDescent="0.25">
      <c r="A117" t="s">
        <v>366</v>
      </c>
      <c r="B117" s="23" t="s">
        <v>164</v>
      </c>
      <c r="C117" s="27">
        <v>7700</v>
      </c>
      <c r="D117" s="27">
        <v>0</v>
      </c>
      <c r="E117" s="24">
        <v>0</v>
      </c>
    </row>
    <row r="118" spans="1:5" x14ac:dyDescent="0.25">
      <c r="A118" t="s">
        <v>367</v>
      </c>
      <c r="B118" s="23" t="s">
        <v>164</v>
      </c>
      <c r="C118" s="27">
        <v>2720</v>
      </c>
      <c r="D118" s="27">
        <v>0</v>
      </c>
      <c r="E118" s="24">
        <v>0</v>
      </c>
    </row>
    <row r="119" spans="1:5" x14ac:dyDescent="0.25">
      <c r="A119" t="s">
        <v>368</v>
      </c>
      <c r="B119" s="23" t="s">
        <v>164</v>
      </c>
      <c r="C119" s="27">
        <v>552</v>
      </c>
      <c r="D119" s="27">
        <v>0</v>
      </c>
      <c r="E119" s="24">
        <v>0</v>
      </c>
    </row>
    <row r="120" spans="1:5" x14ac:dyDescent="0.25">
      <c r="A120" t="s">
        <v>369</v>
      </c>
      <c r="B120" s="23" t="s">
        <v>164</v>
      </c>
      <c r="C120" s="27">
        <v>2688</v>
      </c>
      <c r="D120" s="27">
        <v>0</v>
      </c>
      <c r="E120" s="24">
        <v>0</v>
      </c>
    </row>
    <row r="121" spans="1:5" x14ac:dyDescent="0.25">
      <c r="A121" t="s">
        <v>370</v>
      </c>
      <c r="B121" s="23" t="s">
        <v>164</v>
      </c>
      <c r="C121" s="27">
        <v>1460</v>
      </c>
      <c r="D121" s="27">
        <v>0</v>
      </c>
      <c r="E121" s="24">
        <v>0</v>
      </c>
    </row>
    <row r="122" spans="1:5" x14ac:dyDescent="0.25">
      <c r="A122" t="s">
        <v>371</v>
      </c>
      <c r="B122" s="23" t="s">
        <v>164</v>
      </c>
      <c r="C122" s="27">
        <v>12856</v>
      </c>
      <c r="D122" s="27">
        <v>0</v>
      </c>
      <c r="E122" s="24">
        <v>0</v>
      </c>
    </row>
    <row r="123" spans="1:5" x14ac:dyDescent="0.25">
      <c r="A123" t="s">
        <v>372</v>
      </c>
      <c r="B123" s="23" t="s">
        <v>164</v>
      </c>
      <c r="C123" s="27">
        <v>1932</v>
      </c>
      <c r="D123" s="27">
        <v>0</v>
      </c>
      <c r="E123" s="24">
        <v>0</v>
      </c>
    </row>
    <row r="124" spans="1:5" x14ac:dyDescent="0.25">
      <c r="A124" t="s">
        <v>373</v>
      </c>
      <c r="B124" s="23" t="s">
        <v>164</v>
      </c>
      <c r="C124" s="27">
        <v>3408</v>
      </c>
      <c r="D124" s="27">
        <v>0</v>
      </c>
      <c r="E124" s="24">
        <v>0</v>
      </c>
    </row>
    <row r="125" spans="1:5" x14ac:dyDescent="0.25">
      <c r="A125" t="s">
        <v>374</v>
      </c>
      <c r="B125" s="23" t="s">
        <v>164</v>
      </c>
      <c r="C125" s="27">
        <v>1647</v>
      </c>
      <c r="D125" s="27">
        <v>0</v>
      </c>
      <c r="E125" s="24">
        <v>0</v>
      </c>
    </row>
    <row r="126" spans="1:5" x14ac:dyDescent="0.25">
      <c r="A126" t="s">
        <v>375</v>
      </c>
      <c r="B126" s="23" t="s">
        <v>164</v>
      </c>
      <c r="C126" s="27">
        <v>6870</v>
      </c>
      <c r="D126" s="27">
        <v>0</v>
      </c>
      <c r="E126" s="24">
        <v>0</v>
      </c>
    </row>
    <row r="127" spans="1:5" x14ac:dyDescent="0.25">
      <c r="A127" t="s">
        <v>376</v>
      </c>
      <c r="B127" s="23" t="s">
        <v>164</v>
      </c>
      <c r="C127" s="27">
        <v>3033</v>
      </c>
      <c r="D127" s="27">
        <v>0</v>
      </c>
      <c r="E127" s="24">
        <v>0</v>
      </c>
    </row>
    <row r="128" spans="1:5" x14ac:dyDescent="0.25">
      <c r="A128" t="s">
        <v>377</v>
      </c>
      <c r="B128" s="23" t="s">
        <v>164</v>
      </c>
      <c r="C128" s="27">
        <v>25210</v>
      </c>
      <c r="D128" s="27">
        <v>0</v>
      </c>
      <c r="E128" s="24">
        <v>0</v>
      </c>
    </row>
    <row r="129" spans="1:5" x14ac:dyDescent="0.25">
      <c r="A129" t="s">
        <v>378</v>
      </c>
      <c r="B129" s="23" t="s">
        <v>164</v>
      </c>
      <c r="C129" s="27">
        <v>3848</v>
      </c>
      <c r="D129" s="27">
        <v>0</v>
      </c>
      <c r="E129" s="24">
        <v>0</v>
      </c>
    </row>
    <row r="130" spans="1:5" x14ac:dyDescent="0.25">
      <c r="A130" t="s">
        <v>379</v>
      </c>
      <c r="B130" s="23" t="s">
        <v>164</v>
      </c>
      <c r="C130" s="27">
        <v>3102</v>
      </c>
      <c r="D130" s="27">
        <v>0</v>
      </c>
      <c r="E130" s="24">
        <v>0</v>
      </c>
    </row>
    <row r="131" spans="1:5" x14ac:dyDescent="0.25">
      <c r="A131" t="s">
        <v>380</v>
      </c>
      <c r="B131" s="23" t="s">
        <v>164</v>
      </c>
      <c r="C131" s="27">
        <v>20720</v>
      </c>
      <c r="D131" s="27">
        <v>0</v>
      </c>
      <c r="E131" s="24">
        <v>0</v>
      </c>
    </row>
    <row r="132" spans="1:5" x14ac:dyDescent="0.25">
      <c r="A132" t="s">
        <v>381</v>
      </c>
      <c r="B132" s="23" t="s">
        <v>164</v>
      </c>
      <c r="C132" s="27">
        <v>10503</v>
      </c>
      <c r="D132" s="27">
        <v>0</v>
      </c>
      <c r="E132" s="24">
        <v>0</v>
      </c>
    </row>
    <row r="133" spans="1:5" x14ac:dyDescent="0.25">
      <c r="A133" t="s">
        <v>382</v>
      </c>
      <c r="B133" s="23" t="s">
        <v>164</v>
      </c>
      <c r="C133" s="27">
        <v>16306</v>
      </c>
      <c r="D133" s="27">
        <v>1814.9098853085745</v>
      </c>
      <c r="E133" s="24">
        <v>42.601759180913817</v>
      </c>
    </row>
    <row r="134" spans="1:5" x14ac:dyDescent="0.25">
      <c r="A134" t="s">
        <v>383</v>
      </c>
      <c r="B134" s="23" t="s">
        <v>164</v>
      </c>
      <c r="C134" s="27">
        <v>16870</v>
      </c>
      <c r="D134" s="27">
        <v>0</v>
      </c>
      <c r="E134" s="24">
        <v>0</v>
      </c>
    </row>
    <row r="135" spans="1:5" x14ac:dyDescent="0.25">
      <c r="A135" t="s">
        <v>384</v>
      </c>
      <c r="B135" s="23" t="s">
        <v>164</v>
      </c>
      <c r="C135" s="27">
        <v>4760</v>
      </c>
      <c r="D135" s="27">
        <v>0</v>
      </c>
      <c r="E135" s="24">
        <v>0</v>
      </c>
    </row>
    <row r="136" spans="1:5" x14ac:dyDescent="0.25">
      <c r="A136" t="s">
        <v>385</v>
      </c>
      <c r="B136" s="23" t="s">
        <v>164</v>
      </c>
      <c r="C136" s="27">
        <v>364</v>
      </c>
      <c r="D136" s="27">
        <v>0</v>
      </c>
      <c r="E136" s="24">
        <v>0</v>
      </c>
    </row>
    <row r="137" spans="1:5" x14ac:dyDescent="0.25">
      <c r="A137" t="s">
        <v>386</v>
      </c>
      <c r="B137" s="23" t="s">
        <v>164</v>
      </c>
      <c r="C137" s="27">
        <v>17028</v>
      </c>
      <c r="D137" s="27">
        <v>0</v>
      </c>
      <c r="E137" s="24">
        <v>0</v>
      </c>
    </row>
    <row r="138" spans="1:5" x14ac:dyDescent="0.25">
      <c r="A138" t="s">
        <v>387</v>
      </c>
      <c r="B138" s="23" t="s">
        <v>164</v>
      </c>
      <c r="C138" s="27">
        <v>3712</v>
      </c>
      <c r="D138" s="27">
        <v>0</v>
      </c>
      <c r="E138" s="24">
        <v>0</v>
      </c>
    </row>
    <row r="139" spans="1:5" x14ac:dyDescent="0.25">
      <c r="A139" t="s">
        <v>388</v>
      </c>
      <c r="B139" s="23" t="s">
        <v>164</v>
      </c>
      <c r="C139" s="27">
        <v>3206</v>
      </c>
      <c r="D139" s="27">
        <v>0</v>
      </c>
      <c r="E139" s="24">
        <v>0</v>
      </c>
    </row>
    <row r="140" spans="1:5" x14ac:dyDescent="0.25">
      <c r="A140" t="s">
        <v>389</v>
      </c>
      <c r="B140" s="23" t="s">
        <v>164</v>
      </c>
      <c r="C140" s="27">
        <v>19056</v>
      </c>
      <c r="D140" s="27">
        <v>0</v>
      </c>
      <c r="E140" s="24">
        <v>0</v>
      </c>
    </row>
    <row r="141" spans="1:5" x14ac:dyDescent="0.25">
      <c r="A141" t="s">
        <v>390</v>
      </c>
      <c r="B141" s="23" t="s">
        <v>164</v>
      </c>
      <c r="C141" s="27">
        <v>6875</v>
      </c>
      <c r="D141" s="27">
        <v>0</v>
      </c>
      <c r="E141" s="24">
        <v>0</v>
      </c>
    </row>
    <row r="142" spans="1:5" x14ac:dyDescent="0.25">
      <c r="A142" t="s">
        <v>391</v>
      </c>
      <c r="B142" s="23" t="s">
        <v>164</v>
      </c>
      <c r="C142" s="27">
        <v>7328</v>
      </c>
      <c r="D142" s="27">
        <v>0</v>
      </c>
      <c r="E142" s="24">
        <v>0</v>
      </c>
    </row>
    <row r="143" spans="1:5" x14ac:dyDescent="0.25">
      <c r="A143" t="s">
        <v>392</v>
      </c>
      <c r="B143" s="23" t="s">
        <v>164</v>
      </c>
      <c r="C143" s="27">
        <v>1400</v>
      </c>
      <c r="D143" s="27">
        <v>0</v>
      </c>
      <c r="E143" s="24">
        <v>0</v>
      </c>
    </row>
    <row r="144" spans="1:5" x14ac:dyDescent="0.25">
      <c r="A144" t="s">
        <v>393</v>
      </c>
      <c r="B144" s="23" t="s">
        <v>164</v>
      </c>
      <c r="C144" s="27">
        <v>5229</v>
      </c>
      <c r="D144" s="27">
        <v>0</v>
      </c>
      <c r="E144" s="24">
        <v>0</v>
      </c>
    </row>
    <row r="145" spans="1:5" x14ac:dyDescent="0.25">
      <c r="A145" t="s">
        <v>394</v>
      </c>
      <c r="B145" s="23" t="s">
        <v>164</v>
      </c>
      <c r="C145" s="27">
        <v>1254</v>
      </c>
      <c r="D145" s="27">
        <v>0</v>
      </c>
      <c r="E145" s="24">
        <v>0</v>
      </c>
    </row>
    <row r="146" spans="1:5" x14ac:dyDescent="0.25">
      <c r="A146" t="s">
        <v>395</v>
      </c>
      <c r="B146" s="23" t="s">
        <v>164</v>
      </c>
      <c r="C146" s="27">
        <v>14920</v>
      </c>
      <c r="D146" s="27">
        <v>0</v>
      </c>
      <c r="E146" s="24">
        <v>0</v>
      </c>
    </row>
    <row r="147" spans="1:5" x14ac:dyDescent="0.25">
      <c r="A147" t="s">
        <v>396</v>
      </c>
      <c r="B147" s="23" t="s">
        <v>164</v>
      </c>
      <c r="C147" s="27">
        <v>768</v>
      </c>
      <c r="D147" s="27">
        <v>0</v>
      </c>
      <c r="E147" s="24">
        <v>0</v>
      </c>
    </row>
    <row r="148" spans="1:5" x14ac:dyDescent="0.25">
      <c r="A148" t="s">
        <v>397</v>
      </c>
      <c r="B148" s="23" t="s">
        <v>164</v>
      </c>
      <c r="C148" s="27">
        <v>8767</v>
      </c>
      <c r="D148" s="27">
        <v>0</v>
      </c>
      <c r="E148" s="24">
        <v>0</v>
      </c>
    </row>
    <row r="149" spans="1:5" x14ac:dyDescent="0.25">
      <c r="A149" t="s">
        <v>398</v>
      </c>
      <c r="B149" s="23" t="s">
        <v>164</v>
      </c>
      <c r="C149" s="27">
        <v>6080</v>
      </c>
      <c r="D149" s="27">
        <v>0</v>
      </c>
      <c r="E149" s="24">
        <v>0</v>
      </c>
    </row>
    <row r="150" spans="1:5" x14ac:dyDescent="0.25">
      <c r="A150" t="s">
        <v>399</v>
      </c>
      <c r="B150" s="23" t="s">
        <v>164</v>
      </c>
      <c r="C150" s="27">
        <v>2590</v>
      </c>
      <c r="D150" s="27">
        <v>0</v>
      </c>
      <c r="E150" s="24">
        <v>0</v>
      </c>
    </row>
    <row r="151" spans="1:5" x14ac:dyDescent="0.25">
      <c r="A151" t="s">
        <v>400</v>
      </c>
      <c r="B151" s="23" t="s">
        <v>164</v>
      </c>
      <c r="C151" s="27">
        <v>1160</v>
      </c>
      <c r="D151" s="27">
        <v>0</v>
      </c>
      <c r="E151" s="24">
        <v>0</v>
      </c>
    </row>
    <row r="152" spans="1:5" x14ac:dyDescent="0.25">
      <c r="A152" t="s">
        <v>401</v>
      </c>
      <c r="B152" s="23" t="s">
        <v>164</v>
      </c>
      <c r="C152" s="27">
        <v>1729</v>
      </c>
      <c r="D152" s="27">
        <v>0</v>
      </c>
      <c r="E152" s="24">
        <v>0</v>
      </c>
    </row>
    <row r="153" spans="1:5" x14ac:dyDescent="0.25">
      <c r="A153" t="s">
        <v>402</v>
      </c>
      <c r="B153" s="23" t="s">
        <v>164</v>
      </c>
      <c r="C153" s="27">
        <v>3483</v>
      </c>
      <c r="D153" s="27">
        <v>0</v>
      </c>
      <c r="E153" s="24">
        <v>0</v>
      </c>
    </row>
    <row r="154" spans="1:5" x14ac:dyDescent="0.25">
      <c r="A154" t="s">
        <v>403</v>
      </c>
      <c r="B154" s="23" t="s">
        <v>164</v>
      </c>
      <c r="C154" s="27">
        <v>1746</v>
      </c>
      <c r="D154" s="27">
        <v>0</v>
      </c>
      <c r="E154" s="24">
        <v>0</v>
      </c>
    </row>
    <row r="155" spans="1:5" x14ac:dyDescent="0.25">
      <c r="A155" t="s">
        <v>404</v>
      </c>
      <c r="B155" s="23" t="s">
        <v>164</v>
      </c>
      <c r="C155" s="27">
        <v>22095</v>
      </c>
      <c r="D155" s="27">
        <v>0</v>
      </c>
      <c r="E155" s="24">
        <v>0</v>
      </c>
    </row>
    <row r="156" spans="1:5" x14ac:dyDescent="0.25">
      <c r="A156" t="s">
        <v>405</v>
      </c>
      <c r="B156" s="23" t="s">
        <v>164</v>
      </c>
      <c r="C156" s="27">
        <v>5481</v>
      </c>
      <c r="D156" s="27">
        <v>0</v>
      </c>
      <c r="E156" s="24">
        <v>0</v>
      </c>
    </row>
    <row r="157" spans="1:5" x14ac:dyDescent="0.25">
      <c r="A157" t="s">
        <v>406</v>
      </c>
      <c r="B157" s="23" t="s">
        <v>164</v>
      </c>
      <c r="C157" s="27">
        <v>7664</v>
      </c>
      <c r="D157" s="27">
        <v>0</v>
      </c>
      <c r="E157" s="24">
        <v>0</v>
      </c>
    </row>
    <row r="158" spans="1:5" x14ac:dyDescent="0.25">
      <c r="A158" t="s">
        <v>407</v>
      </c>
      <c r="B158" s="23" t="s">
        <v>164</v>
      </c>
      <c r="C158" s="27">
        <v>1323</v>
      </c>
      <c r="D158" s="27">
        <v>0</v>
      </c>
      <c r="E158" s="24">
        <v>0</v>
      </c>
    </row>
    <row r="159" spans="1:5" x14ac:dyDescent="0.25">
      <c r="A159" t="s">
        <v>408</v>
      </c>
      <c r="B159" s="23" t="s">
        <v>164</v>
      </c>
      <c r="C159" s="27">
        <v>15426</v>
      </c>
      <c r="D159" s="27">
        <v>0</v>
      </c>
      <c r="E159" s="24">
        <v>0</v>
      </c>
    </row>
    <row r="160" spans="1:5" x14ac:dyDescent="0.25">
      <c r="A160" t="s">
        <v>409</v>
      </c>
      <c r="B160" s="23" t="s">
        <v>164</v>
      </c>
      <c r="C160" s="27">
        <v>2156</v>
      </c>
      <c r="D160" s="27">
        <v>0</v>
      </c>
      <c r="E160" s="24">
        <v>0</v>
      </c>
    </row>
    <row r="161" spans="1:5" x14ac:dyDescent="0.25">
      <c r="A161" t="s">
        <v>410</v>
      </c>
      <c r="B161" s="23" t="s">
        <v>164</v>
      </c>
      <c r="C161" s="27">
        <v>2352</v>
      </c>
      <c r="D161" s="27">
        <v>0</v>
      </c>
      <c r="E161" s="24">
        <v>0</v>
      </c>
    </row>
    <row r="162" spans="1:5" x14ac:dyDescent="0.25">
      <c r="A162" t="s">
        <v>411</v>
      </c>
      <c r="B162" s="23" t="s">
        <v>164</v>
      </c>
      <c r="C162" s="27">
        <v>2397</v>
      </c>
      <c r="D162" s="27">
        <v>0</v>
      </c>
      <c r="E162" s="24">
        <v>0</v>
      </c>
    </row>
    <row r="163" spans="1:5" x14ac:dyDescent="0.25">
      <c r="A163" t="s">
        <v>412</v>
      </c>
      <c r="B163" s="23" t="s">
        <v>164</v>
      </c>
      <c r="C163" s="27">
        <v>716</v>
      </c>
      <c r="D163" s="27">
        <v>0</v>
      </c>
      <c r="E163" s="24">
        <v>0</v>
      </c>
    </row>
    <row r="164" spans="1:5" x14ac:dyDescent="0.25">
      <c r="A164" t="s">
        <v>413</v>
      </c>
      <c r="B164" s="23" t="s">
        <v>164</v>
      </c>
      <c r="C164" s="27">
        <v>2828</v>
      </c>
      <c r="D164" s="27">
        <v>0</v>
      </c>
      <c r="E164" s="24">
        <v>0</v>
      </c>
    </row>
    <row r="165" spans="1:5" x14ac:dyDescent="0.25">
      <c r="A165" t="s">
        <v>414</v>
      </c>
      <c r="B165" s="23" t="s">
        <v>164</v>
      </c>
      <c r="C165" s="27">
        <v>868</v>
      </c>
      <c r="D165" s="27">
        <v>0</v>
      </c>
      <c r="E165" s="24">
        <v>0</v>
      </c>
    </row>
    <row r="166" spans="1:5" x14ac:dyDescent="0.25">
      <c r="A166" t="s">
        <v>415</v>
      </c>
      <c r="B166" s="23" t="s">
        <v>164</v>
      </c>
      <c r="C166" s="27">
        <v>2694</v>
      </c>
      <c r="D166" s="27">
        <v>0</v>
      </c>
      <c r="E166" s="24">
        <v>0</v>
      </c>
    </row>
    <row r="167" spans="1:5" x14ac:dyDescent="0.25">
      <c r="A167" t="s">
        <v>416</v>
      </c>
      <c r="B167" s="23" t="s">
        <v>164</v>
      </c>
      <c r="C167" s="27">
        <v>6966</v>
      </c>
      <c r="D167" s="27">
        <v>0</v>
      </c>
      <c r="E167" s="24">
        <v>0</v>
      </c>
    </row>
    <row r="168" spans="1:5" x14ac:dyDescent="0.25">
      <c r="A168" t="s">
        <v>417</v>
      </c>
      <c r="B168" s="23" t="s">
        <v>164</v>
      </c>
      <c r="C168" s="27">
        <v>756</v>
      </c>
      <c r="D168" s="27">
        <v>0</v>
      </c>
      <c r="E168" s="24">
        <v>0</v>
      </c>
    </row>
    <row r="169" spans="1:5" x14ac:dyDescent="0.25">
      <c r="A169" t="s">
        <v>418</v>
      </c>
      <c r="B169" s="23" t="s">
        <v>164</v>
      </c>
      <c r="C169" s="27">
        <v>3680</v>
      </c>
      <c r="D169" s="27">
        <v>0</v>
      </c>
      <c r="E169" s="24">
        <v>0</v>
      </c>
    </row>
    <row r="170" spans="1:5" x14ac:dyDescent="0.25">
      <c r="A170" t="s">
        <v>419</v>
      </c>
      <c r="B170" s="23" t="s">
        <v>164</v>
      </c>
      <c r="C170" s="27">
        <v>1197</v>
      </c>
      <c r="D170" s="27">
        <v>0</v>
      </c>
      <c r="E170" s="24">
        <v>0</v>
      </c>
    </row>
    <row r="171" spans="1:5" x14ac:dyDescent="0.25">
      <c r="A171" t="s">
        <v>420</v>
      </c>
      <c r="B171" s="23" t="s">
        <v>164</v>
      </c>
      <c r="C171" s="27">
        <v>1218</v>
      </c>
      <c r="D171" s="27">
        <v>0</v>
      </c>
      <c r="E171" s="24">
        <v>0</v>
      </c>
    </row>
    <row r="172" spans="1:5" x14ac:dyDescent="0.25">
      <c r="A172" t="s">
        <v>421</v>
      </c>
      <c r="B172" s="23" t="s">
        <v>164</v>
      </c>
      <c r="C172" s="27">
        <v>3114</v>
      </c>
      <c r="D172" s="27">
        <v>0</v>
      </c>
      <c r="E172" s="24">
        <v>0</v>
      </c>
    </row>
    <row r="173" spans="1:5" x14ac:dyDescent="0.25">
      <c r="A173" t="s">
        <v>422</v>
      </c>
      <c r="B173" s="23" t="s">
        <v>164</v>
      </c>
      <c r="C173" s="27">
        <v>3409</v>
      </c>
      <c r="D173" s="27">
        <v>0</v>
      </c>
      <c r="E173" s="24">
        <v>0</v>
      </c>
    </row>
    <row r="174" spans="1:5" x14ac:dyDescent="0.25">
      <c r="A174" t="s">
        <v>423</v>
      </c>
      <c r="B174" s="23" t="s">
        <v>164</v>
      </c>
      <c r="C174" s="27">
        <v>6737</v>
      </c>
      <c r="D174" s="27">
        <v>224.88013318534959</v>
      </c>
      <c r="E174" s="24">
        <v>14.996003907219736</v>
      </c>
    </row>
    <row r="175" spans="1:5" x14ac:dyDescent="0.25">
      <c r="A175" t="s">
        <v>424</v>
      </c>
      <c r="B175" s="23" t="s">
        <v>164</v>
      </c>
      <c r="C175" s="27">
        <v>6230</v>
      </c>
      <c r="D175" s="27">
        <v>0</v>
      </c>
      <c r="E175" s="24">
        <v>0</v>
      </c>
    </row>
    <row r="176" spans="1:5" x14ac:dyDescent="0.25">
      <c r="A176" t="s">
        <v>425</v>
      </c>
      <c r="B176" s="23" t="s">
        <v>164</v>
      </c>
      <c r="C176" s="27">
        <v>5184</v>
      </c>
      <c r="D176" s="27">
        <v>0</v>
      </c>
      <c r="E176" s="24">
        <v>0</v>
      </c>
    </row>
    <row r="177" spans="1:5" x14ac:dyDescent="0.25">
      <c r="A177" t="s">
        <v>426</v>
      </c>
      <c r="B177" s="23" t="s">
        <v>164</v>
      </c>
      <c r="C177" s="27">
        <v>7352</v>
      </c>
      <c r="D177" s="27">
        <v>0</v>
      </c>
      <c r="E177" s="24">
        <v>0</v>
      </c>
    </row>
    <row r="178" spans="1:5" x14ac:dyDescent="0.25">
      <c r="A178" t="s">
        <v>427</v>
      </c>
      <c r="B178" s="23" t="s">
        <v>164</v>
      </c>
      <c r="C178" s="27">
        <v>1995</v>
      </c>
      <c r="D178" s="27">
        <v>0</v>
      </c>
      <c r="E178" s="24">
        <v>0</v>
      </c>
    </row>
    <row r="179" spans="1:5" x14ac:dyDescent="0.25">
      <c r="A179" t="s">
        <v>428</v>
      </c>
      <c r="B179" s="23" t="s">
        <v>164</v>
      </c>
      <c r="C179" s="27">
        <v>24462</v>
      </c>
      <c r="D179" s="27">
        <v>0</v>
      </c>
      <c r="E179" s="24">
        <v>0</v>
      </c>
    </row>
    <row r="180" spans="1:5" x14ac:dyDescent="0.25">
      <c r="A180" t="s">
        <v>429</v>
      </c>
      <c r="B180" s="23" t="s">
        <v>164</v>
      </c>
      <c r="C180" s="27">
        <v>18855</v>
      </c>
      <c r="D180" s="27">
        <v>0</v>
      </c>
      <c r="E180" s="24">
        <v>0</v>
      </c>
    </row>
    <row r="181" spans="1:5" x14ac:dyDescent="0.25">
      <c r="A181" t="s">
        <v>430</v>
      </c>
      <c r="B181" s="23" t="s">
        <v>164</v>
      </c>
      <c r="C181" s="27">
        <v>13864</v>
      </c>
      <c r="D181" s="27">
        <v>0</v>
      </c>
      <c r="E181" s="24">
        <v>0</v>
      </c>
    </row>
    <row r="182" spans="1:5" x14ac:dyDescent="0.25">
      <c r="A182" t="s">
        <v>431</v>
      </c>
      <c r="B182" s="23" t="s">
        <v>164</v>
      </c>
      <c r="C182" s="27">
        <v>3560</v>
      </c>
      <c r="D182" s="27">
        <v>0</v>
      </c>
      <c r="E182" s="24">
        <v>0</v>
      </c>
    </row>
    <row r="183" spans="1:5" x14ac:dyDescent="0.25">
      <c r="A183" t="s">
        <v>432</v>
      </c>
      <c r="B183" s="23" t="s">
        <v>164</v>
      </c>
      <c r="C183" s="27">
        <v>4232</v>
      </c>
      <c r="D183" s="27">
        <v>0</v>
      </c>
      <c r="E183" s="24">
        <v>0</v>
      </c>
    </row>
    <row r="184" spans="1:5" x14ac:dyDescent="0.25">
      <c r="A184" t="s">
        <v>433</v>
      </c>
      <c r="B184" s="23" t="s">
        <v>164</v>
      </c>
      <c r="C184" s="27">
        <v>1416</v>
      </c>
      <c r="D184" s="27">
        <v>0</v>
      </c>
      <c r="E184" s="24">
        <v>0</v>
      </c>
    </row>
    <row r="185" spans="1:5" x14ac:dyDescent="0.25">
      <c r="A185" t="s">
        <v>434</v>
      </c>
      <c r="B185" s="23" t="s">
        <v>164</v>
      </c>
      <c r="C185" s="27">
        <v>16440</v>
      </c>
      <c r="D185" s="27">
        <v>0</v>
      </c>
      <c r="E185" s="24">
        <v>0</v>
      </c>
    </row>
    <row r="186" spans="1:5" x14ac:dyDescent="0.25">
      <c r="A186" t="s">
        <v>435</v>
      </c>
      <c r="B186" s="23" t="s">
        <v>164</v>
      </c>
      <c r="C186" s="27">
        <v>9280</v>
      </c>
      <c r="D186" s="27">
        <v>0</v>
      </c>
      <c r="E186" s="24">
        <v>0</v>
      </c>
    </row>
    <row r="187" spans="1:5" x14ac:dyDescent="0.25">
      <c r="A187" t="s">
        <v>436</v>
      </c>
      <c r="B187" s="23" t="s">
        <v>164</v>
      </c>
      <c r="C187" s="27">
        <v>1976</v>
      </c>
      <c r="D187" s="27">
        <v>0</v>
      </c>
      <c r="E187" s="24">
        <v>0</v>
      </c>
    </row>
    <row r="188" spans="1:5" x14ac:dyDescent="0.25">
      <c r="A188" t="s">
        <v>437</v>
      </c>
      <c r="B188" s="23" t="s">
        <v>164</v>
      </c>
      <c r="C188" s="27">
        <v>5490</v>
      </c>
      <c r="D188" s="27">
        <v>0</v>
      </c>
      <c r="E188" s="24">
        <v>0</v>
      </c>
    </row>
    <row r="189" spans="1:5" x14ac:dyDescent="0.25">
      <c r="A189" t="s">
        <v>438</v>
      </c>
      <c r="B189" s="23" t="s">
        <v>164</v>
      </c>
      <c r="C189" s="27">
        <v>15370</v>
      </c>
      <c r="D189" s="27">
        <v>0</v>
      </c>
      <c r="E189" s="24">
        <v>0</v>
      </c>
    </row>
    <row r="190" spans="1:5" x14ac:dyDescent="0.25">
      <c r="A190" t="s">
        <v>439</v>
      </c>
      <c r="B190" s="23" t="s">
        <v>164</v>
      </c>
      <c r="C190" s="27">
        <v>3934</v>
      </c>
      <c r="D190" s="27">
        <v>0</v>
      </c>
      <c r="E190" s="24">
        <v>0</v>
      </c>
    </row>
    <row r="191" spans="1:5" x14ac:dyDescent="0.25">
      <c r="A191" t="s">
        <v>440</v>
      </c>
      <c r="B191" s="23" t="s">
        <v>164</v>
      </c>
      <c r="C191" s="27">
        <v>14301</v>
      </c>
      <c r="D191" s="27">
        <v>0</v>
      </c>
      <c r="E191" s="24">
        <v>0</v>
      </c>
    </row>
    <row r="192" spans="1:5" x14ac:dyDescent="0.25">
      <c r="A192" t="s">
        <v>441</v>
      </c>
      <c r="B192" s="23" t="s">
        <v>164</v>
      </c>
      <c r="C192" s="27">
        <v>2370</v>
      </c>
      <c r="D192" s="27">
        <v>0</v>
      </c>
      <c r="E192" s="24">
        <v>0</v>
      </c>
    </row>
    <row r="193" spans="1:5" x14ac:dyDescent="0.25">
      <c r="A193" t="s">
        <v>34</v>
      </c>
      <c r="B193" s="23" t="s">
        <v>164</v>
      </c>
      <c r="C193" s="27">
        <v>23744</v>
      </c>
      <c r="D193" s="27">
        <v>0</v>
      </c>
      <c r="E193" s="24">
        <v>0</v>
      </c>
    </row>
    <row r="194" spans="1:5" x14ac:dyDescent="0.25">
      <c r="A194" t="s">
        <v>442</v>
      </c>
      <c r="B194" s="23" t="s">
        <v>164</v>
      </c>
      <c r="C194" s="27">
        <v>16990</v>
      </c>
      <c r="D194" s="27">
        <v>0</v>
      </c>
      <c r="E194" s="24">
        <v>0</v>
      </c>
    </row>
    <row r="195" spans="1:5" x14ac:dyDescent="0.25">
      <c r="A195" t="s">
        <v>443</v>
      </c>
      <c r="B195" s="23" t="s">
        <v>164</v>
      </c>
      <c r="C195" s="27">
        <v>2826</v>
      </c>
      <c r="D195" s="27">
        <v>0</v>
      </c>
      <c r="E195" s="24">
        <v>0</v>
      </c>
    </row>
    <row r="196" spans="1:5" x14ac:dyDescent="0.25">
      <c r="A196" t="s">
        <v>444</v>
      </c>
      <c r="B196" s="23" t="s">
        <v>164</v>
      </c>
      <c r="C196" s="27">
        <v>3006</v>
      </c>
      <c r="D196" s="27">
        <v>0</v>
      </c>
      <c r="E196" s="24">
        <v>0</v>
      </c>
    </row>
    <row r="197" spans="1:5" x14ac:dyDescent="0.25">
      <c r="A197" t="s">
        <v>445</v>
      </c>
      <c r="B197" s="23" t="s">
        <v>164</v>
      </c>
      <c r="C197" s="27">
        <v>4671</v>
      </c>
      <c r="D197" s="27">
        <v>0</v>
      </c>
      <c r="E197" s="24">
        <v>0</v>
      </c>
    </row>
    <row r="198" spans="1:5" x14ac:dyDescent="0.25">
      <c r="A198" t="s">
        <v>446</v>
      </c>
      <c r="B198" s="23" t="s">
        <v>164</v>
      </c>
      <c r="C198" s="27">
        <v>2673</v>
      </c>
      <c r="D198" s="27">
        <v>0</v>
      </c>
      <c r="E198" s="24">
        <v>0</v>
      </c>
    </row>
    <row r="199" spans="1:5" x14ac:dyDescent="0.25">
      <c r="A199" t="s">
        <v>447</v>
      </c>
      <c r="B199" s="23" t="s">
        <v>164</v>
      </c>
      <c r="C199" s="27">
        <v>1130</v>
      </c>
      <c r="D199" s="27">
        <v>0</v>
      </c>
      <c r="E199" s="24">
        <v>0</v>
      </c>
    </row>
    <row r="200" spans="1:5" x14ac:dyDescent="0.25">
      <c r="A200" t="s">
        <v>448</v>
      </c>
      <c r="B200" s="23" t="s">
        <v>164</v>
      </c>
      <c r="C200" s="27">
        <v>8264</v>
      </c>
      <c r="D200" s="27">
        <v>0</v>
      </c>
      <c r="E200" s="24">
        <v>0</v>
      </c>
    </row>
    <row r="201" spans="1:5" x14ac:dyDescent="0.25">
      <c r="A201" t="s">
        <v>449</v>
      </c>
      <c r="B201" s="23" t="s">
        <v>164</v>
      </c>
      <c r="C201" s="27">
        <v>5439</v>
      </c>
      <c r="D201" s="27">
        <v>0</v>
      </c>
      <c r="E201" s="24">
        <v>0</v>
      </c>
    </row>
    <row r="202" spans="1:5" x14ac:dyDescent="0.25">
      <c r="A202" t="s">
        <v>450</v>
      </c>
      <c r="B202" s="23" t="s">
        <v>164</v>
      </c>
      <c r="C202" s="27">
        <v>1281</v>
      </c>
      <c r="D202" s="27">
        <v>0</v>
      </c>
      <c r="E202" s="24">
        <v>0</v>
      </c>
    </row>
    <row r="203" spans="1:5" x14ac:dyDescent="0.25">
      <c r="A203" t="s">
        <v>451</v>
      </c>
      <c r="B203" s="23" t="s">
        <v>164</v>
      </c>
      <c r="C203" s="27">
        <v>4848</v>
      </c>
      <c r="D203" s="27">
        <v>0</v>
      </c>
      <c r="E203" s="24">
        <v>0</v>
      </c>
    </row>
    <row r="204" spans="1:5" x14ac:dyDescent="0.25">
      <c r="A204" t="s">
        <v>452</v>
      </c>
      <c r="B204" s="23" t="s">
        <v>164</v>
      </c>
      <c r="C204" s="27">
        <v>5130</v>
      </c>
      <c r="D204" s="27">
        <v>0</v>
      </c>
      <c r="E204" s="24">
        <v>0</v>
      </c>
    </row>
    <row r="205" spans="1:5" x14ac:dyDescent="0.25">
      <c r="A205" t="s">
        <v>453</v>
      </c>
      <c r="B205" s="23" t="s">
        <v>164</v>
      </c>
      <c r="C205" s="27">
        <v>3248</v>
      </c>
      <c r="D205" s="27">
        <v>0</v>
      </c>
      <c r="E205" s="24">
        <v>0</v>
      </c>
    </row>
    <row r="206" spans="1:5" x14ac:dyDescent="0.25">
      <c r="A206" t="s">
        <v>454</v>
      </c>
      <c r="B206" s="23" t="s">
        <v>164</v>
      </c>
      <c r="C206" s="27">
        <v>6160</v>
      </c>
      <c r="D206" s="27">
        <v>0</v>
      </c>
      <c r="E206" s="24">
        <v>0</v>
      </c>
    </row>
    <row r="207" spans="1:5" x14ac:dyDescent="0.25">
      <c r="A207" t="s">
        <v>455</v>
      </c>
      <c r="B207" s="23" t="s">
        <v>164</v>
      </c>
      <c r="C207" s="27">
        <v>5624</v>
      </c>
      <c r="D207" s="27">
        <v>0</v>
      </c>
      <c r="E207" s="24">
        <v>0</v>
      </c>
    </row>
    <row r="208" spans="1:5" x14ac:dyDescent="0.25">
      <c r="A208" t="s">
        <v>456</v>
      </c>
      <c r="B208" s="23" t="s">
        <v>164</v>
      </c>
      <c r="C208" s="27">
        <v>4392</v>
      </c>
      <c r="D208" s="27">
        <v>0</v>
      </c>
      <c r="E208" s="24">
        <v>0</v>
      </c>
    </row>
    <row r="209" spans="1:5" x14ac:dyDescent="0.25">
      <c r="A209" t="s">
        <v>457</v>
      </c>
      <c r="B209" s="23" t="s">
        <v>164</v>
      </c>
      <c r="C209" s="27">
        <v>4896</v>
      </c>
      <c r="D209" s="27">
        <v>0</v>
      </c>
      <c r="E209" s="24">
        <v>0</v>
      </c>
    </row>
    <row r="210" spans="1:5" x14ac:dyDescent="0.25">
      <c r="A210" t="s">
        <v>458</v>
      </c>
      <c r="B210" s="23" t="s">
        <v>164</v>
      </c>
      <c r="C210" s="27">
        <v>8327</v>
      </c>
      <c r="D210" s="27">
        <v>0</v>
      </c>
      <c r="E210" s="24">
        <v>0</v>
      </c>
    </row>
    <row r="211" spans="1:5" x14ac:dyDescent="0.25">
      <c r="A211" t="s">
        <v>459</v>
      </c>
      <c r="B211" s="23" t="s">
        <v>164</v>
      </c>
      <c r="C211" s="27">
        <v>7011</v>
      </c>
      <c r="D211" s="27">
        <v>0</v>
      </c>
      <c r="E211" s="24">
        <v>0</v>
      </c>
    </row>
    <row r="212" spans="1:5" x14ac:dyDescent="0.25">
      <c r="A212" t="s">
        <v>460</v>
      </c>
      <c r="B212" s="23" t="s">
        <v>164</v>
      </c>
      <c r="C212" s="27">
        <v>24192</v>
      </c>
      <c r="D212" s="27">
        <v>0</v>
      </c>
      <c r="E212" s="24">
        <v>0</v>
      </c>
    </row>
    <row r="213" spans="1:5" x14ac:dyDescent="0.25">
      <c r="A213" t="s">
        <v>461</v>
      </c>
      <c r="B213" s="23" t="s">
        <v>164</v>
      </c>
      <c r="C213" s="27">
        <v>8325</v>
      </c>
      <c r="D213" s="27">
        <v>0</v>
      </c>
      <c r="E213" s="24">
        <v>0</v>
      </c>
    </row>
    <row r="214" spans="1:5" x14ac:dyDescent="0.25">
      <c r="A214" t="s">
        <v>462</v>
      </c>
      <c r="B214" s="23" t="s">
        <v>164</v>
      </c>
      <c r="C214" s="27">
        <v>2020</v>
      </c>
      <c r="D214" s="27">
        <v>0</v>
      </c>
      <c r="E214" s="24">
        <v>0</v>
      </c>
    </row>
    <row r="215" spans="1:5" x14ac:dyDescent="0.25">
      <c r="A215" t="s">
        <v>463</v>
      </c>
      <c r="B215" s="23" t="s">
        <v>164</v>
      </c>
      <c r="C215" s="27">
        <v>19330</v>
      </c>
      <c r="D215" s="27">
        <v>0</v>
      </c>
      <c r="E215" s="24">
        <v>0</v>
      </c>
    </row>
    <row r="216" spans="1:5" x14ac:dyDescent="0.25">
      <c r="A216" t="s">
        <v>464</v>
      </c>
      <c r="B216" s="23" t="s">
        <v>164</v>
      </c>
      <c r="C216" s="27">
        <v>50880</v>
      </c>
      <c r="D216" s="27">
        <v>0</v>
      </c>
      <c r="E216" s="24">
        <v>0</v>
      </c>
    </row>
    <row r="217" spans="1:5" x14ac:dyDescent="0.25">
      <c r="A217" t="s">
        <v>465</v>
      </c>
      <c r="B217" s="23" t="s">
        <v>164</v>
      </c>
      <c r="C217" s="27">
        <v>5470</v>
      </c>
      <c r="D217" s="27">
        <v>0</v>
      </c>
      <c r="E217" s="24">
        <v>0</v>
      </c>
    </row>
    <row r="218" spans="1:5" x14ac:dyDescent="0.25">
      <c r="A218" t="s">
        <v>466</v>
      </c>
      <c r="B218" s="23" t="s">
        <v>164</v>
      </c>
      <c r="C218" s="27">
        <v>11540</v>
      </c>
      <c r="D218" s="27">
        <v>0</v>
      </c>
      <c r="E218" s="24">
        <v>0</v>
      </c>
    </row>
    <row r="219" spans="1:5" x14ac:dyDescent="0.25">
      <c r="A219" t="s">
        <v>467</v>
      </c>
      <c r="B219" s="23" t="s">
        <v>164</v>
      </c>
      <c r="C219" s="27">
        <v>1824</v>
      </c>
      <c r="D219" s="27">
        <v>0</v>
      </c>
      <c r="E219" s="24">
        <v>0</v>
      </c>
    </row>
    <row r="220" spans="1:5" x14ac:dyDescent="0.25">
      <c r="A220" t="s">
        <v>468</v>
      </c>
      <c r="B220" s="23" t="s">
        <v>164</v>
      </c>
      <c r="C220" s="27">
        <v>4280</v>
      </c>
      <c r="D220" s="27">
        <v>0</v>
      </c>
      <c r="E220" s="24">
        <v>0</v>
      </c>
    </row>
    <row r="221" spans="1:5" x14ac:dyDescent="0.25">
      <c r="A221" t="s">
        <v>469</v>
      </c>
      <c r="B221" s="23" t="s">
        <v>164</v>
      </c>
      <c r="C221" s="27">
        <v>1012</v>
      </c>
      <c r="D221" s="27">
        <v>0</v>
      </c>
      <c r="E221" s="24">
        <v>0</v>
      </c>
    </row>
    <row r="222" spans="1:5" x14ac:dyDescent="0.25">
      <c r="A222" t="s">
        <v>470</v>
      </c>
      <c r="B222" s="23" t="s">
        <v>164</v>
      </c>
      <c r="C222" s="27">
        <v>8019</v>
      </c>
      <c r="D222" s="27">
        <v>0</v>
      </c>
      <c r="E222" s="24">
        <v>0</v>
      </c>
    </row>
    <row r="223" spans="1:5" x14ac:dyDescent="0.25">
      <c r="A223" t="s">
        <v>471</v>
      </c>
      <c r="B223" s="23" t="s">
        <v>164</v>
      </c>
      <c r="C223" s="27">
        <v>11898</v>
      </c>
      <c r="D223" s="27">
        <v>0</v>
      </c>
      <c r="E223" s="24">
        <v>0</v>
      </c>
    </row>
    <row r="224" spans="1:5" x14ac:dyDescent="0.25">
      <c r="A224" t="s">
        <v>472</v>
      </c>
      <c r="B224" s="23" t="s">
        <v>164</v>
      </c>
      <c r="C224" s="27">
        <v>8424</v>
      </c>
      <c r="D224" s="27">
        <v>0</v>
      </c>
      <c r="E224" s="24">
        <v>0</v>
      </c>
    </row>
    <row r="225" spans="1:5" x14ac:dyDescent="0.25">
      <c r="A225" t="s">
        <v>473</v>
      </c>
      <c r="B225" s="23" t="s">
        <v>164</v>
      </c>
      <c r="C225" s="27">
        <v>14916</v>
      </c>
      <c r="D225" s="27">
        <v>0</v>
      </c>
      <c r="E225" s="24">
        <v>0</v>
      </c>
    </row>
    <row r="226" spans="1:5" x14ac:dyDescent="0.25">
      <c r="A226" t="s">
        <v>474</v>
      </c>
      <c r="B226" s="23" t="s">
        <v>164</v>
      </c>
      <c r="C226" s="27">
        <v>7595</v>
      </c>
      <c r="D226" s="27">
        <v>0</v>
      </c>
      <c r="E226" s="24">
        <v>0</v>
      </c>
    </row>
    <row r="227" spans="1:5" x14ac:dyDescent="0.25">
      <c r="A227" t="s">
        <v>475</v>
      </c>
      <c r="B227" s="23" t="s">
        <v>164</v>
      </c>
      <c r="C227" s="27">
        <v>8505</v>
      </c>
      <c r="D227" s="27">
        <v>0</v>
      </c>
      <c r="E227" s="24">
        <v>0</v>
      </c>
    </row>
    <row r="228" spans="1:5" x14ac:dyDescent="0.25">
      <c r="A228" t="s">
        <v>476</v>
      </c>
      <c r="B228" s="23" t="s">
        <v>164</v>
      </c>
      <c r="C228" s="27">
        <v>6992</v>
      </c>
      <c r="D228" s="27">
        <v>0</v>
      </c>
      <c r="E228" s="24">
        <v>0</v>
      </c>
    </row>
    <row r="229" spans="1:5" x14ac:dyDescent="0.25">
      <c r="A229" t="s">
        <v>477</v>
      </c>
      <c r="B229" s="23" t="s">
        <v>164</v>
      </c>
      <c r="C229" s="27">
        <v>8504</v>
      </c>
      <c r="D229" s="27">
        <v>0</v>
      </c>
      <c r="E229" s="24">
        <v>0</v>
      </c>
    </row>
    <row r="230" spans="1:5" x14ac:dyDescent="0.25">
      <c r="A230" t="s">
        <v>478</v>
      </c>
      <c r="B230" s="23" t="s">
        <v>164</v>
      </c>
      <c r="C230" s="27">
        <v>5736</v>
      </c>
      <c r="D230" s="27">
        <v>0</v>
      </c>
      <c r="E230" s="24">
        <v>0</v>
      </c>
    </row>
    <row r="231" spans="1:5" x14ac:dyDescent="0.25">
      <c r="A231" t="s">
        <v>479</v>
      </c>
      <c r="B231" s="23" t="s">
        <v>164</v>
      </c>
      <c r="C231" s="27">
        <v>2334</v>
      </c>
      <c r="D231" s="27">
        <v>0</v>
      </c>
      <c r="E231" s="24">
        <v>0</v>
      </c>
    </row>
    <row r="232" spans="1:5" x14ac:dyDescent="0.25">
      <c r="A232" t="s">
        <v>480</v>
      </c>
      <c r="B232" s="23" t="s">
        <v>164</v>
      </c>
      <c r="C232" s="27">
        <v>10143</v>
      </c>
      <c r="D232" s="27">
        <v>0</v>
      </c>
      <c r="E232" s="24">
        <v>0</v>
      </c>
    </row>
    <row r="233" spans="1:5" x14ac:dyDescent="0.25">
      <c r="A233" t="s">
        <v>481</v>
      </c>
      <c r="B233" s="23" t="s">
        <v>164</v>
      </c>
      <c r="C233" s="27">
        <v>2106</v>
      </c>
      <c r="D233" s="27">
        <v>0</v>
      </c>
      <c r="E233" s="24">
        <v>0</v>
      </c>
    </row>
    <row r="234" spans="1:5" x14ac:dyDescent="0.25">
      <c r="A234" t="s">
        <v>482</v>
      </c>
      <c r="B234" s="23" t="s">
        <v>164</v>
      </c>
      <c r="C234" s="27">
        <v>3661</v>
      </c>
      <c r="D234" s="27">
        <v>0</v>
      </c>
      <c r="E234" s="24">
        <v>0</v>
      </c>
    </row>
    <row r="235" spans="1:5" x14ac:dyDescent="0.25">
      <c r="A235" t="s">
        <v>483</v>
      </c>
      <c r="B235" s="23" t="s">
        <v>164</v>
      </c>
      <c r="C235" s="27">
        <v>6939</v>
      </c>
      <c r="D235" s="27">
        <v>0</v>
      </c>
      <c r="E235" s="24">
        <v>0</v>
      </c>
    </row>
    <row r="236" spans="1:5" x14ac:dyDescent="0.25">
      <c r="A236" t="s">
        <v>484</v>
      </c>
      <c r="B236" s="23" t="s">
        <v>164</v>
      </c>
      <c r="C236" s="27">
        <v>2896</v>
      </c>
      <c r="D236" s="27">
        <v>0</v>
      </c>
      <c r="E236" s="24">
        <v>0</v>
      </c>
    </row>
    <row r="237" spans="1:5" x14ac:dyDescent="0.25">
      <c r="A237" t="s">
        <v>485</v>
      </c>
      <c r="B237" s="23" t="s">
        <v>164</v>
      </c>
      <c r="C237" s="27">
        <v>4220</v>
      </c>
      <c r="D237" s="27">
        <v>0</v>
      </c>
      <c r="E237" s="24">
        <v>0</v>
      </c>
    </row>
    <row r="238" spans="1:5" x14ac:dyDescent="0.25">
      <c r="A238" t="s">
        <v>486</v>
      </c>
      <c r="B238" s="23" t="s">
        <v>164</v>
      </c>
      <c r="C238" s="27">
        <v>11040</v>
      </c>
      <c r="D238" s="27">
        <v>0</v>
      </c>
      <c r="E238" s="24">
        <v>0</v>
      </c>
    </row>
    <row r="239" spans="1:5" x14ac:dyDescent="0.25">
      <c r="A239" t="s">
        <v>487</v>
      </c>
      <c r="B239" s="23" t="s">
        <v>164</v>
      </c>
      <c r="C239" s="27">
        <v>888</v>
      </c>
      <c r="D239" s="27">
        <v>0</v>
      </c>
      <c r="E239" s="24">
        <v>0</v>
      </c>
    </row>
    <row r="240" spans="1:5" x14ac:dyDescent="0.25">
      <c r="A240" t="s">
        <v>488</v>
      </c>
      <c r="B240" s="23" t="s">
        <v>164</v>
      </c>
      <c r="C240" s="27">
        <v>10318</v>
      </c>
      <c r="D240" s="27">
        <v>1189.7206703910613</v>
      </c>
      <c r="E240" s="24">
        <v>34.492327703288758</v>
      </c>
    </row>
    <row r="241" spans="1:5" x14ac:dyDescent="0.25">
      <c r="A241" t="s">
        <v>489</v>
      </c>
      <c r="B241" s="23" t="s">
        <v>164</v>
      </c>
      <c r="C241" s="27">
        <v>4053</v>
      </c>
      <c r="D241" s="27">
        <v>0</v>
      </c>
      <c r="E241" s="24">
        <v>0</v>
      </c>
    </row>
    <row r="242" spans="1:5" x14ac:dyDescent="0.25">
      <c r="A242" t="s">
        <v>490</v>
      </c>
      <c r="B242" s="23" t="s">
        <v>164</v>
      </c>
      <c r="C242" s="27">
        <v>2475</v>
      </c>
      <c r="D242" s="27">
        <v>0</v>
      </c>
      <c r="E242" s="24">
        <v>0</v>
      </c>
    </row>
    <row r="243" spans="1:5" x14ac:dyDescent="0.25">
      <c r="A243" t="s">
        <v>491</v>
      </c>
      <c r="B243" s="23" t="s">
        <v>164</v>
      </c>
      <c r="C243" s="27">
        <v>5792</v>
      </c>
      <c r="D243" s="27">
        <v>0</v>
      </c>
      <c r="E243" s="24">
        <v>0</v>
      </c>
    </row>
    <row r="244" spans="1:5" x14ac:dyDescent="0.25">
      <c r="A244" t="s">
        <v>492</v>
      </c>
      <c r="B244" s="23" t="s">
        <v>164</v>
      </c>
      <c r="C244" s="27">
        <v>800</v>
      </c>
      <c r="D244" s="27">
        <v>0</v>
      </c>
      <c r="E244" s="24">
        <v>0</v>
      </c>
    </row>
    <row r="245" spans="1:5" x14ac:dyDescent="0.25">
      <c r="A245" t="s">
        <v>493</v>
      </c>
      <c r="B245" s="23" t="s">
        <v>164</v>
      </c>
      <c r="C245" s="27">
        <v>2208</v>
      </c>
      <c r="D245" s="27">
        <v>0</v>
      </c>
      <c r="E245" s="24">
        <v>0</v>
      </c>
    </row>
    <row r="246" spans="1:5" x14ac:dyDescent="0.25">
      <c r="A246" t="s">
        <v>494</v>
      </c>
      <c r="B246" s="23" t="s">
        <v>164</v>
      </c>
      <c r="C246" s="27">
        <v>2886</v>
      </c>
      <c r="D246" s="27">
        <v>0</v>
      </c>
      <c r="E246" s="24">
        <v>0</v>
      </c>
    </row>
    <row r="247" spans="1:5" x14ac:dyDescent="0.25">
      <c r="A247" t="s">
        <v>495</v>
      </c>
      <c r="B247" s="23" t="s">
        <v>164</v>
      </c>
      <c r="C247" s="27">
        <v>6195</v>
      </c>
      <c r="D247" s="27">
        <v>0</v>
      </c>
      <c r="E247" s="24">
        <v>0</v>
      </c>
    </row>
    <row r="248" spans="1:5" x14ac:dyDescent="0.25">
      <c r="A248" t="s">
        <v>496</v>
      </c>
      <c r="B248" s="23" t="s">
        <v>164</v>
      </c>
      <c r="C248" s="27">
        <v>3122</v>
      </c>
      <c r="D248" s="27">
        <v>0</v>
      </c>
      <c r="E248" s="24">
        <v>0</v>
      </c>
    </row>
    <row r="249" spans="1:5" x14ac:dyDescent="0.25">
      <c r="A249" t="s">
        <v>497</v>
      </c>
      <c r="B249" s="23" t="s">
        <v>164</v>
      </c>
      <c r="C249" s="27">
        <v>7249</v>
      </c>
      <c r="D249" s="27">
        <v>0</v>
      </c>
      <c r="E249" s="24">
        <v>0</v>
      </c>
    </row>
    <row r="250" spans="1:5" x14ac:dyDescent="0.25">
      <c r="A250" t="s">
        <v>498</v>
      </c>
      <c r="B250" s="23" t="s">
        <v>164</v>
      </c>
      <c r="C250" s="27">
        <v>4865</v>
      </c>
      <c r="D250" s="27">
        <v>0</v>
      </c>
      <c r="E250" s="24">
        <v>0</v>
      </c>
    </row>
    <row r="251" spans="1:5" x14ac:dyDescent="0.25">
      <c r="A251" t="s">
        <v>499</v>
      </c>
      <c r="B251" s="23" t="s">
        <v>164</v>
      </c>
      <c r="C251" s="27">
        <v>19476</v>
      </c>
      <c r="D251" s="27">
        <v>0</v>
      </c>
      <c r="E251" s="24">
        <v>0</v>
      </c>
    </row>
    <row r="252" spans="1:5" x14ac:dyDescent="0.25">
      <c r="A252" t="s">
        <v>500</v>
      </c>
      <c r="B252" s="23" t="s">
        <v>164</v>
      </c>
      <c r="C252" s="27">
        <v>1320</v>
      </c>
      <c r="D252" s="27">
        <v>0</v>
      </c>
      <c r="E252" s="24">
        <v>0</v>
      </c>
    </row>
    <row r="253" spans="1:5" x14ac:dyDescent="0.25">
      <c r="A253" t="s">
        <v>501</v>
      </c>
      <c r="B253" s="23" t="s">
        <v>164</v>
      </c>
      <c r="C253" s="27">
        <v>9656</v>
      </c>
      <c r="D253" s="27">
        <v>0</v>
      </c>
      <c r="E253" s="24">
        <v>0</v>
      </c>
    </row>
    <row r="254" spans="1:5" x14ac:dyDescent="0.25">
      <c r="A254" t="s">
        <v>502</v>
      </c>
      <c r="B254" s="23" t="s">
        <v>164</v>
      </c>
      <c r="C254" s="27">
        <v>1944</v>
      </c>
      <c r="D254" s="27">
        <v>0</v>
      </c>
      <c r="E254" s="24">
        <v>0</v>
      </c>
    </row>
    <row r="255" spans="1:5" x14ac:dyDescent="0.25">
      <c r="A255" t="s">
        <v>503</v>
      </c>
      <c r="B255" s="23" t="s">
        <v>164</v>
      </c>
      <c r="C255" s="27">
        <v>14848</v>
      </c>
      <c r="D255" s="27">
        <v>0</v>
      </c>
      <c r="E255" s="24">
        <v>0</v>
      </c>
    </row>
    <row r="256" spans="1:5" x14ac:dyDescent="0.25">
      <c r="A256" t="s">
        <v>504</v>
      </c>
      <c r="B256" s="23" t="s">
        <v>164</v>
      </c>
      <c r="C256" s="27">
        <v>4608</v>
      </c>
      <c r="D256" s="27">
        <v>0</v>
      </c>
      <c r="E256" s="24">
        <v>0</v>
      </c>
    </row>
    <row r="257" spans="1:5" x14ac:dyDescent="0.25">
      <c r="A257" t="s">
        <v>38</v>
      </c>
      <c r="B257" s="23" t="s">
        <v>164</v>
      </c>
      <c r="C257" s="27">
        <v>62136</v>
      </c>
      <c r="D257" s="27">
        <v>0</v>
      </c>
      <c r="E257" s="24">
        <v>0</v>
      </c>
    </row>
    <row r="258" spans="1:5" x14ac:dyDescent="0.25">
      <c r="A258" t="s">
        <v>505</v>
      </c>
      <c r="B258" s="23" t="s">
        <v>164</v>
      </c>
      <c r="C258" s="27">
        <v>3056</v>
      </c>
      <c r="D258" s="27">
        <v>0</v>
      </c>
      <c r="E258" s="24">
        <v>0</v>
      </c>
    </row>
    <row r="259" spans="1:5" x14ac:dyDescent="0.25">
      <c r="A259" t="s">
        <v>506</v>
      </c>
      <c r="B259" s="23" t="s">
        <v>164</v>
      </c>
      <c r="C259" s="27">
        <v>3632</v>
      </c>
      <c r="D259" s="27">
        <v>0</v>
      </c>
      <c r="E259" s="24">
        <v>0</v>
      </c>
    </row>
    <row r="260" spans="1:5" x14ac:dyDescent="0.25">
      <c r="A260" t="s">
        <v>507</v>
      </c>
      <c r="B260" s="23" t="s">
        <v>164</v>
      </c>
      <c r="C260" s="27">
        <v>1112</v>
      </c>
      <c r="D260" s="27">
        <v>0</v>
      </c>
      <c r="E260" s="24">
        <v>0</v>
      </c>
    </row>
    <row r="261" spans="1:5" x14ac:dyDescent="0.25">
      <c r="A261" t="s">
        <v>508</v>
      </c>
      <c r="B261" s="23" t="s">
        <v>164</v>
      </c>
      <c r="C261" s="27">
        <v>30573</v>
      </c>
      <c r="D261" s="27">
        <v>0</v>
      </c>
      <c r="E261" s="24">
        <v>0</v>
      </c>
    </row>
    <row r="262" spans="1:5" x14ac:dyDescent="0.25">
      <c r="A262" t="s">
        <v>509</v>
      </c>
      <c r="B262" s="23" t="s">
        <v>164</v>
      </c>
      <c r="C262" s="27">
        <v>4230</v>
      </c>
      <c r="D262" s="27">
        <v>0</v>
      </c>
      <c r="E262" s="24">
        <v>0</v>
      </c>
    </row>
    <row r="263" spans="1:5" x14ac:dyDescent="0.25">
      <c r="A263" t="s">
        <v>510</v>
      </c>
      <c r="B263" s="23" t="s">
        <v>164</v>
      </c>
      <c r="C263" s="27">
        <v>19270</v>
      </c>
      <c r="D263" s="27">
        <v>0</v>
      </c>
      <c r="E263" s="24">
        <v>0</v>
      </c>
    </row>
    <row r="264" spans="1:5" x14ac:dyDescent="0.25">
      <c r="A264" t="s">
        <v>511</v>
      </c>
      <c r="B264" s="23" t="s">
        <v>164</v>
      </c>
      <c r="C264" s="27">
        <v>5985</v>
      </c>
      <c r="D264" s="27">
        <v>0</v>
      </c>
      <c r="E264" s="24">
        <v>0</v>
      </c>
    </row>
    <row r="265" spans="1:5" x14ac:dyDescent="0.25">
      <c r="A265" t="s">
        <v>512</v>
      </c>
      <c r="B265" s="23" t="s">
        <v>164</v>
      </c>
      <c r="C265" s="27">
        <v>1855</v>
      </c>
      <c r="D265" s="27">
        <v>0</v>
      </c>
      <c r="E265" s="24">
        <v>0</v>
      </c>
    </row>
    <row r="266" spans="1:5" x14ac:dyDescent="0.25">
      <c r="A266" t="s">
        <v>513</v>
      </c>
      <c r="B266" s="23" t="s">
        <v>164</v>
      </c>
      <c r="C266" s="27">
        <v>5463</v>
      </c>
      <c r="D266" s="27">
        <v>0</v>
      </c>
      <c r="E266" s="24">
        <v>0</v>
      </c>
    </row>
    <row r="267" spans="1:5" x14ac:dyDescent="0.25">
      <c r="A267" t="s">
        <v>514</v>
      </c>
      <c r="B267" s="23" t="s">
        <v>164</v>
      </c>
      <c r="C267" s="27">
        <v>3108</v>
      </c>
      <c r="D267" s="27">
        <v>0</v>
      </c>
      <c r="E267" s="24">
        <v>0</v>
      </c>
    </row>
    <row r="268" spans="1:5" x14ac:dyDescent="0.25">
      <c r="A268" t="s">
        <v>515</v>
      </c>
      <c r="B268" s="23" t="s">
        <v>164</v>
      </c>
      <c r="C268" s="27">
        <v>2382</v>
      </c>
      <c r="D268" s="27">
        <v>0</v>
      </c>
      <c r="E268" s="24">
        <v>0</v>
      </c>
    </row>
    <row r="269" spans="1:5" x14ac:dyDescent="0.25">
      <c r="A269" t="s">
        <v>516</v>
      </c>
      <c r="B269" s="23" t="s">
        <v>164</v>
      </c>
      <c r="C269" s="27">
        <v>2952</v>
      </c>
      <c r="D269" s="27">
        <v>0</v>
      </c>
      <c r="E269" s="24">
        <v>0</v>
      </c>
    </row>
    <row r="270" spans="1:5" x14ac:dyDescent="0.25">
      <c r="A270" t="s">
        <v>517</v>
      </c>
      <c r="B270" s="23" t="s">
        <v>164</v>
      </c>
      <c r="C270" s="27">
        <v>4365</v>
      </c>
      <c r="D270" s="27">
        <v>0</v>
      </c>
      <c r="E270" s="24">
        <v>0</v>
      </c>
    </row>
    <row r="271" spans="1:5" x14ac:dyDescent="0.25">
      <c r="A271" t="s">
        <v>518</v>
      </c>
      <c r="B271" s="23" t="s">
        <v>164</v>
      </c>
      <c r="C271" s="27">
        <v>3330</v>
      </c>
      <c r="D271" s="27">
        <v>0</v>
      </c>
      <c r="E271" s="24">
        <v>0</v>
      </c>
    </row>
    <row r="272" spans="1:5" x14ac:dyDescent="0.25">
      <c r="A272" t="s">
        <v>519</v>
      </c>
      <c r="B272" s="23" t="s">
        <v>164</v>
      </c>
      <c r="C272" s="27">
        <v>1710</v>
      </c>
      <c r="D272" s="27">
        <v>0</v>
      </c>
      <c r="E272" s="24">
        <v>0</v>
      </c>
    </row>
    <row r="273" spans="1:5" x14ac:dyDescent="0.25">
      <c r="A273" t="s">
        <v>520</v>
      </c>
      <c r="B273" s="23" t="s">
        <v>164</v>
      </c>
      <c r="C273" s="27">
        <v>13887</v>
      </c>
      <c r="D273" s="27">
        <v>0</v>
      </c>
      <c r="E273" s="24">
        <v>0</v>
      </c>
    </row>
    <row r="274" spans="1:5" x14ac:dyDescent="0.25">
      <c r="A274" t="s">
        <v>521</v>
      </c>
      <c r="B274" s="23" t="s">
        <v>164</v>
      </c>
      <c r="C274" s="27">
        <v>3619</v>
      </c>
      <c r="D274" s="27">
        <v>0</v>
      </c>
      <c r="E274" s="24">
        <v>0</v>
      </c>
    </row>
    <row r="275" spans="1:5" x14ac:dyDescent="0.25">
      <c r="A275" t="s">
        <v>522</v>
      </c>
      <c r="B275" s="23" t="s">
        <v>164</v>
      </c>
      <c r="C275" s="27">
        <v>7560</v>
      </c>
      <c r="D275" s="27">
        <v>0</v>
      </c>
      <c r="E275" s="24">
        <v>0</v>
      </c>
    </row>
    <row r="276" spans="1:5" x14ac:dyDescent="0.25">
      <c r="A276" t="s">
        <v>523</v>
      </c>
      <c r="B276" s="23" t="s">
        <v>164</v>
      </c>
      <c r="C276" s="27">
        <v>5236</v>
      </c>
      <c r="D276" s="27">
        <v>0</v>
      </c>
      <c r="E276" s="24">
        <v>0</v>
      </c>
    </row>
    <row r="277" spans="1:5" x14ac:dyDescent="0.25">
      <c r="A277" t="s">
        <v>524</v>
      </c>
      <c r="B277" s="23" t="s">
        <v>164</v>
      </c>
      <c r="C277" s="27">
        <v>5742</v>
      </c>
      <c r="D277" s="27">
        <v>0</v>
      </c>
      <c r="E277" s="24">
        <v>0</v>
      </c>
    </row>
    <row r="278" spans="1:5" x14ac:dyDescent="0.25">
      <c r="A278" t="s">
        <v>525</v>
      </c>
      <c r="B278" s="23" t="s">
        <v>164</v>
      </c>
      <c r="C278" s="27">
        <v>5608</v>
      </c>
      <c r="D278" s="27">
        <v>0</v>
      </c>
      <c r="E278" s="24">
        <v>0</v>
      </c>
    </row>
    <row r="279" spans="1:5" x14ac:dyDescent="0.25">
      <c r="A279" t="s">
        <v>526</v>
      </c>
      <c r="B279" s="23" t="s">
        <v>164</v>
      </c>
      <c r="C279" s="27">
        <v>10710</v>
      </c>
      <c r="D279" s="27">
        <v>0</v>
      </c>
      <c r="E279" s="24">
        <v>0</v>
      </c>
    </row>
    <row r="280" spans="1:5" x14ac:dyDescent="0.25">
      <c r="A280" t="s">
        <v>527</v>
      </c>
      <c r="B280" s="23" t="s">
        <v>164</v>
      </c>
      <c r="C280" s="27">
        <v>3088</v>
      </c>
      <c r="D280" s="27">
        <v>0</v>
      </c>
      <c r="E280" s="24">
        <v>0</v>
      </c>
    </row>
    <row r="281" spans="1:5" x14ac:dyDescent="0.25">
      <c r="A281" t="s">
        <v>528</v>
      </c>
      <c r="B281" s="23" t="s">
        <v>164</v>
      </c>
      <c r="C281" s="27">
        <v>12645</v>
      </c>
      <c r="D281" s="27">
        <v>0</v>
      </c>
      <c r="E281" s="24">
        <v>0</v>
      </c>
    </row>
    <row r="282" spans="1:5" x14ac:dyDescent="0.25">
      <c r="A282" t="s">
        <v>529</v>
      </c>
      <c r="B282" s="23" t="s">
        <v>164</v>
      </c>
      <c r="C282" s="27">
        <v>21276</v>
      </c>
      <c r="D282" s="27">
        <v>0</v>
      </c>
      <c r="E282" s="24">
        <v>0</v>
      </c>
    </row>
    <row r="283" spans="1:5" x14ac:dyDescent="0.25">
      <c r="A283" t="s">
        <v>530</v>
      </c>
      <c r="B283" s="23" t="s">
        <v>164</v>
      </c>
      <c r="C283" s="27">
        <v>35720</v>
      </c>
      <c r="D283" s="27">
        <v>0</v>
      </c>
      <c r="E283" s="24">
        <v>0</v>
      </c>
    </row>
    <row r="284" spans="1:5" x14ac:dyDescent="0.25">
      <c r="A284" t="s">
        <v>531</v>
      </c>
      <c r="B284" s="23" t="s">
        <v>164</v>
      </c>
      <c r="C284" s="27">
        <v>21000</v>
      </c>
      <c r="D284" s="27">
        <v>0</v>
      </c>
      <c r="E284" s="24">
        <v>0</v>
      </c>
    </row>
    <row r="285" spans="1:5" x14ac:dyDescent="0.25">
      <c r="A285" t="s">
        <v>532</v>
      </c>
      <c r="B285" s="23" t="s">
        <v>164</v>
      </c>
      <c r="C285" s="27">
        <v>19530</v>
      </c>
      <c r="D285" s="27">
        <v>0</v>
      </c>
      <c r="E285" s="24">
        <v>0</v>
      </c>
    </row>
    <row r="286" spans="1:5" x14ac:dyDescent="0.25">
      <c r="A286" t="s">
        <v>533</v>
      </c>
      <c r="B286" s="23" t="s">
        <v>164</v>
      </c>
      <c r="C286" s="27">
        <v>11871</v>
      </c>
      <c r="D286" s="27">
        <v>0</v>
      </c>
      <c r="E286" s="24">
        <v>0</v>
      </c>
    </row>
    <row r="287" spans="1:5" x14ac:dyDescent="0.25">
      <c r="A287" t="s">
        <v>534</v>
      </c>
      <c r="B287" s="23" t="s">
        <v>164</v>
      </c>
      <c r="C287" s="27">
        <v>1650</v>
      </c>
      <c r="D287" s="27">
        <v>0</v>
      </c>
      <c r="E287" s="24">
        <v>0</v>
      </c>
    </row>
    <row r="288" spans="1:5" x14ac:dyDescent="0.25">
      <c r="A288" t="s">
        <v>535</v>
      </c>
      <c r="B288" s="23" t="s">
        <v>164</v>
      </c>
      <c r="C288" s="27">
        <v>1352</v>
      </c>
      <c r="D288" s="27">
        <v>0</v>
      </c>
      <c r="E288" s="24">
        <v>0</v>
      </c>
    </row>
    <row r="289" spans="1:5" x14ac:dyDescent="0.25">
      <c r="A289" t="s">
        <v>536</v>
      </c>
      <c r="B289" s="23" t="s">
        <v>164</v>
      </c>
      <c r="C289" s="27">
        <v>10010</v>
      </c>
      <c r="D289" s="27">
        <v>0</v>
      </c>
      <c r="E289" s="24">
        <v>0</v>
      </c>
    </row>
    <row r="290" spans="1:5" x14ac:dyDescent="0.25">
      <c r="A290" t="s">
        <v>537</v>
      </c>
      <c r="B290" s="23" t="s">
        <v>164</v>
      </c>
      <c r="C290" s="27">
        <v>2250</v>
      </c>
      <c r="D290" s="27">
        <v>0</v>
      </c>
      <c r="E290" s="24">
        <v>0</v>
      </c>
    </row>
    <row r="291" spans="1:5" x14ac:dyDescent="0.25">
      <c r="A291" t="s">
        <v>538</v>
      </c>
      <c r="B291" s="23" t="s">
        <v>164</v>
      </c>
      <c r="C291" s="27">
        <v>10638</v>
      </c>
      <c r="D291" s="27">
        <v>0</v>
      </c>
      <c r="E291" s="24">
        <v>0</v>
      </c>
    </row>
    <row r="292" spans="1:5" x14ac:dyDescent="0.25">
      <c r="A292" t="s">
        <v>539</v>
      </c>
      <c r="B292" s="23" t="s">
        <v>164</v>
      </c>
      <c r="C292" s="27">
        <v>1224</v>
      </c>
      <c r="D292" s="27">
        <v>0</v>
      </c>
      <c r="E292" s="24">
        <v>0</v>
      </c>
    </row>
    <row r="293" spans="1:5" x14ac:dyDescent="0.25">
      <c r="A293" t="s">
        <v>540</v>
      </c>
      <c r="B293" s="23" t="s">
        <v>164</v>
      </c>
      <c r="C293" s="27">
        <v>1645</v>
      </c>
      <c r="D293" s="27">
        <v>0</v>
      </c>
      <c r="E293" s="24">
        <v>0</v>
      </c>
    </row>
    <row r="294" spans="1:5" x14ac:dyDescent="0.25">
      <c r="A294" t="s">
        <v>541</v>
      </c>
      <c r="B294" s="23" t="s">
        <v>164</v>
      </c>
      <c r="C294" s="27">
        <v>10312</v>
      </c>
      <c r="D294" s="27">
        <v>0</v>
      </c>
      <c r="E294" s="24">
        <v>0</v>
      </c>
    </row>
    <row r="295" spans="1:5" x14ac:dyDescent="0.25">
      <c r="A295" t="s">
        <v>542</v>
      </c>
      <c r="B295" s="23" t="s">
        <v>164</v>
      </c>
      <c r="C295" s="27">
        <v>2277</v>
      </c>
      <c r="D295" s="27">
        <v>0</v>
      </c>
      <c r="E295" s="24">
        <v>0</v>
      </c>
    </row>
    <row r="296" spans="1:5" x14ac:dyDescent="0.25">
      <c r="A296" t="s">
        <v>543</v>
      </c>
      <c r="B296" s="23" t="s">
        <v>164</v>
      </c>
      <c r="C296" s="27">
        <v>12304</v>
      </c>
      <c r="D296" s="27">
        <v>0</v>
      </c>
      <c r="E296" s="24">
        <v>0</v>
      </c>
    </row>
    <row r="297" spans="1:5" x14ac:dyDescent="0.25">
      <c r="A297" t="s">
        <v>544</v>
      </c>
      <c r="B297" s="23" t="s">
        <v>164</v>
      </c>
      <c r="C297" s="27">
        <v>2310</v>
      </c>
      <c r="D297" s="27">
        <v>0</v>
      </c>
      <c r="E297" s="24">
        <v>0</v>
      </c>
    </row>
    <row r="298" spans="1:5" x14ac:dyDescent="0.25">
      <c r="A298" t="s">
        <v>545</v>
      </c>
      <c r="B298" s="23" t="s">
        <v>164</v>
      </c>
      <c r="C298" s="27">
        <v>5103</v>
      </c>
      <c r="D298" s="27">
        <v>0</v>
      </c>
      <c r="E298" s="24">
        <v>0</v>
      </c>
    </row>
    <row r="299" spans="1:5" x14ac:dyDescent="0.25">
      <c r="A299" t="s">
        <v>546</v>
      </c>
      <c r="B299" s="23" t="s">
        <v>164</v>
      </c>
      <c r="C299" s="27">
        <v>1956</v>
      </c>
      <c r="D299" s="27">
        <v>0</v>
      </c>
      <c r="E299" s="24">
        <v>0</v>
      </c>
    </row>
    <row r="300" spans="1:5" x14ac:dyDescent="0.25">
      <c r="A300" t="s">
        <v>547</v>
      </c>
      <c r="B300" s="23" t="s">
        <v>164</v>
      </c>
      <c r="C300" s="27">
        <v>5968</v>
      </c>
      <c r="D300" s="27">
        <v>0</v>
      </c>
      <c r="E300" s="24">
        <v>0</v>
      </c>
    </row>
    <row r="301" spans="1:5" x14ac:dyDescent="0.25">
      <c r="A301" t="s">
        <v>548</v>
      </c>
      <c r="B301" s="23" t="s">
        <v>164</v>
      </c>
      <c r="C301" s="27">
        <v>13338</v>
      </c>
      <c r="D301" s="27">
        <v>0</v>
      </c>
      <c r="E301" s="24">
        <v>0</v>
      </c>
    </row>
    <row r="302" spans="1:5" x14ac:dyDescent="0.25">
      <c r="A302" t="s">
        <v>549</v>
      </c>
      <c r="B302" s="23" t="s">
        <v>164</v>
      </c>
      <c r="C302" s="27">
        <v>786</v>
      </c>
      <c r="D302" s="27">
        <v>0</v>
      </c>
      <c r="E302" s="24">
        <v>0</v>
      </c>
    </row>
    <row r="303" spans="1:5" x14ac:dyDescent="0.25">
      <c r="A303" t="s">
        <v>550</v>
      </c>
      <c r="B303" s="23" t="s">
        <v>164</v>
      </c>
      <c r="C303" s="27">
        <v>1614</v>
      </c>
      <c r="D303" s="27">
        <v>0</v>
      </c>
      <c r="E303" s="24">
        <v>0</v>
      </c>
    </row>
    <row r="304" spans="1:5" x14ac:dyDescent="0.25">
      <c r="A304" t="s">
        <v>551</v>
      </c>
      <c r="B304" s="23" t="s">
        <v>164</v>
      </c>
      <c r="C304" s="27">
        <v>1100</v>
      </c>
      <c r="D304" s="27">
        <v>0</v>
      </c>
      <c r="E304" s="24">
        <v>0</v>
      </c>
    </row>
    <row r="305" spans="1:5" x14ac:dyDescent="0.25">
      <c r="A305" t="s">
        <v>552</v>
      </c>
      <c r="B305" s="23" t="s">
        <v>164</v>
      </c>
      <c r="C305" s="27">
        <v>2662</v>
      </c>
      <c r="D305" s="27">
        <v>0</v>
      </c>
      <c r="E305" s="24">
        <v>0</v>
      </c>
    </row>
    <row r="306" spans="1:5" x14ac:dyDescent="0.25">
      <c r="A306" t="s">
        <v>553</v>
      </c>
      <c r="B306" s="23" t="s">
        <v>164</v>
      </c>
      <c r="C306" s="27">
        <v>10413</v>
      </c>
      <c r="D306" s="27">
        <v>0</v>
      </c>
      <c r="E306" s="24">
        <v>0</v>
      </c>
    </row>
    <row r="307" spans="1:5" x14ac:dyDescent="0.25">
      <c r="A307" t="s">
        <v>554</v>
      </c>
      <c r="B307" s="23" t="s">
        <v>164</v>
      </c>
      <c r="C307" s="27">
        <v>20574</v>
      </c>
      <c r="D307" s="27">
        <v>0</v>
      </c>
      <c r="E307" s="24">
        <v>0</v>
      </c>
    </row>
    <row r="308" spans="1:5" x14ac:dyDescent="0.25">
      <c r="A308" t="s">
        <v>555</v>
      </c>
      <c r="B308" s="23" t="s">
        <v>164</v>
      </c>
      <c r="C308" s="27">
        <v>4572</v>
      </c>
      <c r="D308" s="27">
        <v>0</v>
      </c>
      <c r="E308" s="24">
        <v>0</v>
      </c>
    </row>
    <row r="309" spans="1:5" x14ac:dyDescent="0.25">
      <c r="A309" t="s">
        <v>556</v>
      </c>
      <c r="B309" s="23" t="s">
        <v>164</v>
      </c>
      <c r="C309" s="27">
        <v>18808</v>
      </c>
      <c r="D309" s="27">
        <v>0</v>
      </c>
      <c r="E309" s="24">
        <v>0</v>
      </c>
    </row>
    <row r="310" spans="1:5" x14ac:dyDescent="0.25">
      <c r="A310" t="s">
        <v>557</v>
      </c>
      <c r="B310" s="23" t="s">
        <v>164</v>
      </c>
      <c r="C310" s="27">
        <v>4739</v>
      </c>
      <c r="D310" s="27">
        <v>0</v>
      </c>
      <c r="E310" s="24">
        <v>0</v>
      </c>
    </row>
    <row r="311" spans="1:5" x14ac:dyDescent="0.25">
      <c r="A311" t="s">
        <v>558</v>
      </c>
      <c r="B311" s="23" t="s">
        <v>164</v>
      </c>
      <c r="C311" s="27">
        <v>17586</v>
      </c>
      <c r="D311" s="27">
        <v>0</v>
      </c>
      <c r="E311" s="24">
        <v>0</v>
      </c>
    </row>
    <row r="312" spans="1:5" x14ac:dyDescent="0.25">
      <c r="A312" t="s">
        <v>559</v>
      </c>
      <c r="B312" s="23" t="s">
        <v>164</v>
      </c>
      <c r="C312" s="27">
        <v>1734</v>
      </c>
      <c r="D312" s="27">
        <v>0</v>
      </c>
      <c r="E312" s="24">
        <v>0</v>
      </c>
    </row>
    <row r="313" spans="1:5" x14ac:dyDescent="0.25">
      <c r="A313" t="s">
        <v>560</v>
      </c>
      <c r="B313" s="23" t="s">
        <v>164</v>
      </c>
      <c r="C313" s="27">
        <v>1960</v>
      </c>
      <c r="D313" s="27">
        <v>0</v>
      </c>
      <c r="E313" s="24">
        <v>0</v>
      </c>
    </row>
    <row r="314" spans="1:5" x14ac:dyDescent="0.25">
      <c r="A314" t="s">
        <v>561</v>
      </c>
      <c r="B314" s="23" t="s">
        <v>164</v>
      </c>
      <c r="C314" s="27">
        <v>4650</v>
      </c>
      <c r="D314" s="27">
        <v>0</v>
      </c>
      <c r="E314" s="24">
        <v>0</v>
      </c>
    </row>
    <row r="315" spans="1:5" x14ac:dyDescent="0.25">
      <c r="A315" t="s">
        <v>562</v>
      </c>
      <c r="B315" s="23" t="s">
        <v>164</v>
      </c>
      <c r="C315" s="27">
        <v>17055</v>
      </c>
      <c r="D315" s="27">
        <v>0</v>
      </c>
      <c r="E315" s="24">
        <v>0</v>
      </c>
    </row>
    <row r="316" spans="1:5" x14ac:dyDescent="0.25">
      <c r="A316" t="s">
        <v>563</v>
      </c>
      <c r="B316" s="23" t="s">
        <v>164</v>
      </c>
      <c r="C316" s="27">
        <v>2740</v>
      </c>
      <c r="D316" s="27">
        <v>0</v>
      </c>
      <c r="E316" s="24">
        <v>0</v>
      </c>
    </row>
    <row r="317" spans="1:5" x14ac:dyDescent="0.25">
      <c r="A317" t="s">
        <v>564</v>
      </c>
      <c r="B317" s="23" t="s">
        <v>164</v>
      </c>
      <c r="C317" s="27">
        <v>2196</v>
      </c>
      <c r="D317" s="27">
        <v>0</v>
      </c>
      <c r="E317" s="24">
        <v>0</v>
      </c>
    </row>
    <row r="318" spans="1:5" x14ac:dyDescent="0.25">
      <c r="A318" t="s">
        <v>565</v>
      </c>
      <c r="B318" s="23" t="s">
        <v>164</v>
      </c>
      <c r="C318" s="27">
        <v>4596</v>
      </c>
      <c r="D318" s="27">
        <v>0</v>
      </c>
      <c r="E318" s="24">
        <v>0</v>
      </c>
    </row>
    <row r="319" spans="1:5" x14ac:dyDescent="0.25">
      <c r="A319" t="s">
        <v>566</v>
      </c>
      <c r="B319" s="23" t="s">
        <v>164</v>
      </c>
      <c r="C319" s="27">
        <v>2317</v>
      </c>
      <c r="D319" s="27">
        <v>0</v>
      </c>
      <c r="E319" s="24">
        <v>0</v>
      </c>
    </row>
    <row r="320" spans="1:5" x14ac:dyDescent="0.25">
      <c r="A320" t="s">
        <v>567</v>
      </c>
      <c r="B320" s="23" t="s">
        <v>164</v>
      </c>
      <c r="C320" s="27">
        <v>3928</v>
      </c>
      <c r="D320" s="27">
        <v>0</v>
      </c>
      <c r="E320" s="24">
        <v>0</v>
      </c>
    </row>
    <row r="321" spans="1:5" x14ac:dyDescent="0.25">
      <c r="A321" t="s">
        <v>568</v>
      </c>
      <c r="B321" s="23" t="s">
        <v>164</v>
      </c>
      <c r="C321" s="27">
        <v>2610</v>
      </c>
      <c r="D321" s="27">
        <v>0</v>
      </c>
      <c r="E321" s="24">
        <v>0</v>
      </c>
    </row>
    <row r="322" spans="1:5" x14ac:dyDescent="0.25">
      <c r="A322" t="s">
        <v>569</v>
      </c>
      <c r="B322" s="23" t="s">
        <v>164</v>
      </c>
      <c r="C322" s="27">
        <v>5553</v>
      </c>
      <c r="D322" s="27">
        <v>0</v>
      </c>
      <c r="E322" s="24">
        <v>0</v>
      </c>
    </row>
    <row r="323" spans="1:5" x14ac:dyDescent="0.25">
      <c r="A323" t="s">
        <v>570</v>
      </c>
      <c r="B323" s="23" t="s">
        <v>164</v>
      </c>
      <c r="C323" s="27">
        <v>5238</v>
      </c>
      <c r="D323" s="27">
        <v>0</v>
      </c>
      <c r="E323" s="24">
        <v>0</v>
      </c>
    </row>
    <row r="324" spans="1:5" x14ac:dyDescent="0.25">
      <c r="A324" t="s">
        <v>571</v>
      </c>
      <c r="B324" s="23" t="s">
        <v>164</v>
      </c>
      <c r="C324" s="27">
        <v>6448</v>
      </c>
      <c r="D324" s="27">
        <v>0</v>
      </c>
      <c r="E324" s="24">
        <v>0</v>
      </c>
    </row>
    <row r="325" spans="1:5" x14ac:dyDescent="0.25">
      <c r="A325" t="s">
        <v>572</v>
      </c>
      <c r="B325" s="23" t="s">
        <v>164</v>
      </c>
      <c r="C325" s="27">
        <v>10773</v>
      </c>
      <c r="D325" s="27">
        <v>0</v>
      </c>
      <c r="E325" s="24">
        <v>0</v>
      </c>
    </row>
    <row r="326" spans="1:5" x14ac:dyDescent="0.25">
      <c r="A326" t="s">
        <v>573</v>
      </c>
      <c r="B326" s="23" t="s">
        <v>164</v>
      </c>
      <c r="C326" s="27">
        <v>6040</v>
      </c>
      <c r="D326" s="27">
        <v>0</v>
      </c>
      <c r="E326" s="24">
        <v>0</v>
      </c>
    </row>
    <row r="327" spans="1:5" x14ac:dyDescent="0.25">
      <c r="A327" t="s">
        <v>574</v>
      </c>
      <c r="B327" s="23" t="s">
        <v>164</v>
      </c>
      <c r="C327" s="27">
        <v>2445</v>
      </c>
      <c r="D327" s="27">
        <v>0</v>
      </c>
      <c r="E327" s="24">
        <v>0</v>
      </c>
    </row>
    <row r="328" spans="1:5" x14ac:dyDescent="0.25">
      <c r="A328" t="s">
        <v>575</v>
      </c>
      <c r="B328" s="23" t="s">
        <v>164</v>
      </c>
      <c r="C328" s="27">
        <v>5960</v>
      </c>
      <c r="D328" s="27">
        <v>0</v>
      </c>
      <c r="E328" s="24">
        <v>0</v>
      </c>
    </row>
    <row r="329" spans="1:5" x14ac:dyDescent="0.25">
      <c r="A329" t="s">
        <v>576</v>
      </c>
      <c r="B329" s="23" t="s">
        <v>164</v>
      </c>
      <c r="C329" s="27">
        <v>7581</v>
      </c>
      <c r="D329" s="27">
        <v>0</v>
      </c>
      <c r="E329" s="24">
        <v>0</v>
      </c>
    </row>
    <row r="330" spans="1:5" x14ac:dyDescent="0.25">
      <c r="A330" t="s">
        <v>577</v>
      </c>
      <c r="B330" s="23" t="s">
        <v>164</v>
      </c>
      <c r="C330" s="27">
        <v>11511</v>
      </c>
      <c r="D330" s="27">
        <v>0</v>
      </c>
      <c r="E330" s="24">
        <v>0</v>
      </c>
    </row>
    <row r="331" spans="1:5" x14ac:dyDescent="0.25">
      <c r="A331" t="s">
        <v>578</v>
      </c>
      <c r="B331" s="23" t="s">
        <v>164</v>
      </c>
      <c r="C331" s="27">
        <v>5526</v>
      </c>
      <c r="D331" s="27">
        <v>0</v>
      </c>
      <c r="E331" s="24">
        <v>0</v>
      </c>
    </row>
    <row r="332" spans="1:5" x14ac:dyDescent="0.25">
      <c r="A332" t="s">
        <v>579</v>
      </c>
      <c r="B332" s="23" t="s">
        <v>164</v>
      </c>
      <c r="C332" s="27">
        <v>2709</v>
      </c>
      <c r="D332" s="27">
        <v>0</v>
      </c>
      <c r="E332" s="24">
        <v>0</v>
      </c>
    </row>
    <row r="333" spans="1:5" x14ac:dyDescent="0.25">
      <c r="A333" t="s">
        <v>580</v>
      </c>
      <c r="B333" s="23" t="s">
        <v>164</v>
      </c>
      <c r="C333" s="27">
        <v>5880</v>
      </c>
      <c r="D333" s="27">
        <v>0</v>
      </c>
      <c r="E333" s="24">
        <v>0</v>
      </c>
    </row>
    <row r="334" spans="1:5" x14ac:dyDescent="0.25">
      <c r="A334" t="s">
        <v>581</v>
      </c>
      <c r="B334" s="23" t="s">
        <v>164</v>
      </c>
      <c r="C334" s="27">
        <v>6601</v>
      </c>
      <c r="D334" s="27">
        <v>219.00677200902933</v>
      </c>
      <c r="E334" s="24">
        <v>14.798877390161367</v>
      </c>
    </row>
    <row r="335" spans="1:5" x14ac:dyDescent="0.25">
      <c r="A335" t="s">
        <v>582</v>
      </c>
      <c r="B335" s="23" t="s">
        <v>164</v>
      </c>
      <c r="C335" s="27">
        <v>12940</v>
      </c>
      <c r="D335" s="27">
        <v>0</v>
      </c>
      <c r="E335" s="24">
        <v>0</v>
      </c>
    </row>
    <row r="336" spans="1:5" x14ac:dyDescent="0.25">
      <c r="A336" t="s">
        <v>583</v>
      </c>
      <c r="B336" s="23" t="s">
        <v>164</v>
      </c>
      <c r="C336" s="27">
        <v>17288</v>
      </c>
      <c r="D336" s="27">
        <v>0</v>
      </c>
      <c r="E336" s="24">
        <v>0</v>
      </c>
    </row>
    <row r="337" spans="1:5" x14ac:dyDescent="0.25">
      <c r="A337" t="s">
        <v>584</v>
      </c>
      <c r="B337" s="23" t="s">
        <v>164</v>
      </c>
      <c r="C337" s="27">
        <v>5520</v>
      </c>
      <c r="D337" s="27">
        <v>0</v>
      </c>
      <c r="E337" s="24">
        <v>0</v>
      </c>
    </row>
    <row r="338" spans="1:5" x14ac:dyDescent="0.25">
      <c r="A338" t="s">
        <v>585</v>
      </c>
      <c r="B338" s="23" t="s">
        <v>164</v>
      </c>
      <c r="C338" s="27">
        <v>3564</v>
      </c>
      <c r="D338" s="27">
        <v>0</v>
      </c>
      <c r="E338" s="24">
        <v>0</v>
      </c>
    </row>
    <row r="339" spans="1:5" x14ac:dyDescent="0.25">
      <c r="A339" t="s">
        <v>586</v>
      </c>
      <c r="B339" s="23" t="s">
        <v>164</v>
      </c>
      <c r="C339" s="27">
        <v>9560</v>
      </c>
      <c r="D339" s="27">
        <v>0</v>
      </c>
      <c r="E339" s="24">
        <v>0</v>
      </c>
    </row>
    <row r="340" spans="1:5" x14ac:dyDescent="0.25">
      <c r="A340" t="s">
        <v>587</v>
      </c>
      <c r="B340" s="23" t="s">
        <v>164</v>
      </c>
      <c r="C340" s="27">
        <v>3933</v>
      </c>
      <c r="D340" s="27">
        <v>0</v>
      </c>
      <c r="E340" s="24">
        <v>0</v>
      </c>
    </row>
    <row r="341" spans="1:5" x14ac:dyDescent="0.25">
      <c r="A341" t="s">
        <v>588</v>
      </c>
      <c r="B341" s="23" t="s">
        <v>164</v>
      </c>
      <c r="C341" s="27">
        <v>2331</v>
      </c>
      <c r="D341" s="27">
        <v>0</v>
      </c>
      <c r="E341" s="24">
        <v>0</v>
      </c>
    </row>
    <row r="342" spans="1:5" x14ac:dyDescent="0.25">
      <c r="A342" t="s">
        <v>589</v>
      </c>
      <c r="B342" s="23" t="s">
        <v>164</v>
      </c>
      <c r="C342" s="27">
        <v>2891</v>
      </c>
      <c r="D342" s="27">
        <v>0</v>
      </c>
      <c r="E342" s="24">
        <v>0</v>
      </c>
    </row>
    <row r="343" spans="1:5" x14ac:dyDescent="0.25">
      <c r="A343" t="s">
        <v>590</v>
      </c>
      <c r="B343" s="23" t="s">
        <v>164</v>
      </c>
      <c r="C343" s="27">
        <v>6680</v>
      </c>
      <c r="D343" s="27">
        <v>0</v>
      </c>
      <c r="E343" s="24">
        <v>0</v>
      </c>
    </row>
    <row r="344" spans="1:5" x14ac:dyDescent="0.25">
      <c r="A344" t="s">
        <v>591</v>
      </c>
      <c r="B344" s="23" t="s">
        <v>164</v>
      </c>
      <c r="C344" s="27">
        <v>14170</v>
      </c>
      <c r="D344" s="27">
        <v>0</v>
      </c>
      <c r="E344" s="24">
        <v>0</v>
      </c>
    </row>
    <row r="345" spans="1:5" x14ac:dyDescent="0.25">
      <c r="A345" t="s">
        <v>592</v>
      </c>
      <c r="B345" s="23" t="s">
        <v>164</v>
      </c>
      <c r="C345" s="27">
        <v>3688</v>
      </c>
      <c r="D345" s="27">
        <v>0</v>
      </c>
      <c r="E345" s="24">
        <v>0</v>
      </c>
    </row>
    <row r="346" spans="1:5" x14ac:dyDescent="0.25">
      <c r="A346" t="s">
        <v>593</v>
      </c>
      <c r="B346" s="23" t="s">
        <v>164</v>
      </c>
      <c r="C346" s="27">
        <v>18457</v>
      </c>
      <c r="D346" s="27">
        <v>435.71684587813616</v>
      </c>
      <c r="E346" s="24">
        <v>20.873831605101547</v>
      </c>
    </row>
    <row r="347" spans="1:5" x14ac:dyDescent="0.25">
      <c r="A347" t="s">
        <v>594</v>
      </c>
      <c r="B347" s="23" t="s">
        <v>164</v>
      </c>
      <c r="C347" s="27">
        <v>9584</v>
      </c>
      <c r="D347" s="27">
        <v>0</v>
      </c>
      <c r="E347" s="24">
        <v>0</v>
      </c>
    </row>
    <row r="348" spans="1:5" x14ac:dyDescent="0.25">
      <c r="A348" t="s">
        <v>595</v>
      </c>
      <c r="B348" s="23" t="s">
        <v>164</v>
      </c>
      <c r="C348" s="27">
        <v>13086</v>
      </c>
      <c r="D348" s="27">
        <v>2745.1698113207544</v>
      </c>
      <c r="E348" s="24">
        <v>52.394368125980435</v>
      </c>
    </row>
    <row r="349" spans="1:5" x14ac:dyDescent="0.25">
      <c r="A349" t="s">
        <v>596</v>
      </c>
      <c r="B349" s="23" t="s">
        <v>164</v>
      </c>
      <c r="C349" s="27">
        <v>6111</v>
      </c>
      <c r="D349" s="27">
        <v>0</v>
      </c>
      <c r="E349" s="24">
        <v>0</v>
      </c>
    </row>
    <row r="350" spans="1:5" x14ac:dyDescent="0.25">
      <c r="A350" t="s">
        <v>597</v>
      </c>
      <c r="B350" s="23" t="s">
        <v>164</v>
      </c>
      <c r="C350" s="27">
        <v>2862</v>
      </c>
      <c r="D350" s="27">
        <v>0</v>
      </c>
      <c r="E350" s="24">
        <v>0</v>
      </c>
    </row>
    <row r="351" spans="1:5" x14ac:dyDescent="0.25">
      <c r="A351" t="s">
        <v>598</v>
      </c>
      <c r="B351" s="23" t="s">
        <v>164</v>
      </c>
      <c r="C351" s="27">
        <v>1630</v>
      </c>
      <c r="D351" s="27">
        <v>0</v>
      </c>
      <c r="E351" s="24">
        <v>0</v>
      </c>
    </row>
    <row r="352" spans="1:5" x14ac:dyDescent="0.25">
      <c r="A352" t="s">
        <v>599</v>
      </c>
      <c r="B352" s="23" t="s">
        <v>164</v>
      </c>
      <c r="C352" s="27">
        <v>15040</v>
      </c>
      <c r="D352" s="27">
        <v>0</v>
      </c>
      <c r="E352" s="24">
        <v>0</v>
      </c>
    </row>
    <row r="353" spans="1:5" x14ac:dyDescent="0.25">
      <c r="A353" t="s">
        <v>600</v>
      </c>
      <c r="B353" s="23" t="s">
        <v>164</v>
      </c>
      <c r="C353" s="27">
        <v>15510</v>
      </c>
      <c r="D353" s="27">
        <v>0</v>
      </c>
      <c r="E353" s="24">
        <v>0</v>
      </c>
    </row>
    <row r="354" spans="1:5" x14ac:dyDescent="0.25">
      <c r="A354" t="s">
        <v>601</v>
      </c>
      <c r="B354" s="23" t="s">
        <v>164</v>
      </c>
      <c r="C354" s="27">
        <v>7560</v>
      </c>
      <c r="D354" s="27">
        <v>0</v>
      </c>
      <c r="E354" s="24">
        <v>0</v>
      </c>
    </row>
    <row r="355" spans="1:5" x14ac:dyDescent="0.25">
      <c r="A355" t="s">
        <v>602</v>
      </c>
      <c r="B355" s="23" t="s">
        <v>164</v>
      </c>
      <c r="C355" s="27">
        <v>7695</v>
      </c>
      <c r="D355" s="27">
        <v>0</v>
      </c>
      <c r="E355" s="24">
        <v>0</v>
      </c>
    </row>
    <row r="356" spans="1:5" x14ac:dyDescent="0.25">
      <c r="A356" t="s">
        <v>603</v>
      </c>
      <c r="B356" s="23" t="s">
        <v>164</v>
      </c>
      <c r="C356" s="27">
        <v>15345</v>
      </c>
      <c r="D356" s="27">
        <v>0</v>
      </c>
      <c r="E356" s="24">
        <v>0</v>
      </c>
    </row>
    <row r="357" spans="1:5" x14ac:dyDescent="0.25">
      <c r="A357" t="s">
        <v>604</v>
      </c>
      <c r="B357" s="23" t="s">
        <v>164</v>
      </c>
      <c r="C357" s="27">
        <v>2928</v>
      </c>
      <c r="D357" s="27">
        <v>0</v>
      </c>
      <c r="E357" s="24">
        <v>0</v>
      </c>
    </row>
    <row r="358" spans="1:5" x14ac:dyDescent="0.25">
      <c r="A358" t="s">
        <v>605</v>
      </c>
      <c r="B358" s="23" t="s">
        <v>164</v>
      </c>
      <c r="C358" s="27">
        <v>3976</v>
      </c>
      <c r="D358" s="27">
        <v>0</v>
      </c>
      <c r="E358" s="24">
        <v>0</v>
      </c>
    </row>
    <row r="359" spans="1:5" x14ac:dyDescent="0.25">
      <c r="A359" t="s">
        <v>606</v>
      </c>
      <c r="B359" s="23" t="s">
        <v>164</v>
      </c>
      <c r="C359" s="27">
        <v>13950</v>
      </c>
      <c r="D359" s="27">
        <v>0</v>
      </c>
      <c r="E359" s="24">
        <v>0</v>
      </c>
    </row>
    <row r="360" spans="1:5" x14ac:dyDescent="0.25">
      <c r="A360" t="s">
        <v>607</v>
      </c>
      <c r="B360" s="23" t="s">
        <v>164</v>
      </c>
      <c r="C360" s="27">
        <v>5544</v>
      </c>
      <c r="D360" s="27">
        <v>0</v>
      </c>
      <c r="E360" s="24">
        <v>0</v>
      </c>
    </row>
    <row r="361" spans="1:5" x14ac:dyDescent="0.25">
      <c r="A361" t="s">
        <v>608</v>
      </c>
      <c r="B361" s="23" t="s">
        <v>164</v>
      </c>
      <c r="C361" s="27">
        <v>2528</v>
      </c>
      <c r="D361" s="27">
        <v>0</v>
      </c>
      <c r="E361" s="24">
        <v>0</v>
      </c>
    </row>
    <row r="362" spans="1:5" x14ac:dyDescent="0.25">
      <c r="A362" t="s">
        <v>609</v>
      </c>
      <c r="B362" s="23" t="s">
        <v>164</v>
      </c>
      <c r="C362" s="27">
        <v>11712</v>
      </c>
      <c r="D362" s="27">
        <v>0</v>
      </c>
      <c r="E362" s="24">
        <v>0</v>
      </c>
    </row>
    <row r="363" spans="1:5" x14ac:dyDescent="0.25">
      <c r="A363" t="s">
        <v>610</v>
      </c>
      <c r="B363" s="23" t="s">
        <v>164</v>
      </c>
      <c r="C363" s="27">
        <v>11968</v>
      </c>
      <c r="D363" s="27">
        <v>0</v>
      </c>
      <c r="E363" s="24">
        <v>0</v>
      </c>
    </row>
    <row r="364" spans="1:5" x14ac:dyDescent="0.25">
      <c r="A364" t="s">
        <v>611</v>
      </c>
      <c r="B364" s="23" t="s">
        <v>164</v>
      </c>
      <c r="C364" s="27">
        <v>8250</v>
      </c>
      <c r="D364" s="27">
        <v>0</v>
      </c>
      <c r="E364" s="24">
        <v>0</v>
      </c>
    </row>
    <row r="365" spans="1:5" x14ac:dyDescent="0.25">
      <c r="A365" t="s">
        <v>612</v>
      </c>
      <c r="B365" s="23" t="s">
        <v>164</v>
      </c>
      <c r="C365" s="27">
        <v>12088</v>
      </c>
      <c r="D365" s="27">
        <v>0</v>
      </c>
      <c r="E365" s="24">
        <v>0</v>
      </c>
    </row>
    <row r="366" spans="1:5" x14ac:dyDescent="0.25">
      <c r="A366" t="s">
        <v>613</v>
      </c>
      <c r="B366" s="23" t="s">
        <v>164</v>
      </c>
      <c r="C366" s="27">
        <v>3033</v>
      </c>
      <c r="D366" s="27">
        <v>0</v>
      </c>
      <c r="E366" s="24">
        <v>0</v>
      </c>
    </row>
    <row r="367" spans="1:5" x14ac:dyDescent="0.25">
      <c r="A367" t="s">
        <v>614</v>
      </c>
      <c r="B367" s="23" t="s">
        <v>164</v>
      </c>
      <c r="C367" s="27">
        <v>5750</v>
      </c>
      <c r="D367" s="27">
        <v>0</v>
      </c>
      <c r="E367" s="24">
        <v>0</v>
      </c>
    </row>
    <row r="368" spans="1:5" x14ac:dyDescent="0.25">
      <c r="A368" t="s">
        <v>615</v>
      </c>
      <c r="B368" s="23" t="s">
        <v>164</v>
      </c>
      <c r="C368" s="27">
        <v>1584</v>
      </c>
      <c r="D368" s="27">
        <v>0</v>
      </c>
      <c r="E368" s="24">
        <v>0</v>
      </c>
    </row>
    <row r="369" spans="1:5" x14ac:dyDescent="0.25">
      <c r="A369" t="s">
        <v>616</v>
      </c>
      <c r="B369" s="23" t="s">
        <v>164</v>
      </c>
      <c r="C369" s="27">
        <v>26964</v>
      </c>
      <c r="D369" s="27">
        <v>0</v>
      </c>
      <c r="E369" s="24">
        <v>0</v>
      </c>
    </row>
    <row r="370" spans="1:5" x14ac:dyDescent="0.25">
      <c r="A370" t="s">
        <v>617</v>
      </c>
      <c r="B370" s="23" t="s">
        <v>164</v>
      </c>
      <c r="C370" s="27">
        <v>7245</v>
      </c>
      <c r="D370" s="27">
        <v>0</v>
      </c>
      <c r="E370" s="24">
        <v>0</v>
      </c>
    </row>
    <row r="371" spans="1:5" x14ac:dyDescent="0.25">
      <c r="A371" t="s">
        <v>618</v>
      </c>
      <c r="B371" s="23" t="s">
        <v>164</v>
      </c>
      <c r="C371" s="27">
        <v>30240</v>
      </c>
      <c r="D371" s="27">
        <v>0</v>
      </c>
      <c r="E371" s="24">
        <v>0</v>
      </c>
    </row>
    <row r="372" spans="1:5" x14ac:dyDescent="0.25">
      <c r="A372" t="s">
        <v>619</v>
      </c>
      <c r="B372" s="23" t="s">
        <v>164</v>
      </c>
      <c r="C372" s="27">
        <v>9099</v>
      </c>
      <c r="D372" s="27">
        <v>0</v>
      </c>
      <c r="E372" s="24">
        <v>0</v>
      </c>
    </row>
    <row r="373" spans="1:5" x14ac:dyDescent="0.25">
      <c r="A373" t="s">
        <v>620</v>
      </c>
      <c r="B373" s="23" t="s">
        <v>164</v>
      </c>
      <c r="C373" s="27">
        <v>25620</v>
      </c>
      <c r="D373" s="27">
        <v>0</v>
      </c>
      <c r="E373" s="24">
        <v>0</v>
      </c>
    </row>
    <row r="374" spans="1:5" x14ac:dyDescent="0.25">
      <c r="A374" t="s">
        <v>621</v>
      </c>
      <c r="B374" s="23" t="s">
        <v>164</v>
      </c>
      <c r="C374" s="27">
        <v>20439</v>
      </c>
      <c r="D374" s="27">
        <v>0</v>
      </c>
      <c r="E374" s="24">
        <v>0</v>
      </c>
    </row>
    <row r="375" spans="1:5" x14ac:dyDescent="0.25">
      <c r="A375" t="s">
        <v>622</v>
      </c>
      <c r="B375" s="23" t="s">
        <v>164</v>
      </c>
      <c r="C375" s="27">
        <v>3352</v>
      </c>
      <c r="D375" s="27">
        <v>0</v>
      </c>
      <c r="E375" s="24">
        <v>0</v>
      </c>
    </row>
    <row r="376" spans="1:5" x14ac:dyDescent="0.25">
      <c r="A376" t="s">
        <v>623</v>
      </c>
      <c r="B376" s="23" t="s">
        <v>164</v>
      </c>
      <c r="C376" s="27">
        <v>2760</v>
      </c>
      <c r="D376" s="27">
        <v>0</v>
      </c>
      <c r="E376" s="24">
        <v>0</v>
      </c>
    </row>
    <row r="377" spans="1:5" x14ac:dyDescent="0.25">
      <c r="A377" t="s">
        <v>624</v>
      </c>
      <c r="B377" s="23" t="s">
        <v>164</v>
      </c>
      <c r="C377" s="27">
        <v>1500</v>
      </c>
      <c r="D377" s="27">
        <v>0</v>
      </c>
      <c r="E377" s="24">
        <v>0</v>
      </c>
    </row>
    <row r="378" spans="1:5" x14ac:dyDescent="0.25">
      <c r="A378" t="s">
        <v>625</v>
      </c>
      <c r="B378" s="23" t="s">
        <v>164</v>
      </c>
      <c r="C378" s="27">
        <v>35730</v>
      </c>
      <c r="D378" s="27">
        <v>0</v>
      </c>
      <c r="E378" s="24">
        <v>0</v>
      </c>
    </row>
    <row r="379" spans="1:5" x14ac:dyDescent="0.25">
      <c r="A379" t="s">
        <v>626</v>
      </c>
      <c r="B379" s="23" t="s">
        <v>164</v>
      </c>
      <c r="C379" s="27">
        <v>1935</v>
      </c>
      <c r="D379" s="27">
        <v>0</v>
      </c>
      <c r="E379" s="24">
        <v>0</v>
      </c>
    </row>
    <row r="380" spans="1:5" x14ac:dyDescent="0.25">
      <c r="A380" t="s">
        <v>627</v>
      </c>
      <c r="B380" s="23" t="s">
        <v>164</v>
      </c>
      <c r="C380" s="27">
        <v>2640</v>
      </c>
      <c r="D380" s="27">
        <v>0</v>
      </c>
      <c r="E380" s="24">
        <v>0</v>
      </c>
    </row>
    <row r="381" spans="1:5" x14ac:dyDescent="0.25">
      <c r="A381" t="s">
        <v>628</v>
      </c>
      <c r="B381" s="23" t="s">
        <v>164</v>
      </c>
      <c r="C381" s="27">
        <v>1449</v>
      </c>
      <c r="D381" s="27">
        <v>0</v>
      </c>
      <c r="E381" s="24">
        <v>0</v>
      </c>
    </row>
    <row r="382" spans="1:5" x14ac:dyDescent="0.25">
      <c r="A382" t="s">
        <v>629</v>
      </c>
      <c r="B382" s="23" t="s">
        <v>164</v>
      </c>
      <c r="C382" s="27">
        <v>335</v>
      </c>
      <c r="D382" s="27">
        <v>0</v>
      </c>
      <c r="E382" s="24">
        <v>0</v>
      </c>
    </row>
    <row r="383" spans="1:5" x14ac:dyDescent="0.25">
      <c r="A383" t="s">
        <v>630</v>
      </c>
      <c r="B383" s="23" t="s">
        <v>164</v>
      </c>
      <c r="C383" s="27">
        <v>2312</v>
      </c>
      <c r="D383" s="27">
        <v>0</v>
      </c>
      <c r="E383" s="24">
        <v>0</v>
      </c>
    </row>
    <row r="384" spans="1:5" x14ac:dyDescent="0.25">
      <c r="A384" t="s">
        <v>631</v>
      </c>
      <c r="B384" s="23" t="s">
        <v>164</v>
      </c>
      <c r="C384" s="27">
        <v>1035</v>
      </c>
      <c r="D384" s="27">
        <v>0</v>
      </c>
      <c r="E384" s="24">
        <v>0</v>
      </c>
    </row>
    <row r="385" spans="1:5" x14ac:dyDescent="0.25">
      <c r="A385" t="s">
        <v>632</v>
      </c>
      <c r="B385" s="23" t="s">
        <v>164</v>
      </c>
      <c r="C385" s="27">
        <v>2286</v>
      </c>
      <c r="D385" s="27">
        <v>0</v>
      </c>
      <c r="E385" s="24">
        <v>0</v>
      </c>
    </row>
    <row r="386" spans="1:5" x14ac:dyDescent="0.25">
      <c r="A386" t="s">
        <v>633</v>
      </c>
      <c r="B386" s="23" t="s">
        <v>164</v>
      </c>
      <c r="C386" s="27">
        <v>8604</v>
      </c>
      <c r="D386" s="27">
        <v>0</v>
      </c>
      <c r="E386" s="24">
        <v>0</v>
      </c>
    </row>
    <row r="387" spans="1:5" x14ac:dyDescent="0.25">
      <c r="A387" t="s">
        <v>634</v>
      </c>
      <c r="B387" s="23" t="s">
        <v>164</v>
      </c>
      <c r="C387" s="27">
        <v>1995</v>
      </c>
      <c r="D387" s="27">
        <v>0</v>
      </c>
      <c r="E387" s="24">
        <v>0</v>
      </c>
    </row>
    <row r="388" spans="1:5" x14ac:dyDescent="0.25">
      <c r="A388" t="s">
        <v>635</v>
      </c>
      <c r="B388" s="23" t="s">
        <v>164</v>
      </c>
      <c r="C388" s="27">
        <v>3592</v>
      </c>
      <c r="D388" s="27">
        <v>0</v>
      </c>
      <c r="E388" s="24">
        <v>0</v>
      </c>
    </row>
    <row r="389" spans="1:5" x14ac:dyDescent="0.25">
      <c r="A389" t="s">
        <v>636</v>
      </c>
      <c r="B389" s="23" t="s">
        <v>164</v>
      </c>
      <c r="C389" s="27">
        <v>6282</v>
      </c>
      <c r="D389" s="27">
        <v>0</v>
      </c>
      <c r="E389" s="24">
        <v>0</v>
      </c>
    </row>
    <row r="390" spans="1:5" x14ac:dyDescent="0.25">
      <c r="A390" t="s">
        <v>637</v>
      </c>
      <c r="B390" s="23" t="s">
        <v>164</v>
      </c>
      <c r="C390" s="27">
        <v>9457</v>
      </c>
      <c r="D390" s="27">
        <v>1023.2816901408451</v>
      </c>
      <c r="E390" s="24">
        <v>31.988774439494318</v>
      </c>
    </row>
    <row r="391" spans="1:5" x14ac:dyDescent="0.25">
      <c r="A391" t="s">
        <v>638</v>
      </c>
      <c r="B391" s="23" t="s">
        <v>164</v>
      </c>
      <c r="C391" s="27">
        <v>4144</v>
      </c>
      <c r="D391" s="27">
        <v>0</v>
      </c>
      <c r="E391" s="24">
        <v>0</v>
      </c>
    </row>
    <row r="392" spans="1:5" x14ac:dyDescent="0.25">
      <c r="A392" t="s">
        <v>639</v>
      </c>
      <c r="B392" s="23" t="s">
        <v>164</v>
      </c>
      <c r="C392" s="27">
        <v>3199</v>
      </c>
      <c r="D392" s="27">
        <v>0</v>
      </c>
      <c r="E392" s="24">
        <v>0</v>
      </c>
    </row>
    <row r="393" spans="1:5" x14ac:dyDescent="0.25">
      <c r="A393" t="s">
        <v>640</v>
      </c>
      <c r="B393" s="23" t="s">
        <v>164</v>
      </c>
      <c r="C393" s="27">
        <v>2674</v>
      </c>
      <c r="D393" s="27">
        <v>0</v>
      </c>
      <c r="E393" s="24">
        <v>0</v>
      </c>
    </row>
    <row r="394" spans="1:5" x14ac:dyDescent="0.25">
      <c r="A394" t="s">
        <v>641</v>
      </c>
      <c r="B394" s="23" t="s">
        <v>164</v>
      </c>
      <c r="C394" s="27">
        <v>5416</v>
      </c>
      <c r="D394" s="27">
        <v>0</v>
      </c>
      <c r="E394" s="24">
        <v>0</v>
      </c>
    </row>
    <row r="395" spans="1:5" x14ac:dyDescent="0.25">
      <c r="A395" t="s">
        <v>642</v>
      </c>
      <c r="B395" s="23" t="s">
        <v>164</v>
      </c>
      <c r="C395" s="27">
        <v>4728</v>
      </c>
      <c r="D395" s="27">
        <v>0</v>
      </c>
      <c r="E395" s="24">
        <v>0</v>
      </c>
    </row>
    <row r="396" spans="1:5" x14ac:dyDescent="0.25">
      <c r="A396" t="s">
        <v>643</v>
      </c>
      <c r="B396" s="23" t="s">
        <v>164</v>
      </c>
      <c r="C396" s="27">
        <v>30812</v>
      </c>
      <c r="D396" s="27">
        <v>5549.4718460441909</v>
      </c>
      <c r="E396" s="24">
        <v>74.494777307165577</v>
      </c>
    </row>
    <row r="397" spans="1:5" x14ac:dyDescent="0.25">
      <c r="A397" t="s">
        <v>644</v>
      </c>
      <c r="B397" s="23" t="s">
        <v>164</v>
      </c>
      <c r="C397" s="27">
        <v>2510</v>
      </c>
      <c r="D397" s="27">
        <v>0</v>
      </c>
      <c r="E397" s="24">
        <v>0</v>
      </c>
    </row>
    <row r="398" spans="1:5" x14ac:dyDescent="0.25">
      <c r="A398" t="s">
        <v>645</v>
      </c>
      <c r="B398" s="23" t="s">
        <v>164</v>
      </c>
      <c r="C398" s="27">
        <v>2744</v>
      </c>
      <c r="D398" s="27">
        <v>0</v>
      </c>
      <c r="E398" s="24">
        <v>0</v>
      </c>
    </row>
    <row r="399" spans="1:5" x14ac:dyDescent="0.25">
      <c r="A399" t="s">
        <v>646</v>
      </c>
      <c r="B399" s="23" t="s">
        <v>164</v>
      </c>
      <c r="C399" s="27">
        <v>5192</v>
      </c>
      <c r="D399" s="27">
        <v>0</v>
      </c>
      <c r="E399" s="24">
        <v>0</v>
      </c>
    </row>
    <row r="400" spans="1:5" x14ac:dyDescent="0.25">
      <c r="A400" t="s">
        <v>647</v>
      </c>
      <c r="B400" s="23" t="s">
        <v>164</v>
      </c>
      <c r="C400" s="27">
        <v>1815</v>
      </c>
      <c r="D400" s="27">
        <v>0</v>
      </c>
      <c r="E400" s="24">
        <v>0</v>
      </c>
    </row>
    <row r="401" spans="1:5" x14ac:dyDescent="0.25">
      <c r="A401" t="s">
        <v>648</v>
      </c>
      <c r="B401" s="23" t="s">
        <v>164</v>
      </c>
      <c r="C401" s="27">
        <v>1855</v>
      </c>
      <c r="D401" s="27">
        <v>0</v>
      </c>
      <c r="E401" s="24">
        <v>0</v>
      </c>
    </row>
    <row r="402" spans="1:5" x14ac:dyDescent="0.25">
      <c r="A402" t="s">
        <v>649</v>
      </c>
      <c r="B402" s="23" t="s">
        <v>164</v>
      </c>
      <c r="C402" s="27">
        <v>4277</v>
      </c>
      <c r="D402" s="27">
        <v>0</v>
      </c>
      <c r="E402" s="24">
        <v>0</v>
      </c>
    </row>
    <row r="403" spans="1:5" x14ac:dyDescent="0.25">
      <c r="A403" t="s">
        <v>650</v>
      </c>
      <c r="B403" s="23" t="s">
        <v>164</v>
      </c>
      <c r="C403" s="27">
        <v>7452</v>
      </c>
      <c r="D403" s="27">
        <v>0</v>
      </c>
      <c r="E403" s="24">
        <v>0</v>
      </c>
    </row>
    <row r="404" spans="1:5" x14ac:dyDescent="0.25">
      <c r="A404" t="s">
        <v>651</v>
      </c>
      <c r="B404" s="23" t="s">
        <v>164</v>
      </c>
      <c r="C404" s="27">
        <v>1656</v>
      </c>
      <c r="D404" s="27">
        <v>0</v>
      </c>
      <c r="E404" s="24">
        <v>0</v>
      </c>
    </row>
    <row r="405" spans="1:5" x14ac:dyDescent="0.25">
      <c r="A405" t="s">
        <v>652</v>
      </c>
      <c r="B405" s="23" t="s">
        <v>164</v>
      </c>
      <c r="C405" s="27">
        <v>4676</v>
      </c>
      <c r="D405" s="27">
        <v>0</v>
      </c>
      <c r="E405" s="24">
        <v>0</v>
      </c>
    </row>
    <row r="406" spans="1:5" x14ac:dyDescent="0.25">
      <c r="A406" t="s">
        <v>653</v>
      </c>
      <c r="B406" s="23" t="s">
        <v>164</v>
      </c>
      <c r="C406" s="27">
        <v>5362</v>
      </c>
      <c r="D406" s="27">
        <v>0</v>
      </c>
      <c r="E406" s="24">
        <v>0</v>
      </c>
    </row>
    <row r="407" spans="1:5" x14ac:dyDescent="0.25">
      <c r="A407" t="s">
        <v>654</v>
      </c>
      <c r="B407" s="23" t="s">
        <v>164</v>
      </c>
      <c r="C407" s="27">
        <v>1788</v>
      </c>
      <c r="D407" s="27">
        <v>0</v>
      </c>
      <c r="E407" s="24">
        <v>0</v>
      </c>
    </row>
    <row r="408" spans="1:5" x14ac:dyDescent="0.25">
      <c r="A408" t="s">
        <v>655</v>
      </c>
      <c r="B408" s="23" t="s">
        <v>164</v>
      </c>
      <c r="C408" s="27">
        <v>8328</v>
      </c>
      <c r="D408" s="27">
        <v>0</v>
      </c>
      <c r="E408" s="24">
        <v>0</v>
      </c>
    </row>
    <row r="409" spans="1:5" x14ac:dyDescent="0.25">
      <c r="A409" t="s">
        <v>656</v>
      </c>
      <c r="B409" s="23" t="s">
        <v>164</v>
      </c>
      <c r="C409" s="27">
        <v>3304</v>
      </c>
      <c r="D409" s="27">
        <v>0</v>
      </c>
      <c r="E409" s="24">
        <v>0</v>
      </c>
    </row>
    <row r="410" spans="1:5" x14ac:dyDescent="0.25">
      <c r="A410" t="s">
        <v>657</v>
      </c>
      <c r="B410" s="23" t="s">
        <v>164</v>
      </c>
      <c r="C410" s="27">
        <v>4753</v>
      </c>
      <c r="D410" s="27">
        <v>0</v>
      </c>
      <c r="E410" s="24">
        <v>0</v>
      </c>
    </row>
    <row r="411" spans="1:5" x14ac:dyDescent="0.25">
      <c r="A411" t="s">
        <v>658</v>
      </c>
      <c r="B411" s="23" t="s">
        <v>164</v>
      </c>
      <c r="C411" s="27">
        <v>4878</v>
      </c>
      <c r="D411" s="27">
        <v>0</v>
      </c>
      <c r="E411" s="24">
        <v>0</v>
      </c>
    </row>
    <row r="412" spans="1:5" x14ac:dyDescent="0.25">
      <c r="A412" t="s">
        <v>659</v>
      </c>
      <c r="B412" s="23" t="s">
        <v>164</v>
      </c>
      <c r="C412" s="27">
        <v>5229</v>
      </c>
      <c r="D412" s="27">
        <v>0</v>
      </c>
      <c r="E412" s="24">
        <v>0</v>
      </c>
    </row>
    <row r="413" spans="1:5" x14ac:dyDescent="0.25">
      <c r="A413" t="s">
        <v>660</v>
      </c>
      <c r="B413" s="23" t="s">
        <v>164</v>
      </c>
      <c r="C413" s="27">
        <v>2002</v>
      </c>
      <c r="D413" s="27">
        <v>0</v>
      </c>
      <c r="E413" s="24">
        <v>0</v>
      </c>
    </row>
    <row r="414" spans="1:5" x14ac:dyDescent="0.25">
      <c r="A414" t="s">
        <v>661</v>
      </c>
      <c r="B414" s="23" t="s">
        <v>164</v>
      </c>
      <c r="C414" s="27">
        <v>3852</v>
      </c>
      <c r="D414" s="27">
        <v>0</v>
      </c>
      <c r="E414" s="24">
        <v>0</v>
      </c>
    </row>
    <row r="415" spans="1:5" x14ac:dyDescent="0.25">
      <c r="A415" t="s">
        <v>662</v>
      </c>
      <c r="B415" s="23" t="s">
        <v>164</v>
      </c>
      <c r="C415" s="27">
        <v>5382</v>
      </c>
      <c r="D415" s="27">
        <v>0</v>
      </c>
      <c r="E415" s="24">
        <v>0</v>
      </c>
    </row>
    <row r="416" spans="1:5" x14ac:dyDescent="0.25">
      <c r="A416" t="s">
        <v>663</v>
      </c>
      <c r="B416" s="23" t="s">
        <v>164</v>
      </c>
      <c r="C416" s="27">
        <v>5416</v>
      </c>
      <c r="D416" s="27">
        <v>0</v>
      </c>
      <c r="E416" s="24">
        <v>0</v>
      </c>
    </row>
    <row r="417" spans="1:5" x14ac:dyDescent="0.25">
      <c r="A417" t="s">
        <v>664</v>
      </c>
      <c r="B417" s="23" t="s">
        <v>164</v>
      </c>
      <c r="C417" s="27">
        <v>2919</v>
      </c>
      <c r="D417" s="27">
        <v>0</v>
      </c>
      <c r="E417" s="24">
        <v>0</v>
      </c>
    </row>
    <row r="418" spans="1:5" x14ac:dyDescent="0.25">
      <c r="A418" t="s">
        <v>665</v>
      </c>
      <c r="B418" s="23" t="s">
        <v>164</v>
      </c>
      <c r="C418" s="27">
        <v>1183</v>
      </c>
      <c r="D418" s="27">
        <v>0</v>
      </c>
      <c r="E418" s="24">
        <v>0</v>
      </c>
    </row>
    <row r="419" spans="1:5" x14ac:dyDescent="0.25">
      <c r="A419" t="s">
        <v>666</v>
      </c>
      <c r="B419" s="23" t="s">
        <v>164</v>
      </c>
      <c r="C419" s="27">
        <v>2856</v>
      </c>
      <c r="D419" s="27">
        <v>0</v>
      </c>
      <c r="E419" s="24">
        <v>0</v>
      </c>
    </row>
    <row r="420" spans="1:5" x14ac:dyDescent="0.25">
      <c r="A420" t="s">
        <v>667</v>
      </c>
      <c r="B420" s="23" t="s">
        <v>164</v>
      </c>
      <c r="C420" s="27">
        <v>1696</v>
      </c>
      <c r="D420" s="27">
        <v>0</v>
      </c>
      <c r="E420" s="24">
        <v>0</v>
      </c>
    </row>
    <row r="421" spans="1:5" x14ac:dyDescent="0.25">
      <c r="A421" t="s">
        <v>668</v>
      </c>
      <c r="B421" s="23" t="s">
        <v>164</v>
      </c>
      <c r="C421" s="27">
        <v>17584</v>
      </c>
      <c r="D421" s="27">
        <v>4030.8247719635142</v>
      </c>
      <c r="E421" s="24">
        <v>63.48877674017286</v>
      </c>
    </row>
    <row r="422" spans="1:5" x14ac:dyDescent="0.25">
      <c r="A422" t="s">
        <v>669</v>
      </c>
      <c r="B422" s="23" t="s">
        <v>164</v>
      </c>
      <c r="C422" s="27">
        <v>4655</v>
      </c>
      <c r="D422" s="27">
        <v>0</v>
      </c>
      <c r="E422" s="24">
        <v>0</v>
      </c>
    </row>
    <row r="423" spans="1:5" x14ac:dyDescent="0.25">
      <c r="A423" t="s">
        <v>670</v>
      </c>
      <c r="B423" s="23" t="s">
        <v>164</v>
      </c>
      <c r="C423" s="27">
        <v>2417</v>
      </c>
      <c r="D423" s="27">
        <v>41.512690355329951</v>
      </c>
      <c r="E423" s="24">
        <v>6.4430342506718024</v>
      </c>
    </row>
    <row r="424" spans="1:5" x14ac:dyDescent="0.25">
      <c r="A424" t="s">
        <v>671</v>
      </c>
      <c r="B424" s="23" t="s">
        <v>164</v>
      </c>
      <c r="C424" s="27">
        <v>3759</v>
      </c>
      <c r="D424" s="27">
        <v>0</v>
      </c>
      <c r="E424" s="24">
        <v>0</v>
      </c>
    </row>
    <row r="425" spans="1:5" x14ac:dyDescent="0.25">
      <c r="A425" t="s">
        <v>672</v>
      </c>
      <c r="B425" s="23" t="s">
        <v>164</v>
      </c>
      <c r="C425" s="27">
        <v>12010</v>
      </c>
      <c r="D425" s="27">
        <v>0</v>
      </c>
      <c r="E425" s="24">
        <v>0</v>
      </c>
    </row>
    <row r="426" spans="1:5" x14ac:dyDescent="0.25">
      <c r="A426" t="s">
        <v>673</v>
      </c>
      <c r="B426" s="23" t="s">
        <v>164</v>
      </c>
      <c r="C426" s="27">
        <v>1316</v>
      </c>
      <c r="D426" s="27">
        <v>0</v>
      </c>
      <c r="E426" s="24">
        <v>0</v>
      </c>
    </row>
    <row r="427" spans="1:5" x14ac:dyDescent="0.25">
      <c r="A427" t="s">
        <v>674</v>
      </c>
      <c r="B427" s="23" t="s">
        <v>164</v>
      </c>
      <c r="C427" s="27">
        <v>4473</v>
      </c>
      <c r="D427" s="27">
        <v>0</v>
      </c>
      <c r="E427" s="24">
        <v>0</v>
      </c>
    </row>
    <row r="428" spans="1:5" x14ac:dyDescent="0.25">
      <c r="A428" t="s">
        <v>675</v>
      </c>
      <c r="B428" s="23" t="s">
        <v>164</v>
      </c>
      <c r="C428" s="27">
        <v>11853</v>
      </c>
      <c r="D428" s="27">
        <v>0</v>
      </c>
      <c r="E428" s="24">
        <v>0</v>
      </c>
    </row>
    <row r="429" spans="1:5" x14ac:dyDescent="0.25">
      <c r="A429" t="s">
        <v>676</v>
      </c>
      <c r="B429" s="23" t="s">
        <v>164</v>
      </c>
      <c r="C429" s="27">
        <v>2040</v>
      </c>
      <c r="D429" s="27">
        <v>0</v>
      </c>
      <c r="E429" s="24">
        <v>0</v>
      </c>
    </row>
    <row r="430" spans="1:5" x14ac:dyDescent="0.25">
      <c r="A430" t="s">
        <v>677</v>
      </c>
      <c r="B430" s="23" t="s">
        <v>164</v>
      </c>
      <c r="C430" s="27">
        <v>2475</v>
      </c>
      <c r="D430" s="27">
        <v>0</v>
      </c>
      <c r="E430" s="24">
        <v>0</v>
      </c>
    </row>
    <row r="431" spans="1:5" x14ac:dyDescent="0.25">
      <c r="A431" t="s">
        <v>678</v>
      </c>
      <c r="B431" s="23" t="s">
        <v>164</v>
      </c>
      <c r="C431" s="27">
        <v>1932</v>
      </c>
      <c r="D431" s="27">
        <v>0</v>
      </c>
      <c r="E431" s="24">
        <v>0</v>
      </c>
    </row>
    <row r="432" spans="1:5" x14ac:dyDescent="0.25">
      <c r="A432" t="s">
        <v>679</v>
      </c>
      <c r="B432" s="23" t="s">
        <v>164</v>
      </c>
      <c r="C432" s="27">
        <v>1026</v>
      </c>
      <c r="D432" s="27">
        <v>0</v>
      </c>
      <c r="E432" s="24">
        <v>0</v>
      </c>
    </row>
    <row r="433" spans="1:5" x14ac:dyDescent="0.25">
      <c r="A433" t="s">
        <v>680</v>
      </c>
      <c r="B433" s="23" t="s">
        <v>164</v>
      </c>
      <c r="C433" s="27">
        <v>4437</v>
      </c>
      <c r="D433" s="27">
        <v>0</v>
      </c>
      <c r="E433" s="24">
        <v>0</v>
      </c>
    </row>
    <row r="434" spans="1:5" x14ac:dyDescent="0.25">
      <c r="A434" t="s">
        <v>681</v>
      </c>
      <c r="B434" s="23" t="s">
        <v>164</v>
      </c>
      <c r="C434" s="27">
        <v>193760</v>
      </c>
      <c r="D434" s="27">
        <v>0</v>
      </c>
      <c r="E434" s="24">
        <v>0</v>
      </c>
    </row>
    <row r="435" spans="1:5" x14ac:dyDescent="0.25">
      <c r="A435" t="s">
        <v>682</v>
      </c>
      <c r="B435" s="23" t="s">
        <v>164</v>
      </c>
      <c r="C435" s="27">
        <v>11760</v>
      </c>
      <c r="D435" s="27">
        <v>0</v>
      </c>
      <c r="E435" s="24">
        <v>0</v>
      </c>
    </row>
    <row r="436" spans="1:5" x14ac:dyDescent="0.25">
      <c r="A436" t="s">
        <v>683</v>
      </c>
      <c r="B436" s="23" t="s">
        <v>164</v>
      </c>
      <c r="C436" s="27">
        <v>25213</v>
      </c>
      <c r="D436" s="27">
        <v>9338.5036549707602</v>
      </c>
      <c r="E436" s="24">
        <v>96.635933559782828</v>
      </c>
    </row>
    <row r="437" spans="1:5" x14ac:dyDescent="0.25">
      <c r="A437" t="s">
        <v>684</v>
      </c>
      <c r="B437" s="23" t="s">
        <v>164</v>
      </c>
      <c r="C437" s="27">
        <v>4980</v>
      </c>
      <c r="D437" s="27">
        <v>0</v>
      </c>
      <c r="E437" s="24">
        <v>0</v>
      </c>
    </row>
    <row r="438" spans="1:5" x14ac:dyDescent="0.25">
      <c r="A438" t="s">
        <v>685</v>
      </c>
      <c r="B438" s="23" t="s">
        <v>164</v>
      </c>
      <c r="C438" s="27">
        <v>965</v>
      </c>
      <c r="D438" s="27">
        <v>0</v>
      </c>
      <c r="E438" s="24">
        <v>0</v>
      </c>
    </row>
    <row r="439" spans="1:5" x14ac:dyDescent="0.25">
      <c r="A439" t="s">
        <v>686</v>
      </c>
      <c r="B439" s="23" t="s">
        <v>164</v>
      </c>
      <c r="C439" s="27">
        <v>1180</v>
      </c>
      <c r="D439" s="27">
        <v>0</v>
      </c>
      <c r="E439" s="24">
        <v>0</v>
      </c>
    </row>
    <row r="440" spans="1:5" x14ac:dyDescent="0.25">
      <c r="A440" t="s">
        <v>687</v>
      </c>
      <c r="B440" s="23" t="s">
        <v>164</v>
      </c>
      <c r="C440" s="27">
        <v>805</v>
      </c>
      <c r="D440" s="27">
        <v>0</v>
      </c>
      <c r="E440" s="24">
        <v>0</v>
      </c>
    </row>
    <row r="441" spans="1:5" x14ac:dyDescent="0.25">
      <c r="A441" t="s">
        <v>688</v>
      </c>
      <c r="B441" s="23" t="s">
        <v>164</v>
      </c>
      <c r="C441" s="27">
        <v>3913</v>
      </c>
      <c r="D441" s="27">
        <v>0</v>
      </c>
      <c r="E441" s="24">
        <v>0</v>
      </c>
    </row>
    <row r="442" spans="1:5" x14ac:dyDescent="0.25">
      <c r="A442" t="s">
        <v>689</v>
      </c>
      <c r="B442" s="23" t="s">
        <v>164</v>
      </c>
      <c r="C442" s="27">
        <v>18099</v>
      </c>
      <c r="D442" s="27">
        <v>0</v>
      </c>
      <c r="E442" s="24">
        <v>0</v>
      </c>
    </row>
    <row r="443" spans="1:5" x14ac:dyDescent="0.25">
      <c r="A443" t="s">
        <v>690</v>
      </c>
      <c r="B443" s="23" t="s">
        <v>164</v>
      </c>
      <c r="C443" s="27">
        <v>6304</v>
      </c>
      <c r="D443" s="27">
        <v>0</v>
      </c>
      <c r="E443" s="24">
        <v>0</v>
      </c>
    </row>
    <row r="444" spans="1:5" x14ac:dyDescent="0.25">
      <c r="A444" t="s">
        <v>43</v>
      </c>
      <c r="B444" s="23" t="s">
        <v>164</v>
      </c>
      <c r="C444" s="27">
        <v>35050</v>
      </c>
      <c r="D444" s="27">
        <v>0</v>
      </c>
      <c r="E444" s="24">
        <v>0</v>
      </c>
    </row>
    <row r="445" spans="1:5" x14ac:dyDescent="0.25">
      <c r="A445" t="s">
        <v>691</v>
      </c>
      <c r="B445" s="23" t="s">
        <v>164</v>
      </c>
      <c r="C445" s="27">
        <v>11576</v>
      </c>
      <c r="D445" s="27">
        <v>0</v>
      </c>
      <c r="E445" s="24">
        <v>0</v>
      </c>
    </row>
    <row r="446" spans="1:5" x14ac:dyDescent="0.25">
      <c r="A446" t="s">
        <v>692</v>
      </c>
      <c r="B446" s="23" t="s">
        <v>164</v>
      </c>
      <c r="C446" s="27">
        <v>28440</v>
      </c>
      <c r="D446" s="27">
        <v>0</v>
      </c>
      <c r="E446" s="24">
        <v>0</v>
      </c>
    </row>
    <row r="447" spans="1:5" x14ac:dyDescent="0.25">
      <c r="A447" t="s">
        <v>693</v>
      </c>
      <c r="B447" s="23" t="s">
        <v>164</v>
      </c>
      <c r="C447" s="27">
        <v>19440</v>
      </c>
      <c r="D447" s="27">
        <v>0</v>
      </c>
      <c r="E447" s="24">
        <v>0</v>
      </c>
    </row>
    <row r="448" spans="1:5" x14ac:dyDescent="0.25">
      <c r="A448" t="s">
        <v>694</v>
      </c>
      <c r="B448" s="23" t="s">
        <v>164</v>
      </c>
      <c r="C448" s="27">
        <v>4136</v>
      </c>
      <c r="D448" s="27">
        <v>0</v>
      </c>
      <c r="E448" s="24">
        <v>0</v>
      </c>
    </row>
    <row r="449" spans="1:5" x14ac:dyDescent="0.25">
      <c r="A449" t="s">
        <v>44</v>
      </c>
      <c r="B449" s="23" t="s">
        <v>164</v>
      </c>
      <c r="C449" s="27">
        <v>16893</v>
      </c>
      <c r="D449" s="27">
        <v>0</v>
      </c>
      <c r="E449" s="24">
        <v>0</v>
      </c>
    </row>
    <row r="450" spans="1:5" x14ac:dyDescent="0.25">
      <c r="A450" t="s">
        <v>695</v>
      </c>
      <c r="B450" s="23" t="s">
        <v>164</v>
      </c>
      <c r="C450" s="27">
        <v>7940</v>
      </c>
      <c r="D450" s="27">
        <v>0</v>
      </c>
      <c r="E450" s="24">
        <v>0</v>
      </c>
    </row>
    <row r="451" spans="1:5" x14ac:dyDescent="0.25">
      <c r="A451" t="s">
        <v>696</v>
      </c>
      <c r="B451" s="23" t="s">
        <v>164</v>
      </c>
      <c r="C451" s="27">
        <v>1773</v>
      </c>
      <c r="D451" s="27">
        <v>0</v>
      </c>
      <c r="E451" s="24">
        <v>0</v>
      </c>
    </row>
    <row r="452" spans="1:5" x14ac:dyDescent="0.25">
      <c r="A452" t="s">
        <v>697</v>
      </c>
      <c r="B452" s="23" t="s">
        <v>164</v>
      </c>
      <c r="C452" s="27">
        <v>47943</v>
      </c>
      <c r="D452" s="27">
        <v>0</v>
      </c>
      <c r="E452" s="24">
        <v>0</v>
      </c>
    </row>
    <row r="453" spans="1:5" x14ac:dyDescent="0.25">
      <c r="A453" t="s">
        <v>698</v>
      </c>
      <c r="B453" s="23" t="s">
        <v>164</v>
      </c>
      <c r="C453" s="27">
        <v>5958</v>
      </c>
      <c r="D453" s="27">
        <v>0</v>
      </c>
      <c r="E453" s="24">
        <v>0</v>
      </c>
    </row>
    <row r="454" spans="1:5" x14ac:dyDescent="0.25">
      <c r="A454" t="s">
        <v>699</v>
      </c>
      <c r="B454" s="23" t="s">
        <v>164</v>
      </c>
      <c r="C454" s="27">
        <v>7191</v>
      </c>
      <c r="D454" s="27">
        <v>0</v>
      </c>
      <c r="E454" s="24">
        <v>0</v>
      </c>
    </row>
    <row r="455" spans="1:5" x14ac:dyDescent="0.25">
      <c r="A455" t="s">
        <v>700</v>
      </c>
      <c r="B455" s="23" t="s">
        <v>164</v>
      </c>
      <c r="C455" s="27">
        <v>2828</v>
      </c>
      <c r="D455" s="27">
        <v>0</v>
      </c>
      <c r="E455" s="24">
        <v>0</v>
      </c>
    </row>
    <row r="456" spans="1:5" x14ac:dyDescent="0.25">
      <c r="A456" t="s">
        <v>701</v>
      </c>
      <c r="B456" s="23" t="s">
        <v>164</v>
      </c>
      <c r="C456" s="27">
        <v>24960</v>
      </c>
      <c r="D456" s="27">
        <v>0</v>
      </c>
      <c r="E456" s="24">
        <v>0</v>
      </c>
    </row>
    <row r="457" spans="1:5" x14ac:dyDescent="0.25">
      <c r="A457" t="s">
        <v>45</v>
      </c>
      <c r="B457" s="23" t="s">
        <v>164</v>
      </c>
      <c r="C457" s="27">
        <v>17616</v>
      </c>
      <c r="D457" s="27">
        <v>15413.465641952982</v>
      </c>
      <c r="E457" s="24">
        <v>124.15097922269072</v>
      </c>
    </row>
    <row r="458" spans="1:5" x14ac:dyDescent="0.25">
      <c r="A458" t="s">
        <v>702</v>
      </c>
      <c r="B458" s="23" t="s">
        <v>164</v>
      </c>
      <c r="C458" s="27">
        <v>3663</v>
      </c>
      <c r="D458" s="27">
        <v>0</v>
      </c>
      <c r="E458" s="24">
        <v>0</v>
      </c>
    </row>
    <row r="459" spans="1:5" x14ac:dyDescent="0.25">
      <c r="A459" t="s">
        <v>703</v>
      </c>
      <c r="B459" s="23" t="s">
        <v>164</v>
      </c>
      <c r="C459" s="27">
        <v>21474</v>
      </c>
      <c r="D459" s="27">
        <v>0</v>
      </c>
      <c r="E459" s="24">
        <v>0</v>
      </c>
    </row>
    <row r="460" spans="1:5" x14ac:dyDescent="0.25">
      <c r="A460" t="s">
        <v>704</v>
      </c>
      <c r="B460" s="23" t="s">
        <v>164</v>
      </c>
      <c r="C460" s="27">
        <v>1890</v>
      </c>
      <c r="D460" s="27">
        <v>0</v>
      </c>
      <c r="E460" s="24">
        <v>0</v>
      </c>
    </row>
    <row r="461" spans="1:5" x14ac:dyDescent="0.25">
      <c r="A461" t="s">
        <v>705</v>
      </c>
      <c r="B461" s="23" t="s">
        <v>164</v>
      </c>
      <c r="C461" s="27">
        <v>1098</v>
      </c>
      <c r="D461" s="27">
        <v>0</v>
      </c>
      <c r="E461" s="24">
        <v>0</v>
      </c>
    </row>
    <row r="462" spans="1:5" x14ac:dyDescent="0.25">
      <c r="A462" t="s">
        <v>706</v>
      </c>
      <c r="B462" s="23" t="s">
        <v>164</v>
      </c>
      <c r="C462" s="27">
        <v>2061</v>
      </c>
      <c r="D462" s="27">
        <v>0</v>
      </c>
      <c r="E462" s="24">
        <v>0</v>
      </c>
    </row>
    <row r="463" spans="1:5" x14ac:dyDescent="0.25">
      <c r="A463" t="s">
        <v>707</v>
      </c>
      <c r="B463" s="23" t="s">
        <v>164</v>
      </c>
      <c r="C463" s="27">
        <v>2384</v>
      </c>
      <c r="D463" s="27">
        <v>0</v>
      </c>
      <c r="E463" s="24">
        <v>0</v>
      </c>
    </row>
    <row r="464" spans="1:5" x14ac:dyDescent="0.25">
      <c r="A464" t="s">
        <v>708</v>
      </c>
      <c r="B464" s="23" t="s">
        <v>164</v>
      </c>
      <c r="C464" s="27">
        <v>2538</v>
      </c>
      <c r="D464" s="27">
        <v>0</v>
      </c>
      <c r="E464" s="24">
        <v>0</v>
      </c>
    </row>
    <row r="465" spans="1:5" x14ac:dyDescent="0.25">
      <c r="A465" t="s">
        <v>709</v>
      </c>
      <c r="B465" s="23" t="s">
        <v>164</v>
      </c>
      <c r="C465" s="27">
        <v>7497</v>
      </c>
      <c r="D465" s="27">
        <v>0</v>
      </c>
      <c r="E465" s="24">
        <v>0</v>
      </c>
    </row>
    <row r="466" spans="1:5" x14ac:dyDescent="0.25">
      <c r="A466" t="s">
        <v>710</v>
      </c>
      <c r="B466" s="23" t="s">
        <v>164</v>
      </c>
      <c r="C466" s="27">
        <v>10200</v>
      </c>
      <c r="D466" s="27">
        <v>0</v>
      </c>
      <c r="E466" s="24">
        <v>0</v>
      </c>
    </row>
    <row r="467" spans="1:5" x14ac:dyDescent="0.25">
      <c r="A467" t="s">
        <v>711</v>
      </c>
      <c r="B467" s="23" t="s">
        <v>164</v>
      </c>
      <c r="C467" s="27">
        <v>1164</v>
      </c>
      <c r="D467" s="27">
        <v>0</v>
      </c>
      <c r="E467" s="24">
        <v>0</v>
      </c>
    </row>
    <row r="468" spans="1:5" x14ac:dyDescent="0.25">
      <c r="A468" t="s">
        <v>712</v>
      </c>
      <c r="B468" s="23" t="s">
        <v>164</v>
      </c>
      <c r="C468" s="27">
        <v>3500</v>
      </c>
      <c r="D468" s="27">
        <v>0</v>
      </c>
      <c r="E468" s="24">
        <v>0</v>
      </c>
    </row>
    <row r="469" spans="1:5" x14ac:dyDescent="0.25">
      <c r="A469" t="s">
        <v>713</v>
      </c>
      <c r="B469" s="23" t="s">
        <v>164</v>
      </c>
      <c r="C469" s="27">
        <v>3624</v>
      </c>
      <c r="D469" s="27">
        <v>0</v>
      </c>
      <c r="E469" s="24">
        <v>0</v>
      </c>
    </row>
    <row r="470" spans="1:5" x14ac:dyDescent="0.25">
      <c r="A470" t="s">
        <v>714</v>
      </c>
      <c r="B470" s="23" t="s">
        <v>164</v>
      </c>
      <c r="C470" s="27">
        <v>11242</v>
      </c>
      <c r="D470" s="27">
        <v>0</v>
      </c>
      <c r="E470" s="24">
        <v>0</v>
      </c>
    </row>
    <row r="471" spans="1:5" x14ac:dyDescent="0.25">
      <c r="A471" t="s">
        <v>715</v>
      </c>
      <c r="B471" s="23" t="s">
        <v>164</v>
      </c>
      <c r="C471" s="27">
        <v>4655</v>
      </c>
      <c r="D471" s="27">
        <v>0</v>
      </c>
      <c r="E471" s="24">
        <v>0</v>
      </c>
    </row>
    <row r="472" spans="1:5" x14ac:dyDescent="0.25">
      <c r="A472" t="s">
        <v>716</v>
      </c>
      <c r="B472" s="23" t="s">
        <v>164</v>
      </c>
      <c r="C472" s="27">
        <v>6017</v>
      </c>
      <c r="D472" s="27">
        <v>0</v>
      </c>
      <c r="E472" s="24">
        <v>0</v>
      </c>
    </row>
    <row r="473" spans="1:5" x14ac:dyDescent="0.25">
      <c r="A473" t="s">
        <v>717</v>
      </c>
      <c r="B473" s="23" t="s">
        <v>164</v>
      </c>
      <c r="C473" s="27">
        <v>8570</v>
      </c>
      <c r="D473" s="27">
        <v>0</v>
      </c>
      <c r="E473" s="24">
        <v>0</v>
      </c>
    </row>
    <row r="474" spans="1:5" x14ac:dyDescent="0.25">
      <c r="A474" t="s">
        <v>718</v>
      </c>
      <c r="B474" s="23" t="s">
        <v>164</v>
      </c>
      <c r="C474" s="27">
        <v>6020</v>
      </c>
      <c r="D474" s="27">
        <v>0</v>
      </c>
      <c r="E474" s="24">
        <v>0</v>
      </c>
    </row>
    <row r="475" spans="1:5" x14ac:dyDescent="0.25">
      <c r="A475" t="s">
        <v>719</v>
      </c>
      <c r="B475" s="23" t="s">
        <v>164</v>
      </c>
      <c r="C475" s="27">
        <v>10215</v>
      </c>
      <c r="D475" s="27">
        <v>0</v>
      </c>
      <c r="E475" s="24">
        <v>0</v>
      </c>
    </row>
    <row r="476" spans="1:5" x14ac:dyDescent="0.25">
      <c r="A476" t="s">
        <v>720</v>
      </c>
      <c r="B476" s="23" t="s">
        <v>164</v>
      </c>
      <c r="C476" s="27">
        <v>7024</v>
      </c>
      <c r="D476" s="27">
        <v>0</v>
      </c>
      <c r="E476" s="24">
        <v>0</v>
      </c>
    </row>
    <row r="477" spans="1:5" x14ac:dyDescent="0.25">
      <c r="A477" t="s">
        <v>721</v>
      </c>
      <c r="B477" s="23" t="s">
        <v>164</v>
      </c>
      <c r="C477" s="27">
        <v>5427</v>
      </c>
      <c r="D477" s="27">
        <v>0</v>
      </c>
      <c r="E477" s="24">
        <v>0</v>
      </c>
    </row>
    <row r="478" spans="1:5" x14ac:dyDescent="0.25">
      <c r="A478" t="s">
        <v>722</v>
      </c>
      <c r="B478" s="23" t="s">
        <v>164</v>
      </c>
      <c r="C478" s="27">
        <v>13122</v>
      </c>
      <c r="D478" s="27">
        <v>0</v>
      </c>
      <c r="E478" s="24">
        <v>0</v>
      </c>
    </row>
    <row r="479" spans="1:5" x14ac:dyDescent="0.25">
      <c r="A479" t="s">
        <v>723</v>
      </c>
      <c r="B479" s="23" t="s">
        <v>164</v>
      </c>
      <c r="C479" s="27">
        <v>20400</v>
      </c>
      <c r="D479" s="27">
        <v>0</v>
      </c>
      <c r="E479" s="24">
        <v>0</v>
      </c>
    </row>
    <row r="480" spans="1:5" x14ac:dyDescent="0.25">
      <c r="A480" t="s">
        <v>724</v>
      </c>
      <c r="B480" s="23" t="s">
        <v>164</v>
      </c>
      <c r="C480" s="27">
        <v>13896</v>
      </c>
      <c r="D480" s="27">
        <v>0</v>
      </c>
      <c r="E480" s="24">
        <v>0</v>
      </c>
    </row>
    <row r="481" spans="1:5" x14ac:dyDescent="0.25">
      <c r="A481" t="s">
        <v>725</v>
      </c>
      <c r="B481" s="23" t="s">
        <v>164</v>
      </c>
      <c r="C481" s="27">
        <v>12276</v>
      </c>
      <c r="D481" s="27">
        <v>0</v>
      </c>
      <c r="E481" s="24">
        <v>0</v>
      </c>
    </row>
    <row r="482" spans="1:5" x14ac:dyDescent="0.25">
      <c r="A482" t="s">
        <v>726</v>
      </c>
      <c r="B482" s="23" t="s">
        <v>164</v>
      </c>
      <c r="C482" s="27">
        <v>11820</v>
      </c>
      <c r="D482" s="27">
        <v>0</v>
      </c>
      <c r="E482" s="24">
        <v>0</v>
      </c>
    </row>
    <row r="483" spans="1:5" x14ac:dyDescent="0.25">
      <c r="A483" t="s">
        <v>727</v>
      </c>
      <c r="B483" s="23" t="s">
        <v>164</v>
      </c>
      <c r="C483" s="27">
        <v>5985</v>
      </c>
      <c r="D483" s="27">
        <v>0</v>
      </c>
      <c r="E483" s="24">
        <v>0</v>
      </c>
    </row>
    <row r="484" spans="1:5" x14ac:dyDescent="0.25">
      <c r="A484" t="s">
        <v>728</v>
      </c>
      <c r="B484" s="23" t="s">
        <v>164</v>
      </c>
      <c r="C484" s="27">
        <v>1465</v>
      </c>
      <c r="D484" s="27">
        <v>0</v>
      </c>
      <c r="E484" s="24">
        <v>0</v>
      </c>
    </row>
    <row r="485" spans="1:5" x14ac:dyDescent="0.25">
      <c r="A485" t="s">
        <v>729</v>
      </c>
      <c r="B485" s="23" t="s">
        <v>164</v>
      </c>
      <c r="C485" s="27">
        <v>18448</v>
      </c>
      <c r="D485" s="27">
        <v>1767.1273111463286</v>
      </c>
      <c r="E485" s="24">
        <v>42.03721340843525</v>
      </c>
    </row>
    <row r="486" spans="1:5" x14ac:dyDescent="0.25">
      <c r="A486" t="s">
        <v>730</v>
      </c>
      <c r="B486" s="23" t="s">
        <v>164</v>
      </c>
      <c r="C486" s="27">
        <v>4048</v>
      </c>
      <c r="D486" s="27">
        <v>0</v>
      </c>
      <c r="E486" s="24">
        <v>0</v>
      </c>
    </row>
    <row r="487" spans="1:5" x14ac:dyDescent="0.25">
      <c r="A487" t="s">
        <v>731</v>
      </c>
      <c r="B487" s="23" t="s">
        <v>164</v>
      </c>
      <c r="C487" s="27">
        <v>2808</v>
      </c>
      <c r="D487" s="27">
        <v>0</v>
      </c>
      <c r="E487" s="24">
        <v>0</v>
      </c>
    </row>
    <row r="488" spans="1:5" x14ac:dyDescent="0.25">
      <c r="A488" t="s">
        <v>732</v>
      </c>
      <c r="B488" s="23" t="s">
        <v>164</v>
      </c>
      <c r="C488" s="27">
        <v>4998</v>
      </c>
      <c r="D488" s="27">
        <v>0</v>
      </c>
      <c r="E488" s="24">
        <v>0</v>
      </c>
    </row>
    <row r="489" spans="1:5" x14ac:dyDescent="0.25">
      <c r="A489" t="s">
        <v>733</v>
      </c>
      <c r="B489" s="23" t="s">
        <v>164</v>
      </c>
      <c r="C489" s="27">
        <v>1440</v>
      </c>
      <c r="D489" s="27">
        <v>0</v>
      </c>
      <c r="E489" s="24">
        <v>0</v>
      </c>
    </row>
    <row r="490" spans="1:5" x14ac:dyDescent="0.25">
      <c r="A490" t="s">
        <v>734</v>
      </c>
      <c r="B490" s="23" t="s">
        <v>164</v>
      </c>
      <c r="C490" s="27">
        <v>11088</v>
      </c>
      <c r="D490" s="27">
        <v>0</v>
      </c>
      <c r="E490" s="24">
        <v>0</v>
      </c>
    </row>
    <row r="491" spans="1:5" x14ac:dyDescent="0.25">
      <c r="A491" t="s">
        <v>735</v>
      </c>
      <c r="B491" s="23" t="s">
        <v>164</v>
      </c>
      <c r="C491" s="27">
        <v>6768</v>
      </c>
      <c r="D491" s="27">
        <v>0</v>
      </c>
      <c r="E491" s="24">
        <v>0</v>
      </c>
    </row>
    <row r="492" spans="1:5" x14ac:dyDescent="0.25">
      <c r="A492" t="s">
        <v>736</v>
      </c>
      <c r="B492" s="23" t="s">
        <v>164</v>
      </c>
      <c r="C492" s="27">
        <v>32247</v>
      </c>
      <c r="D492" s="27">
        <v>0</v>
      </c>
      <c r="E492" s="24">
        <v>0</v>
      </c>
    </row>
    <row r="493" spans="1:5" x14ac:dyDescent="0.25">
      <c r="A493" t="s">
        <v>737</v>
      </c>
      <c r="B493" s="23" t="s">
        <v>164</v>
      </c>
      <c r="C493" s="27">
        <v>6088</v>
      </c>
      <c r="D493" s="27">
        <v>0</v>
      </c>
      <c r="E493" s="24">
        <v>0</v>
      </c>
    </row>
    <row r="494" spans="1:5" x14ac:dyDescent="0.25">
      <c r="A494" t="s">
        <v>738</v>
      </c>
      <c r="B494" s="23" t="s">
        <v>164</v>
      </c>
      <c r="C494" s="27">
        <v>21690</v>
      </c>
      <c r="D494" s="27">
        <v>0</v>
      </c>
      <c r="E494" s="24">
        <v>0</v>
      </c>
    </row>
    <row r="495" spans="1:5" x14ac:dyDescent="0.25">
      <c r="A495" t="s">
        <v>739</v>
      </c>
      <c r="B495" s="23" t="s">
        <v>164</v>
      </c>
      <c r="C495" s="27">
        <v>2737</v>
      </c>
      <c r="D495" s="27">
        <v>0</v>
      </c>
      <c r="E495" s="24">
        <v>0</v>
      </c>
    </row>
    <row r="496" spans="1:5" x14ac:dyDescent="0.25">
      <c r="A496" t="s">
        <v>740</v>
      </c>
      <c r="B496" s="23" t="s">
        <v>164</v>
      </c>
      <c r="C496" s="27">
        <v>4928</v>
      </c>
      <c r="D496" s="27">
        <v>0</v>
      </c>
      <c r="E496" s="24">
        <v>0</v>
      </c>
    </row>
    <row r="497" spans="1:5" x14ac:dyDescent="0.25">
      <c r="A497" t="s">
        <v>741</v>
      </c>
      <c r="B497" s="23" t="s">
        <v>164</v>
      </c>
      <c r="C497" s="27">
        <v>3336</v>
      </c>
      <c r="D497" s="27">
        <v>0</v>
      </c>
      <c r="E497" s="24">
        <v>0</v>
      </c>
    </row>
    <row r="498" spans="1:5" x14ac:dyDescent="0.25">
      <c r="A498" t="s">
        <v>742</v>
      </c>
      <c r="B498" s="23" t="s">
        <v>164</v>
      </c>
      <c r="C498" s="27">
        <v>9054</v>
      </c>
      <c r="D498" s="27">
        <v>0</v>
      </c>
      <c r="E498" s="24">
        <v>0</v>
      </c>
    </row>
    <row r="499" spans="1:5" x14ac:dyDescent="0.25">
      <c r="A499" t="s">
        <v>743</v>
      </c>
      <c r="B499" s="23" t="s">
        <v>164</v>
      </c>
      <c r="C499" s="27">
        <v>4725</v>
      </c>
      <c r="D499" s="27">
        <v>0</v>
      </c>
      <c r="E499" s="24">
        <v>0</v>
      </c>
    </row>
    <row r="500" spans="1:5" x14ac:dyDescent="0.25">
      <c r="A500" t="s">
        <v>744</v>
      </c>
      <c r="B500" s="23" t="s">
        <v>164</v>
      </c>
      <c r="C500" s="27">
        <v>5008</v>
      </c>
      <c r="D500" s="27">
        <v>0</v>
      </c>
      <c r="E500" s="24">
        <v>0</v>
      </c>
    </row>
    <row r="501" spans="1:5" x14ac:dyDescent="0.25">
      <c r="A501" t="s">
        <v>745</v>
      </c>
      <c r="B501" s="23" t="s">
        <v>164</v>
      </c>
      <c r="C501" s="27">
        <v>1970</v>
      </c>
      <c r="D501" s="27">
        <v>0</v>
      </c>
      <c r="E501" s="24">
        <v>0</v>
      </c>
    </row>
    <row r="502" spans="1:5" x14ac:dyDescent="0.25">
      <c r="A502" t="s">
        <v>746</v>
      </c>
      <c r="B502" s="23" t="s">
        <v>164</v>
      </c>
      <c r="C502" s="27">
        <v>14232</v>
      </c>
      <c r="D502" s="27">
        <v>0</v>
      </c>
      <c r="E502" s="24">
        <v>0</v>
      </c>
    </row>
    <row r="503" spans="1:5" x14ac:dyDescent="0.25">
      <c r="A503" t="s">
        <v>747</v>
      </c>
      <c r="B503" s="23" t="s">
        <v>164</v>
      </c>
      <c r="C503" s="27">
        <v>760</v>
      </c>
      <c r="D503" s="27">
        <v>0</v>
      </c>
      <c r="E503" s="24">
        <v>0</v>
      </c>
    </row>
    <row r="504" spans="1:5" x14ac:dyDescent="0.25">
      <c r="A504" t="s">
        <v>748</v>
      </c>
      <c r="B504" s="23" t="s">
        <v>164</v>
      </c>
      <c r="C504" s="27">
        <v>13880</v>
      </c>
      <c r="D504" s="27">
        <v>0</v>
      </c>
      <c r="E504" s="24">
        <v>0</v>
      </c>
    </row>
    <row r="505" spans="1:5" x14ac:dyDescent="0.25">
      <c r="A505" t="s">
        <v>749</v>
      </c>
      <c r="B505" s="23" t="s">
        <v>164</v>
      </c>
      <c r="C505" s="27">
        <v>4410</v>
      </c>
      <c r="D505" s="27">
        <v>0</v>
      </c>
      <c r="E505" s="24">
        <v>0</v>
      </c>
    </row>
    <row r="506" spans="1:5" x14ac:dyDescent="0.25">
      <c r="A506" t="s">
        <v>750</v>
      </c>
      <c r="B506" s="23" t="s">
        <v>164</v>
      </c>
      <c r="C506" s="27">
        <v>1925</v>
      </c>
      <c r="D506" s="27">
        <v>0</v>
      </c>
      <c r="E506" s="24">
        <v>0</v>
      </c>
    </row>
    <row r="507" spans="1:5" x14ac:dyDescent="0.25">
      <c r="A507" t="s">
        <v>751</v>
      </c>
      <c r="B507" s="23" t="s">
        <v>164</v>
      </c>
      <c r="C507" s="27">
        <v>4905</v>
      </c>
      <c r="D507" s="27">
        <v>0</v>
      </c>
      <c r="E507" s="24">
        <v>0</v>
      </c>
    </row>
    <row r="508" spans="1:5" x14ac:dyDescent="0.25">
      <c r="A508" t="s">
        <v>752</v>
      </c>
      <c r="B508" s="23" t="s">
        <v>164</v>
      </c>
      <c r="C508" s="27">
        <v>1325</v>
      </c>
      <c r="D508" s="27">
        <v>0</v>
      </c>
      <c r="E508" s="24">
        <v>0</v>
      </c>
    </row>
    <row r="509" spans="1:5" x14ac:dyDescent="0.25">
      <c r="A509" t="s">
        <v>753</v>
      </c>
      <c r="B509" s="23" t="s">
        <v>164</v>
      </c>
      <c r="C509" s="27">
        <v>9288</v>
      </c>
      <c r="D509" s="27">
        <v>0</v>
      </c>
      <c r="E509" s="24">
        <v>0</v>
      </c>
    </row>
    <row r="510" spans="1:5" x14ac:dyDescent="0.25">
      <c r="A510" t="s">
        <v>754</v>
      </c>
      <c r="B510" s="23" t="s">
        <v>164</v>
      </c>
      <c r="C510" s="27">
        <v>11007</v>
      </c>
      <c r="D510" s="27">
        <v>0</v>
      </c>
      <c r="E510" s="24">
        <v>0</v>
      </c>
    </row>
    <row r="511" spans="1:5" x14ac:dyDescent="0.25">
      <c r="A511" t="s">
        <v>755</v>
      </c>
      <c r="B511" s="23" t="s">
        <v>164</v>
      </c>
      <c r="C511" s="27">
        <v>8239</v>
      </c>
      <c r="D511" s="27">
        <v>0</v>
      </c>
      <c r="E511" s="24">
        <v>0</v>
      </c>
    </row>
    <row r="512" spans="1:5" x14ac:dyDescent="0.25">
      <c r="A512" t="s">
        <v>756</v>
      </c>
      <c r="B512" s="23" t="s">
        <v>164</v>
      </c>
      <c r="C512" s="27">
        <v>1280</v>
      </c>
      <c r="D512" s="27">
        <v>0</v>
      </c>
      <c r="E512" s="24">
        <v>0</v>
      </c>
    </row>
    <row r="513" spans="1:5" x14ac:dyDescent="0.25">
      <c r="A513" t="s">
        <v>757</v>
      </c>
      <c r="B513" s="23" t="s">
        <v>164</v>
      </c>
      <c r="C513" s="27">
        <v>1230</v>
      </c>
      <c r="D513" s="27">
        <v>0</v>
      </c>
      <c r="E513" s="24">
        <v>0</v>
      </c>
    </row>
    <row r="514" spans="1:5" x14ac:dyDescent="0.25">
      <c r="A514" t="s">
        <v>758</v>
      </c>
      <c r="B514" s="23" t="s">
        <v>164</v>
      </c>
      <c r="C514" s="27">
        <v>1150</v>
      </c>
      <c r="D514" s="27">
        <v>0</v>
      </c>
      <c r="E514" s="24">
        <v>0</v>
      </c>
    </row>
    <row r="515" spans="1:5" x14ac:dyDescent="0.25">
      <c r="A515" t="s">
        <v>759</v>
      </c>
      <c r="B515" s="23" t="s">
        <v>164</v>
      </c>
      <c r="C515" s="27">
        <v>15075</v>
      </c>
      <c r="D515" s="27">
        <v>0</v>
      </c>
      <c r="E515" s="24">
        <v>0</v>
      </c>
    </row>
    <row r="516" spans="1:5" x14ac:dyDescent="0.25">
      <c r="A516" t="s">
        <v>760</v>
      </c>
      <c r="B516" s="23" t="s">
        <v>164</v>
      </c>
      <c r="C516" s="27">
        <v>2416</v>
      </c>
      <c r="D516" s="27">
        <v>0</v>
      </c>
      <c r="E516" s="24">
        <v>0</v>
      </c>
    </row>
    <row r="517" spans="1:5" x14ac:dyDescent="0.25">
      <c r="A517" t="s">
        <v>761</v>
      </c>
      <c r="B517" s="23" t="s">
        <v>164</v>
      </c>
      <c r="C517" s="27">
        <v>8613</v>
      </c>
      <c r="D517" s="27">
        <v>0</v>
      </c>
      <c r="E517" s="24">
        <v>0</v>
      </c>
    </row>
    <row r="518" spans="1:5" x14ac:dyDescent="0.25">
      <c r="A518" t="s">
        <v>762</v>
      </c>
      <c r="B518" s="23" t="s">
        <v>164</v>
      </c>
      <c r="C518" s="27">
        <v>3102</v>
      </c>
      <c r="D518" s="27">
        <v>0</v>
      </c>
      <c r="E518" s="24">
        <v>0</v>
      </c>
    </row>
    <row r="519" spans="1:5" x14ac:dyDescent="0.25">
      <c r="A519" t="s">
        <v>763</v>
      </c>
      <c r="B519" s="23" t="s">
        <v>164</v>
      </c>
      <c r="C519" s="27">
        <v>14770</v>
      </c>
      <c r="D519" s="27">
        <v>0</v>
      </c>
      <c r="E519" s="24">
        <v>0</v>
      </c>
    </row>
    <row r="520" spans="1:5" x14ac:dyDescent="0.25">
      <c r="A520" t="s">
        <v>764</v>
      </c>
      <c r="B520" s="23" t="s">
        <v>164</v>
      </c>
      <c r="C520" s="27">
        <v>5072</v>
      </c>
      <c r="D520" s="27">
        <v>0</v>
      </c>
      <c r="E520" s="24">
        <v>0</v>
      </c>
    </row>
    <row r="521" spans="1:5" x14ac:dyDescent="0.25">
      <c r="A521" t="s">
        <v>765</v>
      </c>
      <c r="B521" s="23" t="s">
        <v>164</v>
      </c>
      <c r="C521" s="27">
        <v>55570</v>
      </c>
      <c r="D521" s="27">
        <v>0</v>
      </c>
      <c r="E521" s="24">
        <v>0</v>
      </c>
    </row>
    <row r="522" spans="1:5" x14ac:dyDescent="0.25">
      <c r="A522" t="s">
        <v>766</v>
      </c>
      <c r="B522" s="23" t="s">
        <v>164</v>
      </c>
      <c r="C522" s="27">
        <v>4158</v>
      </c>
      <c r="D522" s="27">
        <v>0</v>
      </c>
      <c r="E522" s="24">
        <v>0</v>
      </c>
    </row>
    <row r="523" spans="1:5" x14ac:dyDescent="0.25">
      <c r="A523" t="s">
        <v>767</v>
      </c>
      <c r="B523" s="23" t="s">
        <v>164</v>
      </c>
      <c r="C523" s="27">
        <v>1345</v>
      </c>
      <c r="D523" s="27">
        <v>0</v>
      </c>
      <c r="E523" s="24">
        <v>0</v>
      </c>
    </row>
    <row r="524" spans="1:5" x14ac:dyDescent="0.25">
      <c r="A524" t="s">
        <v>768</v>
      </c>
      <c r="B524" s="23" t="s">
        <v>164</v>
      </c>
      <c r="C524" s="27">
        <v>3451</v>
      </c>
      <c r="D524" s="27">
        <v>0</v>
      </c>
      <c r="E524" s="24">
        <v>0</v>
      </c>
    </row>
    <row r="525" spans="1:5" x14ac:dyDescent="0.25">
      <c r="A525" t="s">
        <v>769</v>
      </c>
      <c r="B525" s="23" t="s">
        <v>164</v>
      </c>
      <c r="C525" s="27">
        <v>7389</v>
      </c>
      <c r="D525" s="27">
        <v>0</v>
      </c>
      <c r="E525" s="24">
        <v>0</v>
      </c>
    </row>
    <row r="526" spans="1:5" x14ac:dyDescent="0.25">
      <c r="A526" t="s">
        <v>770</v>
      </c>
      <c r="B526" s="23" t="s">
        <v>164</v>
      </c>
      <c r="C526" s="27">
        <v>5256</v>
      </c>
      <c r="D526" s="27">
        <v>0</v>
      </c>
      <c r="E526" s="24">
        <v>0</v>
      </c>
    </row>
    <row r="527" spans="1:5" x14ac:dyDescent="0.25">
      <c r="A527" t="s">
        <v>771</v>
      </c>
      <c r="B527" s="23" t="s">
        <v>164</v>
      </c>
      <c r="C527" s="27">
        <v>2681</v>
      </c>
      <c r="D527" s="27">
        <v>0</v>
      </c>
      <c r="E527" s="24">
        <v>0</v>
      </c>
    </row>
    <row r="528" spans="1:5" x14ac:dyDescent="0.25">
      <c r="A528" t="s">
        <v>772</v>
      </c>
      <c r="B528" s="23" t="s">
        <v>164</v>
      </c>
      <c r="C528" s="27">
        <v>5166</v>
      </c>
      <c r="D528" s="27">
        <v>0</v>
      </c>
      <c r="E528" s="24">
        <v>0</v>
      </c>
    </row>
    <row r="529" spans="1:5" x14ac:dyDescent="0.25">
      <c r="A529" t="s">
        <v>773</v>
      </c>
      <c r="B529" s="23" t="s">
        <v>164</v>
      </c>
      <c r="C529" s="27">
        <v>3616</v>
      </c>
      <c r="D529" s="27">
        <v>0</v>
      </c>
      <c r="E529" s="24">
        <v>0</v>
      </c>
    </row>
    <row r="530" spans="1:5" x14ac:dyDescent="0.25">
      <c r="A530" t="s">
        <v>774</v>
      </c>
      <c r="B530" s="23" t="s">
        <v>164</v>
      </c>
      <c r="C530" s="27">
        <v>17793</v>
      </c>
      <c r="D530" s="27">
        <v>0</v>
      </c>
      <c r="E530" s="24">
        <v>0</v>
      </c>
    </row>
    <row r="531" spans="1:5" x14ac:dyDescent="0.25">
      <c r="A531" t="s">
        <v>775</v>
      </c>
      <c r="B531" s="23" t="s">
        <v>164</v>
      </c>
      <c r="C531" s="27">
        <v>1224</v>
      </c>
      <c r="D531" s="27">
        <v>0</v>
      </c>
      <c r="E531" s="24">
        <v>0</v>
      </c>
    </row>
    <row r="532" spans="1:5" x14ac:dyDescent="0.25">
      <c r="A532" t="s">
        <v>776</v>
      </c>
      <c r="B532" s="23" t="s">
        <v>164</v>
      </c>
      <c r="C532" s="27">
        <v>870</v>
      </c>
      <c r="D532" s="27">
        <v>0</v>
      </c>
      <c r="E532" s="24">
        <v>0</v>
      </c>
    </row>
    <row r="533" spans="1:5" x14ac:dyDescent="0.25">
      <c r="A533" t="s">
        <v>777</v>
      </c>
      <c r="B533" s="23" t="s">
        <v>164</v>
      </c>
      <c r="C533" s="27">
        <v>16750</v>
      </c>
      <c r="D533" s="27">
        <v>0</v>
      </c>
      <c r="E533" s="24">
        <v>0</v>
      </c>
    </row>
    <row r="534" spans="1:5" x14ac:dyDescent="0.25">
      <c r="A534" t="s">
        <v>778</v>
      </c>
      <c r="B534" s="23" t="s">
        <v>164</v>
      </c>
      <c r="C534" s="27">
        <v>2112</v>
      </c>
      <c r="D534" s="27">
        <v>0</v>
      </c>
      <c r="E534" s="24">
        <v>0</v>
      </c>
    </row>
    <row r="535" spans="1:5" x14ac:dyDescent="0.25">
      <c r="A535" t="s">
        <v>779</v>
      </c>
      <c r="B535" s="23" t="s">
        <v>164</v>
      </c>
      <c r="C535" s="27">
        <v>9560</v>
      </c>
      <c r="D535" s="27">
        <v>0</v>
      </c>
      <c r="E535" s="24">
        <v>0</v>
      </c>
    </row>
    <row r="536" spans="1:5" x14ac:dyDescent="0.25">
      <c r="A536" t="s">
        <v>780</v>
      </c>
      <c r="B536" s="23" t="s">
        <v>164</v>
      </c>
      <c r="C536" s="27">
        <v>9088</v>
      </c>
      <c r="D536" s="27">
        <v>0</v>
      </c>
      <c r="E536" s="24">
        <v>0</v>
      </c>
    </row>
    <row r="537" spans="1:5" x14ac:dyDescent="0.25">
      <c r="A537" t="s">
        <v>781</v>
      </c>
      <c r="B537" s="23" t="s">
        <v>164</v>
      </c>
      <c r="C537" s="27">
        <v>2598</v>
      </c>
      <c r="D537" s="27">
        <v>0</v>
      </c>
      <c r="E537" s="24">
        <v>0</v>
      </c>
    </row>
    <row r="538" spans="1:5" x14ac:dyDescent="0.25">
      <c r="A538" t="s">
        <v>782</v>
      </c>
      <c r="B538" s="23" t="s">
        <v>164</v>
      </c>
      <c r="C538" s="27">
        <v>5058</v>
      </c>
      <c r="D538" s="27">
        <v>0</v>
      </c>
      <c r="E538" s="24">
        <v>0</v>
      </c>
    </row>
    <row r="539" spans="1:5" x14ac:dyDescent="0.25">
      <c r="A539" t="s">
        <v>783</v>
      </c>
      <c r="B539" s="23" t="s">
        <v>164</v>
      </c>
      <c r="C539" s="27">
        <v>5724</v>
      </c>
      <c r="D539" s="27">
        <v>0</v>
      </c>
      <c r="E539" s="24">
        <v>0</v>
      </c>
    </row>
    <row r="540" spans="1:5" x14ac:dyDescent="0.25">
      <c r="A540" t="s">
        <v>784</v>
      </c>
      <c r="B540" s="23" t="s">
        <v>164</v>
      </c>
      <c r="C540" s="27">
        <v>1500</v>
      </c>
      <c r="D540" s="27">
        <v>0</v>
      </c>
      <c r="E540" s="24">
        <v>0</v>
      </c>
    </row>
    <row r="541" spans="1:5" x14ac:dyDescent="0.25">
      <c r="A541" t="s">
        <v>785</v>
      </c>
      <c r="B541" s="23" t="s">
        <v>164</v>
      </c>
      <c r="C541" s="27">
        <v>3944</v>
      </c>
      <c r="D541" s="27">
        <v>0</v>
      </c>
      <c r="E541" s="24">
        <v>0</v>
      </c>
    </row>
    <row r="542" spans="1:5" x14ac:dyDescent="0.25">
      <c r="A542" t="s">
        <v>786</v>
      </c>
      <c r="B542" s="23" t="s">
        <v>164</v>
      </c>
      <c r="C542" s="27">
        <v>19521</v>
      </c>
      <c r="D542" s="27">
        <v>0</v>
      </c>
      <c r="E542" s="24">
        <v>0</v>
      </c>
    </row>
    <row r="543" spans="1:5" x14ac:dyDescent="0.25">
      <c r="A543" t="s">
        <v>787</v>
      </c>
      <c r="B543" s="23" t="s">
        <v>164</v>
      </c>
      <c r="C543" s="27">
        <v>4350</v>
      </c>
      <c r="D543" s="27">
        <v>0</v>
      </c>
      <c r="E543" s="24">
        <v>0</v>
      </c>
    </row>
    <row r="544" spans="1:5" x14ac:dyDescent="0.25">
      <c r="A544" t="s">
        <v>788</v>
      </c>
      <c r="B544" s="23" t="s">
        <v>164</v>
      </c>
      <c r="C544" s="27">
        <v>7749</v>
      </c>
      <c r="D544" s="27">
        <v>0</v>
      </c>
      <c r="E544" s="24">
        <v>0</v>
      </c>
    </row>
    <row r="545" spans="1:5" x14ac:dyDescent="0.25">
      <c r="A545" t="s">
        <v>789</v>
      </c>
      <c r="B545" s="23" t="s">
        <v>164</v>
      </c>
      <c r="C545" s="27">
        <v>9160</v>
      </c>
      <c r="D545" s="27">
        <v>0</v>
      </c>
      <c r="E545" s="24">
        <v>0</v>
      </c>
    </row>
    <row r="546" spans="1:5" x14ac:dyDescent="0.25">
      <c r="A546" t="s">
        <v>790</v>
      </c>
      <c r="B546" s="23" t="s">
        <v>164</v>
      </c>
      <c r="C546" s="27">
        <v>3393</v>
      </c>
      <c r="D546" s="27">
        <v>0</v>
      </c>
      <c r="E546" s="24">
        <v>0</v>
      </c>
    </row>
    <row r="547" spans="1:5" x14ac:dyDescent="0.25">
      <c r="A547" t="s">
        <v>791</v>
      </c>
      <c r="B547" s="23" t="s">
        <v>164</v>
      </c>
      <c r="C547" s="27">
        <v>9936</v>
      </c>
      <c r="D547" s="27">
        <v>0</v>
      </c>
      <c r="E547" s="24">
        <v>0</v>
      </c>
    </row>
    <row r="548" spans="1:5" x14ac:dyDescent="0.25">
      <c r="A548" t="s">
        <v>792</v>
      </c>
      <c r="B548" s="23" t="s">
        <v>164</v>
      </c>
      <c r="C548" s="27">
        <v>14499</v>
      </c>
      <c r="D548" s="27">
        <v>0</v>
      </c>
      <c r="E548" s="24">
        <v>0</v>
      </c>
    </row>
    <row r="549" spans="1:5" x14ac:dyDescent="0.25">
      <c r="A549" t="s">
        <v>793</v>
      </c>
      <c r="B549" s="23" t="s">
        <v>164</v>
      </c>
      <c r="C549" s="27">
        <v>6050</v>
      </c>
      <c r="D549" s="27">
        <v>0</v>
      </c>
      <c r="E549" s="24">
        <v>0</v>
      </c>
    </row>
    <row r="550" spans="1:5" x14ac:dyDescent="0.25">
      <c r="A550" t="s">
        <v>794</v>
      </c>
      <c r="B550" s="23" t="s">
        <v>164</v>
      </c>
      <c r="C550" s="27">
        <v>6084</v>
      </c>
      <c r="D550" s="27">
        <v>0</v>
      </c>
      <c r="E550" s="24">
        <v>0</v>
      </c>
    </row>
    <row r="551" spans="1:5" x14ac:dyDescent="0.25">
      <c r="A551" t="s">
        <v>795</v>
      </c>
      <c r="B551" s="23" t="s">
        <v>164</v>
      </c>
      <c r="C551" s="27">
        <v>10488</v>
      </c>
      <c r="D551" s="27">
        <v>0</v>
      </c>
      <c r="E551" s="24">
        <v>0</v>
      </c>
    </row>
    <row r="552" spans="1:5" x14ac:dyDescent="0.25">
      <c r="A552" t="s">
        <v>796</v>
      </c>
      <c r="B552" s="23" t="s">
        <v>164</v>
      </c>
      <c r="C552" s="27">
        <v>10476</v>
      </c>
      <c r="D552" s="27">
        <v>0</v>
      </c>
      <c r="E552" s="24">
        <v>0</v>
      </c>
    </row>
    <row r="553" spans="1:5" x14ac:dyDescent="0.25">
      <c r="A553" t="s">
        <v>797</v>
      </c>
      <c r="B553" s="23" t="s">
        <v>164</v>
      </c>
      <c r="C553" s="27">
        <v>3920</v>
      </c>
      <c r="D553" s="27">
        <v>0</v>
      </c>
      <c r="E553" s="24">
        <v>0</v>
      </c>
    </row>
    <row r="554" spans="1:5" x14ac:dyDescent="0.25">
      <c r="A554" t="s">
        <v>798</v>
      </c>
      <c r="B554" s="23" t="s">
        <v>164</v>
      </c>
      <c r="C554" s="27">
        <v>10520</v>
      </c>
      <c r="D554" s="27">
        <v>0</v>
      </c>
      <c r="E554" s="24">
        <v>0</v>
      </c>
    </row>
    <row r="555" spans="1:5" x14ac:dyDescent="0.25">
      <c r="A555" t="s">
        <v>799</v>
      </c>
      <c r="B555" s="23" t="s">
        <v>164</v>
      </c>
      <c r="C555" s="27">
        <v>43407</v>
      </c>
      <c r="D555" s="27">
        <v>0</v>
      </c>
      <c r="E555" s="24">
        <v>0</v>
      </c>
    </row>
    <row r="556" spans="1:5" x14ac:dyDescent="0.25">
      <c r="A556" t="s">
        <v>800</v>
      </c>
      <c r="B556" s="23" t="s">
        <v>164</v>
      </c>
      <c r="C556" s="27">
        <v>2008</v>
      </c>
      <c r="D556" s="27">
        <v>0</v>
      </c>
      <c r="E556" s="24">
        <v>0</v>
      </c>
    </row>
    <row r="557" spans="1:5" x14ac:dyDescent="0.25">
      <c r="A557" t="s">
        <v>801</v>
      </c>
      <c r="B557" s="23" t="s">
        <v>164</v>
      </c>
      <c r="C557" s="27">
        <v>2335</v>
      </c>
      <c r="D557" s="27">
        <v>0</v>
      </c>
      <c r="E557" s="24">
        <v>0</v>
      </c>
    </row>
    <row r="558" spans="1:5" x14ac:dyDescent="0.25">
      <c r="A558" t="s">
        <v>802</v>
      </c>
      <c r="B558" s="23" t="s">
        <v>164</v>
      </c>
      <c r="C558" s="27">
        <v>6664</v>
      </c>
      <c r="D558" s="27">
        <v>0</v>
      </c>
      <c r="E558" s="24">
        <v>0</v>
      </c>
    </row>
    <row r="559" spans="1:5" x14ac:dyDescent="0.25">
      <c r="A559" t="s">
        <v>803</v>
      </c>
      <c r="B559" s="23" t="s">
        <v>164</v>
      </c>
      <c r="C559" s="27">
        <v>2310</v>
      </c>
      <c r="D559" s="27">
        <v>0</v>
      </c>
      <c r="E559" s="24">
        <v>0</v>
      </c>
    </row>
    <row r="560" spans="1:5" x14ac:dyDescent="0.25">
      <c r="A560" t="s">
        <v>804</v>
      </c>
      <c r="B560" s="23" t="s">
        <v>164</v>
      </c>
      <c r="C560" s="27">
        <v>8820</v>
      </c>
      <c r="D560" s="27">
        <v>0</v>
      </c>
      <c r="E560" s="24">
        <v>0</v>
      </c>
    </row>
    <row r="561" spans="1:5" x14ac:dyDescent="0.25">
      <c r="A561" t="s">
        <v>805</v>
      </c>
      <c r="B561" s="23" t="s">
        <v>164</v>
      </c>
      <c r="C561" s="27">
        <v>22600</v>
      </c>
      <c r="D561" s="27">
        <v>0</v>
      </c>
      <c r="E561" s="24">
        <v>0</v>
      </c>
    </row>
    <row r="562" spans="1:5" x14ac:dyDescent="0.25">
      <c r="A562" t="s">
        <v>806</v>
      </c>
      <c r="B562" s="23" t="s">
        <v>164</v>
      </c>
      <c r="C562" s="27">
        <v>13214</v>
      </c>
      <c r="D562" s="27">
        <v>311.09180327868853</v>
      </c>
      <c r="E562" s="24">
        <v>17.637794739668802</v>
      </c>
    </row>
    <row r="563" spans="1:5" x14ac:dyDescent="0.25">
      <c r="A563" t="s">
        <v>807</v>
      </c>
      <c r="B563" s="23" t="s">
        <v>164</v>
      </c>
      <c r="C563" s="27">
        <v>18774</v>
      </c>
      <c r="D563" s="27">
        <v>0</v>
      </c>
      <c r="E563" s="24">
        <v>0</v>
      </c>
    </row>
    <row r="564" spans="1:5" x14ac:dyDescent="0.25">
      <c r="A564" t="s">
        <v>808</v>
      </c>
      <c r="B564" s="23" t="s">
        <v>164</v>
      </c>
      <c r="C564" s="27">
        <v>9783</v>
      </c>
      <c r="D564" s="27">
        <v>0</v>
      </c>
      <c r="E564" s="24">
        <v>0</v>
      </c>
    </row>
    <row r="565" spans="1:5" x14ac:dyDescent="0.25">
      <c r="A565" t="s">
        <v>809</v>
      </c>
      <c r="B565" s="23" t="s">
        <v>164</v>
      </c>
      <c r="C565" s="27">
        <v>3984</v>
      </c>
      <c r="D565" s="27">
        <v>0</v>
      </c>
      <c r="E565" s="24">
        <v>0</v>
      </c>
    </row>
    <row r="566" spans="1:5" x14ac:dyDescent="0.25">
      <c r="A566" t="s">
        <v>810</v>
      </c>
      <c r="B566" s="23" t="s">
        <v>164</v>
      </c>
      <c r="C566" s="27">
        <v>21111</v>
      </c>
      <c r="D566" s="27">
        <v>555.7483115713643</v>
      </c>
      <c r="E566" s="24">
        <v>23.574314657511557</v>
      </c>
    </row>
    <row r="567" spans="1:5" x14ac:dyDescent="0.25">
      <c r="A567" t="s">
        <v>811</v>
      </c>
      <c r="B567" s="23" t="s">
        <v>164</v>
      </c>
      <c r="C567" s="27">
        <v>12456</v>
      </c>
      <c r="D567" s="27">
        <v>0</v>
      </c>
      <c r="E567" s="24">
        <v>0</v>
      </c>
    </row>
    <row r="568" spans="1:5" x14ac:dyDescent="0.25">
      <c r="A568" t="s">
        <v>812</v>
      </c>
      <c r="B568" s="23" t="s">
        <v>164</v>
      </c>
      <c r="C568" s="27">
        <v>7887</v>
      </c>
      <c r="D568" s="27">
        <v>0</v>
      </c>
      <c r="E568" s="24">
        <v>0</v>
      </c>
    </row>
    <row r="569" spans="1:5" x14ac:dyDescent="0.25">
      <c r="A569" t="s">
        <v>813</v>
      </c>
      <c r="B569" s="23" t="s">
        <v>164</v>
      </c>
      <c r="C569" s="27">
        <v>12915</v>
      </c>
      <c r="D569" s="27">
        <v>0</v>
      </c>
      <c r="E569" s="24">
        <v>0</v>
      </c>
    </row>
    <row r="570" spans="1:5" x14ac:dyDescent="0.25">
      <c r="A570" t="s">
        <v>814</v>
      </c>
      <c r="B570" s="23" t="s">
        <v>164</v>
      </c>
      <c r="C570" s="27">
        <v>3353</v>
      </c>
      <c r="D570" s="27">
        <v>0</v>
      </c>
      <c r="E570" s="24">
        <v>0</v>
      </c>
    </row>
    <row r="571" spans="1:5" x14ac:dyDescent="0.25">
      <c r="A571" t="s">
        <v>815</v>
      </c>
      <c r="B571" s="23" t="s">
        <v>164</v>
      </c>
      <c r="C571" s="27">
        <v>3458</v>
      </c>
      <c r="D571" s="27">
        <v>0</v>
      </c>
      <c r="E571" s="24">
        <v>0</v>
      </c>
    </row>
    <row r="572" spans="1:5" x14ac:dyDescent="0.25">
      <c r="A572" t="s">
        <v>816</v>
      </c>
      <c r="B572" s="23" t="s">
        <v>164</v>
      </c>
      <c r="C572" s="27">
        <v>11072</v>
      </c>
      <c r="D572" s="27">
        <v>0</v>
      </c>
      <c r="E572" s="24">
        <v>0</v>
      </c>
    </row>
    <row r="573" spans="1:5" x14ac:dyDescent="0.25">
      <c r="A573" t="s">
        <v>817</v>
      </c>
      <c r="B573" s="23" t="s">
        <v>164</v>
      </c>
      <c r="C573" s="27">
        <v>13070</v>
      </c>
      <c r="D573" s="27">
        <v>0</v>
      </c>
      <c r="E573" s="24">
        <v>0</v>
      </c>
    </row>
    <row r="574" spans="1:5" x14ac:dyDescent="0.25">
      <c r="A574" t="s">
        <v>818</v>
      </c>
      <c r="B574" s="23" t="s">
        <v>164</v>
      </c>
      <c r="C574" s="27">
        <v>6728</v>
      </c>
      <c r="D574" s="27">
        <v>0</v>
      </c>
      <c r="E574" s="24">
        <v>0</v>
      </c>
    </row>
    <row r="575" spans="1:5" x14ac:dyDescent="0.25">
      <c r="A575" t="s">
        <v>819</v>
      </c>
      <c r="B575" s="23" t="s">
        <v>164</v>
      </c>
      <c r="C575" s="27">
        <v>4168</v>
      </c>
      <c r="D575" s="27">
        <v>0</v>
      </c>
      <c r="E575" s="24">
        <v>0</v>
      </c>
    </row>
    <row r="576" spans="1:5" x14ac:dyDescent="0.25">
      <c r="A576" t="s">
        <v>820</v>
      </c>
      <c r="B576" s="23" t="s">
        <v>164</v>
      </c>
      <c r="C576" s="27">
        <v>2751</v>
      </c>
      <c r="D576" s="27">
        <v>0</v>
      </c>
      <c r="E576" s="24">
        <v>0</v>
      </c>
    </row>
    <row r="577" spans="1:5" x14ac:dyDescent="0.25">
      <c r="A577" t="s">
        <v>821</v>
      </c>
      <c r="B577" s="23" t="s">
        <v>164</v>
      </c>
      <c r="C577" s="27">
        <v>5330</v>
      </c>
      <c r="D577" s="27">
        <v>0</v>
      </c>
      <c r="E577" s="24">
        <v>0</v>
      </c>
    </row>
    <row r="578" spans="1:5" x14ac:dyDescent="0.25">
      <c r="A578" t="s">
        <v>822</v>
      </c>
      <c r="B578" s="23" t="s">
        <v>164</v>
      </c>
      <c r="C578" s="27">
        <v>4842</v>
      </c>
      <c r="D578" s="27">
        <v>0</v>
      </c>
      <c r="E578" s="24">
        <v>0</v>
      </c>
    </row>
    <row r="579" spans="1:5" x14ac:dyDescent="0.25">
      <c r="A579" t="s">
        <v>823</v>
      </c>
      <c r="B579" s="23" t="s">
        <v>164</v>
      </c>
      <c r="C579" s="27">
        <v>3409</v>
      </c>
      <c r="D579" s="27">
        <v>0</v>
      </c>
      <c r="E579" s="24">
        <v>0</v>
      </c>
    </row>
    <row r="580" spans="1:5" x14ac:dyDescent="0.25">
      <c r="A580" t="s">
        <v>824</v>
      </c>
      <c r="B580" s="23" t="s">
        <v>164</v>
      </c>
      <c r="C580" s="27">
        <v>2934</v>
      </c>
      <c r="D580" s="27">
        <v>0</v>
      </c>
      <c r="E580" s="24">
        <v>0</v>
      </c>
    </row>
    <row r="581" spans="1:5" x14ac:dyDescent="0.25">
      <c r="A581" t="s">
        <v>825</v>
      </c>
      <c r="B581" s="23" t="s">
        <v>164</v>
      </c>
      <c r="C581" s="27">
        <v>3045</v>
      </c>
      <c r="D581" s="27">
        <v>0</v>
      </c>
      <c r="E581" s="24">
        <v>0</v>
      </c>
    </row>
    <row r="582" spans="1:5" x14ac:dyDescent="0.25">
      <c r="A582" t="s">
        <v>826</v>
      </c>
      <c r="B582" s="23" t="s">
        <v>164</v>
      </c>
      <c r="C582" s="27">
        <v>8960</v>
      </c>
      <c r="D582" s="27">
        <v>0</v>
      </c>
      <c r="E582" s="24">
        <v>0</v>
      </c>
    </row>
    <row r="583" spans="1:5" x14ac:dyDescent="0.25">
      <c r="A583" t="s">
        <v>827</v>
      </c>
      <c r="B583" s="23" t="s">
        <v>164</v>
      </c>
      <c r="C583" s="27">
        <v>9928</v>
      </c>
      <c r="D583" s="27">
        <v>0</v>
      </c>
      <c r="E583" s="24">
        <v>0</v>
      </c>
    </row>
    <row r="584" spans="1:5" x14ac:dyDescent="0.25">
      <c r="A584" t="s">
        <v>828</v>
      </c>
      <c r="B584" s="23" t="s">
        <v>164</v>
      </c>
      <c r="C584" s="27">
        <v>5968</v>
      </c>
      <c r="D584" s="27">
        <v>0</v>
      </c>
      <c r="E584" s="24">
        <v>0</v>
      </c>
    </row>
    <row r="585" spans="1:5" x14ac:dyDescent="0.25">
      <c r="A585" t="s">
        <v>829</v>
      </c>
      <c r="B585" s="23" t="s">
        <v>164</v>
      </c>
      <c r="C585" s="27">
        <v>3408</v>
      </c>
      <c r="D585" s="27">
        <v>0</v>
      </c>
      <c r="E585" s="24">
        <v>0</v>
      </c>
    </row>
    <row r="586" spans="1:5" x14ac:dyDescent="0.25">
      <c r="A586" t="s">
        <v>830</v>
      </c>
      <c r="B586" s="23" t="s">
        <v>164</v>
      </c>
      <c r="C586" s="27">
        <v>4970</v>
      </c>
      <c r="D586" s="27">
        <v>0</v>
      </c>
      <c r="E586" s="24">
        <v>0</v>
      </c>
    </row>
    <row r="587" spans="1:5" x14ac:dyDescent="0.25">
      <c r="A587" t="s">
        <v>831</v>
      </c>
      <c r="B587" s="23" t="s">
        <v>164</v>
      </c>
      <c r="C587" s="27">
        <v>14886</v>
      </c>
      <c r="D587" s="27">
        <v>0</v>
      </c>
      <c r="E587" s="24">
        <v>0</v>
      </c>
    </row>
    <row r="588" spans="1:5" x14ac:dyDescent="0.25">
      <c r="A588" t="s">
        <v>832</v>
      </c>
      <c r="B588" s="23" t="s">
        <v>164</v>
      </c>
      <c r="C588" s="27">
        <v>3232</v>
      </c>
      <c r="D588" s="27">
        <v>0</v>
      </c>
      <c r="E588" s="24">
        <v>0</v>
      </c>
    </row>
    <row r="589" spans="1:5" x14ac:dyDescent="0.25">
      <c r="A589" t="s">
        <v>833</v>
      </c>
      <c r="B589" s="23" t="s">
        <v>164</v>
      </c>
      <c r="C589" s="27">
        <v>7056</v>
      </c>
      <c r="D589" s="27">
        <v>0</v>
      </c>
      <c r="E589" s="24">
        <v>0</v>
      </c>
    </row>
    <row r="590" spans="1:5" x14ac:dyDescent="0.25">
      <c r="A590" t="s">
        <v>834</v>
      </c>
      <c r="B590" s="23" t="s">
        <v>164</v>
      </c>
      <c r="C590" s="27">
        <v>58996</v>
      </c>
      <c r="D590" s="27">
        <v>1397.295142477484</v>
      </c>
      <c r="E590" s="24">
        <v>37.380411213327818</v>
      </c>
    </row>
    <row r="591" spans="1:5" x14ac:dyDescent="0.25">
      <c r="A591" t="s">
        <v>835</v>
      </c>
      <c r="B591" s="23" t="s">
        <v>164</v>
      </c>
      <c r="C591" s="27">
        <v>5976</v>
      </c>
      <c r="D591" s="27">
        <v>0</v>
      </c>
      <c r="E591" s="24">
        <v>0</v>
      </c>
    </row>
    <row r="592" spans="1:5" x14ac:dyDescent="0.25">
      <c r="A592" t="s">
        <v>836</v>
      </c>
      <c r="B592" s="23" t="s">
        <v>164</v>
      </c>
      <c r="C592" s="27">
        <v>6248</v>
      </c>
      <c r="D592" s="27">
        <v>0</v>
      </c>
      <c r="E592" s="24">
        <v>0</v>
      </c>
    </row>
    <row r="593" spans="1:5" x14ac:dyDescent="0.25">
      <c r="A593" t="s">
        <v>837</v>
      </c>
      <c r="B593" s="23" t="s">
        <v>164</v>
      </c>
      <c r="C593" s="27">
        <v>3368</v>
      </c>
      <c r="D593" s="27">
        <v>0</v>
      </c>
      <c r="E593" s="24">
        <v>0</v>
      </c>
    </row>
    <row r="594" spans="1:5" x14ac:dyDescent="0.25">
      <c r="A594" t="s">
        <v>838</v>
      </c>
      <c r="B594" s="23" t="s">
        <v>164</v>
      </c>
      <c r="C594" s="27">
        <v>1533</v>
      </c>
      <c r="D594" s="27">
        <v>0</v>
      </c>
      <c r="E594" s="24">
        <v>0</v>
      </c>
    </row>
    <row r="595" spans="1:5" x14ac:dyDescent="0.25">
      <c r="A595" t="s">
        <v>839</v>
      </c>
      <c r="B595" s="23" t="s">
        <v>164</v>
      </c>
      <c r="C595" s="27">
        <v>5010</v>
      </c>
      <c r="D595" s="27">
        <v>0</v>
      </c>
      <c r="E595" s="24">
        <v>0</v>
      </c>
    </row>
    <row r="596" spans="1:5" x14ac:dyDescent="0.25">
      <c r="A596" t="s">
        <v>840</v>
      </c>
      <c r="B596" s="23" t="s">
        <v>164</v>
      </c>
      <c r="C596" s="27">
        <v>23328</v>
      </c>
      <c r="D596" s="27">
        <v>0</v>
      </c>
      <c r="E596" s="24">
        <v>0</v>
      </c>
    </row>
    <row r="597" spans="1:5" x14ac:dyDescent="0.25">
      <c r="A597" t="s">
        <v>841</v>
      </c>
      <c r="B597" s="23" t="s">
        <v>164</v>
      </c>
      <c r="C597" s="27">
        <v>5504</v>
      </c>
      <c r="D597" s="27">
        <v>0</v>
      </c>
      <c r="E597" s="24">
        <v>0</v>
      </c>
    </row>
    <row r="598" spans="1:5" x14ac:dyDescent="0.25">
      <c r="A598" t="s">
        <v>842</v>
      </c>
      <c r="B598" s="23" t="s">
        <v>164</v>
      </c>
      <c r="C598" s="27">
        <v>1820</v>
      </c>
      <c r="D598" s="27">
        <v>0</v>
      </c>
      <c r="E598" s="24">
        <v>0</v>
      </c>
    </row>
    <row r="599" spans="1:5" x14ac:dyDescent="0.25">
      <c r="A599" t="s">
        <v>843</v>
      </c>
      <c r="B599" s="23" t="s">
        <v>164</v>
      </c>
      <c r="C599" s="27">
        <v>2540</v>
      </c>
      <c r="D599" s="27">
        <v>0</v>
      </c>
      <c r="E599" s="24">
        <v>0</v>
      </c>
    </row>
    <row r="600" spans="1:5" x14ac:dyDescent="0.25">
      <c r="A600" t="s">
        <v>844</v>
      </c>
      <c r="B600" s="23" t="s">
        <v>164</v>
      </c>
      <c r="C600" s="27">
        <v>1728</v>
      </c>
      <c r="D600" s="27">
        <v>0</v>
      </c>
      <c r="E600" s="24">
        <v>0</v>
      </c>
    </row>
    <row r="601" spans="1:5" x14ac:dyDescent="0.25">
      <c r="A601" t="s">
        <v>845</v>
      </c>
      <c r="B601" s="23" t="s">
        <v>164</v>
      </c>
      <c r="C601" s="27">
        <v>6370</v>
      </c>
      <c r="D601" s="27">
        <v>0</v>
      </c>
      <c r="E601" s="24">
        <v>0</v>
      </c>
    </row>
    <row r="602" spans="1:5" x14ac:dyDescent="0.25">
      <c r="A602" t="s">
        <v>846</v>
      </c>
      <c r="B602" s="23" t="s">
        <v>164</v>
      </c>
      <c r="C602" s="27">
        <v>2552</v>
      </c>
      <c r="D602" s="27">
        <v>0</v>
      </c>
      <c r="E602" s="24">
        <v>0</v>
      </c>
    </row>
    <row r="603" spans="1:5" x14ac:dyDescent="0.25">
      <c r="A603" t="s">
        <v>847</v>
      </c>
      <c r="B603" s="23" t="s">
        <v>164</v>
      </c>
      <c r="C603" s="27">
        <v>2184</v>
      </c>
      <c r="D603" s="27">
        <v>0</v>
      </c>
      <c r="E603" s="24">
        <v>0</v>
      </c>
    </row>
    <row r="604" spans="1:5" x14ac:dyDescent="0.25">
      <c r="A604" t="s">
        <v>848</v>
      </c>
      <c r="B604" s="23" t="s">
        <v>164</v>
      </c>
      <c r="C604" s="27">
        <v>2016</v>
      </c>
      <c r="D604" s="27">
        <v>0</v>
      </c>
      <c r="E604" s="24">
        <v>0</v>
      </c>
    </row>
    <row r="605" spans="1:5" x14ac:dyDescent="0.25">
      <c r="A605" t="s">
        <v>849</v>
      </c>
      <c r="B605" s="23" t="s">
        <v>164</v>
      </c>
      <c r="C605" s="27">
        <v>8768</v>
      </c>
      <c r="D605" s="27">
        <v>0</v>
      </c>
      <c r="E605" s="24">
        <v>0</v>
      </c>
    </row>
    <row r="606" spans="1:5" x14ac:dyDescent="0.25">
      <c r="A606" t="s">
        <v>850</v>
      </c>
      <c r="B606" s="23" t="s">
        <v>164</v>
      </c>
      <c r="C606" s="27">
        <v>3465</v>
      </c>
      <c r="D606" s="27">
        <v>0</v>
      </c>
      <c r="E606" s="24">
        <v>0</v>
      </c>
    </row>
    <row r="607" spans="1:5" x14ac:dyDescent="0.25">
      <c r="A607" t="s">
        <v>851</v>
      </c>
      <c r="B607" s="23" t="s">
        <v>164</v>
      </c>
      <c r="C607" s="27">
        <v>2097</v>
      </c>
      <c r="D607" s="27">
        <v>0</v>
      </c>
      <c r="E607" s="24">
        <v>0</v>
      </c>
    </row>
    <row r="608" spans="1:5" x14ac:dyDescent="0.25">
      <c r="A608" t="s">
        <v>852</v>
      </c>
      <c r="B608" s="23" t="s">
        <v>164</v>
      </c>
      <c r="C608" s="27">
        <v>2261</v>
      </c>
      <c r="D608" s="27">
        <v>0</v>
      </c>
      <c r="E608" s="24">
        <v>0</v>
      </c>
    </row>
    <row r="609" spans="1:5" x14ac:dyDescent="0.25">
      <c r="A609" t="s">
        <v>853</v>
      </c>
      <c r="B609" s="23" t="s">
        <v>164</v>
      </c>
      <c r="C609" s="27">
        <v>8208</v>
      </c>
      <c r="D609" s="27">
        <v>0</v>
      </c>
      <c r="E609" s="24">
        <v>0</v>
      </c>
    </row>
    <row r="610" spans="1:5" x14ac:dyDescent="0.25">
      <c r="A610" t="s">
        <v>854</v>
      </c>
      <c r="B610" s="23" t="s">
        <v>164</v>
      </c>
      <c r="C610" s="27">
        <v>3808</v>
      </c>
      <c r="D610" s="27">
        <v>0</v>
      </c>
      <c r="E610" s="24">
        <v>0</v>
      </c>
    </row>
    <row r="611" spans="1:5" x14ac:dyDescent="0.25">
      <c r="A611" t="s">
        <v>855</v>
      </c>
      <c r="B611" s="23" t="s">
        <v>164</v>
      </c>
      <c r="C611" s="27">
        <v>11218</v>
      </c>
      <c r="D611" s="27">
        <v>261.23684210526312</v>
      </c>
      <c r="E611" s="24">
        <v>16.162822838392529</v>
      </c>
    </row>
    <row r="612" spans="1:5" x14ac:dyDescent="0.25">
      <c r="A612" t="s">
        <v>856</v>
      </c>
      <c r="B612" s="23" t="s">
        <v>164</v>
      </c>
      <c r="C612" s="27">
        <v>600</v>
      </c>
      <c r="D612" s="27">
        <v>0</v>
      </c>
      <c r="E612" s="24">
        <v>0</v>
      </c>
    </row>
    <row r="613" spans="1:5" x14ac:dyDescent="0.25">
      <c r="A613" t="s">
        <v>857</v>
      </c>
      <c r="B613" s="23" t="s">
        <v>164</v>
      </c>
      <c r="C613" s="27">
        <v>3367</v>
      </c>
      <c r="D613" s="27">
        <v>0</v>
      </c>
      <c r="E613" s="24">
        <v>0</v>
      </c>
    </row>
    <row r="614" spans="1:5" x14ac:dyDescent="0.25">
      <c r="A614" t="s">
        <v>858</v>
      </c>
      <c r="B614" s="23" t="s">
        <v>164</v>
      </c>
      <c r="C614" s="27">
        <v>1904</v>
      </c>
      <c r="D614" s="27">
        <v>0</v>
      </c>
      <c r="E614" s="24">
        <v>0</v>
      </c>
    </row>
    <row r="615" spans="1:5" x14ac:dyDescent="0.25">
      <c r="A615" t="s">
        <v>859</v>
      </c>
      <c r="B615" s="23" t="s">
        <v>164</v>
      </c>
      <c r="C615" s="27">
        <v>4912</v>
      </c>
      <c r="D615" s="27">
        <v>0</v>
      </c>
      <c r="E615" s="24">
        <v>0</v>
      </c>
    </row>
    <row r="616" spans="1:5" x14ac:dyDescent="0.25">
      <c r="A616" t="s">
        <v>860</v>
      </c>
      <c r="B616" s="23" t="s">
        <v>164</v>
      </c>
      <c r="C616" s="27">
        <v>530</v>
      </c>
      <c r="D616" s="27">
        <v>0</v>
      </c>
      <c r="E616" s="24">
        <v>0</v>
      </c>
    </row>
    <row r="617" spans="1:5" x14ac:dyDescent="0.25">
      <c r="A617" t="s">
        <v>861</v>
      </c>
      <c r="B617" s="23" t="s">
        <v>164</v>
      </c>
      <c r="C617" s="27">
        <v>14080</v>
      </c>
      <c r="D617" s="27">
        <v>0</v>
      </c>
      <c r="E617" s="24">
        <v>0</v>
      </c>
    </row>
    <row r="618" spans="1:5" x14ac:dyDescent="0.25">
      <c r="A618" t="s">
        <v>862</v>
      </c>
      <c r="B618" s="23" t="s">
        <v>164</v>
      </c>
      <c r="C618" s="27">
        <v>5776</v>
      </c>
      <c r="D618" s="27">
        <v>0</v>
      </c>
      <c r="E618" s="24">
        <v>0</v>
      </c>
    </row>
    <row r="619" spans="1:5" x14ac:dyDescent="0.25">
      <c r="A619" t="s">
        <v>863</v>
      </c>
      <c r="B619" s="23" t="s">
        <v>164</v>
      </c>
      <c r="C619" s="27">
        <v>2808</v>
      </c>
      <c r="D619" s="27">
        <v>0</v>
      </c>
      <c r="E619" s="24">
        <v>0</v>
      </c>
    </row>
    <row r="620" spans="1:5" x14ac:dyDescent="0.25">
      <c r="A620" t="s">
        <v>864</v>
      </c>
      <c r="B620" s="23" t="s">
        <v>164</v>
      </c>
      <c r="C620" s="27">
        <v>6246</v>
      </c>
      <c r="D620" s="27">
        <v>0</v>
      </c>
      <c r="E620" s="24">
        <v>0</v>
      </c>
    </row>
    <row r="621" spans="1:5" x14ac:dyDescent="0.25">
      <c r="A621" t="s">
        <v>865</v>
      </c>
      <c r="B621" s="23" t="s">
        <v>164</v>
      </c>
      <c r="C621" s="27">
        <v>1340</v>
      </c>
      <c r="D621" s="27">
        <v>0</v>
      </c>
      <c r="E621" s="24">
        <v>0</v>
      </c>
    </row>
    <row r="622" spans="1:5" x14ac:dyDescent="0.25">
      <c r="A622" t="s">
        <v>866</v>
      </c>
      <c r="B622" s="23" t="s">
        <v>164</v>
      </c>
      <c r="C622" s="27">
        <v>10624</v>
      </c>
      <c r="D622" s="27">
        <v>0</v>
      </c>
      <c r="E622" s="24">
        <v>0</v>
      </c>
    </row>
    <row r="623" spans="1:5" x14ac:dyDescent="0.25">
      <c r="A623" t="s">
        <v>867</v>
      </c>
      <c r="B623" s="23" t="s">
        <v>164</v>
      </c>
      <c r="C623" s="27">
        <v>2292</v>
      </c>
      <c r="D623" s="27">
        <v>0</v>
      </c>
      <c r="E623" s="24">
        <v>0</v>
      </c>
    </row>
    <row r="624" spans="1:5" x14ac:dyDescent="0.25">
      <c r="A624" t="s">
        <v>868</v>
      </c>
      <c r="B624" s="23" t="s">
        <v>164</v>
      </c>
      <c r="C624" s="27">
        <v>4613</v>
      </c>
      <c r="D624" s="27">
        <v>0</v>
      </c>
      <c r="E624" s="24">
        <v>0</v>
      </c>
    </row>
    <row r="625" spans="1:5" x14ac:dyDescent="0.25">
      <c r="A625" t="s">
        <v>869</v>
      </c>
      <c r="B625" s="23" t="s">
        <v>164</v>
      </c>
      <c r="C625" s="27">
        <v>7065</v>
      </c>
      <c r="D625" s="27">
        <v>0</v>
      </c>
      <c r="E625" s="24">
        <v>0</v>
      </c>
    </row>
    <row r="626" spans="1:5" x14ac:dyDescent="0.25">
      <c r="A626" t="s">
        <v>870</v>
      </c>
      <c r="B626" s="23" t="s">
        <v>164</v>
      </c>
      <c r="C626" s="27">
        <v>17488</v>
      </c>
      <c r="D626" s="27">
        <v>0</v>
      </c>
      <c r="E626" s="24">
        <v>0</v>
      </c>
    </row>
    <row r="627" spans="1:5" x14ac:dyDescent="0.25">
      <c r="A627" t="s">
        <v>871</v>
      </c>
      <c r="B627" s="23" t="s">
        <v>164</v>
      </c>
      <c r="C627" s="27">
        <v>4452</v>
      </c>
      <c r="D627" s="27">
        <v>0</v>
      </c>
      <c r="E627" s="24">
        <v>0</v>
      </c>
    </row>
    <row r="628" spans="1:5" x14ac:dyDescent="0.25">
      <c r="A628" t="s">
        <v>872</v>
      </c>
      <c r="B628" s="23" t="s">
        <v>164</v>
      </c>
      <c r="C628" s="27">
        <v>16407</v>
      </c>
      <c r="D628" s="27">
        <v>0</v>
      </c>
      <c r="E628" s="24">
        <v>0</v>
      </c>
    </row>
    <row r="629" spans="1:5" x14ac:dyDescent="0.25">
      <c r="A629" t="s">
        <v>873</v>
      </c>
      <c r="B629" s="23" t="s">
        <v>164</v>
      </c>
      <c r="C629" s="27">
        <v>95598</v>
      </c>
      <c r="D629" s="27">
        <v>0</v>
      </c>
      <c r="E629" s="24">
        <v>0</v>
      </c>
    </row>
    <row r="630" spans="1:5" x14ac:dyDescent="0.25">
      <c r="A630" t="s">
        <v>874</v>
      </c>
      <c r="B630" s="23" t="s">
        <v>164</v>
      </c>
      <c r="C630" s="27">
        <v>13264</v>
      </c>
      <c r="D630" s="27">
        <v>0</v>
      </c>
      <c r="E630" s="24">
        <v>0</v>
      </c>
    </row>
    <row r="631" spans="1:5" x14ac:dyDescent="0.25">
      <c r="A631" t="s">
        <v>875</v>
      </c>
      <c r="B631" s="23" t="s">
        <v>164</v>
      </c>
      <c r="C631" s="27">
        <v>25236</v>
      </c>
      <c r="D631" s="27">
        <v>0</v>
      </c>
      <c r="E631" s="24">
        <v>0</v>
      </c>
    </row>
    <row r="632" spans="1:5" x14ac:dyDescent="0.25">
      <c r="A632" t="s">
        <v>876</v>
      </c>
      <c r="B632" s="23" t="s">
        <v>164</v>
      </c>
      <c r="C632" s="27">
        <v>7091</v>
      </c>
      <c r="D632" s="27">
        <v>0</v>
      </c>
      <c r="E632" s="24">
        <v>0</v>
      </c>
    </row>
    <row r="633" spans="1:5" x14ac:dyDescent="0.25">
      <c r="A633" t="s">
        <v>877</v>
      </c>
      <c r="B633" s="23" t="s">
        <v>164</v>
      </c>
      <c r="C633" s="27">
        <v>5230</v>
      </c>
      <c r="D633" s="27">
        <v>0</v>
      </c>
      <c r="E633" s="24">
        <v>0</v>
      </c>
    </row>
    <row r="634" spans="1:5" x14ac:dyDescent="0.25">
      <c r="A634" t="s">
        <v>878</v>
      </c>
      <c r="B634" s="23" t="s">
        <v>164</v>
      </c>
      <c r="C634" s="27">
        <v>3288</v>
      </c>
      <c r="D634" s="27">
        <v>0</v>
      </c>
      <c r="E634" s="24">
        <v>0</v>
      </c>
    </row>
    <row r="635" spans="1:5" x14ac:dyDescent="0.25">
      <c r="A635" t="s">
        <v>879</v>
      </c>
      <c r="B635" s="23" t="s">
        <v>164</v>
      </c>
      <c r="C635" s="27">
        <v>3717</v>
      </c>
      <c r="D635" s="27">
        <v>0</v>
      </c>
      <c r="E635" s="24">
        <v>0</v>
      </c>
    </row>
    <row r="636" spans="1:5" x14ac:dyDescent="0.25">
      <c r="A636" t="s">
        <v>880</v>
      </c>
      <c r="B636" s="23" t="s">
        <v>164</v>
      </c>
      <c r="C636" s="27">
        <v>7992</v>
      </c>
      <c r="D636" s="27">
        <v>0</v>
      </c>
      <c r="E636" s="24">
        <v>0</v>
      </c>
    </row>
    <row r="637" spans="1:5" x14ac:dyDescent="0.25">
      <c r="A637" t="s">
        <v>881</v>
      </c>
      <c r="B637" s="23" t="s">
        <v>164</v>
      </c>
      <c r="C637" s="27">
        <v>18378</v>
      </c>
      <c r="D637" s="27">
        <v>0</v>
      </c>
      <c r="E637" s="24">
        <v>0</v>
      </c>
    </row>
    <row r="638" spans="1:5" x14ac:dyDescent="0.25">
      <c r="A638" t="s">
        <v>882</v>
      </c>
      <c r="B638" s="23" t="s">
        <v>164</v>
      </c>
      <c r="C638" s="27">
        <v>23580</v>
      </c>
      <c r="D638" s="27">
        <v>0</v>
      </c>
      <c r="E638" s="24">
        <v>0</v>
      </c>
    </row>
    <row r="639" spans="1:5" x14ac:dyDescent="0.25">
      <c r="A639" t="s">
        <v>883</v>
      </c>
      <c r="B639" s="23" t="s">
        <v>164</v>
      </c>
      <c r="C639" s="27">
        <v>6920</v>
      </c>
      <c r="D639" s="27">
        <v>0</v>
      </c>
      <c r="E639" s="24">
        <v>0</v>
      </c>
    </row>
    <row r="640" spans="1:5" x14ac:dyDescent="0.25">
      <c r="A640" t="s">
        <v>884</v>
      </c>
      <c r="B640" s="23" t="s">
        <v>164</v>
      </c>
      <c r="C640" s="27">
        <v>13178</v>
      </c>
      <c r="D640" s="27">
        <v>285.0896805896806</v>
      </c>
      <c r="E640" s="24">
        <v>16.884598917051022</v>
      </c>
    </row>
    <row r="641" spans="1:5" x14ac:dyDescent="0.25">
      <c r="A641" t="s">
        <v>885</v>
      </c>
      <c r="B641" s="23" t="s">
        <v>164</v>
      </c>
      <c r="C641" s="27">
        <v>1440</v>
      </c>
      <c r="D641" s="27">
        <v>0</v>
      </c>
      <c r="E641" s="24">
        <v>0</v>
      </c>
    </row>
    <row r="642" spans="1:5" x14ac:dyDescent="0.25">
      <c r="A642" t="s">
        <v>886</v>
      </c>
      <c r="B642" s="23" t="s">
        <v>164</v>
      </c>
      <c r="C642" s="27">
        <v>3006</v>
      </c>
      <c r="D642" s="27">
        <v>0</v>
      </c>
      <c r="E642" s="24">
        <v>0</v>
      </c>
    </row>
    <row r="643" spans="1:5" x14ac:dyDescent="0.25">
      <c r="A643" t="s">
        <v>887</v>
      </c>
      <c r="B643" s="23" t="s">
        <v>164</v>
      </c>
      <c r="C643" s="27">
        <v>544</v>
      </c>
      <c r="D643" s="27">
        <v>0</v>
      </c>
      <c r="E643" s="24">
        <v>0</v>
      </c>
    </row>
    <row r="644" spans="1:5" x14ac:dyDescent="0.25">
      <c r="A644" t="s">
        <v>888</v>
      </c>
      <c r="B644" s="23" t="s">
        <v>164</v>
      </c>
      <c r="C644" s="27">
        <v>854</v>
      </c>
      <c r="D644" s="27">
        <v>0</v>
      </c>
      <c r="E644" s="24">
        <v>0</v>
      </c>
    </row>
    <row r="645" spans="1:5" x14ac:dyDescent="0.25">
      <c r="A645" t="s">
        <v>889</v>
      </c>
      <c r="B645" s="23" t="s">
        <v>164</v>
      </c>
      <c r="C645" s="27">
        <v>579</v>
      </c>
      <c r="D645" s="27">
        <v>0</v>
      </c>
      <c r="E645" s="24">
        <v>0</v>
      </c>
    </row>
    <row r="646" spans="1:5" x14ac:dyDescent="0.25">
      <c r="A646" t="s">
        <v>890</v>
      </c>
      <c r="B646" s="23" t="s">
        <v>164</v>
      </c>
      <c r="C646" s="27">
        <v>1500</v>
      </c>
      <c r="D646" s="27">
        <v>0</v>
      </c>
      <c r="E646" s="24">
        <v>0</v>
      </c>
    </row>
    <row r="647" spans="1:5" x14ac:dyDescent="0.25">
      <c r="A647" t="s">
        <v>891</v>
      </c>
      <c r="B647" s="23" t="s">
        <v>164</v>
      </c>
      <c r="C647" s="27">
        <v>960</v>
      </c>
      <c r="D647" s="27">
        <v>0</v>
      </c>
      <c r="E647" s="24">
        <v>0</v>
      </c>
    </row>
    <row r="648" spans="1:5" x14ac:dyDescent="0.25">
      <c r="A648" t="s">
        <v>892</v>
      </c>
      <c r="B648" s="23" t="s">
        <v>164</v>
      </c>
      <c r="C648" s="27">
        <v>1470</v>
      </c>
      <c r="D648" s="27">
        <v>0</v>
      </c>
      <c r="E648" s="24">
        <v>0</v>
      </c>
    </row>
    <row r="649" spans="1:5" x14ac:dyDescent="0.25">
      <c r="A649" t="s">
        <v>893</v>
      </c>
      <c r="B649" s="23" t="s">
        <v>164</v>
      </c>
      <c r="C649" s="27">
        <v>800</v>
      </c>
      <c r="D649" s="27">
        <v>0</v>
      </c>
      <c r="E649" s="24">
        <v>0</v>
      </c>
    </row>
    <row r="650" spans="1:5" x14ac:dyDescent="0.25">
      <c r="A650" t="s">
        <v>894</v>
      </c>
      <c r="B650" s="23" t="s">
        <v>164</v>
      </c>
      <c r="C650" s="27">
        <v>940</v>
      </c>
      <c r="D650" s="27">
        <v>0</v>
      </c>
      <c r="E650" s="24">
        <v>0</v>
      </c>
    </row>
    <row r="651" spans="1:5" x14ac:dyDescent="0.25">
      <c r="A651" t="s">
        <v>895</v>
      </c>
      <c r="B651" s="23" t="s">
        <v>164</v>
      </c>
      <c r="C651" s="27">
        <v>4140</v>
      </c>
      <c r="D651" s="27">
        <v>0</v>
      </c>
      <c r="E651" s="24">
        <v>0</v>
      </c>
    </row>
    <row r="652" spans="1:5" x14ac:dyDescent="0.25">
      <c r="A652" t="s">
        <v>896</v>
      </c>
      <c r="B652" s="23" t="s">
        <v>164</v>
      </c>
      <c r="C652" s="27">
        <v>2904</v>
      </c>
      <c r="D652" s="27">
        <v>0</v>
      </c>
      <c r="E652" s="24">
        <v>0</v>
      </c>
    </row>
    <row r="653" spans="1:5" x14ac:dyDescent="0.25">
      <c r="A653" t="s">
        <v>897</v>
      </c>
      <c r="B653" s="23" t="s">
        <v>164</v>
      </c>
      <c r="C653" s="27">
        <v>4428</v>
      </c>
      <c r="D653" s="27">
        <v>0</v>
      </c>
      <c r="E653" s="24">
        <v>0</v>
      </c>
    </row>
    <row r="654" spans="1:5" x14ac:dyDescent="0.25">
      <c r="A654" t="s">
        <v>898</v>
      </c>
      <c r="B654" s="23" t="s">
        <v>164</v>
      </c>
      <c r="C654" s="27">
        <v>8830</v>
      </c>
      <c r="D654" s="27">
        <v>0</v>
      </c>
      <c r="E654" s="24">
        <v>0</v>
      </c>
    </row>
    <row r="655" spans="1:5" x14ac:dyDescent="0.25">
      <c r="A655" t="s">
        <v>899</v>
      </c>
      <c r="B655" s="23" t="s">
        <v>164</v>
      </c>
      <c r="C655" s="27">
        <v>3710</v>
      </c>
      <c r="D655" s="27">
        <v>0</v>
      </c>
      <c r="E655" s="24">
        <v>0</v>
      </c>
    </row>
    <row r="656" spans="1:5" x14ac:dyDescent="0.25">
      <c r="A656" t="s">
        <v>900</v>
      </c>
      <c r="B656" s="23" t="s">
        <v>164</v>
      </c>
      <c r="C656" s="27">
        <v>4824</v>
      </c>
      <c r="D656" s="27">
        <v>0</v>
      </c>
      <c r="E656" s="24">
        <v>0</v>
      </c>
    </row>
    <row r="657" spans="1:5" x14ac:dyDescent="0.25">
      <c r="A657" t="s">
        <v>901</v>
      </c>
      <c r="B657" s="23" t="s">
        <v>164</v>
      </c>
      <c r="C657" s="27">
        <v>10044</v>
      </c>
      <c r="D657" s="27">
        <v>0</v>
      </c>
      <c r="E657" s="24">
        <v>0</v>
      </c>
    </row>
    <row r="658" spans="1:5" x14ac:dyDescent="0.25">
      <c r="A658" t="s">
        <v>902</v>
      </c>
      <c r="B658" s="23" t="s">
        <v>164</v>
      </c>
      <c r="C658" s="27">
        <v>3231</v>
      </c>
      <c r="D658" s="27">
        <v>0</v>
      </c>
      <c r="E658" s="24">
        <v>0</v>
      </c>
    </row>
    <row r="659" spans="1:5" x14ac:dyDescent="0.25">
      <c r="A659" t="s">
        <v>903</v>
      </c>
      <c r="B659" s="23" t="s">
        <v>164</v>
      </c>
      <c r="C659" s="27">
        <v>19782</v>
      </c>
      <c r="D659" s="27">
        <v>0</v>
      </c>
      <c r="E659" s="24">
        <v>0</v>
      </c>
    </row>
    <row r="660" spans="1:5" x14ac:dyDescent="0.25">
      <c r="A660" t="s">
        <v>904</v>
      </c>
      <c r="B660" s="23" t="s">
        <v>164</v>
      </c>
      <c r="C660" s="27">
        <v>1375</v>
      </c>
      <c r="D660" s="27">
        <v>0</v>
      </c>
      <c r="E660" s="24">
        <v>0</v>
      </c>
    </row>
    <row r="661" spans="1:5" x14ac:dyDescent="0.25">
      <c r="A661" t="s">
        <v>905</v>
      </c>
      <c r="B661" s="23" t="s">
        <v>164</v>
      </c>
      <c r="C661" s="27">
        <v>2034</v>
      </c>
      <c r="D661" s="27">
        <v>0</v>
      </c>
      <c r="E661" s="24">
        <v>0</v>
      </c>
    </row>
    <row r="662" spans="1:5" x14ac:dyDescent="0.25">
      <c r="A662" t="s">
        <v>906</v>
      </c>
      <c r="B662" s="23" t="s">
        <v>164</v>
      </c>
      <c r="C662" s="27">
        <v>10272</v>
      </c>
      <c r="D662" s="27">
        <v>0</v>
      </c>
      <c r="E662" s="24">
        <v>0</v>
      </c>
    </row>
    <row r="663" spans="1:5" x14ac:dyDescent="0.25">
      <c r="A663" t="s">
        <v>907</v>
      </c>
      <c r="B663" s="23" t="s">
        <v>164</v>
      </c>
      <c r="C663" s="27">
        <v>1760</v>
      </c>
      <c r="D663" s="27">
        <v>0</v>
      </c>
      <c r="E663" s="24">
        <v>0</v>
      </c>
    </row>
    <row r="664" spans="1:5" x14ac:dyDescent="0.25">
      <c r="A664" t="s">
        <v>908</v>
      </c>
      <c r="B664" s="23" t="s">
        <v>164</v>
      </c>
      <c r="C664" s="27">
        <v>11456</v>
      </c>
      <c r="D664" s="27">
        <v>0</v>
      </c>
      <c r="E664" s="24">
        <v>0</v>
      </c>
    </row>
    <row r="665" spans="1:5" x14ac:dyDescent="0.25">
      <c r="A665" t="s">
        <v>909</v>
      </c>
      <c r="B665" s="23" t="s">
        <v>164</v>
      </c>
      <c r="C665" s="27">
        <v>1914</v>
      </c>
      <c r="D665" s="27">
        <v>0</v>
      </c>
      <c r="E665" s="24">
        <v>0</v>
      </c>
    </row>
    <row r="666" spans="1:5" x14ac:dyDescent="0.25">
      <c r="A666" t="s">
        <v>910</v>
      </c>
      <c r="B666" s="23" t="s">
        <v>164</v>
      </c>
      <c r="C666" s="27">
        <v>25560</v>
      </c>
      <c r="D666" s="27">
        <v>0</v>
      </c>
      <c r="E666" s="24">
        <v>0</v>
      </c>
    </row>
    <row r="667" spans="1:5" x14ac:dyDescent="0.25">
      <c r="A667" t="s">
        <v>911</v>
      </c>
      <c r="B667" s="23" t="s">
        <v>164</v>
      </c>
      <c r="C667" s="27">
        <v>25533</v>
      </c>
      <c r="D667" s="27">
        <v>0</v>
      </c>
      <c r="E667" s="24">
        <v>0</v>
      </c>
    </row>
    <row r="668" spans="1:5" x14ac:dyDescent="0.25">
      <c r="A668" t="s">
        <v>912</v>
      </c>
      <c r="B668" s="23" t="s">
        <v>164</v>
      </c>
      <c r="C668" s="27">
        <v>6008</v>
      </c>
      <c r="D668" s="27">
        <v>0</v>
      </c>
      <c r="E668" s="24">
        <v>0</v>
      </c>
    </row>
    <row r="669" spans="1:5" x14ac:dyDescent="0.25">
      <c r="A669" t="s">
        <v>913</v>
      </c>
      <c r="B669" s="23" t="s">
        <v>164</v>
      </c>
      <c r="C669" s="27">
        <v>8760</v>
      </c>
      <c r="D669" s="27">
        <v>0</v>
      </c>
      <c r="E669" s="24">
        <v>0</v>
      </c>
    </row>
    <row r="670" spans="1:5" x14ac:dyDescent="0.25">
      <c r="A670" t="s">
        <v>914</v>
      </c>
      <c r="B670" s="23" t="s">
        <v>164</v>
      </c>
      <c r="C670" s="27">
        <v>4696</v>
      </c>
      <c r="D670" s="27">
        <v>0</v>
      </c>
      <c r="E670" s="24">
        <v>0</v>
      </c>
    </row>
    <row r="671" spans="1:5" x14ac:dyDescent="0.25">
      <c r="A671" t="s">
        <v>915</v>
      </c>
      <c r="B671" s="23" t="s">
        <v>164</v>
      </c>
      <c r="C671" s="27">
        <v>2684</v>
      </c>
      <c r="D671" s="27">
        <v>0</v>
      </c>
      <c r="E671" s="24">
        <v>0</v>
      </c>
    </row>
    <row r="672" spans="1:5" x14ac:dyDescent="0.25">
      <c r="A672" t="s">
        <v>916</v>
      </c>
      <c r="B672" s="23" t="s">
        <v>164</v>
      </c>
      <c r="C672" s="27">
        <v>18940</v>
      </c>
      <c r="D672" s="27">
        <v>0</v>
      </c>
      <c r="E672" s="24">
        <v>0</v>
      </c>
    </row>
    <row r="673" spans="1:5" x14ac:dyDescent="0.25">
      <c r="A673" t="s">
        <v>917</v>
      </c>
      <c r="B673" s="23" t="s">
        <v>164</v>
      </c>
      <c r="C673" s="27">
        <v>1476</v>
      </c>
      <c r="D673" s="27">
        <v>0</v>
      </c>
      <c r="E673" s="24">
        <v>0</v>
      </c>
    </row>
    <row r="674" spans="1:5" x14ac:dyDescent="0.25">
      <c r="A674" t="s">
        <v>918</v>
      </c>
      <c r="B674" s="23" t="s">
        <v>164</v>
      </c>
      <c r="C674" s="27">
        <v>1260</v>
      </c>
      <c r="D674" s="27">
        <v>0</v>
      </c>
      <c r="E674" s="24">
        <v>0</v>
      </c>
    </row>
    <row r="675" spans="1:5" x14ac:dyDescent="0.25">
      <c r="A675" t="s">
        <v>919</v>
      </c>
      <c r="B675" s="23" t="s">
        <v>164</v>
      </c>
      <c r="C675" s="27">
        <v>53250</v>
      </c>
      <c r="D675" s="27">
        <v>0</v>
      </c>
      <c r="E675" s="24">
        <v>0</v>
      </c>
    </row>
    <row r="676" spans="1:5" x14ac:dyDescent="0.25">
      <c r="A676" t="s">
        <v>920</v>
      </c>
      <c r="B676" s="23" t="s">
        <v>164</v>
      </c>
      <c r="C676" s="27">
        <v>6759</v>
      </c>
      <c r="D676" s="27">
        <v>0</v>
      </c>
      <c r="E676" s="24">
        <v>0</v>
      </c>
    </row>
    <row r="677" spans="1:5" x14ac:dyDescent="0.25">
      <c r="A677" t="s">
        <v>921</v>
      </c>
      <c r="B677" s="23" t="s">
        <v>164</v>
      </c>
      <c r="C677" s="27">
        <v>3118</v>
      </c>
      <c r="D677" s="27">
        <v>969.26431718061667</v>
      </c>
      <c r="E677" s="24">
        <v>31.133010088660182</v>
      </c>
    </row>
    <row r="678" spans="1:5" x14ac:dyDescent="0.25">
      <c r="A678" t="s">
        <v>922</v>
      </c>
      <c r="B678" s="23" t="s">
        <v>164</v>
      </c>
      <c r="C678" s="27">
        <v>1960</v>
      </c>
      <c r="D678" s="27">
        <v>0</v>
      </c>
      <c r="E678" s="24">
        <v>0</v>
      </c>
    </row>
    <row r="679" spans="1:5" x14ac:dyDescent="0.25">
      <c r="A679" t="s">
        <v>923</v>
      </c>
      <c r="B679" s="23" t="s">
        <v>164</v>
      </c>
      <c r="C679" s="27">
        <v>3608</v>
      </c>
      <c r="D679" s="27">
        <v>0</v>
      </c>
      <c r="E679" s="24">
        <v>0</v>
      </c>
    </row>
    <row r="680" spans="1:5" x14ac:dyDescent="0.25">
      <c r="A680" t="s">
        <v>924</v>
      </c>
      <c r="B680" s="23" t="s">
        <v>164</v>
      </c>
      <c r="C680" s="27">
        <v>9272</v>
      </c>
      <c r="D680" s="27">
        <v>0</v>
      </c>
      <c r="E680" s="24">
        <v>0</v>
      </c>
    </row>
    <row r="681" spans="1:5" x14ac:dyDescent="0.25">
      <c r="A681" t="s">
        <v>925</v>
      </c>
      <c r="B681" s="23" t="s">
        <v>164</v>
      </c>
      <c r="C681" s="27">
        <v>5139</v>
      </c>
      <c r="D681" s="27">
        <v>1054.1286173633441</v>
      </c>
      <c r="E681" s="24">
        <v>32.467346940631664</v>
      </c>
    </row>
    <row r="682" spans="1:5" x14ac:dyDescent="0.25">
      <c r="A682" t="s">
        <v>926</v>
      </c>
      <c r="B682" s="23" t="s">
        <v>164</v>
      </c>
      <c r="C682" s="27">
        <v>4520</v>
      </c>
      <c r="D682" s="27">
        <v>0</v>
      </c>
      <c r="E682" s="24">
        <v>0</v>
      </c>
    </row>
    <row r="683" spans="1:5" x14ac:dyDescent="0.25">
      <c r="A683" t="s">
        <v>927</v>
      </c>
      <c r="B683" s="23" t="s">
        <v>164</v>
      </c>
      <c r="C683" s="27">
        <v>685</v>
      </c>
      <c r="D683" s="27">
        <v>0</v>
      </c>
      <c r="E683" s="24">
        <v>0</v>
      </c>
    </row>
    <row r="684" spans="1:5" x14ac:dyDescent="0.25">
      <c r="A684" t="s">
        <v>928</v>
      </c>
      <c r="B684" s="23" t="s">
        <v>164</v>
      </c>
      <c r="C684" s="27">
        <v>4311</v>
      </c>
      <c r="D684" s="27">
        <v>0</v>
      </c>
      <c r="E684" s="24">
        <v>0</v>
      </c>
    </row>
    <row r="685" spans="1:5" x14ac:dyDescent="0.25">
      <c r="A685" t="s">
        <v>929</v>
      </c>
      <c r="B685" s="23" t="s">
        <v>164</v>
      </c>
      <c r="C685" s="27">
        <v>6687</v>
      </c>
      <c r="D685" s="27">
        <v>0</v>
      </c>
      <c r="E685" s="24">
        <v>0</v>
      </c>
    </row>
    <row r="686" spans="1:5" x14ac:dyDescent="0.25">
      <c r="A686" t="s">
        <v>930</v>
      </c>
      <c r="B686" s="23" t="s">
        <v>164</v>
      </c>
      <c r="C686" s="27">
        <v>7749</v>
      </c>
      <c r="D686" s="27">
        <v>0</v>
      </c>
      <c r="E686" s="24">
        <v>0</v>
      </c>
    </row>
    <row r="687" spans="1:5" x14ac:dyDescent="0.25">
      <c r="A687" t="s">
        <v>931</v>
      </c>
      <c r="B687" s="23" t="s">
        <v>164</v>
      </c>
      <c r="C687" s="27">
        <v>12735</v>
      </c>
      <c r="D687" s="27">
        <v>0</v>
      </c>
      <c r="E687" s="24">
        <v>0</v>
      </c>
    </row>
    <row r="688" spans="1:5" x14ac:dyDescent="0.25">
      <c r="A688" t="s">
        <v>932</v>
      </c>
      <c r="B688" s="23" t="s">
        <v>164</v>
      </c>
      <c r="C688" s="27">
        <v>17200</v>
      </c>
      <c r="D688" s="27">
        <v>0</v>
      </c>
      <c r="E688" s="24">
        <v>0</v>
      </c>
    </row>
    <row r="689" spans="1:5" x14ac:dyDescent="0.25">
      <c r="A689" t="s">
        <v>933</v>
      </c>
      <c r="B689" s="23" t="s">
        <v>164</v>
      </c>
      <c r="C689" s="27">
        <v>5400</v>
      </c>
      <c r="D689" s="27">
        <v>0</v>
      </c>
      <c r="E689" s="24">
        <v>0</v>
      </c>
    </row>
    <row r="690" spans="1:5" x14ac:dyDescent="0.25">
      <c r="A690" t="s">
        <v>934</v>
      </c>
      <c r="B690" s="23" t="s">
        <v>164</v>
      </c>
      <c r="C690" s="27">
        <v>4504</v>
      </c>
      <c r="D690" s="27">
        <v>0</v>
      </c>
      <c r="E690" s="24">
        <v>0</v>
      </c>
    </row>
    <row r="691" spans="1:5" x14ac:dyDescent="0.25">
      <c r="A691" t="s">
        <v>935</v>
      </c>
      <c r="B691" s="23" t="s">
        <v>164</v>
      </c>
      <c r="C691" s="27">
        <v>6888</v>
      </c>
      <c r="D691" s="27">
        <v>0</v>
      </c>
      <c r="E691" s="24">
        <v>0</v>
      </c>
    </row>
    <row r="692" spans="1:5" x14ac:dyDescent="0.25">
      <c r="A692" t="s">
        <v>936</v>
      </c>
      <c r="B692" s="23" t="s">
        <v>164</v>
      </c>
      <c r="C692" s="27">
        <v>5175</v>
      </c>
      <c r="D692" s="27">
        <v>0</v>
      </c>
      <c r="E692" s="24">
        <v>0</v>
      </c>
    </row>
    <row r="693" spans="1:5" x14ac:dyDescent="0.25">
      <c r="A693" t="s">
        <v>937</v>
      </c>
      <c r="B693" s="23" t="s">
        <v>164</v>
      </c>
      <c r="C693" s="27">
        <v>3792</v>
      </c>
      <c r="D693" s="27">
        <v>0</v>
      </c>
      <c r="E693" s="24">
        <v>0</v>
      </c>
    </row>
    <row r="694" spans="1:5" x14ac:dyDescent="0.25">
      <c r="A694" t="s">
        <v>938</v>
      </c>
      <c r="B694" s="23" t="s">
        <v>164</v>
      </c>
      <c r="C694" s="27">
        <v>3960</v>
      </c>
      <c r="D694" s="27">
        <v>0</v>
      </c>
      <c r="E694" s="24">
        <v>0</v>
      </c>
    </row>
    <row r="695" spans="1:5" x14ac:dyDescent="0.25">
      <c r="A695" t="s">
        <v>939</v>
      </c>
      <c r="B695" s="23" t="s">
        <v>164</v>
      </c>
      <c r="C695" s="27">
        <v>21438</v>
      </c>
      <c r="D695" s="27">
        <v>0</v>
      </c>
      <c r="E695" s="24">
        <v>0</v>
      </c>
    </row>
    <row r="696" spans="1:5" x14ac:dyDescent="0.25">
      <c r="A696" t="s">
        <v>940</v>
      </c>
      <c r="B696" s="23" t="s">
        <v>164</v>
      </c>
      <c r="C696" s="27">
        <v>7641</v>
      </c>
      <c r="D696" s="27">
        <v>0</v>
      </c>
      <c r="E696" s="24">
        <v>0</v>
      </c>
    </row>
    <row r="697" spans="1:5" x14ac:dyDescent="0.25">
      <c r="A697" t="s">
        <v>941</v>
      </c>
      <c r="B697" s="23" t="s">
        <v>164</v>
      </c>
      <c r="C697" s="27">
        <v>6700</v>
      </c>
      <c r="D697" s="27">
        <v>0</v>
      </c>
      <c r="E697" s="24">
        <v>0</v>
      </c>
    </row>
    <row r="698" spans="1:5" x14ac:dyDescent="0.25">
      <c r="A698" t="s">
        <v>942</v>
      </c>
      <c r="B698" s="23" t="s">
        <v>164</v>
      </c>
      <c r="C698" s="27">
        <v>13851</v>
      </c>
      <c r="D698" s="27">
        <v>0</v>
      </c>
      <c r="E698" s="24">
        <v>0</v>
      </c>
    </row>
    <row r="699" spans="1:5" x14ac:dyDescent="0.25">
      <c r="A699" t="s">
        <v>943</v>
      </c>
      <c r="B699" s="23" t="s">
        <v>164</v>
      </c>
      <c r="C699" s="27">
        <v>1614</v>
      </c>
      <c r="D699" s="27">
        <v>0</v>
      </c>
      <c r="E699" s="24">
        <v>0</v>
      </c>
    </row>
    <row r="700" spans="1:5" x14ac:dyDescent="0.25">
      <c r="A700" t="s">
        <v>944</v>
      </c>
      <c r="B700" s="23" t="s">
        <v>164</v>
      </c>
      <c r="C700" s="27">
        <v>14976</v>
      </c>
      <c r="D700" s="27">
        <v>0</v>
      </c>
      <c r="E700" s="24">
        <v>0</v>
      </c>
    </row>
    <row r="701" spans="1:5" x14ac:dyDescent="0.25">
      <c r="A701" t="s">
        <v>945</v>
      </c>
      <c r="B701" s="23" t="s">
        <v>164</v>
      </c>
      <c r="C701" s="27">
        <v>8150</v>
      </c>
      <c r="D701" s="27">
        <v>0</v>
      </c>
      <c r="E701" s="24">
        <v>0</v>
      </c>
    </row>
    <row r="702" spans="1:5" x14ac:dyDescent="0.25">
      <c r="A702" t="s">
        <v>946</v>
      </c>
      <c r="B702" s="23" t="s">
        <v>164</v>
      </c>
      <c r="C702" s="27">
        <v>792</v>
      </c>
      <c r="D702" s="27">
        <v>0</v>
      </c>
      <c r="E702" s="24">
        <v>0</v>
      </c>
    </row>
    <row r="703" spans="1:5" x14ac:dyDescent="0.25">
      <c r="A703" t="s">
        <v>947</v>
      </c>
      <c r="B703" s="23" t="s">
        <v>164</v>
      </c>
      <c r="C703" s="27">
        <v>6320</v>
      </c>
      <c r="D703" s="27">
        <v>0</v>
      </c>
      <c r="E703" s="24">
        <v>0</v>
      </c>
    </row>
    <row r="704" spans="1:5" x14ac:dyDescent="0.25">
      <c r="A704" t="s">
        <v>948</v>
      </c>
      <c r="B704" s="23" t="s">
        <v>164</v>
      </c>
      <c r="C704" s="27">
        <v>1000</v>
      </c>
      <c r="D704" s="27">
        <v>0</v>
      </c>
      <c r="E704" s="24">
        <v>0</v>
      </c>
    </row>
    <row r="705" spans="1:5" x14ac:dyDescent="0.25">
      <c r="A705" t="s">
        <v>949</v>
      </c>
      <c r="B705" s="23" t="s">
        <v>164</v>
      </c>
      <c r="C705" s="27">
        <v>28090</v>
      </c>
      <c r="D705" s="27">
        <v>0</v>
      </c>
      <c r="E705" s="24">
        <v>0</v>
      </c>
    </row>
    <row r="706" spans="1:5" x14ac:dyDescent="0.25">
      <c r="A706" t="s">
        <v>950</v>
      </c>
      <c r="B706" s="23" t="s">
        <v>164</v>
      </c>
      <c r="C706" s="27">
        <v>2842</v>
      </c>
      <c r="D706" s="27">
        <v>0</v>
      </c>
      <c r="E706" s="24">
        <v>0</v>
      </c>
    </row>
    <row r="707" spans="1:5" x14ac:dyDescent="0.25">
      <c r="A707" t="s">
        <v>951</v>
      </c>
      <c r="B707" s="23" t="s">
        <v>164</v>
      </c>
      <c r="C707" s="27">
        <v>7470</v>
      </c>
      <c r="D707" s="27">
        <v>0</v>
      </c>
      <c r="E707" s="24">
        <v>0</v>
      </c>
    </row>
    <row r="708" spans="1:5" x14ac:dyDescent="0.25">
      <c r="A708" t="s">
        <v>952</v>
      </c>
      <c r="B708" s="23" t="s">
        <v>164</v>
      </c>
      <c r="C708" s="27">
        <v>2676</v>
      </c>
      <c r="D708" s="27">
        <v>0</v>
      </c>
      <c r="E708" s="24">
        <v>0</v>
      </c>
    </row>
    <row r="709" spans="1:5" x14ac:dyDescent="0.25">
      <c r="A709" t="s">
        <v>953</v>
      </c>
      <c r="B709" s="23" t="s">
        <v>164</v>
      </c>
      <c r="C709" s="27">
        <v>1512</v>
      </c>
      <c r="D709" s="27">
        <v>0</v>
      </c>
      <c r="E709" s="24">
        <v>0</v>
      </c>
    </row>
    <row r="710" spans="1:5" x14ac:dyDescent="0.25">
      <c r="A710" t="s">
        <v>954</v>
      </c>
      <c r="B710" s="23" t="s">
        <v>164</v>
      </c>
      <c r="C710" s="27">
        <v>2940</v>
      </c>
      <c r="D710" s="27">
        <v>0</v>
      </c>
      <c r="E710" s="24">
        <v>0</v>
      </c>
    </row>
    <row r="711" spans="1:5" x14ac:dyDescent="0.25">
      <c r="A711" t="s">
        <v>955</v>
      </c>
      <c r="B711" s="23" t="s">
        <v>164</v>
      </c>
      <c r="C711" s="27">
        <v>8973</v>
      </c>
      <c r="D711" s="27">
        <v>0</v>
      </c>
      <c r="E711" s="24">
        <v>0</v>
      </c>
    </row>
    <row r="712" spans="1:5" x14ac:dyDescent="0.25">
      <c r="A712" t="s">
        <v>956</v>
      </c>
      <c r="B712" s="23" t="s">
        <v>164</v>
      </c>
      <c r="C712" s="27">
        <v>3564</v>
      </c>
      <c r="D712" s="27">
        <v>0</v>
      </c>
      <c r="E712" s="24">
        <v>0</v>
      </c>
    </row>
    <row r="713" spans="1:5" x14ac:dyDescent="0.25">
      <c r="A713" t="s">
        <v>957</v>
      </c>
      <c r="B713" s="23" t="s">
        <v>164</v>
      </c>
      <c r="C713" s="27">
        <v>8514</v>
      </c>
      <c r="D713" s="27">
        <v>0</v>
      </c>
      <c r="E713" s="24">
        <v>0</v>
      </c>
    </row>
    <row r="714" spans="1:5" x14ac:dyDescent="0.25">
      <c r="A714" t="s">
        <v>958</v>
      </c>
      <c r="B714" s="23" t="s">
        <v>164</v>
      </c>
      <c r="C714" s="27">
        <v>2040</v>
      </c>
      <c r="D714" s="27">
        <v>0</v>
      </c>
      <c r="E714" s="24">
        <v>0</v>
      </c>
    </row>
    <row r="715" spans="1:5" x14ac:dyDescent="0.25">
      <c r="A715" t="s">
        <v>959</v>
      </c>
      <c r="B715" s="23" t="s">
        <v>164</v>
      </c>
      <c r="C715" s="27">
        <v>21228</v>
      </c>
      <c r="D715" s="27">
        <v>0</v>
      </c>
      <c r="E715" s="24">
        <v>0</v>
      </c>
    </row>
    <row r="716" spans="1:5" x14ac:dyDescent="0.25">
      <c r="A716" t="s">
        <v>960</v>
      </c>
      <c r="B716" s="23" t="s">
        <v>164</v>
      </c>
      <c r="C716" s="27">
        <v>133911</v>
      </c>
      <c r="D716" s="27">
        <v>0</v>
      </c>
      <c r="E716" s="24">
        <v>0</v>
      </c>
    </row>
    <row r="717" spans="1:5" x14ac:dyDescent="0.25">
      <c r="A717" t="s">
        <v>961</v>
      </c>
      <c r="B717" s="23" t="s">
        <v>164</v>
      </c>
      <c r="C717" s="27">
        <v>63396</v>
      </c>
      <c r="D717" s="27">
        <v>0</v>
      </c>
      <c r="E717" s="24">
        <v>0</v>
      </c>
    </row>
    <row r="718" spans="1:5" x14ac:dyDescent="0.25">
      <c r="A718" t="s">
        <v>49</v>
      </c>
      <c r="B718" s="23" t="s">
        <v>164</v>
      </c>
      <c r="C718" s="27">
        <v>27342</v>
      </c>
      <c r="D718" s="27">
        <v>5430.5460526315792</v>
      </c>
      <c r="E718" s="24">
        <v>73.692238754373449</v>
      </c>
    </row>
    <row r="719" spans="1:5" x14ac:dyDescent="0.25">
      <c r="A719" t="s">
        <v>962</v>
      </c>
      <c r="B719" s="23" t="s">
        <v>164</v>
      </c>
      <c r="C719" s="27">
        <v>5841</v>
      </c>
      <c r="D719" s="27">
        <v>0</v>
      </c>
      <c r="E719" s="24">
        <v>0</v>
      </c>
    </row>
    <row r="720" spans="1:5" x14ac:dyDescent="0.25">
      <c r="A720" t="s">
        <v>963</v>
      </c>
      <c r="B720" s="23" t="s">
        <v>164</v>
      </c>
      <c r="C720" s="27">
        <v>3176</v>
      </c>
      <c r="D720" s="27">
        <v>0</v>
      </c>
      <c r="E720" s="24">
        <v>0</v>
      </c>
    </row>
    <row r="721" spans="1:5" x14ac:dyDescent="0.25">
      <c r="A721" t="s">
        <v>964</v>
      </c>
      <c r="B721" s="23" t="s">
        <v>164</v>
      </c>
      <c r="C721" s="27">
        <v>16470</v>
      </c>
      <c r="D721" s="27">
        <v>0</v>
      </c>
      <c r="E721" s="24">
        <v>0</v>
      </c>
    </row>
    <row r="722" spans="1:5" x14ac:dyDescent="0.25">
      <c r="A722" t="s">
        <v>965</v>
      </c>
      <c r="B722" s="23" t="s">
        <v>164</v>
      </c>
      <c r="C722" s="27">
        <v>12150</v>
      </c>
      <c r="D722" s="27">
        <v>0</v>
      </c>
      <c r="E722" s="24">
        <v>0</v>
      </c>
    </row>
    <row r="723" spans="1:5" x14ac:dyDescent="0.25">
      <c r="A723" t="s">
        <v>966</v>
      </c>
      <c r="B723" s="23" t="s">
        <v>164</v>
      </c>
      <c r="C723" s="27">
        <v>11088</v>
      </c>
      <c r="D723" s="27">
        <v>0</v>
      </c>
      <c r="E723" s="24">
        <v>0</v>
      </c>
    </row>
    <row r="724" spans="1:5" x14ac:dyDescent="0.25">
      <c r="A724" t="s">
        <v>967</v>
      </c>
      <c r="B724" s="23" t="s">
        <v>164</v>
      </c>
      <c r="C724" s="27">
        <v>8460</v>
      </c>
      <c r="D724" s="27">
        <v>0</v>
      </c>
      <c r="E724" s="24">
        <v>0</v>
      </c>
    </row>
    <row r="725" spans="1:5" x14ac:dyDescent="0.25">
      <c r="A725" t="s">
        <v>968</v>
      </c>
      <c r="B725" s="23" t="s">
        <v>164</v>
      </c>
      <c r="C725" s="27">
        <v>534</v>
      </c>
      <c r="D725" s="27">
        <v>0</v>
      </c>
      <c r="E725" s="24">
        <v>0</v>
      </c>
    </row>
    <row r="726" spans="1:5" x14ac:dyDescent="0.25">
      <c r="A726" t="s">
        <v>969</v>
      </c>
      <c r="B726" s="23" t="s">
        <v>164</v>
      </c>
      <c r="C726" s="27">
        <v>14895</v>
      </c>
      <c r="D726" s="27">
        <v>0</v>
      </c>
      <c r="E726" s="24">
        <v>0</v>
      </c>
    </row>
    <row r="727" spans="1:5" x14ac:dyDescent="0.25">
      <c r="A727" t="s">
        <v>970</v>
      </c>
      <c r="B727" s="23" t="s">
        <v>164</v>
      </c>
      <c r="C727" s="27">
        <v>3760</v>
      </c>
      <c r="D727" s="27">
        <v>0</v>
      </c>
      <c r="E727" s="24">
        <v>0</v>
      </c>
    </row>
    <row r="728" spans="1:5" x14ac:dyDescent="0.25">
      <c r="A728" t="s">
        <v>971</v>
      </c>
      <c r="B728" s="23" t="s">
        <v>164</v>
      </c>
      <c r="C728" s="27">
        <v>1185</v>
      </c>
      <c r="D728" s="27">
        <v>0</v>
      </c>
      <c r="E728" s="24">
        <v>0</v>
      </c>
    </row>
    <row r="729" spans="1:5" x14ac:dyDescent="0.25">
      <c r="A729" t="s">
        <v>972</v>
      </c>
      <c r="B729" s="23" t="s">
        <v>164</v>
      </c>
      <c r="C729" s="27">
        <v>6160</v>
      </c>
      <c r="D729" s="27">
        <v>0</v>
      </c>
      <c r="E729" s="24">
        <v>0</v>
      </c>
    </row>
    <row r="730" spans="1:5" x14ac:dyDescent="0.25">
      <c r="A730" t="s">
        <v>973</v>
      </c>
      <c r="B730" s="23" t="s">
        <v>164</v>
      </c>
      <c r="C730" s="27">
        <v>870</v>
      </c>
      <c r="D730" s="27">
        <v>0</v>
      </c>
      <c r="E730" s="24">
        <v>0</v>
      </c>
    </row>
    <row r="731" spans="1:5" x14ac:dyDescent="0.25">
      <c r="A731" t="s">
        <v>974</v>
      </c>
      <c r="B731" s="23" t="s">
        <v>164</v>
      </c>
      <c r="C731" s="27">
        <v>2576</v>
      </c>
      <c r="D731" s="27">
        <v>0</v>
      </c>
      <c r="E731" s="24">
        <v>0</v>
      </c>
    </row>
    <row r="732" spans="1:5" x14ac:dyDescent="0.25">
      <c r="A732" t="s">
        <v>975</v>
      </c>
      <c r="B732" s="23" t="s">
        <v>164</v>
      </c>
      <c r="C732" s="27">
        <v>115740</v>
      </c>
      <c r="D732" s="27">
        <v>0</v>
      </c>
      <c r="E732" s="24">
        <v>0</v>
      </c>
    </row>
    <row r="733" spans="1:5" x14ac:dyDescent="0.25">
      <c r="A733" t="s">
        <v>976</v>
      </c>
      <c r="B733" s="23" t="s">
        <v>164</v>
      </c>
      <c r="C733" s="27">
        <v>15345</v>
      </c>
      <c r="D733" s="27">
        <v>0</v>
      </c>
      <c r="E733" s="24">
        <v>0</v>
      </c>
    </row>
    <row r="734" spans="1:5" x14ac:dyDescent="0.25">
      <c r="A734" t="s">
        <v>977</v>
      </c>
      <c r="B734" s="23" t="s">
        <v>164</v>
      </c>
      <c r="C734" s="27">
        <v>11310</v>
      </c>
      <c r="D734" s="27">
        <v>0</v>
      </c>
      <c r="E734" s="24">
        <v>0</v>
      </c>
    </row>
    <row r="735" spans="1:5" x14ac:dyDescent="0.25">
      <c r="A735" t="s">
        <v>978</v>
      </c>
      <c r="B735" s="23" t="s">
        <v>164</v>
      </c>
      <c r="C735" s="27">
        <v>5607</v>
      </c>
      <c r="D735" s="27">
        <v>0</v>
      </c>
      <c r="E735" s="24">
        <v>0</v>
      </c>
    </row>
    <row r="736" spans="1:5" x14ac:dyDescent="0.25">
      <c r="A736" t="s">
        <v>979</v>
      </c>
      <c r="B736" s="23" t="s">
        <v>164</v>
      </c>
      <c r="C736" s="27">
        <v>2968</v>
      </c>
      <c r="D736" s="27">
        <v>0</v>
      </c>
      <c r="E736" s="24">
        <v>0</v>
      </c>
    </row>
    <row r="737" spans="1:5" x14ac:dyDescent="0.25">
      <c r="A737" t="s">
        <v>980</v>
      </c>
      <c r="B737" s="23" t="s">
        <v>164</v>
      </c>
      <c r="C737" s="27">
        <v>6588</v>
      </c>
      <c r="D737" s="27">
        <v>0</v>
      </c>
      <c r="E737" s="24">
        <v>0</v>
      </c>
    </row>
    <row r="738" spans="1:5" x14ac:dyDescent="0.25">
      <c r="A738" t="s">
        <v>981</v>
      </c>
      <c r="B738" s="23" t="s">
        <v>164</v>
      </c>
      <c r="C738" s="27">
        <v>7328</v>
      </c>
      <c r="D738" s="27">
        <v>0</v>
      </c>
      <c r="E738" s="24">
        <v>0</v>
      </c>
    </row>
    <row r="739" spans="1:5" x14ac:dyDescent="0.25">
      <c r="A739" t="s">
        <v>982</v>
      </c>
      <c r="B739" s="23" t="s">
        <v>164</v>
      </c>
      <c r="C739" s="27">
        <v>2177</v>
      </c>
      <c r="D739" s="27">
        <v>0</v>
      </c>
      <c r="E739" s="24">
        <v>0</v>
      </c>
    </row>
    <row r="740" spans="1:5" x14ac:dyDescent="0.25">
      <c r="A740" t="s">
        <v>983</v>
      </c>
      <c r="B740" s="23" t="s">
        <v>164</v>
      </c>
      <c r="C740" s="27">
        <v>9960</v>
      </c>
      <c r="D740" s="27">
        <v>0</v>
      </c>
      <c r="E740" s="24">
        <v>0</v>
      </c>
    </row>
    <row r="741" spans="1:5" x14ac:dyDescent="0.25">
      <c r="A741" t="s">
        <v>984</v>
      </c>
      <c r="B741" s="23" t="s">
        <v>164</v>
      </c>
      <c r="C741" s="27">
        <v>4856</v>
      </c>
      <c r="D741" s="27">
        <v>0</v>
      </c>
      <c r="E741" s="24">
        <v>0</v>
      </c>
    </row>
    <row r="742" spans="1:5" x14ac:dyDescent="0.25">
      <c r="A742" t="s">
        <v>985</v>
      </c>
      <c r="B742" s="23" t="s">
        <v>164</v>
      </c>
      <c r="C742" s="27">
        <v>4820</v>
      </c>
      <c r="D742" s="27">
        <v>0</v>
      </c>
      <c r="E742" s="24">
        <v>0</v>
      </c>
    </row>
    <row r="743" spans="1:5" x14ac:dyDescent="0.25">
      <c r="A743" t="s">
        <v>986</v>
      </c>
      <c r="B743" s="23" t="s">
        <v>164</v>
      </c>
      <c r="C743" s="27">
        <v>2304</v>
      </c>
      <c r="D743" s="27">
        <v>0</v>
      </c>
      <c r="E743" s="24">
        <v>0</v>
      </c>
    </row>
    <row r="744" spans="1:5" x14ac:dyDescent="0.25">
      <c r="A744" t="s">
        <v>987</v>
      </c>
      <c r="B744" s="23" t="s">
        <v>164</v>
      </c>
      <c r="C744" s="27">
        <v>3348</v>
      </c>
      <c r="D744" s="27">
        <v>0</v>
      </c>
      <c r="E744" s="24">
        <v>0</v>
      </c>
    </row>
    <row r="745" spans="1:5" x14ac:dyDescent="0.25">
      <c r="A745" t="s">
        <v>988</v>
      </c>
      <c r="B745" s="23" t="s">
        <v>164</v>
      </c>
      <c r="C745" s="27">
        <v>950</v>
      </c>
      <c r="D745" s="27">
        <v>0</v>
      </c>
      <c r="E745" s="24">
        <v>0</v>
      </c>
    </row>
    <row r="746" spans="1:5" x14ac:dyDescent="0.25">
      <c r="A746" t="s">
        <v>989</v>
      </c>
      <c r="B746" s="23" t="s">
        <v>164</v>
      </c>
      <c r="C746" s="27">
        <v>7448</v>
      </c>
      <c r="D746" s="27">
        <v>0</v>
      </c>
      <c r="E746" s="24">
        <v>0</v>
      </c>
    </row>
    <row r="747" spans="1:5" x14ac:dyDescent="0.25">
      <c r="A747" t="s">
        <v>990</v>
      </c>
      <c r="B747" s="23" t="s">
        <v>164</v>
      </c>
      <c r="C747" s="27">
        <v>1750</v>
      </c>
      <c r="D747" s="27">
        <v>0</v>
      </c>
      <c r="E747" s="24">
        <v>0</v>
      </c>
    </row>
    <row r="748" spans="1:5" x14ac:dyDescent="0.25">
      <c r="A748" t="s">
        <v>991</v>
      </c>
      <c r="B748" s="23" t="s">
        <v>164</v>
      </c>
      <c r="C748" s="27">
        <v>2313</v>
      </c>
      <c r="D748" s="27">
        <v>0</v>
      </c>
      <c r="E748" s="24">
        <v>0</v>
      </c>
    </row>
    <row r="749" spans="1:5" x14ac:dyDescent="0.25">
      <c r="A749" t="s">
        <v>992</v>
      </c>
      <c r="B749" s="23" t="s">
        <v>164</v>
      </c>
      <c r="C749" s="27">
        <v>591</v>
      </c>
      <c r="D749" s="27">
        <v>0</v>
      </c>
      <c r="E749" s="24">
        <v>0</v>
      </c>
    </row>
    <row r="750" spans="1:5" x14ac:dyDescent="0.25">
      <c r="A750" t="s">
        <v>993</v>
      </c>
      <c r="B750" s="23" t="s">
        <v>164</v>
      </c>
      <c r="C750" s="27">
        <v>990</v>
      </c>
      <c r="D750" s="27">
        <v>0</v>
      </c>
      <c r="E750" s="24">
        <v>0</v>
      </c>
    </row>
    <row r="751" spans="1:5" x14ac:dyDescent="0.25">
      <c r="A751" t="s">
        <v>994</v>
      </c>
      <c r="B751" s="23" t="s">
        <v>164</v>
      </c>
      <c r="C751" s="27">
        <v>12984</v>
      </c>
      <c r="D751" s="27">
        <v>0</v>
      </c>
      <c r="E751" s="24">
        <v>0</v>
      </c>
    </row>
    <row r="752" spans="1:5" x14ac:dyDescent="0.25">
      <c r="A752" t="s">
        <v>995</v>
      </c>
      <c r="B752" s="23" t="s">
        <v>164</v>
      </c>
      <c r="C752" s="27">
        <v>11160</v>
      </c>
      <c r="D752" s="27">
        <v>0</v>
      </c>
      <c r="E752" s="24">
        <v>0</v>
      </c>
    </row>
    <row r="753" spans="1:5" x14ac:dyDescent="0.25">
      <c r="A753" t="s">
        <v>996</v>
      </c>
      <c r="B753" s="23" t="s">
        <v>164</v>
      </c>
      <c r="C753" s="27">
        <v>1440</v>
      </c>
      <c r="D753" s="27">
        <v>0</v>
      </c>
      <c r="E753" s="24">
        <v>0</v>
      </c>
    </row>
    <row r="754" spans="1:5" x14ac:dyDescent="0.25">
      <c r="A754" t="s">
        <v>997</v>
      </c>
      <c r="B754" s="23" t="s">
        <v>164</v>
      </c>
      <c r="C754" s="27">
        <v>4760</v>
      </c>
      <c r="D754" s="27">
        <v>0</v>
      </c>
      <c r="E754" s="24">
        <v>0</v>
      </c>
    </row>
    <row r="755" spans="1:5" x14ac:dyDescent="0.25">
      <c r="A755" t="s">
        <v>998</v>
      </c>
      <c r="B755" s="23" t="s">
        <v>164</v>
      </c>
      <c r="C755" s="27">
        <v>21330</v>
      </c>
      <c r="D755" s="27">
        <v>0</v>
      </c>
      <c r="E755" s="24">
        <v>0</v>
      </c>
    </row>
    <row r="756" spans="1:5" x14ac:dyDescent="0.25">
      <c r="A756" t="s">
        <v>999</v>
      </c>
      <c r="B756" s="23" t="s">
        <v>164</v>
      </c>
      <c r="C756" s="27">
        <v>6153</v>
      </c>
      <c r="D756" s="27">
        <v>0</v>
      </c>
      <c r="E756" s="24">
        <v>0</v>
      </c>
    </row>
    <row r="757" spans="1:5" x14ac:dyDescent="0.25">
      <c r="A757" t="s">
        <v>1000</v>
      </c>
      <c r="B757" s="23" t="s">
        <v>164</v>
      </c>
      <c r="C757" s="27">
        <v>24505</v>
      </c>
      <c r="D757" s="27">
        <v>673.92255203002389</v>
      </c>
      <c r="E757" s="24">
        <v>25.960018336473183</v>
      </c>
    </row>
    <row r="758" spans="1:5" x14ac:dyDescent="0.25">
      <c r="A758" t="s">
        <v>1001</v>
      </c>
      <c r="B758" s="23" t="s">
        <v>164</v>
      </c>
      <c r="C758" s="27">
        <v>10233</v>
      </c>
      <c r="D758" s="27">
        <v>0</v>
      </c>
      <c r="E758" s="24">
        <v>0</v>
      </c>
    </row>
    <row r="759" spans="1:5" x14ac:dyDescent="0.25">
      <c r="A759" t="s">
        <v>1002</v>
      </c>
      <c r="B759" s="23" t="s">
        <v>164</v>
      </c>
      <c r="C759" s="27">
        <v>3430</v>
      </c>
      <c r="D759" s="27">
        <v>0</v>
      </c>
      <c r="E759" s="24">
        <v>0</v>
      </c>
    </row>
    <row r="760" spans="1:5" x14ac:dyDescent="0.25">
      <c r="A760" t="s">
        <v>1003</v>
      </c>
      <c r="B760" s="23" t="s">
        <v>164</v>
      </c>
      <c r="C760" s="27">
        <v>6358</v>
      </c>
      <c r="D760" s="27">
        <v>0</v>
      </c>
      <c r="E760" s="24">
        <v>0</v>
      </c>
    </row>
    <row r="761" spans="1:5" x14ac:dyDescent="0.25">
      <c r="A761" t="s">
        <v>1004</v>
      </c>
      <c r="B761" s="23" t="s">
        <v>164</v>
      </c>
      <c r="C761" s="27">
        <v>2440</v>
      </c>
      <c r="D761" s="27">
        <v>0</v>
      </c>
      <c r="E761" s="24">
        <v>0</v>
      </c>
    </row>
    <row r="762" spans="1:5" x14ac:dyDescent="0.25">
      <c r="A762" t="s">
        <v>1005</v>
      </c>
      <c r="B762" s="23" t="s">
        <v>164</v>
      </c>
      <c r="C762" s="27">
        <v>5744</v>
      </c>
      <c r="D762" s="27">
        <v>0</v>
      </c>
      <c r="E762" s="24">
        <v>0</v>
      </c>
    </row>
    <row r="763" spans="1:5" x14ac:dyDescent="0.25">
      <c r="A763" t="s">
        <v>1006</v>
      </c>
      <c r="B763" s="23" t="s">
        <v>164</v>
      </c>
      <c r="C763" s="27">
        <v>3171</v>
      </c>
      <c r="D763" s="27">
        <v>0</v>
      </c>
      <c r="E763" s="24">
        <v>0</v>
      </c>
    </row>
    <row r="764" spans="1:5" x14ac:dyDescent="0.25">
      <c r="A764" t="s">
        <v>1007</v>
      </c>
      <c r="B764" s="23" t="s">
        <v>164</v>
      </c>
      <c r="C764" s="27">
        <v>4808</v>
      </c>
      <c r="D764" s="27">
        <v>0</v>
      </c>
      <c r="E764" s="24">
        <v>0</v>
      </c>
    </row>
    <row r="765" spans="1:5" x14ac:dyDescent="0.25">
      <c r="A765" t="s">
        <v>1008</v>
      </c>
      <c r="B765" s="23" t="s">
        <v>164</v>
      </c>
      <c r="C765" s="27">
        <v>474</v>
      </c>
      <c r="D765" s="27">
        <v>0</v>
      </c>
      <c r="E765" s="24">
        <v>0</v>
      </c>
    </row>
    <row r="766" spans="1:5" x14ac:dyDescent="0.25">
      <c r="A766" t="s">
        <v>1009</v>
      </c>
      <c r="B766" s="23" t="s">
        <v>164</v>
      </c>
      <c r="C766" s="27">
        <v>6372</v>
      </c>
      <c r="D766" s="27">
        <v>0</v>
      </c>
      <c r="E766" s="24">
        <v>0</v>
      </c>
    </row>
    <row r="767" spans="1:5" x14ac:dyDescent="0.25">
      <c r="A767" t="s">
        <v>1010</v>
      </c>
      <c r="B767" s="23" t="s">
        <v>164</v>
      </c>
      <c r="C767" s="27">
        <v>1416</v>
      </c>
      <c r="D767" s="27">
        <v>0</v>
      </c>
      <c r="E767" s="24">
        <v>0</v>
      </c>
    </row>
    <row r="768" spans="1:5" x14ac:dyDescent="0.25">
      <c r="A768" t="s">
        <v>1011</v>
      </c>
      <c r="B768" s="23" t="s">
        <v>164</v>
      </c>
      <c r="C768" s="27">
        <v>1605</v>
      </c>
      <c r="D768" s="27">
        <v>0</v>
      </c>
      <c r="E768" s="24">
        <v>0</v>
      </c>
    </row>
    <row r="769" spans="1:5" x14ac:dyDescent="0.25">
      <c r="A769" t="s">
        <v>1012</v>
      </c>
      <c r="B769" s="23" t="s">
        <v>164</v>
      </c>
      <c r="C769" s="27">
        <v>34074</v>
      </c>
      <c r="D769" s="27">
        <v>0</v>
      </c>
      <c r="E769" s="24">
        <v>0</v>
      </c>
    </row>
    <row r="770" spans="1:5" x14ac:dyDescent="0.25">
      <c r="A770" t="s">
        <v>1013</v>
      </c>
      <c r="B770" s="23" t="s">
        <v>164</v>
      </c>
      <c r="C770" s="27">
        <v>32227</v>
      </c>
      <c r="D770" s="27">
        <v>4574.1074663402687</v>
      </c>
      <c r="E770" s="24">
        <v>67.632148171858844</v>
      </c>
    </row>
    <row r="771" spans="1:5" x14ac:dyDescent="0.25">
      <c r="A771" t="s">
        <v>1014</v>
      </c>
      <c r="B771" s="23" t="s">
        <v>164</v>
      </c>
      <c r="C771" s="27">
        <v>15290</v>
      </c>
      <c r="D771" s="27">
        <v>0</v>
      </c>
      <c r="E771" s="24">
        <v>0</v>
      </c>
    </row>
    <row r="772" spans="1:5" x14ac:dyDescent="0.25">
      <c r="A772" t="s">
        <v>1015</v>
      </c>
      <c r="B772" s="23" t="s">
        <v>164</v>
      </c>
      <c r="C772" s="27">
        <v>3464</v>
      </c>
      <c r="D772" s="27">
        <v>132.06805293005669</v>
      </c>
      <c r="E772" s="24">
        <v>11.492086535092602</v>
      </c>
    </row>
    <row r="773" spans="1:5" x14ac:dyDescent="0.25">
      <c r="A773" t="s">
        <v>1016</v>
      </c>
      <c r="B773" s="23" t="s">
        <v>164</v>
      </c>
      <c r="C773" s="27">
        <v>16182</v>
      </c>
      <c r="D773" s="27">
        <v>0</v>
      </c>
      <c r="E773" s="24">
        <v>0</v>
      </c>
    </row>
    <row r="774" spans="1:5" x14ac:dyDescent="0.25">
      <c r="A774" t="s">
        <v>1017</v>
      </c>
      <c r="B774" s="23" t="s">
        <v>164</v>
      </c>
      <c r="C774" s="27">
        <v>4640</v>
      </c>
      <c r="D774" s="27">
        <v>0</v>
      </c>
      <c r="E774" s="24">
        <v>0</v>
      </c>
    </row>
    <row r="775" spans="1:5" x14ac:dyDescent="0.25">
      <c r="A775" t="s">
        <v>1018</v>
      </c>
      <c r="B775" s="23" t="s">
        <v>164</v>
      </c>
      <c r="C775" s="27">
        <v>9320</v>
      </c>
      <c r="D775" s="27">
        <v>0</v>
      </c>
      <c r="E775" s="24">
        <v>0</v>
      </c>
    </row>
    <row r="776" spans="1:5" x14ac:dyDescent="0.25">
      <c r="A776" t="s">
        <v>1019</v>
      </c>
      <c r="B776" s="23" t="s">
        <v>164</v>
      </c>
      <c r="C776" s="27">
        <v>4662</v>
      </c>
      <c r="D776" s="27">
        <v>0</v>
      </c>
      <c r="E776" s="24">
        <v>0</v>
      </c>
    </row>
    <row r="777" spans="1:5" x14ac:dyDescent="0.25">
      <c r="A777" t="s">
        <v>1020</v>
      </c>
      <c r="B777" s="23" t="s">
        <v>164</v>
      </c>
      <c r="C777" s="27">
        <v>7461</v>
      </c>
      <c r="D777" s="27">
        <v>0</v>
      </c>
      <c r="E777" s="24">
        <v>0</v>
      </c>
    </row>
    <row r="778" spans="1:5" x14ac:dyDescent="0.25">
      <c r="A778" t="s">
        <v>1021</v>
      </c>
      <c r="B778" s="23" t="s">
        <v>164</v>
      </c>
      <c r="C778" s="27">
        <v>4554</v>
      </c>
      <c r="D778" s="27">
        <v>0</v>
      </c>
      <c r="E778" s="24">
        <v>0</v>
      </c>
    </row>
    <row r="779" spans="1:5" x14ac:dyDescent="0.25">
      <c r="A779" t="s">
        <v>1022</v>
      </c>
      <c r="B779" s="23" t="s">
        <v>164</v>
      </c>
      <c r="C779" s="27">
        <v>12276</v>
      </c>
      <c r="D779" s="27">
        <v>0</v>
      </c>
      <c r="E779" s="24">
        <v>0</v>
      </c>
    </row>
    <row r="780" spans="1:5" x14ac:dyDescent="0.25">
      <c r="A780" t="s">
        <v>1023</v>
      </c>
      <c r="B780" s="23" t="s">
        <v>164</v>
      </c>
      <c r="C780" s="27">
        <v>10370</v>
      </c>
      <c r="D780" s="27">
        <v>0</v>
      </c>
      <c r="E780" s="24">
        <v>0</v>
      </c>
    </row>
    <row r="781" spans="1:5" x14ac:dyDescent="0.25">
      <c r="A781" t="s">
        <v>1024</v>
      </c>
      <c r="B781" s="23" t="s">
        <v>164</v>
      </c>
      <c r="C781" s="27">
        <v>5720</v>
      </c>
      <c r="D781" s="27">
        <v>0</v>
      </c>
      <c r="E781" s="24">
        <v>0</v>
      </c>
    </row>
    <row r="782" spans="1:5" x14ac:dyDescent="0.25">
      <c r="A782" t="s">
        <v>1025</v>
      </c>
      <c r="B782" s="23" t="s">
        <v>164</v>
      </c>
      <c r="C782" s="27">
        <v>6600</v>
      </c>
      <c r="D782" s="27">
        <v>0</v>
      </c>
      <c r="E782" s="24">
        <v>0</v>
      </c>
    </row>
    <row r="783" spans="1:5" x14ac:dyDescent="0.25">
      <c r="A783" t="s">
        <v>1026</v>
      </c>
      <c r="B783" s="23" t="s">
        <v>164</v>
      </c>
      <c r="C783" s="27">
        <v>2984</v>
      </c>
      <c r="D783" s="27">
        <v>0</v>
      </c>
      <c r="E783" s="24">
        <v>0</v>
      </c>
    </row>
    <row r="784" spans="1:5" x14ac:dyDescent="0.25">
      <c r="A784" t="s">
        <v>1027</v>
      </c>
      <c r="B784" s="23" t="s">
        <v>164</v>
      </c>
      <c r="C784" s="27">
        <v>2208</v>
      </c>
      <c r="D784" s="27">
        <v>0</v>
      </c>
      <c r="E784" s="24">
        <v>0</v>
      </c>
    </row>
    <row r="785" spans="1:5" x14ac:dyDescent="0.25">
      <c r="A785" t="s">
        <v>1028</v>
      </c>
      <c r="B785" s="23" t="s">
        <v>164</v>
      </c>
      <c r="C785" s="27">
        <v>13806</v>
      </c>
      <c r="D785" s="27">
        <v>0</v>
      </c>
      <c r="E785" s="24">
        <v>0</v>
      </c>
    </row>
    <row r="786" spans="1:5" x14ac:dyDescent="0.25">
      <c r="A786" t="s">
        <v>1029</v>
      </c>
      <c r="B786" s="23" t="s">
        <v>164</v>
      </c>
      <c r="C786" s="27">
        <v>4424</v>
      </c>
      <c r="D786" s="27">
        <v>0</v>
      </c>
      <c r="E786" s="24">
        <v>0</v>
      </c>
    </row>
    <row r="787" spans="1:5" x14ac:dyDescent="0.25">
      <c r="A787" t="s">
        <v>1030</v>
      </c>
      <c r="B787" s="23" t="s">
        <v>164</v>
      </c>
      <c r="C787" s="27">
        <v>576</v>
      </c>
      <c r="D787" s="27">
        <v>0</v>
      </c>
      <c r="E787" s="24">
        <v>0</v>
      </c>
    </row>
    <row r="788" spans="1:5" x14ac:dyDescent="0.25">
      <c r="A788" t="s">
        <v>1031</v>
      </c>
      <c r="B788" s="23" t="s">
        <v>164</v>
      </c>
      <c r="C788" s="27">
        <v>1715</v>
      </c>
      <c r="D788" s="27">
        <v>0</v>
      </c>
      <c r="E788" s="24">
        <v>0</v>
      </c>
    </row>
    <row r="789" spans="1:5" x14ac:dyDescent="0.25">
      <c r="A789" t="s">
        <v>1032</v>
      </c>
      <c r="B789" s="23" t="s">
        <v>164</v>
      </c>
      <c r="C789" s="27">
        <v>2544</v>
      </c>
      <c r="D789" s="27">
        <v>0</v>
      </c>
      <c r="E789" s="24">
        <v>0</v>
      </c>
    </row>
    <row r="790" spans="1:5" x14ac:dyDescent="0.25">
      <c r="A790" t="s">
        <v>1033</v>
      </c>
      <c r="B790" s="23" t="s">
        <v>164</v>
      </c>
      <c r="C790" s="27">
        <v>648</v>
      </c>
      <c r="D790" s="27">
        <v>0</v>
      </c>
      <c r="E790" s="24">
        <v>0</v>
      </c>
    </row>
    <row r="791" spans="1:5" x14ac:dyDescent="0.25">
      <c r="A791" t="s">
        <v>1034</v>
      </c>
      <c r="B791" s="23" t="s">
        <v>164</v>
      </c>
      <c r="C791" s="27">
        <v>43480</v>
      </c>
      <c r="D791" s="27">
        <v>0</v>
      </c>
      <c r="E791" s="24">
        <v>0</v>
      </c>
    </row>
    <row r="792" spans="1:5" x14ac:dyDescent="0.25">
      <c r="A792" t="s">
        <v>1035</v>
      </c>
      <c r="B792" s="23" t="s">
        <v>164</v>
      </c>
      <c r="C792" s="27">
        <v>10576</v>
      </c>
      <c r="D792" s="27">
        <v>0</v>
      </c>
      <c r="E792" s="24">
        <v>0</v>
      </c>
    </row>
    <row r="793" spans="1:5" x14ac:dyDescent="0.25">
      <c r="A793" t="s">
        <v>1036</v>
      </c>
      <c r="B793" s="23" t="s">
        <v>164</v>
      </c>
      <c r="C793" s="27">
        <v>3738</v>
      </c>
      <c r="D793" s="27">
        <v>0</v>
      </c>
      <c r="E793" s="24">
        <v>0</v>
      </c>
    </row>
    <row r="794" spans="1:5" x14ac:dyDescent="0.25">
      <c r="A794" t="s">
        <v>1037</v>
      </c>
      <c r="B794" s="23" t="s">
        <v>164</v>
      </c>
      <c r="C794" s="27">
        <v>780</v>
      </c>
      <c r="D794" s="27">
        <v>0</v>
      </c>
      <c r="E794" s="24">
        <v>0</v>
      </c>
    </row>
    <row r="795" spans="1:5" x14ac:dyDescent="0.25">
      <c r="A795" t="s">
        <v>1038</v>
      </c>
      <c r="B795" s="23" t="s">
        <v>164</v>
      </c>
      <c r="C795" s="27">
        <v>1800</v>
      </c>
      <c r="D795" s="27">
        <v>0</v>
      </c>
      <c r="E795" s="24">
        <v>0</v>
      </c>
    </row>
    <row r="796" spans="1:5" x14ac:dyDescent="0.25">
      <c r="A796" t="s">
        <v>1039</v>
      </c>
      <c r="B796" s="23" t="s">
        <v>164</v>
      </c>
      <c r="C796" s="27">
        <v>7024</v>
      </c>
      <c r="D796" s="27">
        <v>0</v>
      </c>
      <c r="E796" s="24">
        <v>0</v>
      </c>
    </row>
    <row r="797" spans="1:5" x14ac:dyDescent="0.25">
      <c r="A797" t="s">
        <v>1040</v>
      </c>
      <c r="B797" s="23" t="s">
        <v>164</v>
      </c>
      <c r="C797" s="27">
        <v>1455</v>
      </c>
      <c r="D797" s="27">
        <v>0</v>
      </c>
      <c r="E797" s="24">
        <v>0</v>
      </c>
    </row>
    <row r="798" spans="1:5" x14ac:dyDescent="0.25">
      <c r="A798" t="s">
        <v>1041</v>
      </c>
      <c r="B798" s="23" t="s">
        <v>164</v>
      </c>
      <c r="C798" s="27">
        <v>10440</v>
      </c>
      <c r="D798" s="27">
        <v>0</v>
      </c>
      <c r="E798" s="24">
        <v>0</v>
      </c>
    </row>
    <row r="799" spans="1:5" x14ac:dyDescent="0.25">
      <c r="A799" t="s">
        <v>1042</v>
      </c>
      <c r="B799" s="23" t="s">
        <v>164</v>
      </c>
      <c r="C799" s="27">
        <v>4977</v>
      </c>
      <c r="D799" s="27">
        <v>0</v>
      </c>
      <c r="E799" s="24">
        <v>0</v>
      </c>
    </row>
    <row r="800" spans="1:5" x14ac:dyDescent="0.25">
      <c r="A800" t="s">
        <v>1043</v>
      </c>
      <c r="B800" s="23" t="s">
        <v>164</v>
      </c>
      <c r="C800" s="27">
        <v>4384</v>
      </c>
      <c r="D800" s="27">
        <v>0</v>
      </c>
      <c r="E800" s="24">
        <v>0</v>
      </c>
    </row>
    <row r="801" spans="1:5" x14ac:dyDescent="0.25">
      <c r="A801" t="s">
        <v>1044</v>
      </c>
      <c r="B801" s="23" t="s">
        <v>164</v>
      </c>
      <c r="C801" s="27">
        <v>46971</v>
      </c>
      <c r="D801" s="27">
        <v>0</v>
      </c>
      <c r="E801" s="24">
        <v>0</v>
      </c>
    </row>
    <row r="802" spans="1:5" x14ac:dyDescent="0.25">
      <c r="A802" t="s">
        <v>1045</v>
      </c>
      <c r="B802" s="23" t="s">
        <v>164</v>
      </c>
      <c r="C802" s="27">
        <v>4208</v>
      </c>
      <c r="D802" s="27">
        <v>0</v>
      </c>
      <c r="E802" s="24">
        <v>0</v>
      </c>
    </row>
    <row r="803" spans="1:5" x14ac:dyDescent="0.25">
      <c r="A803" t="s">
        <v>1046</v>
      </c>
      <c r="B803" s="23" t="s">
        <v>164</v>
      </c>
      <c r="C803" s="27">
        <v>9120</v>
      </c>
      <c r="D803" s="27">
        <v>0</v>
      </c>
      <c r="E803" s="24">
        <v>0</v>
      </c>
    </row>
    <row r="804" spans="1:5" x14ac:dyDescent="0.25">
      <c r="A804" t="s">
        <v>1047</v>
      </c>
      <c r="B804" s="23" t="s">
        <v>164</v>
      </c>
      <c r="C804" s="27">
        <v>7088</v>
      </c>
      <c r="D804" s="27">
        <v>0</v>
      </c>
      <c r="E804" s="24">
        <v>0</v>
      </c>
    </row>
    <row r="805" spans="1:5" x14ac:dyDescent="0.25">
      <c r="A805" t="s">
        <v>1048</v>
      </c>
      <c r="B805" s="23" t="s">
        <v>164</v>
      </c>
      <c r="C805" s="27">
        <v>3848</v>
      </c>
      <c r="D805" s="27">
        <v>0</v>
      </c>
      <c r="E805" s="24">
        <v>0</v>
      </c>
    </row>
    <row r="806" spans="1:5" x14ac:dyDescent="0.25">
      <c r="A806" t="s">
        <v>1049</v>
      </c>
      <c r="B806" s="23" t="s">
        <v>164</v>
      </c>
      <c r="C806" s="27">
        <v>1602</v>
      </c>
      <c r="D806" s="27">
        <v>0</v>
      </c>
      <c r="E806" s="24">
        <v>0</v>
      </c>
    </row>
    <row r="807" spans="1:5" x14ac:dyDescent="0.25">
      <c r="A807" t="s">
        <v>1050</v>
      </c>
      <c r="B807" s="23" t="s">
        <v>164</v>
      </c>
      <c r="C807" s="27">
        <v>9336</v>
      </c>
      <c r="D807" s="27">
        <v>0</v>
      </c>
      <c r="E807" s="24">
        <v>0</v>
      </c>
    </row>
    <row r="808" spans="1:5" x14ac:dyDescent="0.25">
      <c r="A808" t="s">
        <v>1051</v>
      </c>
      <c r="B808" s="23" t="s">
        <v>164</v>
      </c>
      <c r="C808" s="27">
        <v>1624</v>
      </c>
      <c r="D808" s="27">
        <v>0</v>
      </c>
      <c r="E808" s="24">
        <v>0</v>
      </c>
    </row>
    <row r="809" spans="1:5" x14ac:dyDescent="0.25">
      <c r="A809" t="s">
        <v>1052</v>
      </c>
      <c r="B809" s="23" t="s">
        <v>164</v>
      </c>
      <c r="C809" s="27">
        <v>1550</v>
      </c>
      <c r="D809" s="27">
        <v>0</v>
      </c>
      <c r="E809" s="24">
        <v>0</v>
      </c>
    </row>
    <row r="810" spans="1:5" x14ac:dyDescent="0.25">
      <c r="A810" t="s">
        <v>1053</v>
      </c>
      <c r="B810" s="23" t="s">
        <v>164</v>
      </c>
      <c r="C810" s="27">
        <v>10890</v>
      </c>
      <c r="D810" s="27">
        <v>0</v>
      </c>
      <c r="E810" s="24">
        <v>0</v>
      </c>
    </row>
    <row r="811" spans="1:5" x14ac:dyDescent="0.25">
      <c r="A811" t="s">
        <v>1054</v>
      </c>
      <c r="B811" s="23" t="s">
        <v>164</v>
      </c>
      <c r="C811" s="27">
        <v>5931</v>
      </c>
      <c r="D811" s="27">
        <v>0</v>
      </c>
      <c r="E811" s="24">
        <v>0</v>
      </c>
    </row>
    <row r="812" spans="1:5" x14ac:dyDescent="0.25">
      <c r="A812" t="s">
        <v>1055</v>
      </c>
      <c r="B812" s="23" t="s">
        <v>164</v>
      </c>
      <c r="C812" s="27">
        <v>8976</v>
      </c>
      <c r="D812" s="27">
        <v>4183.0503842869348</v>
      </c>
      <c r="E812" s="24">
        <v>64.676505659218591</v>
      </c>
    </row>
    <row r="813" spans="1:5" x14ac:dyDescent="0.25">
      <c r="A813" t="s">
        <v>1056</v>
      </c>
      <c r="B813" s="23" t="s">
        <v>164</v>
      </c>
      <c r="C813" s="27">
        <v>900</v>
      </c>
      <c r="D813" s="27">
        <v>0</v>
      </c>
      <c r="E813" s="24">
        <v>0</v>
      </c>
    </row>
    <row r="814" spans="1:5" x14ac:dyDescent="0.25">
      <c r="A814" t="s">
        <v>1057</v>
      </c>
      <c r="B814" s="23" t="s">
        <v>164</v>
      </c>
      <c r="C814" s="27">
        <v>38214</v>
      </c>
      <c r="D814" s="27">
        <v>0</v>
      </c>
      <c r="E814" s="24">
        <v>0</v>
      </c>
    </row>
    <row r="815" spans="1:5" x14ac:dyDescent="0.25">
      <c r="A815" t="s">
        <v>1058</v>
      </c>
      <c r="B815" s="23" t="s">
        <v>164</v>
      </c>
      <c r="C815" s="27">
        <v>6588</v>
      </c>
      <c r="D815" s="27">
        <v>0</v>
      </c>
      <c r="E815" s="24">
        <v>0</v>
      </c>
    </row>
    <row r="816" spans="1:5" x14ac:dyDescent="0.25">
      <c r="A816" t="s">
        <v>1059</v>
      </c>
      <c r="B816" s="23" t="s">
        <v>164</v>
      </c>
      <c r="C816" s="27">
        <v>3962</v>
      </c>
      <c r="D816" s="27">
        <v>0</v>
      </c>
      <c r="E816" s="24">
        <v>0</v>
      </c>
    </row>
    <row r="817" spans="1:5" x14ac:dyDescent="0.25">
      <c r="A817" t="s">
        <v>1060</v>
      </c>
      <c r="B817" s="23" t="s">
        <v>164</v>
      </c>
      <c r="C817" s="27">
        <v>10160</v>
      </c>
      <c r="D817" s="27">
        <v>0</v>
      </c>
      <c r="E817" s="24">
        <v>0</v>
      </c>
    </row>
    <row r="818" spans="1:5" x14ac:dyDescent="0.25">
      <c r="A818" t="s">
        <v>1061</v>
      </c>
      <c r="B818" s="23" t="s">
        <v>164</v>
      </c>
      <c r="C818" s="27">
        <v>20097</v>
      </c>
      <c r="D818" s="27">
        <v>0</v>
      </c>
      <c r="E818" s="24">
        <v>0</v>
      </c>
    </row>
    <row r="819" spans="1:5" x14ac:dyDescent="0.25">
      <c r="A819" t="s">
        <v>1062</v>
      </c>
      <c r="B819" s="23" t="s">
        <v>164</v>
      </c>
      <c r="C819" s="27">
        <v>8470</v>
      </c>
      <c r="D819" s="27">
        <v>0</v>
      </c>
      <c r="E819" s="24">
        <v>0</v>
      </c>
    </row>
    <row r="820" spans="1:5" x14ac:dyDescent="0.25">
      <c r="A820" t="s">
        <v>1063</v>
      </c>
      <c r="B820" s="23" t="s">
        <v>164</v>
      </c>
      <c r="C820" s="27">
        <v>1526</v>
      </c>
      <c r="D820" s="27">
        <v>0</v>
      </c>
      <c r="E820" s="24">
        <v>0</v>
      </c>
    </row>
    <row r="821" spans="1:5" x14ac:dyDescent="0.25">
      <c r="A821" t="s">
        <v>1064</v>
      </c>
      <c r="B821" s="23" t="s">
        <v>164</v>
      </c>
      <c r="C821" s="27">
        <v>7584</v>
      </c>
      <c r="D821" s="27">
        <v>0</v>
      </c>
      <c r="E821" s="24">
        <v>0</v>
      </c>
    </row>
    <row r="822" spans="1:5" x14ac:dyDescent="0.25">
      <c r="A822" t="s">
        <v>1065</v>
      </c>
      <c r="B822" s="23" t="s">
        <v>164</v>
      </c>
      <c r="C822" s="27">
        <v>4779</v>
      </c>
      <c r="D822" s="27">
        <v>0</v>
      </c>
      <c r="E822" s="24">
        <v>0</v>
      </c>
    </row>
    <row r="823" spans="1:5" x14ac:dyDescent="0.25">
      <c r="A823" t="s">
        <v>1066</v>
      </c>
      <c r="B823" s="23" t="s">
        <v>164</v>
      </c>
      <c r="C823" s="27">
        <v>3264</v>
      </c>
      <c r="D823" s="27">
        <v>0</v>
      </c>
      <c r="E823" s="24">
        <v>0</v>
      </c>
    </row>
    <row r="824" spans="1:5" x14ac:dyDescent="0.25">
      <c r="A824" t="s">
        <v>1067</v>
      </c>
      <c r="B824" s="23" t="s">
        <v>164</v>
      </c>
      <c r="C824" s="27">
        <v>7616</v>
      </c>
      <c r="D824" s="27">
        <v>0</v>
      </c>
      <c r="E824" s="24">
        <v>0</v>
      </c>
    </row>
    <row r="825" spans="1:5" x14ac:dyDescent="0.25">
      <c r="A825" t="s">
        <v>1068</v>
      </c>
      <c r="B825" s="23" t="s">
        <v>164</v>
      </c>
      <c r="C825" s="27">
        <v>12840</v>
      </c>
      <c r="D825" s="27">
        <v>0</v>
      </c>
      <c r="E825" s="24">
        <v>0</v>
      </c>
    </row>
    <row r="826" spans="1:5" x14ac:dyDescent="0.25">
      <c r="A826" t="s">
        <v>1069</v>
      </c>
      <c r="B826" s="23" t="s">
        <v>164</v>
      </c>
      <c r="C826" s="27">
        <v>5139</v>
      </c>
      <c r="D826" s="27">
        <v>0</v>
      </c>
      <c r="E826" s="24">
        <v>0</v>
      </c>
    </row>
    <row r="827" spans="1:5" x14ac:dyDescent="0.25">
      <c r="A827" t="s">
        <v>1070</v>
      </c>
      <c r="B827" s="23" t="s">
        <v>164</v>
      </c>
      <c r="C827" s="27">
        <v>9549</v>
      </c>
      <c r="D827" s="27">
        <v>0</v>
      </c>
      <c r="E827" s="24">
        <v>0</v>
      </c>
    </row>
    <row r="828" spans="1:5" x14ac:dyDescent="0.25">
      <c r="A828" t="s">
        <v>1071</v>
      </c>
      <c r="B828" s="23" t="s">
        <v>164</v>
      </c>
      <c r="C828" s="27">
        <v>3480</v>
      </c>
      <c r="D828" s="27">
        <v>0</v>
      </c>
      <c r="E828" s="24">
        <v>0</v>
      </c>
    </row>
    <row r="829" spans="1:5" x14ac:dyDescent="0.25">
      <c r="A829" t="s">
        <v>1072</v>
      </c>
      <c r="B829" s="23" t="s">
        <v>164</v>
      </c>
      <c r="C829" s="27">
        <v>5408</v>
      </c>
      <c r="D829" s="27">
        <v>0</v>
      </c>
      <c r="E829" s="24">
        <v>0</v>
      </c>
    </row>
    <row r="830" spans="1:5" x14ac:dyDescent="0.25">
      <c r="A830" t="s">
        <v>1073</v>
      </c>
      <c r="B830" s="23" t="s">
        <v>164</v>
      </c>
      <c r="C830" s="27">
        <v>5520</v>
      </c>
      <c r="D830" s="27">
        <v>0</v>
      </c>
      <c r="E830" s="24">
        <v>0</v>
      </c>
    </row>
    <row r="831" spans="1:5" x14ac:dyDescent="0.25">
      <c r="A831" t="s">
        <v>1074</v>
      </c>
      <c r="B831" s="23" t="s">
        <v>164</v>
      </c>
      <c r="C831" s="27">
        <v>18712</v>
      </c>
      <c r="D831" s="27">
        <v>0</v>
      </c>
      <c r="E831" s="24">
        <v>0</v>
      </c>
    </row>
    <row r="832" spans="1:5" x14ac:dyDescent="0.25">
      <c r="A832" t="s">
        <v>1075</v>
      </c>
      <c r="B832" s="23" t="s">
        <v>164</v>
      </c>
      <c r="C832" s="27">
        <v>3344</v>
      </c>
      <c r="D832" s="27">
        <v>0</v>
      </c>
      <c r="E832" s="24">
        <v>0</v>
      </c>
    </row>
    <row r="833" spans="1:5" x14ac:dyDescent="0.25">
      <c r="A833" t="s">
        <v>1076</v>
      </c>
      <c r="B833" s="23" t="s">
        <v>164</v>
      </c>
      <c r="C833" s="27">
        <v>7326</v>
      </c>
      <c r="D833" s="27">
        <v>0</v>
      </c>
      <c r="E833" s="24">
        <v>0</v>
      </c>
    </row>
    <row r="834" spans="1:5" x14ac:dyDescent="0.25">
      <c r="A834" t="s">
        <v>1077</v>
      </c>
      <c r="B834" s="23" t="s">
        <v>164</v>
      </c>
      <c r="C834" s="27">
        <v>19899</v>
      </c>
      <c r="D834" s="27">
        <v>0</v>
      </c>
      <c r="E834" s="24">
        <v>0</v>
      </c>
    </row>
    <row r="835" spans="1:5" x14ac:dyDescent="0.25">
      <c r="A835" t="s">
        <v>1078</v>
      </c>
      <c r="B835" s="23" t="s">
        <v>164</v>
      </c>
      <c r="C835" s="27">
        <v>6460</v>
      </c>
      <c r="D835" s="27">
        <v>0</v>
      </c>
      <c r="E835" s="24">
        <v>0</v>
      </c>
    </row>
    <row r="836" spans="1:5" x14ac:dyDescent="0.25">
      <c r="A836" t="s">
        <v>1079</v>
      </c>
      <c r="B836" s="23" t="s">
        <v>164</v>
      </c>
      <c r="C836" s="27">
        <v>5931</v>
      </c>
      <c r="D836" s="27">
        <v>0</v>
      </c>
      <c r="E836" s="24">
        <v>0</v>
      </c>
    </row>
    <row r="837" spans="1:5" x14ac:dyDescent="0.25">
      <c r="A837" t="s">
        <v>1080</v>
      </c>
      <c r="B837" s="23" t="s">
        <v>164</v>
      </c>
      <c r="C837" s="27">
        <v>6830</v>
      </c>
      <c r="D837" s="27">
        <v>0</v>
      </c>
      <c r="E837" s="24">
        <v>0</v>
      </c>
    </row>
    <row r="838" spans="1:5" x14ac:dyDescent="0.25">
      <c r="A838" t="s">
        <v>1081</v>
      </c>
      <c r="B838" s="23" t="s">
        <v>164</v>
      </c>
      <c r="C838" s="27">
        <v>5560</v>
      </c>
      <c r="D838" s="27">
        <v>0</v>
      </c>
      <c r="E838" s="24">
        <v>0</v>
      </c>
    </row>
    <row r="839" spans="1:5" x14ac:dyDescent="0.25">
      <c r="A839" t="s">
        <v>1082</v>
      </c>
      <c r="B839" s="23" t="s">
        <v>164</v>
      </c>
      <c r="C839" s="27">
        <v>24299</v>
      </c>
      <c r="D839" s="27">
        <v>0</v>
      </c>
      <c r="E839" s="24">
        <v>0</v>
      </c>
    </row>
    <row r="840" spans="1:5" x14ac:dyDescent="0.25">
      <c r="A840" t="s">
        <v>1083</v>
      </c>
      <c r="B840" s="23" t="s">
        <v>164</v>
      </c>
      <c r="C840" s="27">
        <v>2072</v>
      </c>
      <c r="D840" s="27">
        <v>0</v>
      </c>
      <c r="E840" s="24">
        <v>0</v>
      </c>
    </row>
    <row r="841" spans="1:5" x14ac:dyDescent="0.25">
      <c r="A841" t="s">
        <v>1084</v>
      </c>
      <c r="B841" s="23" t="s">
        <v>164</v>
      </c>
      <c r="C841" s="27">
        <v>9928</v>
      </c>
      <c r="D841" s="27">
        <v>0</v>
      </c>
      <c r="E841" s="24">
        <v>0</v>
      </c>
    </row>
    <row r="842" spans="1:5" x14ac:dyDescent="0.25">
      <c r="A842" t="s">
        <v>1085</v>
      </c>
      <c r="B842" s="23" t="s">
        <v>164</v>
      </c>
      <c r="C842" s="27">
        <v>5786</v>
      </c>
      <c r="D842" s="27">
        <v>0</v>
      </c>
      <c r="E842" s="24">
        <v>0</v>
      </c>
    </row>
    <row r="843" spans="1:5" x14ac:dyDescent="0.25">
      <c r="A843" t="s">
        <v>1086</v>
      </c>
      <c r="B843" s="23" t="s">
        <v>164</v>
      </c>
      <c r="C843" s="27">
        <v>2364</v>
      </c>
      <c r="D843" s="27">
        <v>0</v>
      </c>
      <c r="E843" s="24">
        <v>0</v>
      </c>
    </row>
    <row r="844" spans="1:5" x14ac:dyDescent="0.25">
      <c r="A844" t="s">
        <v>1087</v>
      </c>
      <c r="B844" s="23" t="s">
        <v>164</v>
      </c>
      <c r="C844" s="27">
        <v>7568</v>
      </c>
      <c r="D844" s="27">
        <v>0</v>
      </c>
      <c r="E844" s="24">
        <v>0</v>
      </c>
    </row>
    <row r="845" spans="1:5" x14ac:dyDescent="0.25">
      <c r="A845" t="s">
        <v>1088</v>
      </c>
      <c r="B845" s="23" t="s">
        <v>164</v>
      </c>
      <c r="C845" s="27">
        <v>1440</v>
      </c>
      <c r="D845" s="27">
        <v>0</v>
      </c>
      <c r="E845" s="24">
        <v>0</v>
      </c>
    </row>
    <row r="846" spans="1:5" x14ac:dyDescent="0.25">
      <c r="A846" t="s">
        <v>1089</v>
      </c>
      <c r="B846" s="23" t="s">
        <v>164</v>
      </c>
      <c r="C846" s="27">
        <v>3600</v>
      </c>
      <c r="D846" s="27">
        <v>0</v>
      </c>
      <c r="E846" s="24">
        <v>0</v>
      </c>
    </row>
    <row r="847" spans="1:5" x14ac:dyDescent="0.25">
      <c r="A847" t="s">
        <v>1090</v>
      </c>
      <c r="B847" s="23" t="s">
        <v>164</v>
      </c>
      <c r="C847" s="27">
        <v>10640</v>
      </c>
      <c r="D847" s="27">
        <v>0</v>
      </c>
      <c r="E847" s="24">
        <v>0</v>
      </c>
    </row>
    <row r="848" spans="1:5" x14ac:dyDescent="0.25">
      <c r="A848" t="s">
        <v>1091</v>
      </c>
      <c r="B848" s="23" t="s">
        <v>164</v>
      </c>
      <c r="C848" s="27">
        <v>4768</v>
      </c>
      <c r="D848" s="27">
        <v>0</v>
      </c>
      <c r="E848" s="24">
        <v>0</v>
      </c>
    </row>
    <row r="849" spans="1:5" x14ac:dyDescent="0.25">
      <c r="A849" t="s">
        <v>1092</v>
      </c>
      <c r="B849" s="23" t="s">
        <v>164</v>
      </c>
      <c r="C849" s="27">
        <v>20347</v>
      </c>
      <c r="D849" s="27">
        <v>3100.3825622775798</v>
      </c>
      <c r="E849" s="24">
        <v>55.681079032985522</v>
      </c>
    </row>
    <row r="850" spans="1:5" x14ac:dyDescent="0.25">
      <c r="A850" t="s">
        <v>53</v>
      </c>
      <c r="B850" s="23" t="s">
        <v>164</v>
      </c>
      <c r="C850" s="27">
        <v>116586</v>
      </c>
      <c r="D850" s="27">
        <v>0</v>
      </c>
      <c r="E850" s="24">
        <v>0</v>
      </c>
    </row>
    <row r="851" spans="1:5" x14ac:dyDescent="0.25">
      <c r="A851" t="s">
        <v>1093</v>
      </c>
      <c r="B851" s="23" t="s">
        <v>164</v>
      </c>
      <c r="C851" s="27">
        <v>15815</v>
      </c>
      <c r="D851" s="27">
        <v>386.26402640264024</v>
      </c>
      <c r="E851" s="24">
        <v>19.653600850801876</v>
      </c>
    </row>
    <row r="852" spans="1:5" x14ac:dyDescent="0.25">
      <c r="A852" t="s">
        <v>1094</v>
      </c>
      <c r="B852" s="23" t="s">
        <v>164</v>
      </c>
      <c r="C852" s="27">
        <v>2920</v>
      </c>
      <c r="D852" s="27">
        <v>0</v>
      </c>
      <c r="E852" s="24">
        <v>0</v>
      </c>
    </row>
    <row r="853" spans="1:5" x14ac:dyDescent="0.25">
      <c r="A853" t="s">
        <v>1095</v>
      </c>
      <c r="B853" s="23" t="s">
        <v>164</v>
      </c>
      <c r="C853" s="27">
        <v>5216</v>
      </c>
      <c r="D853" s="27">
        <v>0</v>
      </c>
      <c r="E853" s="24">
        <v>0</v>
      </c>
    </row>
    <row r="854" spans="1:5" x14ac:dyDescent="0.25">
      <c r="A854" t="s">
        <v>1096</v>
      </c>
      <c r="B854" s="23" t="s">
        <v>164</v>
      </c>
      <c r="C854" s="27">
        <v>3162</v>
      </c>
      <c r="D854" s="27">
        <v>0</v>
      </c>
      <c r="E854" s="24">
        <v>0</v>
      </c>
    </row>
    <row r="855" spans="1:5" x14ac:dyDescent="0.25">
      <c r="A855" t="s">
        <v>1097</v>
      </c>
      <c r="B855" s="23" t="s">
        <v>164</v>
      </c>
      <c r="C855" s="27">
        <v>7020</v>
      </c>
      <c r="D855" s="27">
        <v>0</v>
      </c>
      <c r="E855" s="24">
        <v>0</v>
      </c>
    </row>
    <row r="856" spans="1:5" x14ac:dyDescent="0.25">
      <c r="A856" t="s">
        <v>1098</v>
      </c>
      <c r="B856" s="23" t="s">
        <v>164</v>
      </c>
      <c r="C856" s="27">
        <v>9990</v>
      </c>
      <c r="D856" s="27">
        <v>0</v>
      </c>
      <c r="E856" s="24">
        <v>0</v>
      </c>
    </row>
    <row r="857" spans="1:5" x14ac:dyDescent="0.25">
      <c r="A857" t="s">
        <v>1099</v>
      </c>
      <c r="B857" s="23" t="s">
        <v>164</v>
      </c>
      <c r="C857" s="27">
        <v>11320</v>
      </c>
      <c r="D857" s="27">
        <v>0</v>
      </c>
      <c r="E857" s="24">
        <v>0</v>
      </c>
    </row>
    <row r="858" spans="1:5" x14ac:dyDescent="0.25">
      <c r="A858" t="s">
        <v>1100</v>
      </c>
      <c r="B858" s="23" t="s">
        <v>164</v>
      </c>
      <c r="C858" s="27">
        <v>11104</v>
      </c>
      <c r="D858" s="27">
        <v>0</v>
      </c>
      <c r="E858" s="24">
        <v>0</v>
      </c>
    </row>
    <row r="859" spans="1:5" x14ac:dyDescent="0.25">
      <c r="A859" t="s">
        <v>1101</v>
      </c>
      <c r="B859" s="23" t="s">
        <v>164</v>
      </c>
      <c r="C859" s="27">
        <v>36567</v>
      </c>
      <c r="D859" s="27">
        <v>0</v>
      </c>
      <c r="E859" s="24">
        <v>0</v>
      </c>
    </row>
    <row r="860" spans="1:5" x14ac:dyDescent="0.25">
      <c r="A860" t="s">
        <v>1102</v>
      </c>
      <c r="B860" s="23" t="s">
        <v>164</v>
      </c>
      <c r="C860" s="27">
        <v>10980</v>
      </c>
      <c r="D860" s="27">
        <v>0</v>
      </c>
      <c r="E860" s="24">
        <v>0</v>
      </c>
    </row>
    <row r="861" spans="1:5" x14ac:dyDescent="0.25">
      <c r="A861" t="s">
        <v>1103</v>
      </c>
      <c r="B861" s="23" t="s">
        <v>164</v>
      </c>
      <c r="C861" s="27">
        <v>6632</v>
      </c>
      <c r="D861" s="27">
        <v>0</v>
      </c>
      <c r="E861" s="24">
        <v>0</v>
      </c>
    </row>
    <row r="862" spans="1:5" x14ac:dyDescent="0.25">
      <c r="A862" t="s">
        <v>1104</v>
      </c>
      <c r="B862" s="23" t="s">
        <v>164</v>
      </c>
      <c r="C862" s="27">
        <v>2871</v>
      </c>
      <c r="D862" s="27">
        <v>0</v>
      </c>
      <c r="E862" s="24">
        <v>0</v>
      </c>
    </row>
    <row r="863" spans="1:5" x14ac:dyDescent="0.25">
      <c r="A863" t="s">
        <v>1105</v>
      </c>
      <c r="B863" s="23" t="s">
        <v>164</v>
      </c>
      <c r="C863" s="27">
        <v>6920</v>
      </c>
      <c r="D863" s="27">
        <v>0</v>
      </c>
      <c r="E863" s="24">
        <v>0</v>
      </c>
    </row>
    <row r="864" spans="1:5" x14ac:dyDescent="0.25">
      <c r="A864" t="s">
        <v>1106</v>
      </c>
      <c r="B864" s="23" t="s">
        <v>164</v>
      </c>
      <c r="C864" s="27">
        <v>21402</v>
      </c>
      <c r="D864" s="27">
        <v>0</v>
      </c>
      <c r="E864" s="24">
        <v>0</v>
      </c>
    </row>
    <row r="865" spans="1:5" x14ac:dyDescent="0.25">
      <c r="A865" t="s">
        <v>1107</v>
      </c>
      <c r="B865" s="23" t="s">
        <v>164</v>
      </c>
      <c r="C865" s="27">
        <v>53163</v>
      </c>
      <c r="D865" s="27">
        <v>0</v>
      </c>
      <c r="E865" s="24">
        <v>0</v>
      </c>
    </row>
    <row r="866" spans="1:5" x14ac:dyDescent="0.25">
      <c r="A866" t="s">
        <v>1108</v>
      </c>
      <c r="B866" s="23" t="s">
        <v>164</v>
      </c>
      <c r="C866" s="27">
        <v>6129</v>
      </c>
      <c r="D866" s="27">
        <v>0</v>
      </c>
      <c r="E866" s="24">
        <v>0</v>
      </c>
    </row>
    <row r="867" spans="1:5" x14ac:dyDescent="0.25">
      <c r="A867" t="s">
        <v>1109</v>
      </c>
      <c r="B867" s="23" t="s">
        <v>164</v>
      </c>
      <c r="C867" s="27">
        <v>9270</v>
      </c>
      <c r="D867" s="27">
        <v>0</v>
      </c>
      <c r="E867" s="24">
        <v>0</v>
      </c>
    </row>
    <row r="868" spans="1:5" x14ac:dyDescent="0.25">
      <c r="A868" t="s">
        <v>1110</v>
      </c>
      <c r="B868" s="23" t="s">
        <v>164</v>
      </c>
      <c r="C868" s="27">
        <v>6528</v>
      </c>
      <c r="D868" s="27">
        <v>0</v>
      </c>
      <c r="E868" s="24">
        <v>0</v>
      </c>
    </row>
    <row r="869" spans="1:5" x14ac:dyDescent="0.25">
      <c r="A869" t="s">
        <v>1111</v>
      </c>
      <c r="B869" s="23" t="s">
        <v>164</v>
      </c>
      <c r="C869" s="27">
        <v>6830</v>
      </c>
      <c r="D869" s="27">
        <v>0</v>
      </c>
      <c r="E869" s="24">
        <v>0</v>
      </c>
    </row>
    <row r="870" spans="1:5" x14ac:dyDescent="0.25">
      <c r="A870" t="s">
        <v>1112</v>
      </c>
      <c r="B870" s="23" t="s">
        <v>164</v>
      </c>
      <c r="C870" s="27">
        <v>386</v>
      </c>
      <c r="D870" s="27">
        <v>0</v>
      </c>
      <c r="E870" s="24">
        <v>0</v>
      </c>
    </row>
    <row r="871" spans="1:5" x14ac:dyDescent="0.25">
      <c r="A871" t="s">
        <v>1113</v>
      </c>
      <c r="B871" s="23" t="s">
        <v>164</v>
      </c>
      <c r="C871" s="27">
        <v>4004</v>
      </c>
      <c r="D871" s="27">
        <v>0</v>
      </c>
      <c r="E871" s="24">
        <v>0</v>
      </c>
    </row>
    <row r="872" spans="1:5" x14ac:dyDescent="0.25">
      <c r="A872" t="s">
        <v>1114</v>
      </c>
      <c r="B872" s="23" t="s">
        <v>164</v>
      </c>
      <c r="C872" s="27">
        <v>10832</v>
      </c>
      <c r="D872" s="27">
        <v>0</v>
      </c>
      <c r="E872" s="24">
        <v>0</v>
      </c>
    </row>
    <row r="873" spans="1:5" x14ac:dyDescent="0.25">
      <c r="A873" t="s">
        <v>1115</v>
      </c>
      <c r="B873" s="23" t="s">
        <v>164</v>
      </c>
      <c r="C873" s="27">
        <v>6568</v>
      </c>
      <c r="D873" s="27">
        <v>0</v>
      </c>
      <c r="E873" s="24">
        <v>0</v>
      </c>
    </row>
    <row r="874" spans="1:5" x14ac:dyDescent="0.25">
      <c r="A874" t="s">
        <v>1116</v>
      </c>
      <c r="B874" s="23" t="s">
        <v>164</v>
      </c>
      <c r="C874" s="27">
        <v>6520</v>
      </c>
      <c r="D874" s="27">
        <v>0</v>
      </c>
      <c r="E874" s="24">
        <v>0</v>
      </c>
    </row>
    <row r="875" spans="1:5" x14ac:dyDescent="0.25">
      <c r="A875" t="s">
        <v>1117</v>
      </c>
      <c r="B875" s="23" t="s">
        <v>164</v>
      </c>
      <c r="C875" s="27">
        <v>3864</v>
      </c>
      <c r="D875" s="27">
        <v>0</v>
      </c>
      <c r="E875" s="24">
        <v>0</v>
      </c>
    </row>
    <row r="876" spans="1:5" x14ac:dyDescent="0.25">
      <c r="A876" t="s">
        <v>1118</v>
      </c>
      <c r="B876" s="23" t="s">
        <v>164</v>
      </c>
      <c r="C876" s="27">
        <v>9184</v>
      </c>
      <c r="D876" s="27">
        <v>171.01404056162247</v>
      </c>
      <c r="E876" s="24">
        <v>13.07723367389382</v>
      </c>
    </row>
    <row r="877" spans="1:5" x14ac:dyDescent="0.25">
      <c r="A877" t="s">
        <v>1119</v>
      </c>
      <c r="B877" s="23" t="s">
        <v>164</v>
      </c>
      <c r="C877" s="27">
        <v>1528</v>
      </c>
      <c r="D877" s="27">
        <v>0</v>
      </c>
      <c r="E877" s="24">
        <v>0</v>
      </c>
    </row>
    <row r="878" spans="1:5" x14ac:dyDescent="0.25">
      <c r="A878" t="s">
        <v>1120</v>
      </c>
      <c r="B878" s="23" t="s">
        <v>164</v>
      </c>
      <c r="C878" s="27">
        <v>2376</v>
      </c>
      <c r="D878" s="27">
        <v>0</v>
      </c>
      <c r="E878" s="24">
        <v>0</v>
      </c>
    </row>
    <row r="879" spans="1:5" x14ac:dyDescent="0.25">
      <c r="A879" t="s">
        <v>1121</v>
      </c>
      <c r="B879" s="23" t="s">
        <v>164</v>
      </c>
      <c r="C879" s="27">
        <v>1500</v>
      </c>
      <c r="D879" s="27">
        <v>0</v>
      </c>
      <c r="E879" s="24">
        <v>0</v>
      </c>
    </row>
    <row r="880" spans="1:5" x14ac:dyDescent="0.25">
      <c r="A880" t="s">
        <v>1122</v>
      </c>
      <c r="B880" s="23" t="s">
        <v>164</v>
      </c>
      <c r="C880" s="27">
        <v>1465</v>
      </c>
      <c r="D880" s="27">
        <v>0</v>
      </c>
      <c r="E880" s="24">
        <v>0</v>
      </c>
    </row>
    <row r="881" spans="1:5" x14ac:dyDescent="0.25">
      <c r="A881" t="s">
        <v>1123</v>
      </c>
      <c r="B881" s="23" t="s">
        <v>164</v>
      </c>
      <c r="C881" s="27">
        <v>11837</v>
      </c>
      <c r="D881" s="27">
        <v>0</v>
      </c>
      <c r="E881" s="24">
        <v>0</v>
      </c>
    </row>
    <row r="882" spans="1:5" x14ac:dyDescent="0.25">
      <c r="A882" t="s">
        <v>1124</v>
      </c>
      <c r="B882" s="23" t="s">
        <v>164</v>
      </c>
      <c r="C882" s="27">
        <v>11691</v>
      </c>
      <c r="D882" s="27">
        <v>0</v>
      </c>
      <c r="E882" s="24">
        <v>0</v>
      </c>
    </row>
    <row r="883" spans="1:5" x14ac:dyDescent="0.25">
      <c r="A883" t="s">
        <v>1125</v>
      </c>
      <c r="B883" s="23" t="s">
        <v>164</v>
      </c>
      <c r="C883" s="27">
        <v>26770</v>
      </c>
      <c r="D883" s="27">
        <v>0</v>
      </c>
      <c r="E883" s="24">
        <v>0</v>
      </c>
    </row>
    <row r="884" spans="1:5" x14ac:dyDescent="0.25">
      <c r="A884" t="s">
        <v>1126</v>
      </c>
      <c r="B884" s="23" t="s">
        <v>164</v>
      </c>
      <c r="C884" s="27">
        <v>7824</v>
      </c>
      <c r="D884" s="27">
        <v>0</v>
      </c>
      <c r="E884" s="24">
        <v>0</v>
      </c>
    </row>
    <row r="885" spans="1:5" x14ac:dyDescent="0.25">
      <c r="A885" t="s">
        <v>1127</v>
      </c>
      <c r="B885" s="23" t="s">
        <v>164</v>
      </c>
      <c r="C885" s="27">
        <v>560</v>
      </c>
      <c r="D885" s="27">
        <v>0</v>
      </c>
      <c r="E885" s="24">
        <v>0</v>
      </c>
    </row>
    <row r="886" spans="1:5" x14ac:dyDescent="0.25">
      <c r="A886" t="s">
        <v>1128</v>
      </c>
      <c r="B886" s="23" t="s">
        <v>164</v>
      </c>
      <c r="C886" s="27">
        <v>14740</v>
      </c>
      <c r="D886" s="27">
        <v>0</v>
      </c>
      <c r="E886" s="24">
        <v>0</v>
      </c>
    </row>
    <row r="887" spans="1:5" x14ac:dyDescent="0.25">
      <c r="A887" t="s">
        <v>1129</v>
      </c>
      <c r="B887" s="23" t="s">
        <v>164</v>
      </c>
      <c r="C887" s="27">
        <v>4014</v>
      </c>
      <c r="D887" s="27">
        <v>0</v>
      </c>
      <c r="E887" s="24">
        <v>0</v>
      </c>
    </row>
    <row r="888" spans="1:5" x14ac:dyDescent="0.25">
      <c r="A888" t="s">
        <v>1130</v>
      </c>
      <c r="B888" s="23" t="s">
        <v>164</v>
      </c>
      <c r="C888" s="27">
        <v>5832</v>
      </c>
      <c r="D888" s="27">
        <v>0</v>
      </c>
      <c r="E888" s="24">
        <v>0</v>
      </c>
    </row>
    <row r="889" spans="1:5" x14ac:dyDescent="0.25">
      <c r="A889" t="s">
        <v>1131</v>
      </c>
      <c r="B889" s="23" t="s">
        <v>164</v>
      </c>
      <c r="C889" s="27">
        <v>2733</v>
      </c>
      <c r="D889" s="27">
        <v>2956.7414634146344</v>
      </c>
      <c r="E889" s="24">
        <v>54.375927241883744</v>
      </c>
    </row>
    <row r="890" spans="1:5" x14ac:dyDescent="0.25">
      <c r="A890" t="s">
        <v>1132</v>
      </c>
      <c r="B890" s="23" t="s">
        <v>164</v>
      </c>
      <c r="C890" s="27">
        <v>5016</v>
      </c>
      <c r="D890" s="27">
        <v>0</v>
      </c>
      <c r="E890" s="24">
        <v>0</v>
      </c>
    </row>
    <row r="891" spans="1:5" x14ac:dyDescent="0.25">
      <c r="A891" t="s">
        <v>1133</v>
      </c>
      <c r="B891" s="23" t="s">
        <v>164</v>
      </c>
      <c r="C891" s="27">
        <v>17622</v>
      </c>
      <c r="D891" s="27">
        <v>0</v>
      </c>
      <c r="E891" s="24">
        <v>0</v>
      </c>
    </row>
    <row r="892" spans="1:5" x14ac:dyDescent="0.25">
      <c r="A892" t="s">
        <v>1134</v>
      </c>
      <c r="B892" s="23" t="s">
        <v>164</v>
      </c>
      <c r="C892" s="27">
        <v>600</v>
      </c>
      <c r="D892" s="27">
        <v>0</v>
      </c>
      <c r="E892" s="24">
        <v>0</v>
      </c>
    </row>
    <row r="893" spans="1:5" x14ac:dyDescent="0.25">
      <c r="A893" t="s">
        <v>1135</v>
      </c>
      <c r="B893" s="23" t="s">
        <v>164</v>
      </c>
      <c r="C893" s="27">
        <v>13608</v>
      </c>
      <c r="D893" s="27">
        <v>0</v>
      </c>
      <c r="E893" s="24">
        <v>0</v>
      </c>
    </row>
    <row r="894" spans="1:5" x14ac:dyDescent="0.25">
      <c r="A894" t="s">
        <v>1136</v>
      </c>
      <c r="B894" s="23" t="s">
        <v>164</v>
      </c>
      <c r="C894" s="27">
        <v>9261</v>
      </c>
      <c r="D894" s="27">
        <v>0</v>
      </c>
      <c r="E894" s="24">
        <v>0</v>
      </c>
    </row>
    <row r="895" spans="1:5" x14ac:dyDescent="0.25">
      <c r="A895" t="s">
        <v>1137</v>
      </c>
      <c r="B895" s="23" t="s">
        <v>164</v>
      </c>
      <c r="C895" s="27">
        <v>1465</v>
      </c>
      <c r="D895" s="27">
        <v>0</v>
      </c>
      <c r="E895" s="24">
        <v>0</v>
      </c>
    </row>
    <row r="896" spans="1:5" x14ac:dyDescent="0.25">
      <c r="A896" t="s">
        <v>1138</v>
      </c>
      <c r="B896" s="23" t="s">
        <v>164</v>
      </c>
      <c r="C896" s="27">
        <v>1302</v>
      </c>
      <c r="D896" s="27">
        <v>0</v>
      </c>
      <c r="E896" s="24">
        <v>0</v>
      </c>
    </row>
    <row r="897" spans="1:5" x14ac:dyDescent="0.25">
      <c r="A897" t="s">
        <v>1139</v>
      </c>
      <c r="B897" s="23" t="s">
        <v>164</v>
      </c>
      <c r="C897" s="27">
        <v>16236</v>
      </c>
      <c r="D897" s="27">
        <v>0</v>
      </c>
      <c r="E897" s="24">
        <v>0</v>
      </c>
    </row>
    <row r="898" spans="1:5" x14ac:dyDescent="0.25">
      <c r="A898" t="s">
        <v>1140</v>
      </c>
      <c r="B898" s="23" t="s">
        <v>164</v>
      </c>
      <c r="C898" s="27">
        <v>6592</v>
      </c>
      <c r="D898" s="27">
        <v>0</v>
      </c>
      <c r="E898" s="24">
        <v>0</v>
      </c>
    </row>
    <row r="899" spans="1:5" x14ac:dyDescent="0.25">
      <c r="A899" t="s">
        <v>1141</v>
      </c>
      <c r="B899" s="23" t="s">
        <v>164</v>
      </c>
      <c r="C899" s="27">
        <v>5635</v>
      </c>
      <c r="D899" s="27">
        <v>0</v>
      </c>
      <c r="E899" s="24">
        <v>0</v>
      </c>
    </row>
    <row r="900" spans="1:5" x14ac:dyDescent="0.25">
      <c r="A900" t="s">
        <v>1142</v>
      </c>
      <c r="B900" s="23" t="s">
        <v>164</v>
      </c>
      <c r="C900" s="27">
        <v>7460</v>
      </c>
      <c r="D900" s="27">
        <v>0</v>
      </c>
      <c r="E900" s="24">
        <v>0</v>
      </c>
    </row>
    <row r="901" spans="1:5" x14ac:dyDescent="0.25">
      <c r="A901" t="s">
        <v>1143</v>
      </c>
      <c r="B901" s="23" t="s">
        <v>164</v>
      </c>
      <c r="C901" s="27">
        <v>4710</v>
      </c>
      <c r="D901" s="27">
        <v>0</v>
      </c>
      <c r="E901" s="24">
        <v>0</v>
      </c>
    </row>
    <row r="902" spans="1:5" x14ac:dyDescent="0.25">
      <c r="A902" t="s">
        <v>1144</v>
      </c>
      <c r="B902" s="23" t="s">
        <v>164</v>
      </c>
      <c r="C902" s="27">
        <v>2002</v>
      </c>
      <c r="D902" s="27">
        <v>0</v>
      </c>
      <c r="E902" s="24">
        <v>0</v>
      </c>
    </row>
    <row r="903" spans="1:5" x14ac:dyDescent="0.25">
      <c r="A903" t="s">
        <v>1145</v>
      </c>
      <c r="B903" s="23" t="s">
        <v>164</v>
      </c>
      <c r="C903" s="27">
        <v>35793</v>
      </c>
      <c r="D903" s="27">
        <v>0</v>
      </c>
      <c r="E903" s="24">
        <v>0</v>
      </c>
    </row>
    <row r="904" spans="1:5" x14ac:dyDescent="0.25">
      <c r="A904" t="s">
        <v>1146</v>
      </c>
      <c r="B904" s="23" t="s">
        <v>164</v>
      </c>
      <c r="C904" s="27">
        <v>1554</v>
      </c>
      <c r="D904" s="27">
        <v>0</v>
      </c>
      <c r="E904" s="24">
        <v>0</v>
      </c>
    </row>
    <row r="905" spans="1:5" x14ac:dyDescent="0.25">
      <c r="A905" t="s">
        <v>1147</v>
      </c>
      <c r="B905" s="23" t="s">
        <v>164</v>
      </c>
      <c r="C905" s="27">
        <v>1430</v>
      </c>
      <c r="D905" s="27">
        <v>0</v>
      </c>
      <c r="E905" s="24">
        <v>0</v>
      </c>
    </row>
    <row r="906" spans="1:5" x14ac:dyDescent="0.25">
      <c r="A906" t="s">
        <v>1148</v>
      </c>
      <c r="B906" s="23" t="s">
        <v>164</v>
      </c>
      <c r="C906" s="27">
        <v>1405</v>
      </c>
      <c r="D906" s="27">
        <v>0</v>
      </c>
      <c r="E906" s="24">
        <v>0</v>
      </c>
    </row>
    <row r="907" spans="1:5" x14ac:dyDescent="0.25">
      <c r="A907" t="s">
        <v>1149</v>
      </c>
      <c r="B907" s="23" t="s">
        <v>164</v>
      </c>
      <c r="C907" s="27">
        <v>1280</v>
      </c>
      <c r="D907" s="27">
        <v>0</v>
      </c>
      <c r="E907" s="24">
        <v>0</v>
      </c>
    </row>
    <row r="908" spans="1:5" x14ac:dyDescent="0.25">
      <c r="A908" t="s">
        <v>1150</v>
      </c>
      <c r="B908" s="23" t="s">
        <v>164</v>
      </c>
      <c r="C908" s="27">
        <v>8073</v>
      </c>
      <c r="D908" s="27">
        <v>0</v>
      </c>
      <c r="E908" s="24">
        <v>0</v>
      </c>
    </row>
    <row r="909" spans="1:5" x14ac:dyDescent="0.25">
      <c r="A909" t="s">
        <v>1151</v>
      </c>
      <c r="B909" s="23" t="s">
        <v>164</v>
      </c>
      <c r="C909" s="27">
        <v>1314</v>
      </c>
      <c r="D909" s="27">
        <v>0</v>
      </c>
      <c r="E909" s="24">
        <v>0</v>
      </c>
    </row>
    <row r="910" spans="1:5" x14ac:dyDescent="0.25">
      <c r="A910" t="s">
        <v>1152</v>
      </c>
      <c r="B910" s="23" t="s">
        <v>164</v>
      </c>
      <c r="C910" s="27">
        <v>8703</v>
      </c>
      <c r="D910" s="27">
        <v>0</v>
      </c>
      <c r="E910" s="24">
        <v>0</v>
      </c>
    </row>
    <row r="911" spans="1:5" x14ac:dyDescent="0.25">
      <c r="A911" t="s">
        <v>1153</v>
      </c>
      <c r="B911" s="23" t="s">
        <v>164</v>
      </c>
      <c r="C911" s="27">
        <v>764</v>
      </c>
      <c r="D911" s="27">
        <v>0</v>
      </c>
      <c r="E911" s="24">
        <v>0</v>
      </c>
    </row>
    <row r="912" spans="1:5" x14ac:dyDescent="0.25">
      <c r="A912" t="s">
        <v>1154</v>
      </c>
      <c r="B912" s="23" t="s">
        <v>164</v>
      </c>
      <c r="C912" s="27">
        <v>393</v>
      </c>
      <c r="D912" s="27">
        <v>0</v>
      </c>
      <c r="E912" s="24">
        <v>0</v>
      </c>
    </row>
    <row r="913" spans="1:5" x14ac:dyDescent="0.25">
      <c r="A913" t="s">
        <v>1155</v>
      </c>
      <c r="B913" s="23" t="s">
        <v>164</v>
      </c>
      <c r="C913" s="27">
        <v>6944</v>
      </c>
      <c r="D913" s="27">
        <v>0</v>
      </c>
      <c r="E913" s="24">
        <v>0</v>
      </c>
    </row>
    <row r="914" spans="1:5" x14ac:dyDescent="0.25">
      <c r="A914" t="s">
        <v>1156</v>
      </c>
      <c r="B914" s="23" t="s">
        <v>164</v>
      </c>
      <c r="C914" s="27">
        <v>1800</v>
      </c>
      <c r="D914" s="27">
        <v>0</v>
      </c>
      <c r="E914" s="24">
        <v>0</v>
      </c>
    </row>
    <row r="915" spans="1:5" x14ac:dyDescent="0.25">
      <c r="A915" t="s">
        <v>1157</v>
      </c>
      <c r="B915" s="23" t="s">
        <v>164</v>
      </c>
      <c r="C915" s="27">
        <v>2184</v>
      </c>
      <c r="D915" s="27">
        <v>0</v>
      </c>
      <c r="E915" s="24">
        <v>0</v>
      </c>
    </row>
    <row r="916" spans="1:5" x14ac:dyDescent="0.25">
      <c r="A916" t="s">
        <v>1158</v>
      </c>
      <c r="B916" s="23" t="s">
        <v>164</v>
      </c>
      <c r="C916" s="27">
        <v>8298</v>
      </c>
      <c r="D916" s="27">
        <v>0</v>
      </c>
      <c r="E916" s="24">
        <v>0</v>
      </c>
    </row>
    <row r="917" spans="1:5" x14ac:dyDescent="0.25">
      <c r="A917" t="s">
        <v>1159</v>
      </c>
      <c r="B917" s="23" t="s">
        <v>164</v>
      </c>
      <c r="C917" s="27">
        <v>1500</v>
      </c>
      <c r="D917" s="27">
        <v>0</v>
      </c>
      <c r="E917" s="24">
        <v>0</v>
      </c>
    </row>
    <row r="918" spans="1:5" x14ac:dyDescent="0.25">
      <c r="A918" t="s">
        <v>1160</v>
      </c>
      <c r="B918" s="23" t="s">
        <v>164</v>
      </c>
      <c r="C918" s="27">
        <v>513</v>
      </c>
      <c r="D918" s="27">
        <v>0</v>
      </c>
      <c r="E918" s="24">
        <v>0</v>
      </c>
    </row>
    <row r="919" spans="1:5" x14ac:dyDescent="0.25">
      <c r="A919" t="s">
        <v>1161</v>
      </c>
      <c r="B919" s="23" t="s">
        <v>164</v>
      </c>
      <c r="C919" s="27">
        <v>378</v>
      </c>
      <c r="D919" s="27">
        <v>0</v>
      </c>
      <c r="E919" s="24">
        <v>0</v>
      </c>
    </row>
    <row r="920" spans="1:5" x14ac:dyDescent="0.25">
      <c r="A920" t="s">
        <v>1162</v>
      </c>
      <c r="B920" s="23" t="s">
        <v>164</v>
      </c>
      <c r="C920" s="27">
        <v>600</v>
      </c>
      <c r="D920" s="27">
        <v>0</v>
      </c>
      <c r="E920" s="24">
        <v>0</v>
      </c>
    </row>
    <row r="921" spans="1:5" x14ac:dyDescent="0.25">
      <c r="A921" t="s">
        <v>1163</v>
      </c>
      <c r="B921" s="23" t="s">
        <v>164</v>
      </c>
      <c r="C921" s="27">
        <v>1140</v>
      </c>
      <c r="D921" s="27">
        <v>0</v>
      </c>
      <c r="E921" s="24">
        <v>0</v>
      </c>
    </row>
    <row r="922" spans="1:5" x14ac:dyDescent="0.25">
      <c r="A922" t="s">
        <v>1164</v>
      </c>
      <c r="B922" s="23" t="s">
        <v>164</v>
      </c>
      <c r="C922" s="27">
        <v>5360</v>
      </c>
      <c r="D922" s="27">
        <v>0</v>
      </c>
      <c r="E922" s="24">
        <v>0</v>
      </c>
    </row>
    <row r="923" spans="1:5" x14ac:dyDescent="0.25">
      <c r="A923" t="s">
        <v>1165</v>
      </c>
      <c r="B923" s="23" t="s">
        <v>164</v>
      </c>
      <c r="C923" s="27">
        <v>3374</v>
      </c>
      <c r="D923" s="27">
        <v>0</v>
      </c>
      <c r="E923" s="24">
        <v>0</v>
      </c>
    </row>
    <row r="924" spans="1:5" x14ac:dyDescent="0.25">
      <c r="A924" t="s">
        <v>1166</v>
      </c>
      <c r="B924" s="23" t="s">
        <v>164</v>
      </c>
      <c r="C924" s="27">
        <v>1068</v>
      </c>
      <c r="D924" s="27">
        <v>0</v>
      </c>
      <c r="E924" s="24">
        <v>0</v>
      </c>
    </row>
    <row r="925" spans="1:5" x14ac:dyDescent="0.25">
      <c r="A925" t="s">
        <v>1167</v>
      </c>
      <c r="B925" s="23" t="s">
        <v>164</v>
      </c>
      <c r="C925" s="27">
        <v>1128</v>
      </c>
      <c r="D925" s="27">
        <v>0</v>
      </c>
      <c r="E925" s="24">
        <v>0</v>
      </c>
    </row>
    <row r="926" spans="1:5" x14ac:dyDescent="0.25">
      <c r="A926" t="s">
        <v>1168</v>
      </c>
      <c r="B926" s="23" t="s">
        <v>164</v>
      </c>
      <c r="C926" s="27">
        <v>1524</v>
      </c>
      <c r="D926" s="27">
        <v>0</v>
      </c>
      <c r="E926" s="24">
        <v>0</v>
      </c>
    </row>
    <row r="927" spans="1:5" x14ac:dyDescent="0.25">
      <c r="A927" t="s">
        <v>1169</v>
      </c>
      <c r="B927" s="23" t="s">
        <v>164</v>
      </c>
      <c r="C927" s="27">
        <v>1158</v>
      </c>
      <c r="D927" s="27">
        <v>0</v>
      </c>
      <c r="E927" s="24">
        <v>0</v>
      </c>
    </row>
    <row r="928" spans="1:5" x14ac:dyDescent="0.25">
      <c r="A928" t="s">
        <v>1170</v>
      </c>
      <c r="B928" s="23" t="s">
        <v>164</v>
      </c>
      <c r="C928" s="27">
        <v>764</v>
      </c>
      <c r="D928" s="27">
        <v>0</v>
      </c>
      <c r="E928" s="24">
        <v>0</v>
      </c>
    </row>
    <row r="929" spans="1:5" x14ac:dyDescent="0.25">
      <c r="A929" t="s">
        <v>1171</v>
      </c>
      <c r="B929" s="23" t="s">
        <v>164</v>
      </c>
      <c r="C929" s="27">
        <v>1960</v>
      </c>
      <c r="D929" s="27">
        <v>0</v>
      </c>
      <c r="E929" s="24">
        <v>0</v>
      </c>
    </row>
    <row r="930" spans="1:5" x14ac:dyDescent="0.25">
      <c r="A930" t="s">
        <v>1172</v>
      </c>
      <c r="B930" s="23" t="s">
        <v>164</v>
      </c>
      <c r="C930" s="27">
        <v>990</v>
      </c>
      <c r="D930" s="27">
        <v>0</v>
      </c>
      <c r="E930" s="24">
        <v>0</v>
      </c>
    </row>
    <row r="931" spans="1:5" x14ac:dyDescent="0.25">
      <c r="A931" t="s">
        <v>1173</v>
      </c>
      <c r="B931" s="23" t="s">
        <v>164</v>
      </c>
      <c r="C931" s="27">
        <v>23859</v>
      </c>
      <c r="D931" s="27">
        <v>0</v>
      </c>
      <c r="E931" s="24">
        <v>0</v>
      </c>
    </row>
    <row r="932" spans="1:5" x14ac:dyDescent="0.25">
      <c r="A932" t="s">
        <v>1174</v>
      </c>
      <c r="B932" s="23" t="s">
        <v>164</v>
      </c>
      <c r="C932" s="27">
        <v>585</v>
      </c>
      <c r="D932" s="27">
        <v>0</v>
      </c>
      <c r="E932" s="24">
        <v>0</v>
      </c>
    </row>
    <row r="933" spans="1:5" x14ac:dyDescent="0.25">
      <c r="A933" t="s">
        <v>1175</v>
      </c>
      <c r="B933" s="23" t="s">
        <v>164</v>
      </c>
      <c r="C933" s="27">
        <v>594</v>
      </c>
      <c r="D933" s="27">
        <v>0</v>
      </c>
      <c r="E933" s="24">
        <v>0</v>
      </c>
    </row>
    <row r="934" spans="1:5" x14ac:dyDescent="0.25">
      <c r="A934" t="s">
        <v>1176</v>
      </c>
      <c r="B934" s="23" t="s">
        <v>164</v>
      </c>
      <c r="C934" s="27">
        <v>1195</v>
      </c>
      <c r="D934" s="27">
        <v>0</v>
      </c>
      <c r="E934" s="24">
        <v>0</v>
      </c>
    </row>
    <row r="935" spans="1:5" x14ac:dyDescent="0.25">
      <c r="A935" t="s">
        <v>1177</v>
      </c>
      <c r="B935" s="23" t="s">
        <v>164</v>
      </c>
      <c r="C935" s="27">
        <v>2166</v>
      </c>
      <c r="D935" s="27">
        <v>0</v>
      </c>
      <c r="E935" s="24">
        <v>0</v>
      </c>
    </row>
    <row r="936" spans="1:5" x14ac:dyDescent="0.25">
      <c r="A936" t="s">
        <v>1178</v>
      </c>
      <c r="B936" s="23" t="s">
        <v>164</v>
      </c>
      <c r="C936" s="27">
        <v>2282</v>
      </c>
      <c r="D936" s="27">
        <v>0</v>
      </c>
      <c r="E936" s="24">
        <v>0</v>
      </c>
    </row>
    <row r="937" spans="1:5" x14ac:dyDescent="0.25">
      <c r="A937" t="s">
        <v>1179</v>
      </c>
      <c r="B937" s="23" t="s">
        <v>164</v>
      </c>
      <c r="C937" s="27">
        <v>588</v>
      </c>
      <c r="D937" s="27">
        <v>0</v>
      </c>
      <c r="E937" s="24">
        <v>0</v>
      </c>
    </row>
    <row r="938" spans="1:5" x14ac:dyDescent="0.25">
      <c r="A938" t="s">
        <v>1180</v>
      </c>
      <c r="B938" s="23" t="s">
        <v>164</v>
      </c>
      <c r="C938" s="27">
        <v>2992</v>
      </c>
      <c r="D938" s="27">
        <v>0</v>
      </c>
      <c r="E938" s="24">
        <v>0</v>
      </c>
    </row>
    <row r="939" spans="1:5" x14ac:dyDescent="0.25">
      <c r="A939" t="s">
        <v>1181</v>
      </c>
      <c r="B939" s="23" t="s">
        <v>164</v>
      </c>
      <c r="C939" s="27">
        <v>1255</v>
      </c>
      <c r="D939" s="27">
        <v>0</v>
      </c>
      <c r="E939" s="24">
        <v>0</v>
      </c>
    </row>
    <row r="940" spans="1:5" x14ac:dyDescent="0.25">
      <c r="A940" t="s">
        <v>1182</v>
      </c>
      <c r="B940" s="23" t="s">
        <v>164</v>
      </c>
      <c r="C940" s="27">
        <v>4472</v>
      </c>
      <c r="D940" s="27">
        <v>0</v>
      </c>
      <c r="E940" s="24">
        <v>0</v>
      </c>
    </row>
    <row r="941" spans="1:5" x14ac:dyDescent="0.25">
      <c r="A941" t="s">
        <v>1183</v>
      </c>
      <c r="B941" s="23" t="s">
        <v>164</v>
      </c>
      <c r="C941" s="27">
        <v>2480</v>
      </c>
      <c r="D941" s="27">
        <v>0</v>
      </c>
      <c r="E941" s="24">
        <v>0</v>
      </c>
    </row>
    <row r="942" spans="1:5" x14ac:dyDescent="0.25">
      <c r="A942" t="s">
        <v>1184</v>
      </c>
      <c r="B942" s="23" t="s">
        <v>164</v>
      </c>
      <c r="C942" s="27">
        <v>1465</v>
      </c>
      <c r="D942" s="27">
        <v>0</v>
      </c>
      <c r="E942" s="24">
        <v>0</v>
      </c>
    </row>
    <row r="943" spans="1:5" x14ac:dyDescent="0.25">
      <c r="A943" t="s">
        <v>1185</v>
      </c>
      <c r="B943" s="23" t="s">
        <v>164</v>
      </c>
      <c r="C943" s="27">
        <v>2268</v>
      </c>
      <c r="D943" s="27">
        <v>0</v>
      </c>
      <c r="E943" s="24">
        <v>0</v>
      </c>
    </row>
    <row r="944" spans="1:5" x14ac:dyDescent="0.25">
      <c r="A944" t="s">
        <v>1186</v>
      </c>
      <c r="B944" s="23" t="s">
        <v>164</v>
      </c>
      <c r="C944" s="27">
        <v>750</v>
      </c>
      <c r="D944" s="27">
        <v>0</v>
      </c>
      <c r="E944" s="24">
        <v>0</v>
      </c>
    </row>
    <row r="945" spans="1:5" x14ac:dyDescent="0.25">
      <c r="A945" t="s">
        <v>1187</v>
      </c>
      <c r="B945" s="23" t="s">
        <v>164</v>
      </c>
      <c r="C945" s="27">
        <v>780</v>
      </c>
      <c r="D945" s="27">
        <v>0</v>
      </c>
      <c r="E945" s="24">
        <v>0</v>
      </c>
    </row>
    <row r="946" spans="1:5" x14ac:dyDescent="0.25">
      <c r="A946" t="s">
        <v>1188</v>
      </c>
      <c r="B946" s="23" t="s">
        <v>164</v>
      </c>
      <c r="C946" s="27">
        <v>4779</v>
      </c>
      <c r="D946" s="27">
        <v>0</v>
      </c>
      <c r="E946" s="24">
        <v>0</v>
      </c>
    </row>
    <row r="947" spans="1:5" x14ac:dyDescent="0.25">
      <c r="A947" t="s">
        <v>1189</v>
      </c>
      <c r="B947" s="23" t="s">
        <v>164</v>
      </c>
      <c r="C947" s="27">
        <v>2388</v>
      </c>
      <c r="D947" s="27">
        <v>0</v>
      </c>
      <c r="E947" s="24">
        <v>0</v>
      </c>
    </row>
    <row r="948" spans="1:5" x14ac:dyDescent="0.25">
      <c r="A948" t="s">
        <v>1190</v>
      </c>
      <c r="B948" s="23" t="s">
        <v>164</v>
      </c>
      <c r="C948" s="27">
        <v>1450</v>
      </c>
      <c r="D948" s="27">
        <v>0</v>
      </c>
      <c r="E948" s="24">
        <v>0</v>
      </c>
    </row>
    <row r="949" spans="1:5" x14ac:dyDescent="0.25">
      <c r="A949" t="s">
        <v>1191</v>
      </c>
      <c r="B949" s="23" t="s">
        <v>164</v>
      </c>
      <c r="C949" s="27">
        <v>990</v>
      </c>
      <c r="D949" s="27">
        <v>0</v>
      </c>
      <c r="E949" s="24">
        <v>0</v>
      </c>
    </row>
    <row r="950" spans="1:5" x14ac:dyDescent="0.25">
      <c r="A950" t="s">
        <v>1192</v>
      </c>
      <c r="B950" s="23" t="s">
        <v>164</v>
      </c>
      <c r="C950" s="27">
        <v>3288</v>
      </c>
      <c r="D950" s="27">
        <v>0</v>
      </c>
      <c r="E950" s="24">
        <v>0</v>
      </c>
    </row>
    <row r="951" spans="1:5" x14ac:dyDescent="0.25">
      <c r="A951" t="s">
        <v>1193</v>
      </c>
      <c r="B951" s="23" t="s">
        <v>164</v>
      </c>
      <c r="C951" s="27">
        <v>1435</v>
      </c>
      <c r="D951" s="27">
        <v>0</v>
      </c>
      <c r="E951" s="24">
        <v>0</v>
      </c>
    </row>
    <row r="952" spans="1:5" x14ac:dyDescent="0.25">
      <c r="A952" t="s">
        <v>1194</v>
      </c>
      <c r="B952" s="23" t="s">
        <v>164</v>
      </c>
      <c r="C952" s="27">
        <v>1500</v>
      </c>
      <c r="D952" s="27">
        <v>0</v>
      </c>
      <c r="E952" s="24">
        <v>0</v>
      </c>
    </row>
    <row r="953" spans="1:5" x14ac:dyDescent="0.25">
      <c r="A953" t="s">
        <v>1195</v>
      </c>
      <c r="B953" s="23" t="s">
        <v>164</v>
      </c>
      <c r="C953" s="27">
        <v>1428</v>
      </c>
      <c r="D953" s="27">
        <v>0</v>
      </c>
      <c r="E953" s="24">
        <v>0</v>
      </c>
    </row>
    <row r="954" spans="1:5" x14ac:dyDescent="0.25">
      <c r="A954" t="s">
        <v>1196</v>
      </c>
      <c r="B954" s="23" t="s">
        <v>164</v>
      </c>
      <c r="C954" s="27">
        <v>600</v>
      </c>
      <c r="D954" s="27">
        <v>0</v>
      </c>
      <c r="E954" s="24">
        <v>0</v>
      </c>
    </row>
    <row r="955" spans="1:5" x14ac:dyDescent="0.25">
      <c r="A955" t="s">
        <v>1197</v>
      </c>
      <c r="B955" s="23" t="s">
        <v>164</v>
      </c>
      <c r="C955" s="27">
        <v>1260</v>
      </c>
      <c r="D955" s="27">
        <v>0</v>
      </c>
      <c r="E955" s="24">
        <v>0</v>
      </c>
    </row>
    <row r="956" spans="1:5" x14ac:dyDescent="0.25">
      <c r="A956" t="s">
        <v>1198</v>
      </c>
      <c r="B956" s="23" t="s">
        <v>164</v>
      </c>
      <c r="C956" s="27">
        <v>5008</v>
      </c>
      <c r="D956" s="27">
        <v>0</v>
      </c>
      <c r="E956" s="24">
        <v>0</v>
      </c>
    </row>
    <row r="957" spans="1:5" x14ac:dyDescent="0.25">
      <c r="A957" t="s">
        <v>1199</v>
      </c>
      <c r="B957" s="23" t="s">
        <v>164</v>
      </c>
      <c r="C957" s="27">
        <v>1512</v>
      </c>
      <c r="D957" s="27">
        <v>0</v>
      </c>
      <c r="E957" s="24">
        <v>0</v>
      </c>
    </row>
    <row r="958" spans="1:5" x14ac:dyDescent="0.25">
      <c r="A958" t="s">
        <v>1200</v>
      </c>
      <c r="B958" s="23" t="s">
        <v>164</v>
      </c>
      <c r="C958" s="27">
        <v>1584</v>
      </c>
      <c r="D958" s="27">
        <v>0</v>
      </c>
      <c r="E958" s="24">
        <v>0</v>
      </c>
    </row>
    <row r="959" spans="1:5" x14ac:dyDescent="0.25">
      <c r="A959" t="s">
        <v>1201</v>
      </c>
      <c r="B959" s="23" t="s">
        <v>164</v>
      </c>
      <c r="C959" s="27">
        <v>11936</v>
      </c>
      <c r="D959" s="27">
        <v>0</v>
      </c>
      <c r="E959" s="24">
        <v>0</v>
      </c>
    </row>
    <row r="960" spans="1:5" x14ac:dyDescent="0.25">
      <c r="A960" t="s">
        <v>1202</v>
      </c>
      <c r="B960" s="23" t="s">
        <v>164</v>
      </c>
      <c r="C960" s="27">
        <v>652</v>
      </c>
      <c r="D960" s="27">
        <v>0</v>
      </c>
      <c r="E960" s="24">
        <v>0</v>
      </c>
    </row>
    <row r="961" spans="1:5" x14ac:dyDescent="0.25">
      <c r="A961" t="s">
        <v>1203</v>
      </c>
      <c r="B961" s="23" t="s">
        <v>164</v>
      </c>
      <c r="C961" s="27">
        <v>6830</v>
      </c>
      <c r="D961" s="27">
        <v>0</v>
      </c>
      <c r="E961" s="24">
        <v>0</v>
      </c>
    </row>
    <row r="962" spans="1:5" x14ac:dyDescent="0.25">
      <c r="A962" t="s">
        <v>1204</v>
      </c>
      <c r="B962" s="23" t="s">
        <v>164</v>
      </c>
      <c r="C962" s="27">
        <v>2695</v>
      </c>
      <c r="D962" s="27">
        <v>0</v>
      </c>
      <c r="E962" s="24">
        <v>0</v>
      </c>
    </row>
    <row r="963" spans="1:5" x14ac:dyDescent="0.25">
      <c r="A963" t="s">
        <v>1205</v>
      </c>
      <c r="B963" s="23" t="s">
        <v>164</v>
      </c>
      <c r="C963" s="27">
        <v>588</v>
      </c>
      <c r="D963" s="27">
        <v>0</v>
      </c>
      <c r="E963" s="24">
        <v>0</v>
      </c>
    </row>
    <row r="964" spans="1:5" x14ac:dyDescent="0.25">
      <c r="A964" t="s">
        <v>1206</v>
      </c>
      <c r="B964" s="23" t="s">
        <v>164</v>
      </c>
      <c r="C964" s="27">
        <v>954</v>
      </c>
      <c r="D964" s="27">
        <v>0</v>
      </c>
      <c r="E964" s="24">
        <v>0</v>
      </c>
    </row>
    <row r="965" spans="1:5" x14ac:dyDescent="0.25">
      <c r="A965" t="s">
        <v>1207</v>
      </c>
      <c r="B965" s="23" t="s">
        <v>164</v>
      </c>
      <c r="C965" s="27">
        <v>1482</v>
      </c>
      <c r="D965" s="27">
        <v>0</v>
      </c>
      <c r="E965" s="24">
        <v>0</v>
      </c>
    </row>
    <row r="966" spans="1:5" x14ac:dyDescent="0.25">
      <c r="A966" t="s">
        <v>1208</v>
      </c>
      <c r="B966" s="23" t="s">
        <v>164</v>
      </c>
      <c r="C966" s="27">
        <v>1200</v>
      </c>
      <c r="D966" s="27">
        <v>0</v>
      </c>
      <c r="E966" s="24">
        <v>0</v>
      </c>
    </row>
    <row r="967" spans="1:5" x14ac:dyDescent="0.25">
      <c r="A967" t="s">
        <v>1209</v>
      </c>
      <c r="B967" s="23" t="s">
        <v>164</v>
      </c>
      <c r="C967" s="27">
        <v>1372</v>
      </c>
      <c r="D967" s="27">
        <v>0</v>
      </c>
      <c r="E967" s="24">
        <v>0</v>
      </c>
    </row>
    <row r="968" spans="1:5" x14ac:dyDescent="0.25">
      <c r="A968" t="s">
        <v>1210</v>
      </c>
      <c r="B968" s="23" t="s">
        <v>164</v>
      </c>
      <c r="C968" s="27">
        <v>4939</v>
      </c>
      <c r="D968" s="27">
        <v>0</v>
      </c>
      <c r="E968" s="24">
        <v>0</v>
      </c>
    </row>
    <row r="969" spans="1:5" x14ac:dyDescent="0.25">
      <c r="A969" t="s">
        <v>1211</v>
      </c>
      <c r="B969" s="23" t="s">
        <v>164</v>
      </c>
      <c r="C969" s="27">
        <v>1140</v>
      </c>
      <c r="D969" s="27">
        <v>0</v>
      </c>
      <c r="E969" s="24">
        <v>0</v>
      </c>
    </row>
    <row r="970" spans="1:5" x14ac:dyDescent="0.25">
      <c r="A970" t="s">
        <v>1212</v>
      </c>
      <c r="B970" s="23" t="s">
        <v>164</v>
      </c>
      <c r="C970" s="27">
        <v>4048</v>
      </c>
      <c r="D970" s="27">
        <v>0</v>
      </c>
      <c r="E970" s="24">
        <v>0</v>
      </c>
    </row>
    <row r="971" spans="1:5" x14ac:dyDescent="0.25">
      <c r="A971" t="s">
        <v>1213</v>
      </c>
      <c r="B971" s="23" t="s">
        <v>164</v>
      </c>
      <c r="C971" s="27">
        <v>13568</v>
      </c>
      <c r="D971" s="27">
        <v>0</v>
      </c>
      <c r="E971" s="24">
        <v>0</v>
      </c>
    </row>
    <row r="972" spans="1:5" x14ac:dyDescent="0.25">
      <c r="A972" t="s">
        <v>1214</v>
      </c>
      <c r="B972" s="23" t="s">
        <v>164</v>
      </c>
      <c r="C972" s="27">
        <v>17137</v>
      </c>
      <c r="D972" s="27">
        <v>3671.6763574176998</v>
      </c>
      <c r="E972" s="24">
        <v>60.59435912209733</v>
      </c>
    </row>
    <row r="973" spans="1:5" x14ac:dyDescent="0.25">
      <c r="A973" t="s">
        <v>1215</v>
      </c>
      <c r="B973" s="23" t="s">
        <v>164</v>
      </c>
      <c r="C973" s="27">
        <v>5504</v>
      </c>
      <c r="D973" s="27">
        <v>0</v>
      </c>
      <c r="E973" s="24">
        <v>0</v>
      </c>
    </row>
    <row r="974" spans="1:5" x14ac:dyDescent="0.25">
      <c r="A974" t="s">
        <v>1216</v>
      </c>
      <c r="B974" s="23" t="s">
        <v>164</v>
      </c>
      <c r="C974" s="27">
        <v>8073</v>
      </c>
      <c r="D974" s="27">
        <v>0</v>
      </c>
      <c r="E974" s="24">
        <v>0</v>
      </c>
    </row>
    <row r="975" spans="1:5" x14ac:dyDescent="0.25">
      <c r="A975" t="s">
        <v>1217</v>
      </c>
      <c r="B975" s="23" t="s">
        <v>164</v>
      </c>
      <c r="C975" s="27">
        <v>22650</v>
      </c>
      <c r="D975" s="27">
        <v>0</v>
      </c>
      <c r="E975" s="24">
        <v>0</v>
      </c>
    </row>
    <row r="976" spans="1:5" x14ac:dyDescent="0.25">
      <c r="A976" t="s">
        <v>1218</v>
      </c>
      <c r="B976" s="23" t="s">
        <v>164</v>
      </c>
      <c r="C976" s="27">
        <v>2037</v>
      </c>
      <c r="D976" s="27">
        <v>0</v>
      </c>
      <c r="E976" s="24">
        <v>0</v>
      </c>
    </row>
    <row r="977" spans="1:5" x14ac:dyDescent="0.25">
      <c r="A977" t="s">
        <v>1219</v>
      </c>
      <c r="B977" s="23" t="s">
        <v>164</v>
      </c>
      <c r="C977" s="27">
        <v>1000</v>
      </c>
      <c r="D977" s="27">
        <v>0</v>
      </c>
      <c r="E977" s="24">
        <v>0</v>
      </c>
    </row>
    <row r="978" spans="1:5" x14ac:dyDescent="0.25">
      <c r="A978" t="s">
        <v>1220</v>
      </c>
      <c r="B978" s="23" t="s">
        <v>164</v>
      </c>
      <c r="C978" s="27">
        <v>1758</v>
      </c>
      <c r="D978" s="27">
        <v>0</v>
      </c>
      <c r="E978" s="24">
        <v>0</v>
      </c>
    </row>
    <row r="979" spans="1:5" x14ac:dyDescent="0.25">
      <c r="A979" t="s">
        <v>1221</v>
      </c>
      <c r="B979" s="23" t="s">
        <v>164</v>
      </c>
      <c r="C979" s="27">
        <v>6264</v>
      </c>
      <c r="D979" s="27">
        <v>0</v>
      </c>
      <c r="E979" s="24">
        <v>0</v>
      </c>
    </row>
    <row r="980" spans="1:5" x14ac:dyDescent="0.25">
      <c r="A980" t="s">
        <v>1222</v>
      </c>
      <c r="B980" s="23" t="s">
        <v>164</v>
      </c>
      <c r="C980" s="27">
        <v>756</v>
      </c>
      <c r="D980" s="27">
        <v>0</v>
      </c>
      <c r="E980" s="24">
        <v>0</v>
      </c>
    </row>
    <row r="981" spans="1:5" x14ac:dyDescent="0.25">
      <c r="A981" t="s">
        <v>1223</v>
      </c>
      <c r="B981" s="23" t="s">
        <v>164</v>
      </c>
      <c r="C981" s="27">
        <v>5620</v>
      </c>
      <c r="D981" s="27">
        <v>0</v>
      </c>
      <c r="E981" s="24">
        <v>0</v>
      </c>
    </row>
    <row r="982" spans="1:5" x14ac:dyDescent="0.25">
      <c r="A982" t="s">
        <v>1224</v>
      </c>
      <c r="B982" s="23" t="s">
        <v>164</v>
      </c>
      <c r="C982" s="27">
        <v>4780</v>
      </c>
      <c r="D982" s="27">
        <v>0</v>
      </c>
      <c r="E982" s="24">
        <v>0</v>
      </c>
    </row>
    <row r="983" spans="1:5" x14ac:dyDescent="0.25">
      <c r="A983" t="s">
        <v>1225</v>
      </c>
      <c r="B983" s="23" t="s">
        <v>164</v>
      </c>
      <c r="C983" s="27">
        <v>15336</v>
      </c>
      <c r="D983" s="27">
        <v>0</v>
      </c>
      <c r="E983" s="24">
        <v>0</v>
      </c>
    </row>
    <row r="984" spans="1:5" x14ac:dyDescent="0.25">
      <c r="A984" t="s">
        <v>1226</v>
      </c>
      <c r="B984" s="23" t="s">
        <v>164</v>
      </c>
      <c r="C984" s="27">
        <v>726</v>
      </c>
      <c r="D984" s="27">
        <v>0</v>
      </c>
      <c r="E984" s="24">
        <v>0</v>
      </c>
    </row>
    <row r="985" spans="1:5" x14ac:dyDescent="0.25">
      <c r="A985" t="s">
        <v>1227</v>
      </c>
      <c r="B985" s="23" t="s">
        <v>164</v>
      </c>
      <c r="C985" s="27">
        <v>8672</v>
      </c>
      <c r="D985" s="27">
        <v>0</v>
      </c>
      <c r="E985" s="24">
        <v>0</v>
      </c>
    </row>
    <row r="986" spans="1:5" x14ac:dyDescent="0.25">
      <c r="A986" t="s">
        <v>1228</v>
      </c>
      <c r="B986" s="23" t="s">
        <v>164</v>
      </c>
      <c r="C986" s="27">
        <v>1495</v>
      </c>
      <c r="D986" s="27">
        <v>0</v>
      </c>
      <c r="E986" s="24">
        <v>0</v>
      </c>
    </row>
    <row r="987" spans="1:5" x14ac:dyDescent="0.25">
      <c r="A987" t="s">
        <v>1229</v>
      </c>
      <c r="B987" s="23" t="s">
        <v>164</v>
      </c>
      <c r="C987" s="27">
        <v>784</v>
      </c>
      <c r="D987" s="27">
        <v>0</v>
      </c>
      <c r="E987" s="24">
        <v>0</v>
      </c>
    </row>
    <row r="988" spans="1:5" x14ac:dyDescent="0.25">
      <c r="A988" t="s">
        <v>1230</v>
      </c>
      <c r="B988" s="23" t="s">
        <v>164</v>
      </c>
      <c r="C988" s="27">
        <v>1038</v>
      </c>
      <c r="D988" s="27">
        <v>0</v>
      </c>
      <c r="E988" s="24">
        <v>0</v>
      </c>
    </row>
    <row r="989" spans="1:5" x14ac:dyDescent="0.25">
      <c r="A989" t="s">
        <v>1231</v>
      </c>
      <c r="B989" s="23" t="s">
        <v>164</v>
      </c>
      <c r="C989" s="27">
        <v>2286</v>
      </c>
      <c r="D989" s="27">
        <v>0</v>
      </c>
      <c r="E989" s="24">
        <v>0</v>
      </c>
    </row>
    <row r="990" spans="1:5" x14ac:dyDescent="0.25">
      <c r="A990" t="s">
        <v>1232</v>
      </c>
      <c r="B990" s="23" t="s">
        <v>164</v>
      </c>
      <c r="C990" s="27">
        <v>588</v>
      </c>
      <c r="D990" s="27">
        <v>0</v>
      </c>
      <c r="E990" s="24">
        <v>0</v>
      </c>
    </row>
    <row r="991" spans="1:5" x14ac:dyDescent="0.25">
      <c r="A991" t="s">
        <v>1233</v>
      </c>
      <c r="B991" s="23" t="s">
        <v>164</v>
      </c>
      <c r="C991" s="27">
        <v>1482</v>
      </c>
      <c r="D991" s="27">
        <v>0</v>
      </c>
      <c r="E991" s="24">
        <v>0</v>
      </c>
    </row>
    <row r="992" spans="1:5" x14ac:dyDescent="0.25">
      <c r="A992" t="s">
        <v>1234</v>
      </c>
      <c r="B992" s="23" t="s">
        <v>164</v>
      </c>
      <c r="C992" s="27">
        <v>4256</v>
      </c>
      <c r="D992" s="27">
        <v>0</v>
      </c>
      <c r="E992" s="24">
        <v>0</v>
      </c>
    </row>
    <row r="993" spans="1:5" x14ac:dyDescent="0.25">
      <c r="A993" t="s">
        <v>1235</v>
      </c>
      <c r="B993" s="23" t="s">
        <v>164</v>
      </c>
      <c r="C993" s="27">
        <v>2037</v>
      </c>
      <c r="D993" s="27">
        <v>0</v>
      </c>
      <c r="E993" s="24">
        <v>0</v>
      </c>
    </row>
    <row r="994" spans="1:5" x14ac:dyDescent="0.25">
      <c r="A994" t="s">
        <v>1236</v>
      </c>
      <c r="B994" s="23" t="s">
        <v>164</v>
      </c>
      <c r="C994" s="27">
        <v>4664</v>
      </c>
      <c r="D994" s="27">
        <v>0</v>
      </c>
      <c r="E994" s="24">
        <v>0</v>
      </c>
    </row>
    <row r="995" spans="1:5" x14ac:dyDescent="0.25">
      <c r="A995" t="s">
        <v>1237</v>
      </c>
      <c r="B995" s="23" t="s">
        <v>164</v>
      </c>
      <c r="C995" s="27">
        <v>4739</v>
      </c>
      <c r="D995" s="27">
        <v>0</v>
      </c>
      <c r="E995" s="24">
        <v>0</v>
      </c>
    </row>
    <row r="996" spans="1:5" x14ac:dyDescent="0.25">
      <c r="A996" t="s">
        <v>1238</v>
      </c>
      <c r="B996" s="23" t="s">
        <v>164</v>
      </c>
      <c r="C996" s="27">
        <v>822</v>
      </c>
      <c r="D996" s="27">
        <v>0</v>
      </c>
      <c r="E996" s="24">
        <v>0</v>
      </c>
    </row>
    <row r="997" spans="1:5" x14ac:dyDescent="0.25">
      <c r="A997" t="s">
        <v>1239</v>
      </c>
      <c r="B997" s="23" t="s">
        <v>164</v>
      </c>
      <c r="C997" s="27">
        <v>32510</v>
      </c>
      <c r="D997" s="27">
        <v>0</v>
      </c>
      <c r="E997" s="24">
        <v>0</v>
      </c>
    </row>
    <row r="998" spans="1:5" x14ac:dyDescent="0.25">
      <c r="A998" t="s">
        <v>1240</v>
      </c>
      <c r="B998" s="23" t="s">
        <v>164</v>
      </c>
      <c r="C998" s="27">
        <v>11475</v>
      </c>
      <c r="D998" s="27">
        <v>1393.2917847025496</v>
      </c>
      <c r="E998" s="24">
        <v>37.326823930017802</v>
      </c>
    </row>
    <row r="999" spans="1:5" x14ac:dyDescent="0.25">
      <c r="A999" t="s">
        <v>1241</v>
      </c>
      <c r="B999" s="23" t="s">
        <v>164</v>
      </c>
      <c r="C999" s="27">
        <v>796</v>
      </c>
      <c r="D999" s="27">
        <v>0</v>
      </c>
      <c r="E999" s="24">
        <v>0</v>
      </c>
    </row>
    <row r="1000" spans="1:5" x14ac:dyDescent="0.25">
      <c r="A1000" t="s">
        <v>1242</v>
      </c>
      <c r="B1000" s="23" t="s">
        <v>164</v>
      </c>
      <c r="C1000" s="27">
        <v>504</v>
      </c>
      <c r="D1000" s="27">
        <v>0</v>
      </c>
      <c r="E1000" s="24">
        <v>0</v>
      </c>
    </row>
    <row r="1001" spans="1:5" x14ac:dyDescent="0.25">
      <c r="A1001" t="s">
        <v>1243</v>
      </c>
      <c r="B1001" s="23" t="s">
        <v>164</v>
      </c>
      <c r="C1001" s="27">
        <v>995</v>
      </c>
      <c r="D1001" s="27">
        <v>0</v>
      </c>
      <c r="E1001" s="24">
        <v>0</v>
      </c>
    </row>
    <row r="1002" spans="1:5" x14ac:dyDescent="0.25">
      <c r="A1002" t="s">
        <v>1244</v>
      </c>
      <c r="B1002" s="23" t="s">
        <v>164</v>
      </c>
      <c r="C1002" s="27">
        <v>672</v>
      </c>
      <c r="D1002" s="27">
        <v>0</v>
      </c>
      <c r="E1002" s="24">
        <v>0</v>
      </c>
    </row>
    <row r="1003" spans="1:5" x14ac:dyDescent="0.25">
      <c r="A1003" t="s">
        <v>1245</v>
      </c>
      <c r="B1003" s="23" t="s">
        <v>164</v>
      </c>
      <c r="C1003" s="27">
        <v>2009</v>
      </c>
      <c r="D1003" s="27">
        <v>0</v>
      </c>
      <c r="E1003" s="24">
        <v>0</v>
      </c>
    </row>
    <row r="1004" spans="1:5" x14ac:dyDescent="0.25">
      <c r="A1004" t="s">
        <v>1246</v>
      </c>
      <c r="B1004" s="23" t="s">
        <v>164</v>
      </c>
      <c r="C1004" s="27">
        <v>2136</v>
      </c>
      <c r="D1004" s="27">
        <v>0</v>
      </c>
      <c r="E1004" s="24">
        <v>0</v>
      </c>
    </row>
    <row r="1005" spans="1:5" x14ac:dyDescent="0.25">
      <c r="A1005" t="s">
        <v>1247</v>
      </c>
      <c r="B1005" s="23" t="s">
        <v>164</v>
      </c>
      <c r="C1005" s="27">
        <v>980</v>
      </c>
      <c r="D1005" s="27">
        <v>0</v>
      </c>
      <c r="E1005" s="24">
        <v>0</v>
      </c>
    </row>
    <row r="1006" spans="1:5" x14ac:dyDescent="0.25">
      <c r="A1006" t="s">
        <v>1248</v>
      </c>
      <c r="B1006" s="23" t="s">
        <v>164</v>
      </c>
      <c r="C1006" s="27">
        <v>584</v>
      </c>
      <c r="D1006" s="27">
        <v>0</v>
      </c>
      <c r="E1006" s="24">
        <v>0</v>
      </c>
    </row>
    <row r="1007" spans="1:5" x14ac:dyDescent="0.25">
      <c r="A1007" t="s">
        <v>1249</v>
      </c>
      <c r="B1007" s="23" t="s">
        <v>164</v>
      </c>
      <c r="C1007" s="27">
        <v>756</v>
      </c>
      <c r="D1007" s="27">
        <v>0</v>
      </c>
      <c r="E1007" s="24">
        <v>0</v>
      </c>
    </row>
    <row r="1008" spans="1:5" x14ac:dyDescent="0.25">
      <c r="A1008" t="s">
        <v>1250</v>
      </c>
      <c r="B1008" s="23" t="s">
        <v>164</v>
      </c>
      <c r="C1008" s="27">
        <v>600</v>
      </c>
      <c r="D1008" s="27">
        <v>0</v>
      </c>
      <c r="E1008" s="24">
        <v>0</v>
      </c>
    </row>
    <row r="1009" spans="1:5" x14ac:dyDescent="0.25">
      <c r="A1009" t="s">
        <v>1251</v>
      </c>
      <c r="B1009" s="23" t="s">
        <v>164</v>
      </c>
      <c r="C1009" s="27">
        <v>1800</v>
      </c>
      <c r="D1009" s="27">
        <v>0</v>
      </c>
      <c r="E1009" s="24">
        <v>0</v>
      </c>
    </row>
    <row r="1010" spans="1:5" x14ac:dyDescent="0.25">
      <c r="A1010" t="s">
        <v>1252</v>
      </c>
      <c r="B1010" s="23" t="s">
        <v>164</v>
      </c>
      <c r="C1010" s="27">
        <v>995</v>
      </c>
      <c r="D1010" s="27">
        <v>0</v>
      </c>
      <c r="E1010" s="24">
        <v>0</v>
      </c>
    </row>
    <row r="1011" spans="1:5" x14ac:dyDescent="0.25">
      <c r="A1011" t="s">
        <v>1253</v>
      </c>
      <c r="B1011" s="23" t="s">
        <v>164</v>
      </c>
      <c r="C1011" s="27">
        <v>2601</v>
      </c>
      <c r="D1011" s="27">
        <v>0</v>
      </c>
      <c r="E1011" s="24">
        <v>0</v>
      </c>
    </row>
    <row r="1012" spans="1:5" x14ac:dyDescent="0.25">
      <c r="A1012" t="s">
        <v>1254</v>
      </c>
      <c r="B1012" s="23" t="s">
        <v>164</v>
      </c>
      <c r="C1012" s="27">
        <v>537</v>
      </c>
      <c r="D1012" s="27">
        <v>0</v>
      </c>
      <c r="E1012" s="24">
        <v>0</v>
      </c>
    </row>
    <row r="1013" spans="1:5" x14ac:dyDescent="0.25">
      <c r="A1013" t="s">
        <v>1255</v>
      </c>
      <c r="B1013" s="23" t="s">
        <v>164</v>
      </c>
      <c r="C1013" s="27">
        <v>1110</v>
      </c>
      <c r="D1013" s="27">
        <v>0</v>
      </c>
      <c r="E1013" s="24">
        <v>0</v>
      </c>
    </row>
    <row r="1014" spans="1:5" x14ac:dyDescent="0.25">
      <c r="A1014" t="s">
        <v>1256</v>
      </c>
      <c r="B1014" s="23" t="s">
        <v>164</v>
      </c>
      <c r="C1014" s="27">
        <v>579</v>
      </c>
      <c r="D1014" s="27">
        <v>0</v>
      </c>
      <c r="E1014" s="24">
        <v>0</v>
      </c>
    </row>
    <row r="1015" spans="1:5" x14ac:dyDescent="0.25">
      <c r="A1015" t="s">
        <v>1257</v>
      </c>
      <c r="B1015" s="23" t="s">
        <v>164</v>
      </c>
      <c r="C1015" s="27">
        <v>3024</v>
      </c>
      <c r="D1015" s="27">
        <v>0</v>
      </c>
      <c r="E1015" s="24">
        <v>0</v>
      </c>
    </row>
    <row r="1016" spans="1:5" x14ac:dyDescent="0.25">
      <c r="A1016" t="s">
        <v>1258</v>
      </c>
      <c r="B1016" s="23" t="s">
        <v>164</v>
      </c>
      <c r="C1016" s="27">
        <v>2490</v>
      </c>
      <c r="D1016" s="27">
        <v>0</v>
      </c>
      <c r="E1016" s="24">
        <v>0</v>
      </c>
    </row>
    <row r="1017" spans="1:5" x14ac:dyDescent="0.25">
      <c r="A1017" t="s">
        <v>1259</v>
      </c>
      <c r="B1017" s="23" t="s">
        <v>164</v>
      </c>
      <c r="C1017" s="27">
        <v>3368</v>
      </c>
      <c r="D1017" s="27">
        <v>0</v>
      </c>
      <c r="E1017" s="24">
        <v>0</v>
      </c>
    </row>
    <row r="1018" spans="1:5" x14ac:dyDescent="0.25">
      <c r="A1018" t="s">
        <v>1260</v>
      </c>
      <c r="B1018" s="23" t="s">
        <v>164</v>
      </c>
      <c r="C1018" s="27">
        <v>1854</v>
      </c>
      <c r="D1018" s="27">
        <v>0</v>
      </c>
      <c r="E1018" s="24">
        <v>0</v>
      </c>
    </row>
    <row r="1019" spans="1:5" x14ac:dyDescent="0.25">
      <c r="A1019" t="s">
        <v>1261</v>
      </c>
      <c r="B1019" s="23" t="s">
        <v>164</v>
      </c>
      <c r="C1019" s="27">
        <v>7140</v>
      </c>
      <c r="D1019" s="27">
        <v>0</v>
      </c>
      <c r="E1019" s="24">
        <v>0</v>
      </c>
    </row>
    <row r="1020" spans="1:5" x14ac:dyDescent="0.25">
      <c r="A1020" t="s">
        <v>1262</v>
      </c>
      <c r="B1020" s="23" t="s">
        <v>164</v>
      </c>
      <c r="C1020" s="27">
        <v>24939</v>
      </c>
      <c r="D1020" s="27">
        <v>0</v>
      </c>
      <c r="E1020" s="24">
        <v>0</v>
      </c>
    </row>
    <row r="1021" spans="1:5" x14ac:dyDescent="0.25">
      <c r="A1021" t="s">
        <v>1263</v>
      </c>
      <c r="B1021" s="23" t="s">
        <v>164</v>
      </c>
      <c r="C1021" s="27">
        <v>11176</v>
      </c>
      <c r="D1021" s="27">
        <v>5785.8873841767636</v>
      </c>
      <c r="E1021" s="24">
        <v>76.065020766294168</v>
      </c>
    </row>
    <row r="1022" spans="1:5" x14ac:dyDescent="0.25">
      <c r="A1022" t="s">
        <v>1264</v>
      </c>
      <c r="B1022" s="23" t="s">
        <v>164</v>
      </c>
      <c r="C1022" s="27">
        <v>6975</v>
      </c>
      <c r="D1022" s="27">
        <v>0</v>
      </c>
      <c r="E1022" s="24">
        <v>0</v>
      </c>
    </row>
    <row r="1023" spans="1:5" x14ac:dyDescent="0.25">
      <c r="A1023" t="s">
        <v>1265</v>
      </c>
      <c r="B1023" s="23" t="s">
        <v>164</v>
      </c>
      <c r="C1023" s="27">
        <v>1308</v>
      </c>
      <c r="D1023" s="27">
        <v>0</v>
      </c>
      <c r="E1023" s="24">
        <v>0</v>
      </c>
    </row>
    <row r="1024" spans="1:5" x14ac:dyDescent="0.25">
      <c r="A1024" t="s">
        <v>1266</v>
      </c>
      <c r="B1024" s="23" t="s">
        <v>164</v>
      </c>
      <c r="C1024" s="27">
        <v>23222</v>
      </c>
      <c r="D1024" s="27">
        <v>464.19099590723056</v>
      </c>
      <c r="E1024" s="24">
        <v>21.545092153602653</v>
      </c>
    </row>
    <row r="1025" spans="1:5" x14ac:dyDescent="0.25">
      <c r="A1025" t="s">
        <v>1267</v>
      </c>
      <c r="B1025" s="23" t="s">
        <v>164</v>
      </c>
      <c r="C1025" s="27">
        <v>780</v>
      </c>
      <c r="D1025" s="27">
        <v>0</v>
      </c>
      <c r="E1025" s="24">
        <v>0</v>
      </c>
    </row>
    <row r="1026" spans="1:5" x14ac:dyDescent="0.25">
      <c r="A1026" t="s">
        <v>1268</v>
      </c>
      <c r="B1026" s="23" t="s">
        <v>164</v>
      </c>
      <c r="C1026" s="27">
        <v>594</v>
      </c>
      <c r="D1026" s="27">
        <v>0</v>
      </c>
      <c r="E1026" s="24">
        <v>0</v>
      </c>
    </row>
    <row r="1027" spans="1:5" x14ac:dyDescent="0.25">
      <c r="A1027" t="s">
        <v>1269</v>
      </c>
      <c r="B1027" s="23" t="s">
        <v>164</v>
      </c>
      <c r="C1027" s="27">
        <v>1050</v>
      </c>
      <c r="D1027" s="27">
        <v>0</v>
      </c>
      <c r="E1027" s="24">
        <v>0</v>
      </c>
    </row>
    <row r="1028" spans="1:5" x14ac:dyDescent="0.25">
      <c r="A1028" t="s">
        <v>1270</v>
      </c>
      <c r="B1028" s="23" t="s">
        <v>164</v>
      </c>
      <c r="C1028" s="27">
        <v>8456</v>
      </c>
      <c r="D1028" s="27">
        <v>0</v>
      </c>
      <c r="E1028" s="24">
        <v>0</v>
      </c>
    </row>
    <row r="1029" spans="1:5" x14ac:dyDescent="0.25">
      <c r="A1029" t="s">
        <v>1271</v>
      </c>
      <c r="B1029" s="23" t="s">
        <v>164</v>
      </c>
      <c r="C1029" s="27">
        <v>1044</v>
      </c>
      <c r="D1029" s="27">
        <v>0</v>
      </c>
      <c r="E1029" s="24">
        <v>0</v>
      </c>
    </row>
    <row r="1030" spans="1:5" x14ac:dyDescent="0.25">
      <c r="A1030" t="s">
        <v>1272</v>
      </c>
      <c r="B1030" s="23" t="s">
        <v>164</v>
      </c>
      <c r="C1030" s="27">
        <v>560</v>
      </c>
      <c r="D1030" s="27">
        <v>0</v>
      </c>
      <c r="E1030" s="24">
        <v>0</v>
      </c>
    </row>
    <row r="1031" spans="1:5" x14ac:dyDescent="0.25">
      <c r="A1031" t="s">
        <v>1273</v>
      </c>
      <c r="B1031" s="23" t="s">
        <v>164</v>
      </c>
      <c r="C1031" s="27">
        <v>965</v>
      </c>
      <c r="D1031" s="27">
        <v>0</v>
      </c>
      <c r="E1031" s="24">
        <v>0</v>
      </c>
    </row>
    <row r="1032" spans="1:5" x14ac:dyDescent="0.25">
      <c r="A1032" t="s">
        <v>1274</v>
      </c>
      <c r="B1032" s="23" t="s">
        <v>164</v>
      </c>
      <c r="C1032" s="27">
        <v>938</v>
      </c>
      <c r="D1032" s="27">
        <v>0</v>
      </c>
      <c r="E1032" s="24">
        <v>0</v>
      </c>
    </row>
    <row r="1033" spans="1:5" x14ac:dyDescent="0.25">
      <c r="A1033" t="s">
        <v>1275</v>
      </c>
      <c r="B1033" s="23" t="s">
        <v>164</v>
      </c>
      <c r="C1033" s="27">
        <v>1704</v>
      </c>
      <c r="D1033" s="27">
        <v>0</v>
      </c>
      <c r="E1033" s="24">
        <v>0</v>
      </c>
    </row>
    <row r="1034" spans="1:5" x14ac:dyDescent="0.25">
      <c r="A1034" t="s">
        <v>1276</v>
      </c>
      <c r="B1034" s="23" t="s">
        <v>164</v>
      </c>
      <c r="C1034" s="27">
        <v>1128</v>
      </c>
      <c r="D1034" s="27">
        <v>0</v>
      </c>
      <c r="E1034" s="24">
        <v>0</v>
      </c>
    </row>
    <row r="1035" spans="1:5" x14ac:dyDescent="0.25">
      <c r="A1035" t="s">
        <v>1277</v>
      </c>
      <c r="B1035" s="23" t="s">
        <v>164</v>
      </c>
      <c r="C1035" s="27">
        <v>7722</v>
      </c>
      <c r="D1035" s="27">
        <v>0</v>
      </c>
      <c r="E1035" s="24">
        <v>0</v>
      </c>
    </row>
    <row r="1036" spans="1:5" x14ac:dyDescent="0.25">
      <c r="A1036" t="s">
        <v>1278</v>
      </c>
      <c r="B1036" s="23" t="s">
        <v>164</v>
      </c>
      <c r="C1036" s="27">
        <v>1200</v>
      </c>
      <c r="D1036" s="27">
        <v>0</v>
      </c>
      <c r="E1036" s="24">
        <v>0</v>
      </c>
    </row>
    <row r="1037" spans="1:5" x14ac:dyDescent="0.25">
      <c r="A1037" t="s">
        <v>1279</v>
      </c>
      <c r="B1037" s="23" t="s">
        <v>164</v>
      </c>
      <c r="C1037" s="27">
        <v>2840</v>
      </c>
      <c r="D1037" s="27">
        <v>0</v>
      </c>
      <c r="E1037" s="24">
        <v>0</v>
      </c>
    </row>
    <row r="1038" spans="1:5" x14ac:dyDescent="0.25">
      <c r="A1038" t="s">
        <v>1280</v>
      </c>
      <c r="B1038" s="23" t="s">
        <v>164</v>
      </c>
      <c r="C1038" s="27">
        <v>1194</v>
      </c>
      <c r="D1038" s="27">
        <v>0</v>
      </c>
      <c r="E1038" s="24">
        <v>0</v>
      </c>
    </row>
    <row r="1039" spans="1:5" x14ac:dyDescent="0.25">
      <c r="A1039" t="s">
        <v>1281</v>
      </c>
      <c r="B1039" s="23" t="s">
        <v>164</v>
      </c>
      <c r="C1039" s="27">
        <v>1260</v>
      </c>
      <c r="D1039" s="27">
        <v>0</v>
      </c>
      <c r="E1039" s="24">
        <v>0</v>
      </c>
    </row>
    <row r="1040" spans="1:5" x14ac:dyDescent="0.25">
      <c r="A1040" t="s">
        <v>1282</v>
      </c>
      <c r="B1040" s="23" t="s">
        <v>164</v>
      </c>
      <c r="C1040" s="27">
        <v>2874</v>
      </c>
      <c r="D1040" s="27">
        <v>0</v>
      </c>
      <c r="E1040" s="24">
        <v>0</v>
      </c>
    </row>
    <row r="1041" spans="1:5" x14ac:dyDescent="0.25">
      <c r="A1041" t="s">
        <v>1283</v>
      </c>
      <c r="B1041" s="23" t="s">
        <v>164</v>
      </c>
      <c r="C1041" s="27">
        <v>2723</v>
      </c>
      <c r="D1041" s="27">
        <v>0</v>
      </c>
      <c r="E1041" s="24">
        <v>0</v>
      </c>
    </row>
    <row r="1042" spans="1:5" x14ac:dyDescent="0.25">
      <c r="A1042" t="s">
        <v>1284</v>
      </c>
      <c r="B1042" s="23" t="s">
        <v>164</v>
      </c>
      <c r="C1042" s="27">
        <v>1918</v>
      </c>
      <c r="D1042" s="27">
        <v>0</v>
      </c>
      <c r="E1042" s="24">
        <v>0</v>
      </c>
    </row>
    <row r="1043" spans="1:5" x14ac:dyDescent="0.25">
      <c r="A1043" t="s">
        <v>1285</v>
      </c>
      <c r="B1043" s="23" t="s">
        <v>164</v>
      </c>
      <c r="C1043" s="27">
        <v>1071</v>
      </c>
      <c r="D1043" s="27">
        <v>0</v>
      </c>
      <c r="E1043" s="24">
        <v>0</v>
      </c>
    </row>
    <row r="1044" spans="1:5" x14ac:dyDescent="0.25">
      <c r="A1044" t="s">
        <v>1286</v>
      </c>
      <c r="B1044" s="23" t="s">
        <v>164</v>
      </c>
      <c r="C1044" s="27">
        <v>2560</v>
      </c>
      <c r="D1044" s="27">
        <v>0</v>
      </c>
      <c r="E1044" s="24">
        <v>0</v>
      </c>
    </row>
    <row r="1045" spans="1:5" x14ac:dyDescent="0.25">
      <c r="A1045" t="s">
        <v>1287</v>
      </c>
      <c r="B1045" s="23" t="s">
        <v>164</v>
      </c>
      <c r="C1045" s="27">
        <v>1260</v>
      </c>
      <c r="D1045" s="27">
        <v>0</v>
      </c>
      <c r="E1045" s="24">
        <v>0</v>
      </c>
    </row>
    <row r="1046" spans="1:5" x14ac:dyDescent="0.25">
      <c r="A1046" t="s">
        <v>1288</v>
      </c>
      <c r="B1046" s="23" t="s">
        <v>164</v>
      </c>
      <c r="C1046" s="27">
        <v>690</v>
      </c>
      <c r="D1046" s="27">
        <v>0</v>
      </c>
      <c r="E1046" s="24">
        <v>0</v>
      </c>
    </row>
    <row r="1047" spans="1:5" x14ac:dyDescent="0.25">
      <c r="A1047" t="s">
        <v>1289</v>
      </c>
      <c r="B1047" s="23" t="s">
        <v>164</v>
      </c>
      <c r="C1047" s="27">
        <v>1946</v>
      </c>
      <c r="D1047" s="27">
        <v>0</v>
      </c>
      <c r="E1047" s="24">
        <v>0</v>
      </c>
    </row>
    <row r="1048" spans="1:5" x14ac:dyDescent="0.25">
      <c r="A1048" t="s">
        <v>1290</v>
      </c>
      <c r="B1048" s="23" t="s">
        <v>164</v>
      </c>
      <c r="C1048" s="27">
        <v>1450</v>
      </c>
      <c r="D1048" s="27">
        <v>0</v>
      </c>
      <c r="E1048" s="24">
        <v>0</v>
      </c>
    </row>
    <row r="1049" spans="1:5" x14ac:dyDescent="0.25">
      <c r="A1049" t="s">
        <v>1291</v>
      </c>
      <c r="B1049" s="23" t="s">
        <v>164</v>
      </c>
      <c r="C1049" s="27">
        <v>3920</v>
      </c>
      <c r="D1049" s="27">
        <v>0</v>
      </c>
      <c r="E1049" s="24">
        <v>0</v>
      </c>
    </row>
    <row r="1050" spans="1:5" x14ac:dyDescent="0.25">
      <c r="A1050" t="s">
        <v>1292</v>
      </c>
      <c r="B1050" s="23" t="s">
        <v>164</v>
      </c>
      <c r="C1050" s="27">
        <v>2928</v>
      </c>
      <c r="D1050" s="27">
        <v>0</v>
      </c>
      <c r="E1050" s="24">
        <v>0</v>
      </c>
    </row>
    <row r="1051" spans="1:5" x14ac:dyDescent="0.25">
      <c r="A1051" t="s">
        <v>1293</v>
      </c>
      <c r="B1051" s="23" t="s">
        <v>164</v>
      </c>
      <c r="C1051" s="27">
        <v>2376</v>
      </c>
      <c r="D1051" s="27">
        <v>0</v>
      </c>
      <c r="E1051" s="24">
        <v>0</v>
      </c>
    </row>
    <row r="1052" spans="1:5" x14ac:dyDescent="0.25">
      <c r="A1052" t="s">
        <v>1294</v>
      </c>
      <c r="B1052" s="23" t="s">
        <v>164</v>
      </c>
      <c r="C1052" s="27">
        <v>474</v>
      </c>
      <c r="D1052" s="27">
        <v>0</v>
      </c>
      <c r="E1052" s="24">
        <v>0</v>
      </c>
    </row>
    <row r="1053" spans="1:5" x14ac:dyDescent="0.25">
      <c r="A1053" t="s">
        <v>1295</v>
      </c>
      <c r="B1053" s="23" t="s">
        <v>164</v>
      </c>
      <c r="C1053" s="27">
        <v>2456</v>
      </c>
      <c r="D1053" s="27">
        <v>0</v>
      </c>
      <c r="E1053" s="24">
        <v>0</v>
      </c>
    </row>
    <row r="1054" spans="1:5" x14ac:dyDescent="0.25">
      <c r="A1054" t="s">
        <v>1296</v>
      </c>
      <c r="B1054" s="23" t="s">
        <v>164</v>
      </c>
      <c r="C1054" s="27">
        <v>900</v>
      </c>
      <c r="D1054" s="27">
        <v>0</v>
      </c>
      <c r="E1054" s="24">
        <v>0</v>
      </c>
    </row>
    <row r="1055" spans="1:5" x14ac:dyDescent="0.25">
      <c r="A1055" t="s">
        <v>1297</v>
      </c>
      <c r="B1055" s="23" t="s">
        <v>164</v>
      </c>
      <c r="C1055" s="27">
        <v>1330</v>
      </c>
      <c r="D1055" s="27">
        <v>0</v>
      </c>
      <c r="E1055" s="24">
        <v>0</v>
      </c>
    </row>
    <row r="1056" spans="1:5" x14ac:dyDescent="0.25">
      <c r="A1056" t="s">
        <v>1298</v>
      </c>
      <c r="B1056" s="23" t="s">
        <v>164</v>
      </c>
      <c r="C1056" s="27">
        <v>10242</v>
      </c>
      <c r="D1056" s="27">
        <v>0</v>
      </c>
      <c r="E1056" s="24">
        <v>0</v>
      </c>
    </row>
    <row r="1057" spans="1:5" x14ac:dyDescent="0.25">
      <c r="A1057" t="s">
        <v>1299</v>
      </c>
      <c r="B1057" s="23" t="s">
        <v>164</v>
      </c>
      <c r="C1057" s="27">
        <v>1194</v>
      </c>
      <c r="D1057" s="27">
        <v>0</v>
      </c>
      <c r="E1057" s="24">
        <v>0</v>
      </c>
    </row>
    <row r="1058" spans="1:5" x14ac:dyDescent="0.25">
      <c r="A1058" t="s">
        <v>1300</v>
      </c>
      <c r="B1058" s="23" t="s">
        <v>164</v>
      </c>
      <c r="C1058" s="27">
        <v>1000</v>
      </c>
      <c r="D1058" s="27">
        <v>0</v>
      </c>
      <c r="E1058" s="24">
        <v>0</v>
      </c>
    </row>
    <row r="1059" spans="1:5" x14ac:dyDescent="0.25">
      <c r="A1059" t="s">
        <v>1301</v>
      </c>
      <c r="B1059" s="23" t="s">
        <v>164</v>
      </c>
      <c r="C1059" s="27">
        <v>4179</v>
      </c>
      <c r="D1059" s="27">
        <v>0</v>
      </c>
      <c r="E1059" s="24">
        <v>0</v>
      </c>
    </row>
    <row r="1060" spans="1:5" x14ac:dyDescent="0.25">
      <c r="A1060" t="s">
        <v>1302</v>
      </c>
      <c r="B1060" s="23" t="s">
        <v>164</v>
      </c>
      <c r="C1060" s="27">
        <v>1495</v>
      </c>
      <c r="D1060" s="27">
        <v>0</v>
      </c>
      <c r="E1060" s="24">
        <v>0</v>
      </c>
    </row>
    <row r="1061" spans="1:5" x14ac:dyDescent="0.25">
      <c r="A1061" t="s">
        <v>1303</v>
      </c>
      <c r="B1061" s="23" t="s">
        <v>164</v>
      </c>
      <c r="C1061" s="27">
        <v>910</v>
      </c>
      <c r="D1061" s="27">
        <v>0</v>
      </c>
      <c r="E1061" s="24">
        <v>0</v>
      </c>
    </row>
    <row r="1062" spans="1:5" x14ac:dyDescent="0.25">
      <c r="A1062" t="s">
        <v>1304</v>
      </c>
      <c r="B1062" s="23" t="s">
        <v>164</v>
      </c>
      <c r="C1062" s="27">
        <v>1280</v>
      </c>
      <c r="D1062" s="27">
        <v>0</v>
      </c>
      <c r="E1062" s="24">
        <v>0</v>
      </c>
    </row>
    <row r="1063" spans="1:5" x14ac:dyDescent="0.25">
      <c r="A1063" t="s">
        <v>1305</v>
      </c>
      <c r="B1063" s="23" t="s">
        <v>164</v>
      </c>
      <c r="C1063" s="27">
        <v>488</v>
      </c>
      <c r="D1063" s="27">
        <v>0</v>
      </c>
      <c r="E1063" s="24">
        <v>0</v>
      </c>
    </row>
    <row r="1064" spans="1:5" x14ac:dyDescent="0.25">
      <c r="A1064" t="s">
        <v>1306</v>
      </c>
      <c r="B1064" s="23" t="s">
        <v>164</v>
      </c>
      <c r="C1064" s="27">
        <v>1266</v>
      </c>
      <c r="D1064" s="27">
        <v>0</v>
      </c>
      <c r="E1064" s="24">
        <v>0</v>
      </c>
    </row>
    <row r="1065" spans="1:5" x14ac:dyDescent="0.25">
      <c r="A1065" t="s">
        <v>1307</v>
      </c>
      <c r="B1065" s="23" t="s">
        <v>164</v>
      </c>
      <c r="C1065" s="27">
        <v>930</v>
      </c>
      <c r="D1065" s="27">
        <v>0</v>
      </c>
      <c r="E1065" s="24">
        <v>0</v>
      </c>
    </row>
    <row r="1066" spans="1:5" x14ac:dyDescent="0.25">
      <c r="A1066" t="s">
        <v>1308</v>
      </c>
      <c r="B1066" s="23" t="s">
        <v>164</v>
      </c>
      <c r="C1066" s="27">
        <v>16660</v>
      </c>
      <c r="D1066" s="27">
        <v>0</v>
      </c>
      <c r="E1066" s="24">
        <v>0</v>
      </c>
    </row>
    <row r="1067" spans="1:5" x14ac:dyDescent="0.25">
      <c r="A1067" t="s">
        <v>1309</v>
      </c>
      <c r="B1067" s="23" t="s">
        <v>164</v>
      </c>
      <c r="C1067" s="27">
        <v>3444</v>
      </c>
      <c r="D1067" s="27">
        <v>0</v>
      </c>
      <c r="E1067" s="24">
        <v>0</v>
      </c>
    </row>
    <row r="1068" spans="1:5" x14ac:dyDescent="0.25">
      <c r="A1068" t="s">
        <v>1310</v>
      </c>
      <c r="B1068" s="23" t="s">
        <v>164</v>
      </c>
      <c r="C1068" s="27">
        <v>3872</v>
      </c>
      <c r="D1068" s="27">
        <v>0</v>
      </c>
      <c r="E1068" s="24">
        <v>0</v>
      </c>
    </row>
    <row r="1069" spans="1:5" x14ac:dyDescent="0.25">
      <c r="A1069" t="s">
        <v>1311</v>
      </c>
      <c r="B1069" s="23" t="s">
        <v>164</v>
      </c>
      <c r="C1069" s="27">
        <v>576</v>
      </c>
      <c r="D1069" s="27">
        <v>0</v>
      </c>
      <c r="E1069" s="24">
        <v>0</v>
      </c>
    </row>
    <row r="1070" spans="1:5" x14ac:dyDescent="0.25">
      <c r="A1070" t="s">
        <v>1312</v>
      </c>
      <c r="B1070" s="23" t="s">
        <v>164</v>
      </c>
      <c r="C1070" s="27">
        <v>762</v>
      </c>
      <c r="D1070" s="27">
        <v>0</v>
      </c>
      <c r="E1070" s="24">
        <v>0</v>
      </c>
    </row>
    <row r="1071" spans="1:5" x14ac:dyDescent="0.25">
      <c r="A1071" t="s">
        <v>1313</v>
      </c>
      <c r="B1071" s="23" t="s">
        <v>164</v>
      </c>
      <c r="C1071" s="27">
        <v>847</v>
      </c>
      <c r="D1071" s="27">
        <v>0</v>
      </c>
      <c r="E1071" s="24">
        <v>0</v>
      </c>
    </row>
    <row r="1072" spans="1:5" x14ac:dyDescent="0.25">
      <c r="A1072" t="s">
        <v>1314</v>
      </c>
      <c r="B1072" s="23" t="s">
        <v>164</v>
      </c>
      <c r="C1072" s="27">
        <v>965</v>
      </c>
      <c r="D1072" s="27">
        <v>0</v>
      </c>
      <c r="E1072" s="24">
        <v>0</v>
      </c>
    </row>
    <row r="1073" spans="1:5" x14ac:dyDescent="0.25">
      <c r="A1073" t="s">
        <v>1315</v>
      </c>
      <c r="B1073" s="23" t="s">
        <v>164</v>
      </c>
      <c r="C1073" s="27">
        <v>2786</v>
      </c>
      <c r="D1073" s="27">
        <v>0</v>
      </c>
      <c r="E1073" s="24">
        <v>0</v>
      </c>
    </row>
    <row r="1074" spans="1:5" x14ac:dyDescent="0.25">
      <c r="A1074" t="s">
        <v>1316</v>
      </c>
      <c r="B1074" s="23" t="s">
        <v>164</v>
      </c>
      <c r="C1074" s="27">
        <v>860</v>
      </c>
      <c r="D1074" s="27">
        <v>0</v>
      </c>
      <c r="E1074" s="24">
        <v>0</v>
      </c>
    </row>
    <row r="1075" spans="1:5" x14ac:dyDescent="0.25">
      <c r="A1075" t="s">
        <v>1317</v>
      </c>
      <c r="B1075" s="23" t="s">
        <v>164</v>
      </c>
      <c r="C1075" s="27">
        <v>3227</v>
      </c>
      <c r="D1075" s="27">
        <v>0</v>
      </c>
      <c r="E1075" s="24">
        <v>0</v>
      </c>
    </row>
    <row r="1076" spans="1:5" x14ac:dyDescent="0.25">
      <c r="A1076" t="s">
        <v>1318</v>
      </c>
      <c r="B1076" s="23" t="s">
        <v>164</v>
      </c>
      <c r="C1076" s="27">
        <v>1758</v>
      </c>
      <c r="D1076" s="27">
        <v>0</v>
      </c>
      <c r="E1076" s="24">
        <v>0</v>
      </c>
    </row>
    <row r="1077" spans="1:5" x14ac:dyDescent="0.25">
      <c r="A1077" t="s">
        <v>1319</v>
      </c>
      <c r="B1077" s="23" t="s">
        <v>164</v>
      </c>
      <c r="C1077" s="27">
        <v>930</v>
      </c>
      <c r="D1077" s="27">
        <v>0</v>
      </c>
      <c r="E1077" s="24">
        <v>0</v>
      </c>
    </row>
    <row r="1078" spans="1:5" x14ac:dyDescent="0.25">
      <c r="A1078" t="s">
        <v>1320</v>
      </c>
      <c r="B1078" s="23" t="s">
        <v>164</v>
      </c>
      <c r="C1078" s="27">
        <v>780</v>
      </c>
      <c r="D1078" s="27">
        <v>0</v>
      </c>
      <c r="E1078" s="24">
        <v>0</v>
      </c>
    </row>
    <row r="1079" spans="1:5" x14ac:dyDescent="0.25">
      <c r="A1079" t="s">
        <v>1321</v>
      </c>
      <c r="B1079" s="23" t="s">
        <v>164</v>
      </c>
      <c r="C1079" s="27">
        <v>1320</v>
      </c>
      <c r="D1079" s="27">
        <v>0</v>
      </c>
      <c r="E1079" s="24">
        <v>0</v>
      </c>
    </row>
    <row r="1080" spans="1:5" x14ac:dyDescent="0.25">
      <c r="A1080" t="s">
        <v>1322</v>
      </c>
      <c r="B1080" s="23" t="s">
        <v>164</v>
      </c>
      <c r="C1080" s="27">
        <v>7540</v>
      </c>
      <c r="D1080" s="27">
        <v>0</v>
      </c>
      <c r="E1080" s="24">
        <v>0</v>
      </c>
    </row>
    <row r="1081" spans="1:5" x14ac:dyDescent="0.25">
      <c r="A1081" t="s">
        <v>1323</v>
      </c>
      <c r="B1081" s="23" t="s">
        <v>164</v>
      </c>
      <c r="C1081" s="27">
        <v>1104</v>
      </c>
      <c r="D1081" s="27">
        <v>0</v>
      </c>
      <c r="E1081" s="24">
        <v>0</v>
      </c>
    </row>
    <row r="1082" spans="1:5" x14ac:dyDescent="0.25">
      <c r="A1082" t="s">
        <v>1324</v>
      </c>
      <c r="B1082" s="23" t="s">
        <v>164</v>
      </c>
      <c r="C1082" s="27">
        <v>1158</v>
      </c>
      <c r="D1082" s="27">
        <v>0</v>
      </c>
      <c r="E1082" s="24">
        <v>0</v>
      </c>
    </row>
    <row r="1083" spans="1:5" x14ac:dyDescent="0.25">
      <c r="A1083" t="s">
        <v>1325</v>
      </c>
      <c r="B1083" s="23" t="s">
        <v>164</v>
      </c>
      <c r="C1083" s="27">
        <v>1800</v>
      </c>
      <c r="D1083" s="27">
        <v>0</v>
      </c>
      <c r="E1083" s="24">
        <v>0</v>
      </c>
    </row>
    <row r="1084" spans="1:5" x14ac:dyDescent="0.25">
      <c r="A1084" t="s">
        <v>1326</v>
      </c>
      <c r="B1084" s="23" t="s">
        <v>164</v>
      </c>
      <c r="C1084" s="27">
        <v>1379</v>
      </c>
      <c r="D1084" s="27">
        <v>0</v>
      </c>
      <c r="E1084" s="24">
        <v>0</v>
      </c>
    </row>
    <row r="1085" spans="1:5" x14ac:dyDescent="0.25">
      <c r="A1085" t="s">
        <v>1327</v>
      </c>
      <c r="B1085" s="23" t="s">
        <v>164</v>
      </c>
      <c r="C1085" s="27">
        <v>1782</v>
      </c>
      <c r="D1085" s="27">
        <v>0</v>
      </c>
      <c r="E1085" s="24">
        <v>0</v>
      </c>
    </row>
    <row r="1086" spans="1:5" x14ac:dyDescent="0.25">
      <c r="A1086" t="s">
        <v>1328</v>
      </c>
      <c r="B1086" s="23" t="s">
        <v>164</v>
      </c>
      <c r="C1086" s="27">
        <v>549</v>
      </c>
      <c r="D1086" s="27">
        <v>0</v>
      </c>
      <c r="E1086" s="24">
        <v>0</v>
      </c>
    </row>
    <row r="1087" spans="1:5" x14ac:dyDescent="0.25">
      <c r="A1087" t="s">
        <v>1329</v>
      </c>
      <c r="B1087" s="23" t="s">
        <v>164</v>
      </c>
      <c r="C1087" s="27">
        <v>3120</v>
      </c>
      <c r="D1087" s="27">
        <v>0</v>
      </c>
      <c r="E1087" s="24">
        <v>0</v>
      </c>
    </row>
    <row r="1088" spans="1:5" x14ac:dyDescent="0.25">
      <c r="A1088" t="s">
        <v>1330</v>
      </c>
      <c r="B1088" s="23" t="s">
        <v>164</v>
      </c>
      <c r="C1088" s="27">
        <v>2214</v>
      </c>
      <c r="D1088" s="27">
        <v>0</v>
      </c>
      <c r="E1088" s="24">
        <v>0</v>
      </c>
    </row>
    <row r="1089" spans="1:5" x14ac:dyDescent="0.25">
      <c r="A1089" t="s">
        <v>1331</v>
      </c>
      <c r="B1089" s="23" t="s">
        <v>164</v>
      </c>
      <c r="C1089" s="27">
        <v>840</v>
      </c>
      <c r="D1089" s="27">
        <v>0</v>
      </c>
      <c r="E1089" s="24">
        <v>0</v>
      </c>
    </row>
    <row r="1090" spans="1:5" x14ac:dyDescent="0.25">
      <c r="A1090" t="s">
        <v>1332</v>
      </c>
      <c r="B1090" s="23" t="s">
        <v>164</v>
      </c>
      <c r="C1090" s="27">
        <v>4704</v>
      </c>
      <c r="D1090" s="27">
        <v>0</v>
      </c>
      <c r="E1090" s="24">
        <v>0</v>
      </c>
    </row>
    <row r="1091" spans="1:5" x14ac:dyDescent="0.25">
      <c r="A1091" t="s">
        <v>1333</v>
      </c>
      <c r="B1091" s="23" t="s">
        <v>164</v>
      </c>
      <c r="C1091" s="27">
        <v>1770</v>
      </c>
      <c r="D1091" s="27">
        <v>0</v>
      </c>
      <c r="E1091" s="24">
        <v>0</v>
      </c>
    </row>
    <row r="1092" spans="1:5" x14ac:dyDescent="0.25">
      <c r="A1092" t="s">
        <v>1334</v>
      </c>
      <c r="B1092" s="23" t="s">
        <v>164</v>
      </c>
      <c r="C1092" s="27">
        <v>1752</v>
      </c>
      <c r="D1092" s="27">
        <v>0</v>
      </c>
      <c r="E1092" s="24">
        <v>0</v>
      </c>
    </row>
    <row r="1093" spans="1:5" x14ac:dyDescent="0.25">
      <c r="A1093" t="s">
        <v>1335</v>
      </c>
      <c r="B1093" s="23" t="s">
        <v>164</v>
      </c>
      <c r="C1093" s="27">
        <v>792</v>
      </c>
      <c r="D1093" s="27">
        <v>0</v>
      </c>
      <c r="E1093" s="24">
        <v>0</v>
      </c>
    </row>
    <row r="1094" spans="1:5" x14ac:dyDescent="0.25">
      <c r="A1094" t="s">
        <v>1336</v>
      </c>
      <c r="B1094" s="23" t="s">
        <v>164</v>
      </c>
      <c r="C1094" s="27">
        <v>1435</v>
      </c>
      <c r="D1094" s="27">
        <v>0</v>
      </c>
      <c r="E1094" s="24">
        <v>0</v>
      </c>
    </row>
    <row r="1095" spans="1:5" x14ac:dyDescent="0.25">
      <c r="A1095" t="s">
        <v>1337</v>
      </c>
      <c r="B1095" s="23" t="s">
        <v>164</v>
      </c>
      <c r="C1095" s="27">
        <v>1928</v>
      </c>
      <c r="D1095" s="27">
        <v>0</v>
      </c>
      <c r="E1095" s="24">
        <v>0</v>
      </c>
    </row>
    <row r="1096" spans="1:5" x14ac:dyDescent="0.25">
      <c r="A1096" t="s">
        <v>1338</v>
      </c>
      <c r="B1096" s="23" t="s">
        <v>164</v>
      </c>
      <c r="C1096" s="27">
        <v>960</v>
      </c>
      <c r="D1096" s="27">
        <v>0</v>
      </c>
      <c r="E1096" s="24">
        <v>0</v>
      </c>
    </row>
    <row r="1097" spans="1:5" x14ac:dyDescent="0.25">
      <c r="A1097" t="s">
        <v>1339</v>
      </c>
      <c r="B1097" s="23" t="s">
        <v>164</v>
      </c>
      <c r="C1097" s="27">
        <v>1255</v>
      </c>
      <c r="D1097" s="27">
        <v>0</v>
      </c>
      <c r="E1097" s="24">
        <v>0</v>
      </c>
    </row>
    <row r="1098" spans="1:5" x14ac:dyDescent="0.25">
      <c r="A1098" t="s">
        <v>1340</v>
      </c>
      <c r="B1098" s="23" t="s">
        <v>164</v>
      </c>
      <c r="C1098" s="27">
        <v>2163</v>
      </c>
      <c r="D1098" s="27">
        <v>0</v>
      </c>
      <c r="E1098" s="24">
        <v>0</v>
      </c>
    </row>
    <row r="1099" spans="1:5" x14ac:dyDescent="0.25">
      <c r="A1099" t="s">
        <v>1341</v>
      </c>
      <c r="B1099" s="23" t="s">
        <v>164</v>
      </c>
      <c r="C1099" s="27">
        <v>400</v>
      </c>
      <c r="D1099" s="27">
        <v>0</v>
      </c>
      <c r="E1099" s="24">
        <v>0</v>
      </c>
    </row>
    <row r="1100" spans="1:5" x14ac:dyDescent="0.25">
      <c r="A1100" t="s">
        <v>1342</v>
      </c>
      <c r="B1100" s="23" t="s">
        <v>164</v>
      </c>
      <c r="C1100" s="27">
        <v>2088</v>
      </c>
      <c r="D1100" s="27">
        <v>0</v>
      </c>
      <c r="E1100" s="24">
        <v>0</v>
      </c>
    </row>
    <row r="1101" spans="1:5" x14ac:dyDescent="0.25">
      <c r="A1101" t="s">
        <v>1343</v>
      </c>
      <c r="B1101" s="23" t="s">
        <v>164</v>
      </c>
      <c r="C1101" s="27">
        <v>1908</v>
      </c>
      <c r="D1101" s="27">
        <v>0</v>
      </c>
      <c r="E1101" s="24">
        <v>0</v>
      </c>
    </row>
    <row r="1102" spans="1:5" x14ac:dyDescent="0.25">
      <c r="A1102" t="s">
        <v>1344</v>
      </c>
      <c r="B1102" s="23" t="s">
        <v>164</v>
      </c>
      <c r="C1102" s="27">
        <v>3088</v>
      </c>
      <c r="D1102" s="27">
        <v>0</v>
      </c>
      <c r="E1102" s="24">
        <v>0</v>
      </c>
    </row>
    <row r="1103" spans="1:5" x14ac:dyDescent="0.25">
      <c r="A1103" t="s">
        <v>1345</v>
      </c>
      <c r="B1103" s="23" t="s">
        <v>164</v>
      </c>
      <c r="C1103" s="27">
        <v>756</v>
      </c>
      <c r="D1103" s="27">
        <v>0</v>
      </c>
      <c r="E1103" s="24">
        <v>0</v>
      </c>
    </row>
    <row r="1104" spans="1:5" x14ac:dyDescent="0.25">
      <c r="A1104" t="s">
        <v>1346</v>
      </c>
      <c r="B1104" s="23" t="s">
        <v>164</v>
      </c>
      <c r="C1104" s="27">
        <v>2352</v>
      </c>
      <c r="D1104" s="27">
        <v>0</v>
      </c>
      <c r="E1104" s="24">
        <v>0</v>
      </c>
    </row>
    <row r="1105" spans="1:5" x14ac:dyDescent="0.25">
      <c r="A1105" t="s">
        <v>1347</v>
      </c>
      <c r="B1105" s="23" t="s">
        <v>164</v>
      </c>
      <c r="C1105" s="27">
        <v>1194</v>
      </c>
      <c r="D1105" s="27">
        <v>0</v>
      </c>
      <c r="E1105" s="24">
        <v>0</v>
      </c>
    </row>
    <row r="1106" spans="1:5" x14ac:dyDescent="0.25">
      <c r="A1106" t="s">
        <v>1348</v>
      </c>
      <c r="B1106" s="23" t="s">
        <v>164</v>
      </c>
      <c r="C1106" s="27">
        <v>7614</v>
      </c>
      <c r="D1106" s="27">
        <v>0</v>
      </c>
      <c r="E1106" s="24">
        <v>0</v>
      </c>
    </row>
    <row r="1107" spans="1:5" x14ac:dyDescent="0.25">
      <c r="A1107" t="s">
        <v>1349</v>
      </c>
      <c r="B1107" s="23" t="s">
        <v>164</v>
      </c>
      <c r="C1107" s="27">
        <v>13041</v>
      </c>
      <c r="D1107" s="27">
        <v>0</v>
      </c>
      <c r="E1107" s="24">
        <v>0</v>
      </c>
    </row>
    <row r="1108" spans="1:5" x14ac:dyDescent="0.25">
      <c r="A1108" t="s">
        <v>1350</v>
      </c>
      <c r="B1108" s="23" t="s">
        <v>164</v>
      </c>
      <c r="C1108" s="27">
        <v>4356</v>
      </c>
      <c r="D1108" s="27">
        <v>0</v>
      </c>
      <c r="E1108" s="24">
        <v>0</v>
      </c>
    </row>
    <row r="1109" spans="1:5" x14ac:dyDescent="0.25">
      <c r="A1109" t="s">
        <v>1351</v>
      </c>
      <c r="B1109" s="23" t="s">
        <v>164</v>
      </c>
      <c r="C1109" s="27">
        <v>1192</v>
      </c>
      <c r="D1109" s="27">
        <v>0</v>
      </c>
      <c r="E1109" s="24">
        <v>0</v>
      </c>
    </row>
    <row r="1110" spans="1:5" x14ac:dyDescent="0.25">
      <c r="A1110" t="s">
        <v>1352</v>
      </c>
      <c r="B1110" s="23" t="s">
        <v>164</v>
      </c>
      <c r="C1110" s="27">
        <v>5392</v>
      </c>
      <c r="D1110" s="27">
        <v>0</v>
      </c>
      <c r="E1110" s="24">
        <v>0</v>
      </c>
    </row>
    <row r="1111" spans="1:5" x14ac:dyDescent="0.25">
      <c r="A1111" t="s">
        <v>1353</v>
      </c>
      <c r="B1111" s="23" t="s">
        <v>164</v>
      </c>
      <c r="C1111" s="27">
        <v>12188</v>
      </c>
      <c r="D1111" s="27">
        <v>1404.1576713159491</v>
      </c>
      <c r="E1111" s="24">
        <v>37.472091899384921</v>
      </c>
    </row>
    <row r="1112" spans="1:5" x14ac:dyDescent="0.25">
      <c r="A1112" t="s">
        <v>1354</v>
      </c>
      <c r="B1112" s="23" t="s">
        <v>164</v>
      </c>
      <c r="C1112" s="27">
        <v>872</v>
      </c>
      <c r="D1112" s="27">
        <v>0</v>
      </c>
      <c r="E1112" s="24">
        <v>0</v>
      </c>
    </row>
    <row r="1113" spans="1:5" x14ac:dyDescent="0.25">
      <c r="A1113" t="s">
        <v>1355</v>
      </c>
      <c r="B1113" s="23" t="s">
        <v>164</v>
      </c>
      <c r="C1113" s="27">
        <v>3784</v>
      </c>
      <c r="D1113" s="27">
        <v>0</v>
      </c>
      <c r="E1113" s="24">
        <v>0</v>
      </c>
    </row>
    <row r="1114" spans="1:5" x14ac:dyDescent="0.25">
      <c r="A1114" t="s">
        <v>1356</v>
      </c>
      <c r="B1114" s="23" t="s">
        <v>164</v>
      </c>
      <c r="C1114" s="27">
        <v>12325</v>
      </c>
      <c r="D1114" s="27">
        <v>2967.8843187660668</v>
      </c>
      <c r="E1114" s="24">
        <v>54.478292179234721</v>
      </c>
    </row>
    <row r="1115" spans="1:5" x14ac:dyDescent="0.25">
      <c r="A1115" t="s">
        <v>1357</v>
      </c>
      <c r="B1115" s="23" t="s">
        <v>164</v>
      </c>
      <c r="C1115" s="27">
        <v>730</v>
      </c>
      <c r="D1115" s="27">
        <v>0</v>
      </c>
      <c r="E1115" s="24">
        <v>0</v>
      </c>
    </row>
    <row r="1116" spans="1:5" x14ac:dyDescent="0.25">
      <c r="A1116" t="s">
        <v>1358</v>
      </c>
      <c r="B1116" s="23" t="s">
        <v>164</v>
      </c>
      <c r="C1116" s="27">
        <v>1960</v>
      </c>
      <c r="D1116" s="27">
        <v>0</v>
      </c>
      <c r="E1116" s="24">
        <v>0</v>
      </c>
    </row>
    <row r="1117" spans="1:5" x14ac:dyDescent="0.25">
      <c r="A1117" t="s">
        <v>1359</v>
      </c>
      <c r="B1117" s="23" t="s">
        <v>164</v>
      </c>
      <c r="C1117" s="27">
        <v>585</v>
      </c>
      <c r="D1117" s="27">
        <v>0</v>
      </c>
      <c r="E1117" s="24">
        <v>0</v>
      </c>
    </row>
    <row r="1118" spans="1:5" x14ac:dyDescent="0.25">
      <c r="A1118" t="s">
        <v>1360</v>
      </c>
      <c r="B1118" s="23" t="s">
        <v>164</v>
      </c>
      <c r="C1118" s="27">
        <v>1350</v>
      </c>
      <c r="D1118" s="27">
        <v>0</v>
      </c>
      <c r="E1118" s="24">
        <v>0</v>
      </c>
    </row>
    <row r="1119" spans="1:5" x14ac:dyDescent="0.25">
      <c r="A1119" t="s">
        <v>1361</v>
      </c>
      <c r="B1119" s="23" t="s">
        <v>164</v>
      </c>
      <c r="C1119" s="27">
        <v>1188</v>
      </c>
      <c r="D1119" s="27">
        <v>0</v>
      </c>
      <c r="E1119" s="24">
        <v>0</v>
      </c>
    </row>
    <row r="1120" spans="1:5" x14ac:dyDescent="0.25">
      <c r="A1120" t="s">
        <v>1362</v>
      </c>
      <c r="B1120" s="23" t="s">
        <v>164</v>
      </c>
      <c r="C1120" s="27">
        <v>12528</v>
      </c>
      <c r="D1120" s="27">
        <v>524.55215490318551</v>
      </c>
      <c r="E1120" s="24">
        <v>22.903103608532742</v>
      </c>
    </row>
    <row r="1121" spans="1:5" x14ac:dyDescent="0.25">
      <c r="A1121" t="s">
        <v>1363</v>
      </c>
      <c r="B1121" s="23" t="s">
        <v>164</v>
      </c>
      <c r="C1121" s="27">
        <v>665</v>
      </c>
      <c r="D1121" s="27">
        <v>0</v>
      </c>
      <c r="E1121" s="24">
        <v>0</v>
      </c>
    </row>
    <row r="1122" spans="1:5" x14ac:dyDescent="0.25">
      <c r="A1122" t="s">
        <v>1364</v>
      </c>
      <c r="B1122" s="23" t="s">
        <v>164</v>
      </c>
      <c r="C1122" s="27">
        <v>8667</v>
      </c>
      <c r="D1122" s="27">
        <v>0</v>
      </c>
      <c r="E1122" s="24">
        <v>0</v>
      </c>
    </row>
    <row r="1123" spans="1:5" x14ac:dyDescent="0.25">
      <c r="A1123" t="s">
        <v>1365</v>
      </c>
      <c r="B1123" s="23" t="s">
        <v>164</v>
      </c>
      <c r="C1123" s="27">
        <v>819</v>
      </c>
      <c r="D1123" s="27">
        <v>0</v>
      </c>
      <c r="E1123" s="24">
        <v>0</v>
      </c>
    </row>
    <row r="1124" spans="1:5" x14ac:dyDescent="0.25">
      <c r="A1124" t="s">
        <v>1366</v>
      </c>
      <c r="B1124" s="23" t="s">
        <v>164</v>
      </c>
      <c r="C1124" s="27">
        <v>4383</v>
      </c>
      <c r="D1124" s="27">
        <v>0</v>
      </c>
      <c r="E1124" s="24">
        <v>0</v>
      </c>
    </row>
    <row r="1125" spans="1:5" x14ac:dyDescent="0.25">
      <c r="A1125" t="s">
        <v>1367</v>
      </c>
      <c r="B1125" s="23" t="s">
        <v>164</v>
      </c>
      <c r="C1125" s="27">
        <v>6786</v>
      </c>
      <c r="D1125" s="27">
        <v>0</v>
      </c>
      <c r="E1125" s="24">
        <v>0</v>
      </c>
    </row>
    <row r="1126" spans="1:5" x14ac:dyDescent="0.25">
      <c r="A1126" t="s">
        <v>1368</v>
      </c>
      <c r="B1126" s="23" t="s">
        <v>164</v>
      </c>
      <c r="C1126" s="27">
        <v>2178</v>
      </c>
      <c r="D1126" s="27">
        <v>0</v>
      </c>
      <c r="E1126" s="24">
        <v>0</v>
      </c>
    </row>
    <row r="1127" spans="1:5" x14ac:dyDescent="0.25">
      <c r="A1127" t="s">
        <v>56</v>
      </c>
      <c r="B1127" s="23" t="s">
        <v>164</v>
      </c>
      <c r="C1127" s="27">
        <v>90774</v>
      </c>
      <c r="D1127" s="27">
        <v>0</v>
      </c>
      <c r="E1127" s="24">
        <v>0</v>
      </c>
    </row>
    <row r="1128" spans="1:5" x14ac:dyDescent="0.25">
      <c r="A1128" t="s">
        <v>1369</v>
      </c>
      <c r="B1128" s="23" t="s">
        <v>164</v>
      </c>
      <c r="C1128" s="27">
        <v>27684</v>
      </c>
      <c r="D1128" s="27">
        <v>0</v>
      </c>
      <c r="E1128" s="24">
        <v>0</v>
      </c>
    </row>
    <row r="1129" spans="1:5" x14ac:dyDescent="0.25">
      <c r="A1129" t="s">
        <v>1370</v>
      </c>
      <c r="B1129" s="23" t="s">
        <v>164</v>
      </c>
      <c r="C1129" s="27">
        <v>1824</v>
      </c>
      <c r="D1129" s="27">
        <v>0</v>
      </c>
      <c r="E1129" s="24">
        <v>0</v>
      </c>
    </row>
    <row r="1130" spans="1:5" x14ac:dyDescent="0.25">
      <c r="A1130" t="s">
        <v>1371</v>
      </c>
      <c r="B1130" s="23" t="s">
        <v>164</v>
      </c>
      <c r="C1130" s="27">
        <v>800</v>
      </c>
      <c r="D1130" s="27">
        <v>0</v>
      </c>
      <c r="E1130" s="24">
        <v>0</v>
      </c>
    </row>
    <row r="1131" spans="1:5" x14ac:dyDescent="0.25">
      <c r="A1131" t="s">
        <v>1372</v>
      </c>
      <c r="B1131" s="23" t="s">
        <v>164</v>
      </c>
      <c r="C1131" s="27">
        <v>1870</v>
      </c>
      <c r="D1131" s="27">
        <v>0</v>
      </c>
      <c r="E1131" s="24">
        <v>0</v>
      </c>
    </row>
    <row r="1132" spans="1:5" x14ac:dyDescent="0.25">
      <c r="A1132" t="s">
        <v>1373</v>
      </c>
      <c r="B1132" s="23" t="s">
        <v>164</v>
      </c>
      <c r="C1132" s="27">
        <v>700</v>
      </c>
      <c r="D1132" s="27">
        <v>0</v>
      </c>
      <c r="E1132" s="24">
        <v>0</v>
      </c>
    </row>
    <row r="1133" spans="1:5" x14ac:dyDescent="0.25">
      <c r="A1133" t="s">
        <v>1374</v>
      </c>
      <c r="B1133" s="23" t="s">
        <v>164</v>
      </c>
      <c r="C1133" s="27">
        <v>9630</v>
      </c>
      <c r="D1133" s="27">
        <v>0</v>
      </c>
      <c r="E1133" s="24">
        <v>0</v>
      </c>
    </row>
    <row r="1134" spans="1:5" x14ac:dyDescent="0.25">
      <c r="A1134" t="s">
        <v>1375</v>
      </c>
      <c r="B1134" s="23" t="s">
        <v>164</v>
      </c>
      <c r="C1134" s="27">
        <v>1152</v>
      </c>
      <c r="D1134" s="27">
        <v>0</v>
      </c>
      <c r="E1134" s="24">
        <v>0</v>
      </c>
    </row>
    <row r="1135" spans="1:5" x14ac:dyDescent="0.25">
      <c r="A1135" t="s">
        <v>1376</v>
      </c>
      <c r="B1135" s="23" t="s">
        <v>164</v>
      </c>
      <c r="C1135" s="27">
        <v>995</v>
      </c>
      <c r="D1135" s="27">
        <v>0</v>
      </c>
      <c r="E1135" s="24">
        <v>0</v>
      </c>
    </row>
    <row r="1136" spans="1:5" x14ac:dyDescent="0.25">
      <c r="A1136" t="s">
        <v>1377</v>
      </c>
      <c r="B1136" s="23" t="s">
        <v>164</v>
      </c>
      <c r="C1136" s="27">
        <v>1020</v>
      </c>
      <c r="D1136" s="27">
        <v>0</v>
      </c>
      <c r="E1136" s="24">
        <v>0</v>
      </c>
    </row>
    <row r="1137" spans="1:5" x14ac:dyDescent="0.25">
      <c r="A1137" t="s">
        <v>1378</v>
      </c>
      <c r="B1137" s="23" t="s">
        <v>164</v>
      </c>
      <c r="C1137" s="27">
        <v>3376</v>
      </c>
      <c r="D1137" s="27">
        <v>0</v>
      </c>
      <c r="E1137" s="24">
        <v>0</v>
      </c>
    </row>
    <row r="1138" spans="1:5" x14ac:dyDescent="0.25">
      <c r="A1138" t="s">
        <v>1379</v>
      </c>
      <c r="B1138" s="23" t="s">
        <v>164</v>
      </c>
      <c r="C1138" s="27">
        <v>19168</v>
      </c>
      <c r="D1138" s="27">
        <v>0</v>
      </c>
      <c r="E1138" s="24">
        <v>0</v>
      </c>
    </row>
    <row r="1139" spans="1:5" x14ac:dyDescent="0.25">
      <c r="A1139" t="s">
        <v>1380</v>
      </c>
      <c r="B1139" s="23" t="s">
        <v>164</v>
      </c>
      <c r="C1139" s="27">
        <v>800</v>
      </c>
      <c r="D1139" s="27">
        <v>0</v>
      </c>
      <c r="E1139" s="24">
        <v>0</v>
      </c>
    </row>
    <row r="1140" spans="1:5" x14ac:dyDescent="0.25">
      <c r="A1140" t="s">
        <v>1381</v>
      </c>
      <c r="B1140" s="23" t="s">
        <v>164</v>
      </c>
      <c r="C1140" s="27">
        <v>394</v>
      </c>
      <c r="D1140" s="27">
        <v>0</v>
      </c>
      <c r="E1140" s="24">
        <v>0</v>
      </c>
    </row>
    <row r="1141" spans="1:5" x14ac:dyDescent="0.25">
      <c r="A1141" t="s">
        <v>1382</v>
      </c>
      <c r="B1141" s="23" t="s">
        <v>164</v>
      </c>
      <c r="C1141" s="27">
        <v>1476</v>
      </c>
      <c r="D1141" s="27">
        <v>0</v>
      </c>
      <c r="E1141" s="24">
        <v>0</v>
      </c>
    </row>
    <row r="1142" spans="1:5" x14ac:dyDescent="0.25">
      <c r="A1142" t="s">
        <v>1383</v>
      </c>
      <c r="B1142" s="23" t="s">
        <v>164</v>
      </c>
      <c r="C1142" s="27">
        <v>780</v>
      </c>
      <c r="D1142" s="27">
        <v>0</v>
      </c>
      <c r="E1142" s="24">
        <v>0</v>
      </c>
    </row>
    <row r="1143" spans="1:5" x14ac:dyDescent="0.25">
      <c r="A1143" t="s">
        <v>1384</v>
      </c>
      <c r="B1143" s="23" t="s">
        <v>164</v>
      </c>
      <c r="C1143" s="27">
        <v>3800</v>
      </c>
      <c r="D1143" s="27">
        <v>0</v>
      </c>
      <c r="E1143" s="24">
        <v>0</v>
      </c>
    </row>
    <row r="1144" spans="1:5" x14ac:dyDescent="0.25">
      <c r="A1144" t="s">
        <v>1385</v>
      </c>
      <c r="B1144" s="23" t="s">
        <v>164</v>
      </c>
      <c r="C1144" s="27">
        <v>3850</v>
      </c>
      <c r="D1144" s="27">
        <v>0</v>
      </c>
      <c r="E1144" s="24">
        <v>0</v>
      </c>
    </row>
    <row r="1145" spans="1:5" x14ac:dyDescent="0.25">
      <c r="A1145" t="s">
        <v>1386</v>
      </c>
      <c r="B1145" s="23" t="s">
        <v>164</v>
      </c>
      <c r="C1145" s="27">
        <v>396</v>
      </c>
      <c r="D1145" s="27">
        <v>0</v>
      </c>
      <c r="E1145" s="24">
        <v>0</v>
      </c>
    </row>
    <row r="1146" spans="1:5" x14ac:dyDescent="0.25">
      <c r="A1146" t="s">
        <v>1387</v>
      </c>
      <c r="B1146" s="23" t="s">
        <v>164</v>
      </c>
      <c r="C1146" s="27">
        <v>579</v>
      </c>
      <c r="D1146" s="27">
        <v>0</v>
      </c>
      <c r="E1146" s="24">
        <v>0</v>
      </c>
    </row>
    <row r="1147" spans="1:5" x14ac:dyDescent="0.25">
      <c r="A1147" t="s">
        <v>1388</v>
      </c>
      <c r="B1147" s="23" t="s">
        <v>164</v>
      </c>
      <c r="C1147" s="27">
        <v>1008</v>
      </c>
      <c r="D1147" s="27">
        <v>0</v>
      </c>
      <c r="E1147" s="24">
        <v>0</v>
      </c>
    </row>
    <row r="1148" spans="1:5" x14ac:dyDescent="0.25">
      <c r="A1148" t="s">
        <v>1389</v>
      </c>
      <c r="B1148" s="23" t="s">
        <v>164</v>
      </c>
      <c r="C1148" s="27">
        <v>1064</v>
      </c>
      <c r="D1148" s="27">
        <v>0</v>
      </c>
      <c r="E1148" s="24">
        <v>0</v>
      </c>
    </row>
    <row r="1149" spans="1:5" x14ac:dyDescent="0.25">
      <c r="A1149" t="s">
        <v>1390</v>
      </c>
      <c r="B1149" s="23" t="s">
        <v>164</v>
      </c>
      <c r="C1149" s="27">
        <v>1330</v>
      </c>
      <c r="D1149" s="27">
        <v>0</v>
      </c>
      <c r="E1149" s="24">
        <v>0</v>
      </c>
    </row>
    <row r="1150" spans="1:5" x14ac:dyDescent="0.25">
      <c r="A1150" t="s">
        <v>1391</v>
      </c>
      <c r="B1150" s="23" t="s">
        <v>164</v>
      </c>
      <c r="C1150" s="27">
        <v>1128</v>
      </c>
      <c r="D1150" s="27">
        <v>0</v>
      </c>
      <c r="E1150" s="24">
        <v>0</v>
      </c>
    </row>
    <row r="1151" spans="1:5" x14ac:dyDescent="0.25">
      <c r="A1151" t="s">
        <v>1392</v>
      </c>
      <c r="B1151" s="23" t="s">
        <v>164</v>
      </c>
      <c r="C1151" s="27">
        <v>570</v>
      </c>
      <c r="D1151" s="27">
        <v>0</v>
      </c>
      <c r="E1151" s="24">
        <v>0</v>
      </c>
    </row>
    <row r="1152" spans="1:5" x14ac:dyDescent="0.25">
      <c r="A1152" t="s">
        <v>1393</v>
      </c>
      <c r="B1152" s="23" t="s">
        <v>164</v>
      </c>
      <c r="C1152" s="27">
        <v>1485</v>
      </c>
      <c r="D1152" s="27">
        <v>0</v>
      </c>
      <c r="E1152" s="24">
        <v>0</v>
      </c>
    </row>
    <row r="1153" spans="1:5" x14ac:dyDescent="0.25">
      <c r="A1153" t="s">
        <v>1394</v>
      </c>
      <c r="B1153" s="23" t="s">
        <v>164</v>
      </c>
      <c r="C1153" s="27">
        <v>2232</v>
      </c>
      <c r="D1153" s="27">
        <v>0</v>
      </c>
      <c r="E1153" s="24">
        <v>0</v>
      </c>
    </row>
    <row r="1154" spans="1:5" x14ac:dyDescent="0.25">
      <c r="A1154" t="s">
        <v>1395</v>
      </c>
      <c r="B1154" s="23" t="s">
        <v>164</v>
      </c>
      <c r="C1154" s="27">
        <v>2023</v>
      </c>
      <c r="D1154" s="27">
        <v>0</v>
      </c>
      <c r="E1154" s="24">
        <v>0</v>
      </c>
    </row>
    <row r="1155" spans="1:5" x14ac:dyDescent="0.25">
      <c r="A1155" t="s">
        <v>1396</v>
      </c>
      <c r="B1155" s="23" t="s">
        <v>164</v>
      </c>
      <c r="C1155" s="27">
        <v>970</v>
      </c>
      <c r="D1155" s="27">
        <v>0</v>
      </c>
      <c r="E1155" s="24">
        <v>0</v>
      </c>
    </row>
    <row r="1156" spans="1:5" x14ac:dyDescent="0.25">
      <c r="A1156" t="s">
        <v>1397</v>
      </c>
      <c r="B1156" s="23" t="s">
        <v>164</v>
      </c>
      <c r="C1156" s="27">
        <v>1056</v>
      </c>
      <c r="D1156" s="27">
        <v>0</v>
      </c>
      <c r="E1156" s="24">
        <v>0</v>
      </c>
    </row>
    <row r="1157" spans="1:5" x14ac:dyDescent="0.25">
      <c r="A1157" t="s">
        <v>1398</v>
      </c>
      <c r="B1157" s="23" t="s">
        <v>164</v>
      </c>
      <c r="C1157" s="27">
        <v>980</v>
      </c>
      <c r="D1157" s="27">
        <v>0</v>
      </c>
      <c r="E1157" s="24">
        <v>0</v>
      </c>
    </row>
    <row r="1158" spans="1:5" x14ac:dyDescent="0.25">
      <c r="A1158" t="s">
        <v>1399</v>
      </c>
      <c r="B1158" s="23" t="s">
        <v>164</v>
      </c>
      <c r="C1158" s="27">
        <v>2030</v>
      </c>
      <c r="D1158" s="27">
        <v>0</v>
      </c>
      <c r="E1158" s="24">
        <v>0</v>
      </c>
    </row>
    <row r="1159" spans="1:5" x14ac:dyDescent="0.25">
      <c r="A1159" t="s">
        <v>1400</v>
      </c>
      <c r="B1159" s="23" t="s">
        <v>164</v>
      </c>
      <c r="C1159" s="27">
        <v>2667</v>
      </c>
      <c r="D1159" s="27">
        <v>0</v>
      </c>
      <c r="E1159" s="24">
        <v>0</v>
      </c>
    </row>
    <row r="1160" spans="1:5" x14ac:dyDescent="0.25">
      <c r="A1160" t="s">
        <v>1401</v>
      </c>
      <c r="B1160" s="23" t="s">
        <v>164</v>
      </c>
      <c r="C1160" s="27">
        <v>4102</v>
      </c>
      <c r="D1160" s="27">
        <v>0</v>
      </c>
      <c r="E1160" s="24">
        <v>0</v>
      </c>
    </row>
    <row r="1161" spans="1:5" x14ac:dyDescent="0.25">
      <c r="A1161" t="s">
        <v>1402</v>
      </c>
      <c r="B1161" s="23" t="s">
        <v>164</v>
      </c>
      <c r="C1161" s="27">
        <v>1463</v>
      </c>
      <c r="D1161" s="27">
        <v>0</v>
      </c>
      <c r="E1161" s="24">
        <v>0</v>
      </c>
    </row>
    <row r="1162" spans="1:5" x14ac:dyDescent="0.25">
      <c r="A1162" t="s">
        <v>1403</v>
      </c>
      <c r="B1162" s="23" t="s">
        <v>164</v>
      </c>
      <c r="C1162" s="27">
        <v>1452</v>
      </c>
      <c r="D1162" s="27">
        <v>0</v>
      </c>
      <c r="E1162" s="24">
        <v>0</v>
      </c>
    </row>
    <row r="1163" spans="1:5" x14ac:dyDescent="0.25">
      <c r="A1163" t="s">
        <v>1404</v>
      </c>
      <c r="B1163" s="23" t="s">
        <v>164</v>
      </c>
      <c r="C1163" s="27">
        <v>1512</v>
      </c>
      <c r="D1163" s="27">
        <v>0</v>
      </c>
      <c r="E1163" s="24">
        <v>0</v>
      </c>
    </row>
    <row r="1164" spans="1:5" x14ac:dyDescent="0.25">
      <c r="A1164" t="s">
        <v>1405</v>
      </c>
      <c r="B1164" s="23" t="s">
        <v>164</v>
      </c>
      <c r="C1164" s="27">
        <v>772</v>
      </c>
      <c r="D1164" s="27">
        <v>0</v>
      </c>
      <c r="E1164" s="24">
        <v>0</v>
      </c>
    </row>
    <row r="1165" spans="1:5" x14ac:dyDescent="0.25">
      <c r="A1165" t="s">
        <v>1406</v>
      </c>
      <c r="B1165" s="23" t="s">
        <v>164</v>
      </c>
      <c r="C1165" s="27">
        <v>2943</v>
      </c>
      <c r="D1165" s="27">
        <v>0</v>
      </c>
      <c r="E1165" s="24">
        <v>0</v>
      </c>
    </row>
    <row r="1166" spans="1:5" x14ac:dyDescent="0.25">
      <c r="A1166" t="s">
        <v>1407</v>
      </c>
      <c r="B1166" s="23" t="s">
        <v>164</v>
      </c>
      <c r="C1166" s="27">
        <v>776</v>
      </c>
      <c r="D1166" s="27">
        <v>0</v>
      </c>
      <c r="E1166" s="24">
        <v>0</v>
      </c>
    </row>
    <row r="1167" spans="1:5" x14ac:dyDescent="0.25">
      <c r="A1167" t="s">
        <v>1408</v>
      </c>
      <c r="B1167" s="23" t="s">
        <v>164</v>
      </c>
      <c r="C1167" s="27">
        <v>4530</v>
      </c>
      <c r="D1167" s="27">
        <v>0</v>
      </c>
      <c r="E1167" s="24">
        <v>0</v>
      </c>
    </row>
    <row r="1168" spans="1:5" x14ac:dyDescent="0.25">
      <c r="A1168" t="s">
        <v>1409</v>
      </c>
      <c r="B1168" s="23" t="s">
        <v>164</v>
      </c>
      <c r="C1168" s="27">
        <v>800</v>
      </c>
      <c r="D1168" s="27">
        <v>0</v>
      </c>
      <c r="E1168" s="24">
        <v>0</v>
      </c>
    </row>
    <row r="1169" spans="1:5" x14ac:dyDescent="0.25">
      <c r="A1169" t="s">
        <v>1410</v>
      </c>
      <c r="B1169" s="23" t="s">
        <v>164</v>
      </c>
      <c r="C1169" s="27">
        <v>2880</v>
      </c>
      <c r="D1169" s="27">
        <v>0</v>
      </c>
      <c r="E1169" s="24">
        <v>0</v>
      </c>
    </row>
    <row r="1170" spans="1:5" x14ac:dyDescent="0.25">
      <c r="A1170" t="s">
        <v>1411</v>
      </c>
      <c r="B1170" s="23" t="s">
        <v>164</v>
      </c>
      <c r="C1170" s="27">
        <v>796</v>
      </c>
      <c r="D1170" s="27">
        <v>0</v>
      </c>
      <c r="E1170" s="24">
        <v>0</v>
      </c>
    </row>
    <row r="1171" spans="1:5" x14ac:dyDescent="0.25">
      <c r="A1171" t="s">
        <v>1412</v>
      </c>
      <c r="B1171" s="23" t="s">
        <v>164</v>
      </c>
      <c r="C1171" s="27">
        <v>394</v>
      </c>
      <c r="D1171" s="27">
        <v>0</v>
      </c>
      <c r="E1171" s="24">
        <v>0</v>
      </c>
    </row>
    <row r="1172" spans="1:5" x14ac:dyDescent="0.25">
      <c r="A1172" t="s">
        <v>1413</v>
      </c>
      <c r="B1172" s="23" t="s">
        <v>164</v>
      </c>
      <c r="C1172" s="27">
        <v>546</v>
      </c>
      <c r="D1172" s="27">
        <v>0</v>
      </c>
      <c r="E1172" s="24">
        <v>0</v>
      </c>
    </row>
    <row r="1173" spans="1:5" x14ac:dyDescent="0.25">
      <c r="A1173" t="s">
        <v>1414</v>
      </c>
      <c r="B1173" s="23" t="s">
        <v>164</v>
      </c>
      <c r="C1173" s="27">
        <v>1770</v>
      </c>
      <c r="D1173" s="27">
        <v>0</v>
      </c>
      <c r="E1173" s="24">
        <v>0</v>
      </c>
    </row>
    <row r="1174" spans="1:5" x14ac:dyDescent="0.25">
      <c r="A1174" t="s">
        <v>1415</v>
      </c>
      <c r="B1174" s="23" t="s">
        <v>164</v>
      </c>
      <c r="C1174" s="27">
        <v>720</v>
      </c>
      <c r="D1174" s="27">
        <v>0</v>
      </c>
      <c r="E1174" s="24">
        <v>0</v>
      </c>
    </row>
    <row r="1175" spans="1:5" x14ac:dyDescent="0.25">
      <c r="A1175" t="s">
        <v>1416</v>
      </c>
      <c r="B1175" s="23" t="s">
        <v>164</v>
      </c>
      <c r="C1175" s="27">
        <v>1400</v>
      </c>
      <c r="D1175" s="27">
        <v>0</v>
      </c>
      <c r="E1175" s="24">
        <v>0</v>
      </c>
    </row>
    <row r="1176" spans="1:5" x14ac:dyDescent="0.25">
      <c r="A1176" t="s">
        <v>1417</v>
      </c>
      <c r="B1176" s="23" t="s">
        <v>164</v>
      </c>
      <c r="C1176" s="27">
        <v>792</v>
      </c>
      <c r="D1176" s="27">
        <v>0</v>
      </c>
      <c r="E1176" s="24">
        <v>0</v>
      </c>
    </row>
    <row r="1177" spans="1:5" x14ac:dyDescent="0.25">
      <c r="A1177" t="s">
        <v>1418</v>
      </c>
      <c r="B1177" s="23" t="s">
        <v>164</v>
      </c>
      <c r="C1177" s="27">
        <v>896</v>
      </c>
      <c r="D1177" s="27">
        <v>0</v>
      </c>
      <c r="E1177" s="24">
        <v>0</v>
      </c>
    </row>
    <row r="1178" spans="1:5" x14ac:dyDescent="0.25">
      <c r="A1178" t="s">
        <v>1419</v>
      </c>
      <c r="B1178" s="23" t="s">
        <v>164</v>
      </c>
      <c r="C1178" s="27">
        <v>1764</v>
      </c>
      <c r="D1178" s="27">
        <v>0</v>
      </c>
      <c r="E1178" s="24">
        <v>0</v>
      </c>
    </row>
    <row r="1179" spans="1:5" x14ac:dyDescent="0.25">
      <c r="A1179" t="s">
        <v>1420</v>
      </c>
      <c r="B1179" s="23" t="s">
        <v>164</v>
      </c>
      <c r="C1179" s="27">
        <v>594</v>
      </c>
      <c r="D1179" s="27">
        <v>0</v>
      </c>
      <c r="E1179" s="24">
        <v>0</v>
      </c>
    </row>
    <row r="1180" spans="1:5" x14ac:dyDescent="0.25">
      <c r="A1180" t="s">
        <v>1421</v>
      </c>
      <c r="B1180" s="23" t="s">
        <v>164</v>
      </c>
      <c r="C1180" s="27">
        <v>1953</v>
      </c>
      <c r="D1180" s="27">
        <v>0</v>
      </c>
      <c r="E1180" s="24">
        <v>0</v>
      </c>
    </row>
    <row r="1181" spans="1:5" x14ac:dyDescent="0.25">
      <c r="A1181" t="s">
        <v>1422</v>
      </c>
      <c r="B1181" s="23" t="s">
        <v>164</v>
      </c>
      <c r="C1181" s="27">
        <v>780</v>
      </c>
      <c r="D1181" s="27">
        <v>0</v>
      </c>
      <c r="E1181" s="24">
        <v>0</v>
      </c>
    </row>
    <row r="1182" spans="1:5" x14ac:dyDescent="0.25">
      <c r="A1182" t="s">
        <v>1423</v>
      </c>
      <c r="B1182" s="23" t="s">
        <v>164</v>
      </c>
      <c r="C1182" s="27">
        <v>7677</v>
      </c>
      <c r="D1182" s="27">
        <v>0</v>
      </c>
      <c r="E1182" s="24">
        <v>0</v>
      </c>
    </row>
    <row r="1183" spans="1:5" x14ac:dyDescent="0.25">
      <c r="A1183" t="s">
        <v>1424</v>
      </c>
      <c r="B1183" s="23" t="s">
        <v>164</v>
      </c>
      <c r="C1183" s="27">
        <v>5109</v>
      </c>
      <c r="D1183" s="27">
        <v>0</v>
      </c>
      <c r="E1183" s="24">
        <v>0</v>
      </c>
    </row>
    <row r="1184" spans="1:5" x14ac:dyDescent="0.25">
      <c r="A1184" t="s">
        <v>1425</v>
      </c>
      <c r="B1184" s="23" t="s">
        <v>164</v>
      </c>
      <c r="C1184" s="27">
        <v>760</v>
      </c>
      <c r="D1184" s="27">
        <v>0</v>
      </c>
      <c r="E1184" s="24">
        <v>0</v>
      </c>
    </row>
    <row r="1185" spans="1:5" x14ac:dyDescent="0.25">
      <c r="A1185" t="s">
        <v>1426</v>
      </c>
      <c r="B1185" s="23" t="s">
        <v>164</v>
      </c>
      <c r="C1185" s="27">
        <v>2720</v>
      </c>
      <c r="D1185" s="27">
        <v>0</v>
      </c>
      <c r="E1185" s="24">
        <v>0</v>
      </c>
    </row>
    <row r="1186" spans="1:5" x14ac:dyDescent="0.25">
      <c r="A1186" t="s">
        <v>1427</v>
      </c>
      <c r="B1186" s="23" t="s">
        <v>164</v>
      </c>
      <c r="C1186" s="27">
        <v>780</v>
      </c>
      <c r="D1186" s="27">
        <v>0</v>
      </c>
      <c r="E1186" s="24">
        <v>0</v>
      </c>
    </row>
    <row r="1187" spans="1:5" x14ac:dyDescent="0.25">
      <c r="A1187" t="s">
        <v>1428</v>
      </c>
      <c r="B1187" s="23" t="s">
        <v>164</v>
      </c>
      <c r="C1187" s="27">
        <v>764</v>
      </c>
      <c r="D1187" s="27">
        <v>0</v>
      </c>
      <c r="E1187" s="24">
        <v>0</v>
      </c>
    </row>
    <row r="1188" spans="1:5" x14ac:dyDescent="0.25">
      <c r="A1188" t="s">
        <v>1429</v>
      </c>
      <c r="B1188" s="23" t="s">
        <v>164</v>
      </c>
      <c r="C1188" s="27">
        <v>1740</v>
      </c>
      <c r="D1188" s="27">
        <v>0</v>
      </c>
      <c r="E1188" s="24">
        <v>0</v>
      </c>
    </row>
    <row r="1189" spans="1:5" x14ac:dyDescent="0.25">
      <c r="A1189" t="s">
        <v>1430</v>
      </c>
      <c r="B1189" s="23" t="s">
        <v>164</v>
      </c>
      <c r="C1189" s="27">
        <v>1734</v>
      </c>
      <c r="D1189" s="27">
        <v>0</v>
      </c>
      <c r="E1189" s="24">
        <v>0</v>
      </c>
    </row>
    <row r="1190" spans="1:5" x14ac:dyDescent="0.25">
      <c r="A1190" t="s">
        <v>1431</v>
      </c>
      <c r="B1190" s="23" t="s">
        <v>164</v>
      </c>
      <c r="C1190" s="27">
        <v>1764</v>
      </c>
      <c r="D1190" s="27">
        <v>0</v>
      </c>
      <c r="E1190" s="24">
        <v>0</v>
      </c>
    </row>
    <row r="1191" spans="1:5" x14ac:dyDescent="0.25">
      <c r="A1191" t="s">
        <v>1432</v>
      </c>
      <c r="B1191" s="23" t="s">
        <v>164</v>
      </c>
      <c r="C1191" s="27">
        <v>2328</v>
      </c>
      <c r="D1191" s="27">
        <v>0</v>
      </c>
      <c r="E1191" s="24">
        <v>0</v>
      </c>
    </row>
    <row r="1192" spans="1:5" x14ac:dyDescent="0.25">
      <c r="A1192" t="s">
        <v>1433</v>
      </c>
      <c r="B1192" s="23" t="s">
        <v>164</v>
      </c>
      <c r="C1192" s="27">
        <v>11826</v>
      </c>
      <c r="D1192" s="27">
        <v>0</v>
      </c>
      <c r="E1192" s="24">
        <v>0</v>
      </c>
    </row>
    <row r="1193" spans="1:5" x14ac:dyDescent="0.25">
      <c r="A1193" t="s">
        <v>1434</v>
      </c>
      <c r="B1193" s="23" t="s">
        <v>164</v>
      </c>
      <c r="C1193" s="27">
        <v>935</v>
      </c>
      <c r="D1193" s="27">
        <v>0</v>
      </c>
      <c r="E1193" s="24">
        <v>0</v>
      </c>
    </row>
    <row r="1194" spans="1:5" x14ac:dyDescent="0.25">
      <c r="A1194" t="s">
        <v>1435</v>
      </c>
      <c r="B1194" s="23" t="s">
        <v>164</v>
      </c>
      <c r="C1194" s="27">
        <v>582</v>
      </c>
      <c r="D1194" s="27">
        <v>0</v>
      </c>
      <c r="E1194" s="24">
        <v>0</v>
      </c>
    </row>
    <row r="1195" spans="1:5" x14ac:dyDescent="0.25">
      <c r="A1195" t="s">
        <v>1436</v>
      </c>
      <c r="B1195" s="23" t="s">
        <v>164</v>
      </c>
      <c r="C1195" s="27">
        <v>4320</v>
      </c>
      <c r="D1195" s="27">
        <v>0</v>
      </c>
      <c r="E1195" s="24">
        <v>0</v>
      </c>
    </row>
    <row r="1196" spans="1:5" x14ac:dyDescent="0.25">
      <c r="A1196" t="s">
        <v>1437</v>
      </c>
      <c r="B1196" s="23" t="s">
        <v>164</v>
      </c>
      <c r="C1196" s="27">
        <v>4671</v>
      </c>
      <c r="D1196" s="27">
        <v>0</v>
      </c>
      <c r="E1196" s="24">
        <v>0</v>
      </c>
    </row>
    <row r="1197" spans="1:5" x14ac:dyDescent="0.25">
      <c r="A1197" t="s">
        <v>1438</v>
      </c>
      <c r="B1197" s="23" t="s">
        <v>164</v>
      </c>
      <c r="C1197" s="27">
        <v>2376</v>
      </c>
      <c r="D1197" s="27">
        <v>0</v>
      </c>
      <c r="E1197" s="24">
        <v>0</v>
      </c>
    </row>
    <row r="1198" spans="1:5" x14ac:dyDescent="0.25">
      <c r="A1198" t="s">
        <v>1439</v>
      </c>
      <c r="B1198" s="23" t="s">
        <v>164</v>
      </c>
      <c r="C1198" s="27">
        <v>585</v>
      </c>
      <c r="D1198" s="27">
        <v>0</v>
      </c>
      <c r="E1198" s="24">
        <v>0</v>
      </c>
    </row>
    <row r="1199" spans="1:5" x14ac:dyDescent="0.25">
      <c r="A1199" t="s">
        <v>1440</v>
      </c>
      <c r="B1199" s="23" t="s">
        <v>164</v>
      </c>
      <c r="C1199" s="27">
        <v>950</v>
      </c>
      <c r="D1199" s="27">
        <v>0</v>
      </c>
      <c r="E1199" s="24">
        <v>0</v>
      </c>
    </row>
    <row r="1200" spans="1:5" x14ac:dyDescent="0.25">
      <c r="A1200" t="s">
        <v>1441</v>
      </c>
      <c r="B1200" s="23" t="s">
        <v>164</v>
      </c>
      <c r="C1200" s="27">
        <v>13014</v>
      </c>
      <c r="D1200" s="27">
        <v>0</v>
      </c>
      <c r="E1200" s="24">
        <v>0</v>
      </c>
    </row>
    <row r="1201" spans="1:5" x14ac:dyDescent="0.25">
      <c r="A1201" t="s">
        <v>1442</v>
      </c>
      <c r="B1201" s="23" t="s">
        <v>164</v>
      </c>
      <c r="C1201" s="27">
        <v>2934</v>
      </c>
      <c r="D1201" s="27">
        <v>0</v>
      </c>
      <c r="E1201" s="24">
        <v>0</v>
      </c>
    </row>
    <row r="1202" spans="1:5" x14ac:dyDescent="0.25">
      <c r="A1202" t="s">
        <v>1443</v>
      </c>
      <c r="B1202" s="23" t="s">
        <v>164</v>
      </c>
      <c r="C1202" s="27">
        <v>2298</v>
      </c>
      <c r="D1202" s="27">
        <v>459.28183716075154</v>
      </c>
      <c r="E1202" s="24">
        <v>21.430861792302043</v>
      </c>
    </row>
    <row r="1203" spans="1:5" x14ac:dyDescent="0.25">
      <c r="A1203" t="s">
        <v>1444</v>
      </c>
      <c r="B1203" s="23" t="s">
        <v>164</v>
      </c>
      <c r="C1203" s="27">
        <v>784</v>
      </c>
      <c r="D1203" s="27">
        <v>0</v>
      </c>
      <c r="E1203" s="24">
        <v>0</v>
      </c>
    </row>
    <row r="1204" spans="1:5" x14ac:dyDescent="0.25">
      <c r="A1204" t="s">
        <v>1445</v>
      </c>
      <c r="B1204" s="23" t="s">
        <v>164</v>
      </c>
      <c r="C1204" s="27">
        <v>4977</v>
      </c>
      <c r="D1204" s="27">
        <v>0</v>
      </c>
      <c r="E1204" s="24">
        <v>0</v>
      </c>
    </row>
    <row r="1205" spans="1:5" x14ac:dyDescent="0.25">
      <c r="A1205" t="s">
        <v>1446</v>
      </c>
      <c r="B1205" s="23" t="s">
        <v>164</v>
      </c>
      <c r="C1205" s="27">
        <v>2807</v>
      </c>
      <c r="D1205" s="27">
        <v>0</v>
      </c>
      <c r="E1205" s="24">
        <v>0</v>
      </c>
    </row>
    <row r="1206" spans="1:5" x14ac:dyDescent="0.25">
      <c r="A1206" t="s">
        <v>1447</v>
      </c>
      <c r="B1206" s="23" t="s">
        <v>164</v>
      </c>
      <c r="C1206" s="27">
        <v>1495</v>
      </c>
      <c r="D1206" s="27">
        <v>0</v>
      </c>
      <c r="E1206" s="24">
        <v>0</v>
      </c>
    </row>
    <row r="1207" spans="1:5" x14ac:dyDescent="0.25">
      <c r="A1207" t="s">
        <v>1448</v>
      </c>
      <c r="B1207" s="23" t="s">
        <v>164</v>
      </c>
      <c r="C1207" s="27">
        <v>4320</v>
      </c>
      <c r="D1207" s="27">
        <v>0</v>
      </c>
      <c r="E1207" s="24">
        <v>0</v>
      </c>
    </row>
    <row r="1208" spans="1:5" x14ac:dyDescent="0.25">
      <c r="A1208" t="s">
        <v>1449</v>
      </c>
      <c r="B1208" s="23" t="s">
        <v>164</v>
      </c>
      <c r="C1208" s="27">
        <v>1032</v>
      </c>
      <c r="D1208" s="27">
        <v>0</v>
      </c>
      <c r="E1208" s="24">
        <v>0</v>
      </c>
    </row>
    <row r="1209" spans="1:5" x14ac:dyDescent="0.25">
      <c r="A1209" t="s">
        <v>1450</v>
      </c>
      <c r="B1209" s="23" t="s">
        <v>164</v>
      </c>
      <c r="C1209" s="27">
        <v>2366</v>
      </c>
      <c r="D1209" s="27">
        <v>0</v>
      </c>
      <c r="E1209" s="24">
        <v>0</v>
      </c>
    </row>
    <row r="1210" spans="1:5" x14ac:dyDescent="0.25">
      <c r="A1210" t="s">
        <v>1451</v>
      </c>
      <c r="B1210" s="23" t="s">
        <v>164</v>
      </c>
      <c r="C1210" s="27">
        <v>2275</v>
      </c>
      <c r="D1210" s="27">
        <v>0</v>
      </c>
      <c r="E1210" s="24">
        <v>0</v>
      </c>
    </row>
    <row r="1211" spans="1:5" x14ac:dyDescent="0.25">
      <c r="A1211" t="s">
        <v>1452</v>
      </c>
      <c r="B1211" s="23" t="s">
        <v>164</v>
      </c>
      <c r="C1211" s="27">
        <v>664</v>
      </c>
      <c r="D1211" s="27">
        <v>0</v>
      </c>
      <c r="E1211" s="24">
        <v>0</v>
      </c>
    </row>
    <row r="1212" spans="1:5" x14ac:dyDescent="0.25">
      <c r="A1212" t="s">
        <v>1453</v>
      </c>
      <c r="B1212" s="23" t="s">
        <v>164</v>
      </c>
      <c r="C1212" s="27">
        <v>1728</v>
      </c>
      <c r="D1212" s="27">
        <v>0</v>
      </c>
      <c r="E1212" s="24">
        <v>0</v>
      </c>
    </row>
    <row r="1213" spans="1:5" x14ac:dyDescent="0.25">
      <c r="A1213" t="s">
        <v>1454</v>
      </c>
      <c r="B1213" s="23" t="s">
        <v>164</v>
      </c>
      <c r="C1213" s="27">
        <v>1200</v>
      </c>
      <c r="D1213" s="27">
        <v>0</v>
      </c>
      <c r="E1213" s="24">
        <v>0</v>
      </c>
    </row>
    <row r="1214" spans="1:5" x14ac:dyDescent="0.25">
      <c r="A1214" t="s">
        <v>1455</v>
      </c>
      <c r="B1214" s="23" t="s">
        <v>164</v>
      </c>
      <c r="C1214" s="27">
        <v>2220</v>
      </c>
      <c r="D1214" s="27">
        <v>0</v>
      </c>
      <c r="E1214" s="24">
        <v>0</v>
      </c>
    </row>
    <row r="1215" spans="1:5" x14ac:dyDescent="0.25">
      <c r="A1215" t="s">
        <v>1456</v>
      </c>
      <c r="B1215" s="23" t="s">
        <v>164</v>
      </c>
      <c r="C1215" s="27">
        <v>3451</v>
      </c>
      <c r="D1215" s="27">
        <v>0</v>
      </c>
      <c r="E1215" s="24">
        <v>0</v>
      </c>
    </row>
    <row r="1216" spans="1:5" x14ac:dyDescent="0.25">
      <c r="A1216" t="s">
        <v>1457</v>
      </c>
      <c r="B1216" s="23" t="s">
        <v>164</v>
      </c>
      <c r="C1216" s="27">
        <v>576</v>
      </c>
      <c r="D1216" s="27">
        <v>0</v>
      </c>
      <c r="E1216" s="24">
        <v>0</v>
      </c>
    </row>
    <row r="1217" spans="1:5" x14ac:dyDescent="0.25">
      <c r="A1217" t="s">
        <v>1458</v>
      </c>
      <c r="B1217" s="23" t="s">
        <v>164</v>
      </c>
      <c r="C1217" s="27">
        <v>792</v>
      </c>
      <c r="D1217" s="27">
        <v>0</v>
      </c>
      <c r="E1217" s="24">
        <v>0</v>
      </c>
    </row>
    <row r="1218" spans="1:5" x14ac:dyDescent="0.25">
      <c r="A1218" t="s">
        <v>1459</v>
      </c>
      <c r="B1218" s="23" t="s">
        <v>164</v>
      </c>
      <c r="C1218" s="27">
        <v>3352</v>
      </c>
      <c r="D1218" s="27">
        <v>0</v>
      </c>
      <c r="E1218" s="24">
        <v>0</v>
      </c>
    </row>
    <row r="1219" spans="1:5" x14ac:dyDescent="0.25">
      <c r="A1219" t="s">
        <v>1460</v>
      </c>
      <c r="B1219" s="23" t="s">
        <v>164</v>
      </c>
      <c r="C1219" s="27">
        <v>780</v>
      </c>
      <c r="D1219" s="27">
        <v>0</v>
      </c>
      <c r="E1219" s="24">
        <v>0</v>
      </c>
    </row>
    <row r="1220" spans="1:5" x14ac:dyDescent="0.25">
      <c r="A1220" t="s">
        <v>1461</v>
      </c>
      <c r="B1220" s="23" t="s">
        <v>164</v>
      </c>
      <c r="C1220" s="27">
        <v>44577</v>
      </c>
      <c r="D1220" s="27">
        <v>0</v>
      </c>
      <c r="E1220" s="24">
        <v>0</v>
      </c>
    </row>
    <row r="1221" spans="1:5" x14ac:dyDescent="0.25">
      <c r="A1221" t="s">
        <v>1462</v>
      </c>
      <c r="B1221" s="23" t="s">
        <v>164</v>
      </c>
      <c r="C1221" s="27">
        <v>1680</v>
      </c>
      <c r="D1221" s="27">
        <v>0</v>
      </c>
      <c r="E1221" s="24">
        <v>0</v>
      </c>
    </row>
    <row r="1222" spans="1:5" x14ac:dyDescent="0.25">
      <c r="A1222" t="s">
        <v>1463</v>
      </c>
      <c r="B1222" s="23" t="s">
        <v>164</v>
      </c>
      <c r="C1222" s="27">
        <v>2416</v>
      </c>
      <c r="D1222" s="27">
        <v>0</v>
      </c>
      <c r="E1222" s="24">
        <v>0</v>
      </c>
    </row>
    <row r="1223" spans="1:5" x14ac:dyDescent="0.25">
      <c r="A1223" t="s">
        <v>1464</v>
      </c>
      <c r="B1223" s="23" t="s">
        <v>164</v>
      </c>
      <c r="C1223" s="27">
        <v>1734</v>
      </c>
      <c r="D1223" s="27">
        <v>0</v>
      </c>
      <c r="E1223" s="24">
        <v>0</v>
      </c>
    </row>
    <row r="1224" spans="1:5" x14ac:dyDescent="0.25">
      <c r="A1224" t="s">
        <v>1465</v>
      </c>
      <c r="B1224" s="23" t="s">
        <v>164</v>
      </c>
      <c r="C1224" s="27">
        <v>1220</v>
      </c>
      <c r="D1224" s="27">
        <v>0</v>
      </c>
      <c r="E1224" s="24">
        <v>0</v>
      </c>
    </row>
    <row r="1225" spans="1:5" x14ac:dyDescent="0.25">
      <c r="A1225" t="s">
        <v>1466</v>
      </c>
      <c r="B1225" s="23" t="s">
        <v>164</v>
      </c>
      <c r="C1225" s="27">
        <v>4113</v>
      </c>
      <c r="D1225" s="27">
        <v>0</v>
      </c>
      <c r="E1225" s="24">
        <v>0</v>
      </c>
    </row>
    <row r="1226" spans="1:5" x14ac:dyDescent="0.25">
      <c r="A1226" t="s">
        <v>1467</v>
      </c>
      <c r="B1226" s="23" t="s">
        <v>164</v>
      </c>
      <c r="C1226" s="27">
        <v>11979</v>
      </c>
      <c r="D1226" s="27">
        <v>0</v>
      </c>
      <c r="E1226" s="24">
        <v>0</v>
      </c>
    </row>
    <row r="1227" spans="1:5" x14ac:dyDescent="0.25">
      <c r="A1227" t="s">
        <v>1468</v>
      </c>
      <c r="B1227" s="23" t="s">
        <v>164</v>
      </c>
      <c r="C1227" s="27">
        <v>1490</v>
      </c>
      <c r="D1227" s="27">
        <v>0</v>
      </c>
      <c r="E1227" s="24">
        <v>0</v>
      </c>
    </row>
    <row r="1228" spans="1:5" x14ac:dyDescent="0.25">
      <c r="A1228" t="s">
        <v>1469</v>
      </c>
      <c r="B1228" s="23" t="s">
        <v>164</v>
      </c>
      <c r="C1228" s="27">
        <v>960</v>
      </c>
      <c r="D1228" s="27">
        <v>0</v>
      </c>
      <c r="E1228" s="24">
        <v>0</v>
      </c>
    </row>
    <row r="1229" spans="1:5" x14ac:dyDescent="0.25">
      <c r="A1229" t="s">
        <v>1470</v>
      </c>
      <c r="B1229" s="23" t="s">
        <v>164</v>
      </c>
      <c r="C1229" s="27">
        <v>2286</v>
      </c>
      <c r="D1229" s="27">
        <v>0</v>
      </c>
      <c r="E1229" s="24">
        <v>0</v>
      </c>
    </row>
    <row r="1230" spans="1:5" x14ac:dyDescent="0.25">
      <c r="A1230" t="s">
        <v>1471</v>
      </c>
      <c r="B1230" s="23" t="s">
        <v>164</v>
      </c>
      <c r="C1230" s="27">
        <v>688</v>
      </c>
      <c r="D1230" s="27">
        <v>0</v>
      </c>
      <c r="E1230" s="24">
        <v>0</v>
      </c>
    </row>
    <row r="1231" spans="1:5" x14ac:dyDescent="0.25">
      <c r="A1231" t="s">
        <v>1472</v>
      </c>
      <c r="B1231" s="23" t="s">
        <v>164</v>
      </c>
      <c r="C1231" s="27">
        <v>4403</v>
      </c>
      <c r="D1231" s="27">
        <v>0</v>
      </c>
      <c r="E1231" s="24">
        <v>0</v>
      </c>
    </row>
    <row r="1232" spans="1:5" x14ac:dyDescent="0.25">
      <c r="A1232" t="s">
        <v>1473</v>
      </c>
      <c r="B1232" s="23" t="s">
        <v>164</v>
      </c>
      <c r="C1232" s="27">
        <v>1296</v>
      </c>
      <c r="D1232" s="27">
        <v>0</v>
      </c>
      <c r="E1232" s="24">
        <v>0</v>
      </c>
    </row>
    <row r="1233" spans="1:5" x14ac:dyDescent="0.25">
      <c r="A1233" t="s">
        <v>1474</v>
      </c>
      <c r="B1233" s="23" t="s">
        <v>164</v>
      </c>
      <c r="C1233" s="27">
        <v>540</v>
      </c>
      <c r="D1233" s="27">
        <v>0</v>
      </c>
      <c r="E1233" s="24">
        <v>0</v>
      </c>
    </row>
    <row r="1234" spans="1:5" x14ac:dyDescent="0.25">
      <c r="A1234" t="s">
        <v>1475</v>
      </c>
      <c r="B1234" s="23" t="s">
        <v>164</v>
      </c>
      <c r="C1234" s="27">
        <v>3069</v>
      </c>
      <c r="D1234" s="27">
        <v>0</v>
      </c>
      <c r="E1234" s="24">
        <v>0</v>
      </c>
    </row>
    <row r="1235" spans="1:5" x14ac:dyDescent="0.25">
      <c r="A1235" t="s">
        <v>1476</v>
      </c>
      <c r="B1235" s="23" t="s">
        <v>164</v>
      </c>
      <c r="C1235" s="27">
        <v>752</v>
      </c>
      <c r="D1235" s="27">
        <v>0</v>
      </c>
      <c r="E1235" s="24">
        <v>0</v>
      </c>
    </row>
    <row r="1236" spans="1:5" x14ac:dyDescent="0.25">
      <c r="A1236" t="s">
        <v>1477</v>
      </c>
      <c r="B1236" s="23" t="s">
        <v>164</v>
      </c>
      <c r="C1236" s="27">
        <v>704</v>
      </c>
      <c r="D1236" s="27">
        <v>0</v>
      </c>
      <c r="E1236" s="24">
        <v>0</v>
      </c>
    </row>
    <row r="1237" spans="1:5" x14ac:dyDescent="0.25">
      <c r="A1237" t="s">
        <v>1478</v>
      </c>
      <c r="B1237" s="23" t="s">
        <v>164</v>
      </c>
      <c r="C1237" s="27">
        <v>3136</v>
      </c>
      <c r="D1237" s="27">
        <v>0</v>
      </c>
      <c r="E1237" s="24">
        <v>0</v>
      </c>
    </row>
    <row r="1238" spans="1:5" x14ac:dyDescent="0.25">
      <c r="A1238" t="s">
        <v>1479</v>
      </c>
      <c r="B1238" s="23" t="s">
        <v>164</v>
      </c>
      <c r="C1238" s="27">
        <v>1395</v>
      </c>
      <c r="D1238" s="27">
        <v>0</v>
      </c>
      <c r="E1238" s="24">
        <v>0</v>
      </c>
    </row>
    <row r="1239" spans="1:5" x14ac:dyDescent="0.25">
      <c r="A1239" t="s">
        <v>1480</v>
      </c>
      <c r="B1239" s="23" t="s">
        <v>164</v>
      </c>
      <c r="C1239" s="27">
        <v>1014</v>
      </c>
      <c r="D1239" s="27">
        <v>0</v>
      </c>
      <c r="E1239" s="24">
        <v>0</v>
      </c>
    </row>
    <row r="1240" spans="1:5" x14ac:dyDescent="0.25">
      <c r="A1240" t="s">
        <v>1481</v>
      </c>
      <c r="B1240" s="23" t="s">
        <v>164</v>
      </c>
      <c r="C1240" s="27">
        <v>624</v>
      </c>
      <c r="D1240" s="27">
        <v>0</v>
      </c>
      <c r="E1240" s="24">
        <v>0</v>
      </c>
    </row>
    <row r="1241" spans="1:5" x14ac:dyDescent="0.25">
      <c r="A1241" t="s">
        <v>1482</v>
      </c>
      <c r="B1241" s="23" t="s">
        <v>164</v>
      </c>
      <c r="C1241" s="27">
        <v>1152</v>
      </c>
      <c r="D1241" s="27">
        <v>0</v>
      </c>
      <c r="E1241" s="24">
        <v>0</v>
      </c>
    </row>
    <row r="1242" spans="1:5" x14ac:dyDescent="0.25">
      <c r="A1242" t="s">
        <v>1483</v>
      </c>
      <c r="B1242" s="23" t="s">
        <v>164</v>
      </c>
      <c r="C1242" s="27">
        <v>740</v>
      </c>
      <c r="D1242" s="27">
        <v>0</v>
      </c>
      <c r="E1242" s="24">
        <v>0</v>
      </c>
    </row>
    <row r="1243" spans="1:5" x14ac:dyDescent="0.25">
      <c r="A1243" t="s">
        <v>1484</v>
      </c>
      <c r="B1243" s="23" t="s">
        <v>164</v>
      </c>
      <c r="C1243" s="27">
        <v>1314</v>
      </c>
      <c r="D1243" s="27">
        <v>0</v>
      </c>
      <c r="E1243" s="24">
        <v>0</v>
      </c>
    </row>
    <row r="1244" spans="1:5" x14ac:dyDescent="0.25">
      <c r="A1244" t="s">
        <v>1485</v>
      </c>
      <c r="B1244" s="23" t="s">
        <v>164</v>
      </c>
      <c r="C1244" s="27">
        <v>600</v>
      </c>
      <c r="D1244" s="27">
        <v>0</v>
      </c>
      <c r="E1244" s="24">
        <v>0</v>
      </c>
    </row>
    <row r="1245" spans="1:5" x14ac:dyDescent="0.25">
      <c r="A1245" t="s">
        <v>1486</v>
      </c>
      <c r="B1245" s="23" t="s">
        <v>164</v>
      </c>
      <c r="C1245" s="27">
        <v>760</v>
      </c>
      <c r="D1245" s="27">
        <v>0</v>
      </c>
      <c r="E1245" s="24">
        <v>0</v>
      </c>
    </row>
    <row r="1246" spans="1:5" x14ac:dyDescent="0.25">
      <c r="A1246" t="s">
        <v>1487</v>
      </c>
      <c r="B1246" s="23" t="s">
        <v>164</v>
      </c>
      <c r="C1246" s="27">
        <v>1236</v>
      </c>
      <c r="D1246" s="27">
        <v>0</v>
      </c>
      <c r="E1246" s="24">
        <v>0</v>
      </c>
    </row>
    <row r="1247" spans="1:5" x14ac:dyDescent="0.25">
      <c r="A1247" t="s">
        <v>1488</v>
      </c>
      <c r="B1247" s="23" t="s">
        <v>164</v>
      </c>
      <c r="C1247" s="27">
        <v>708</v>
      </c>
      <c r="D1247" s="27">
        <v>0</v>
      </c>
      <c r="E1247" s="24">
        <v>0</v>
      </c>
    </row>
    <row r="1248" spans="1:5" x14ac:dyDescent="0.25">
      <c r="A1248" t="s">
        <v>1489</v>
      </c>
      <c r="B1248" s="23" t="s">
        <v>164</v>
      </c>
      <c r="C1248" s="27">
        <v>3157</v>
      </c>
      <c r="D1248" s="27">
        <v>0</v>
      </c>
      <c r="E1248" s="24">
        <v>0</v>
      </c>
    </row>
    <row r="1249" spans="1:5" x14ac:dyDescent="0.25">
      <c r="A1249" t="s">
        <v>1490</v>
      </c>
      <c r="B1249" s="23" t="s">
        <v>164</v>
      </c>
      <c r="C1249" s="27">
        <v>5517</v>
      </c>
      <c r="D1249" s="27">
        <v>0</v>
      </c>
      <c r="E1249" s="24">
        <v>0</v>
      </c>
    </row>
    <row r="1250" spans="1:5" x14ac:dyDescent="0.25">
      <c r="A1250" t="s">
        <v>1491</v>
      </c>
      <c r="B1250" s="23" t="s">
        <v>164</v>
      </c>
      <c r="C1250" s="27">
        <v>3017</v>
      </c>
      <c r="D1250" s="27">
        <v>0</v>
      </c>
      <c r="E1250" s="24">
        <v>0</v>
      </c>
    </row>
    <row r="1251" spans="1:5" x14ac:dyDescent="0.25">
      <c r="A1251" t="s">
        <v>1492</v>
      </c>
      <c r="B1251" s="23" t="s">
        <v>164</v>
      </c>
      <c r="C1251" s="27">
        <v>3899</v>
      </c>
      <c r="D1251" s="27">
        <v>0</v>
      </c>
      <c r="E1251" s="24">
        <v>0</v>
      </c>
    </row>
    <row r="1252" spans="1:5" x14ac:dyDescent="0.25">
      <c r="A1252" t="s">
        <v>1493</v>
      </c>
      <c r="B1252" s="23" t="s">
        <v>164</v>
      </c>
      <c r="C1252" s="27">
        <v>1449</v>
      </c>
      <c r="D1252" s="27">
        <v>0</v>
      </c>
      <c r="E1252" s="24">
        <v>0</v>
      </c>
    </row>
    <row r="1253" spans="1:5" x14ac:dyDescent="0.25">
      <c r="A1253" t="s">
        <v>1494</v>
      </c>
      <c r="B1253" s="23" t="s">
        <v>164</v>
      </c>
      <c r="C1253" s="27">
        <v>3432</v>
      </c>
      <c r="D1253" s="27">
        <v>0</v>
      </c>
      <c r="E1253" s="24">
        <v>0</v>
      </c>
    </row>
    <row r="1254" spans="1:5" x14ac:dyDescent="0.25">
      <c r="A1254" t="s">
        <v>1495</v>
      </c>
      <c r="B1254" s="23" t="s">
        <v>164</v>
      </c>
      <c r="C1254" s="27">
        <v>352</v>
      </c>
      <c r="D1254" s="27">
        <v>0</v>
      </c>
      <c r="E1254" s="24">
        <v>0</v>
      </c>
    </row>
    <row r="1255" spans="1:5" x14ac:dyDescent="0.25">
      <c r="A1255" t="s">
        <v>1496</v>
      </c>
      <c r="B1255" s="23" t="s">
        <v>164</v>
      </c>
      <c r="C1255" s="27">
        <v>1530</v>
      </c>
      <c r="D1255" s="27">
        <v>0</v>
      </c>
      <c r="E1255" s="24">
        <v>0</v>
      </c>
    </row>
    <row r="1256" spans="1:5" x14ac:dyDescent="0.25">
      <c r="A1256" t="s">
        <v>1497</v>
      </c>
      <c r="B1256" s="23" t="s">
        <v>164</v>
      </c>
      <c r="C1256" s="27">
        <v>784</v>
      </c>
      <c r="D1256" s="27">
        <v>0</v>
      </c>
      <c r="E1256" s="24">
        <v>0</v>
      </c>
    </row>
    <row r="1257" spans="1:5" x14ac:dyDescent="0.25">
      <c r="A1257" t="s">
        <v>1498</v>
      </c>
      <c r="B1257" s="23" t="s">
        <v>164</v>
      </c>
      <c r="C1257" s="27">
        <v>4746</v>
      </c>
      <c r="D1257" s="27">
        <v>0</v>
      </c>
      <c r="E1257" s="24">
        <v>0</v>
      </c>
    </row>
    <row r="1258" spans="1:5" x14ac:dyDescent="0.25">
      <c r="A1258" t="s">
        <v>1499</v>
      </c>
      <c r="B1258" s="23" t="s">
        <v>164</v>
      </c>
      <c r="C1258" s="27">
        <v>1470</v>
      </c>
      <c r="D1258" s="27">
        <v>0</v>
      </c>
      <c r="E1258" s="24">
        <v>0</v>
      </c>
    </row>
    <row r="1259" spans="1:5" x14ac:dyDescent="0.25">
      <c r="A1259" t="s">
        <v>1500</v>
      </c>
      <c r="B1259" s="23" t="s">
        <v>164</v>
      </c>
      <c r="C1259" s="27">
        <v>1176</v>
      </c>
      <c r="D1259" s="27">
        <v>0</v>
      </c>
      <c r="E1259" s="24">
        <v>0</v>
      </c>
    </row>
    <row r="1260" spans="1:5" x14ac:dyDescent="0.25">
      <c r="A1260" t="s">
        <v>1501</v>
      </c>
      <c r="B1260" s="23" t="s">
        <v>164</v>
      </c>
      <c r="C1260" s="27">
        <v>1115</v>
      </c>
      <c r="D1260" s="27">
        <v>0</v>
      </c>
      <c r="E1260" s="24">
        <v>0</v>
      </c>
    </row>
    <row r="1261" spans="1:5" x14ac:dyDescent="0.25">
      <c r="A1261" t="s">
        <v>1502</v>
      </c>
      <c r="B1261" s="23" t="s">
        <v>164</v>
      </c>
      <c r="C1261" s="27">
        <v>591</v>
      </c>
      <c r="D1261" s="27">
        <v>0</v>
      </c>
      <c r="E1261" s="24">
        <v>0</v>
      </c>
    </row>
    <row r="1262" spans="1:5" x14ac:dyDescent="0.25">
      <c r="A1262" t="s">
        <v>1503</v>
      </c>
      <c r="B1262" s="23" t="s">
        <v>164</v>
      </c>
      <c r="C1262" s="27">
        <v>588</v>
      </c>
      <c r="D1262" s="27">
        <v>0</v>
      </c>
      <c r="E1262" s="24">
        <v>0</v>
      </c>
    </row>
    <row r="1263" spans="1:5" x14ac:dyDescent="0.25">
      <c r="A1263" t="s">
        <v>1504</v>
      </c>
      <c r="B1263" s="23" t="s">
        <v>164</v>
      </c>
      <c r="C1263" s="27">
        <v>5130</v>
      </c>
      <c r="D1263" s="27">
        <v>0</v>
      </c>
      <c r="E1263" s="24">
        <v>0</v>
      </c>
    </row>
    <row r="1264" spans="1:5" x14ac:dyDescent="0.25">
      <c r="A1264" t="s">
        <v>1505</v>
      </c>
      <c r="B1264" s="23" t="s">
        <v>164</v>
      </c>
      <c r="C1264" s="27">
        <v>792</v>
      </c>
      <c r="D1264" s="27">
        <v>0</v>
      </c>
      <c r="E1264" s="24">
        <v>0</v>
      </c>
    </row>
    <row r="1265" spans="1:5" x14ac:dyDescent="0.25">
      <c r="A1265" t="s">
        <v>1506</v>
      </c>
      <c r="B1265" s="23" t="s">
        <v>164</v>
      </c>
      <c r="C1265" s="27">
        <v>1596</v>
      </c>
      <c r="D1265" s="27">
        <v>0</v>
      </c>
      <c r="E1265" s="24">
        <v>0</v>
      </c>
    </row>
    <row r="1266" spans="1:5" x14ac:dyDescent="0.25">
      <c r="A1266" t="s">
        <v>1507</v>
      </c>
      <c r="B1266" s="23" t="s">
        <v>164</v>
      </c>
      <c r="C1266" s="27">
        <v>585</v>
      </c>
      <c r="D1266" s="27">
        <v>0</v>
      </c>
      <c r="E1266" s="24">
        <v>0</v>
      </c>
    </row>
    <row r="1267" spans="1:5" x14ac:dyDescent="0.25">
      <c r="A1267" t="s">
        <v>1508</v>
      </c>
      <c r="B1267" s="23" t="s">
        <v>164</v>
      </c>
      <c r="C1267" s="27">
        <v>1920</v>
      </c>
      <c r="D1267" s="27">
        <v>0</v>
      </c>
      <c r="E1267" s="24">
        <v>0</v>
      </c>
    </row>
    <row r="1268" spans="1:5" x14ac:dyDescent="0.25">
      <c r="A1268" t="s">
        <v>1509</v>
      </c>
      <c r="B1268" s="23" t="s">
        <v>164</v>
      </c>
      <c r="C1268" s="27">
        <v>2097</v>
      </c>
      <c r="D1268" s="27">
        <v>0</v>
      </c>
      <c r="E1268" s="24">
        <v>0</v>
      </c>
    </row>
    <row r="1269" spans="1:5" x14ac:dyDescent="0.25">
      <c r="A1269" t="s">
        <v>1510</v>
      </c>
      <c r="B1269" s="23" t="s">
        <v>164</v>
      </c>
      <c r="C1269" s="27">
        <v>955</v>
      </c>
      <c r="D1269" s="27">
        <v>0</v>
      </c>
      <c r="E1269" s="24">
        <v>0</v>
      </c>
    </row>
    <row r="1270" spans="1:5" x14ac:dyDescent="0.25">
      <c r="A1270" t="s">
        <v>1511</v>
      </c>
      <c r="B1270" s="23" t="s">
        <v>164</v>
      </c>
      <c r="C1270" s="27">
        <v>2064</v>
      </c>
      <c r="D1270" s="27">
        <v>0</v>
      </c>
      <c r="E1270" s="24">
        <v>0</v>
      </c>
    </row>
    <row r="1271" spans="1:5" x14ac:dyDescent="0.25">
      <c r="A1271" t="s">
        <v>1512</v>
      </c>
      <c r="B1271" s="23" t="s">
        <v>164</v>
      </c>
      <c r="C1271" s="27">
        <v>1652</v>
      </c>
      <c r="D1271" s="27">
        <v>0</v>
      </c>
      <c r="E1271" s="24">
        <v>0</v>
      </c>
    </row>
    <row r="1272" spans="1:5" x14ac:dyDescent="0.25">
      <c r="A1272" t="s">
        <v>1513</v>
      </c>
      <c r="B1272" s="23" t="s">
        <v>164</v>
      </c>
      <c r="C1272" s="27">
        <v>4256</v>
      </c>
      <c r="D1272" s="27">
        <v>0</v>
      </c>
      <c r="E1272" s="24">
        <v>0</v>
      </c>
    </row>
    <row r="1273" spans="1:5" x14ac:dyDescent="0.25">
      <c r="A1273" t="s">
        <v>1514</v>
      </c>
      <c r="B1273" s="23" t="s">
        <v>164</v>
      </c>
      <c r="C1273" s="27">
        <v>2560</v>
      </c>
      <c r="D1273" s="27">
        <v>0</v>
      </c>
      <c r="E1273" s="24">
        <v>0</v>
      </c>
    </row>
    <row r="1274" spans="1:5" x14ac:dyDescent="0.25">
      <c r="A1274" t="s">
        <v>1515</v>
      </c>
      <c r="B1274" s="23" t="s">
        <v>164</v>
      </c>
      <c r="C1274" s="27">
        <v>644</v>
      </c>
      <c r="D1274" s="27">
        <v>0</v>
      </c>
      <c r="E1274" s="24">
        <v>0</v>
      </c>
    </row>
    <row r="1275" spans="1:5" x14ac:dyDescent="0.25">
      <c r="A1275" t="s">
        <v>1516</v>
      </c>
      <c r="B1275" s="23" t="s">
        <v>164</v>
      </c>
      <c r="C1275" s="27">
        <v>7072</v>
      </c>
      <c r="D1275" s="27">
        <v>0</v>
      </c>
      <c r="E1275" s="24">
        <v>0</v>
      </c>
    </row>
    <row r="1276" spans="1:5" x14ac:dyDescent="0.25">
      <c r="A1276" t="s">
        <v>1517</v>
      </c>
      <c r="B1276" s="23" t="s">
        <v>164</v>
      </c>
      <c r="C1276" s="27">
        <v>2394</v>
      </c>
      <c r="D1276" s="27">
        <v>0</v>
      </c>
      <c r="E1276" s="24">
        <v>0</v>
      </c>
    </row>
    <row r="1277" spans="1:5" x14ac:dyDescent="0.25">
      <c r="A1277" t="s">
        <v>1518</v>
      </c>
      <c r="B1277" s="23" t="s">
        <v>164</v>
      </c>
      <c r="C1277" s="27">
        <v>6579</v>
      </c>
      <c r="D1277" s="27">
        <v>0</v>
      </c>
      <c r="E1277" s="24">
        <v>0</v>
      </c>
    </row>
    <row r="1278" spans="1:5" x14ac:dyDescent="0.25">
      <c r="A1278" t="s">
        <v>1519</v>
      </c>
      <c r="B1278" s="23" t="s">
        <v>164</v>
      </c>
      <c r="C1278" s="27">
        <v>3192</v>
      </c>
      <c r="D1278" s="27">
        <v>0</v>
      </c>
      <c r="E1278" s="24">
        <v>0</v>
      </c>
    </row>
    <row r="1279" spans="1:5" x14ac:dyDescent="0.25">
      <c r="A1279" t="s">
        <v>1520</v>
      </c>
      <c r="B1279" s="23" t="s">
        <v>164</v>
      </c>
      <c r="C1279" s="27">
        <v>6060</v>
      </c>
      <c r="D1279" s="27">
        <v>0</v>
      </c>
      <c r="E1279" s="24">
        <v>0</v>
      </c>
    </row>
    <row r="1280" spans="1:5" x14ac:dyDescent="0.25">
      <c r="A1280" t="s">
        <v>1521</v>
      </c>
      <c r="B1280" s="23" t="s">
        <v>164</v>
      </c>
      <c r="C1280" s="27">
        <v>6310</v>
      </c>
      <c r="D1280" s="27">
        <v>0</v>
      </c>
      <c r="E1280" s="24">
        <v>0</v>
      </c>
    </row>
    <row r="1281" spans="1:5" x14ac:dyDescent="0.25">
      <c r="A1281" t="s">
        <v>1522</v>
      </c>
      <c r="B1281" s="23" t="s">
        <v>164</v>
      </c>
      <c r="C1281" s="27">
        <v>688</v>
      </c>
      <c r="D1281" s="27">
        <v>0</v>
      </c>
      <c r="E1281" s="24">
        <v>0</v>
      </c>
    </row>
    <row r="1282" spans="1:5" x14ac:dyDescent="0.25">
      <c r="A1282" t="s">
        <v>1523</v>
      </c>
      <c r="B1282" s="23" t="s">
        <v>164</v>
      </c>
      <c r="C1282" s="27">
        <v>830</v>
      </c>
      <c r="D1282" s="27">
        <v>0</v>
      </c>
      <c r="E1282" s="24">
        <v>0</v>
      </c>
    </row>
    <row r="1283" spans="1:5" x14ac:dyDescent="0.25">
      <c r="A1283" t="s">
        <v>1524</v>
      </c>
      <c r="B1283" s="23" t="s">
        <v>164</v>
      </c>
      <c r="C1283" s="27">
        <v>2128</v>
      </c>
      <c r="D1283" s="27">
        <v>0</v>
      </c>
      <c r="E1283" s="24">
        <v>0</v>
      </c>
    </row>
    <row r="1284" spans="1:5" x14ac:dyDescent="0.25">
      <c r="A1284" t="s">
        <v>1525</v>
      </c>
      <c r="B1284" s="23" t="s">
        <v>164</v>
      </c>
      <c r="C1284" s="27">
        <v>833</v>
      </c>
      <c r="D1284" s="27">
        <v>0</v>
      </c>
      <c r="E1284" s="24">
        <v>0</v>
      </c>
    </row>
    <row r="1285" spans="1:5" x14ac:dyDescent="0.25">
      <c r="A1285" t="s">
        <v>1526</v>
      </c>
      <c r="B1285" s="23" t="s">
        <v>164</v>
      </c>
      <c r="C1285" s="27">
        <v>710</v>
      </c>
      <c r="D1285" s="27">
        <v>0</v>
      </c>
      <c r="E1285" s="24">
        <v>0</v>
      </c>
    </row>
    <row r="1286" spans="1:5" x14ac:dyDescent="0.25">
      <c r="A1286" t="s">
        <v>1527</v>
      </c>
      <c r="B1286" s="23" t="s">
        <v>164</v>
      </c>
      <c r="C1286" s="27">
        <v>4696</v>
      </c>
      <c r="D1286" s="27">
        <v>0</v>
      </c>
      <c r="E1286" s="24">
        <v>0</v>
      </c>
    </row>
    <row r="1287" spans="1:5" x14ac:dyDescent="0.25">
      <c r="A1287" t="s">
        <v>1528</v>
      </c>
      <c r="B1287" s="23" t="s">
        <v>164</v>
      </c>
      <c r="C1287" s="27">
        <v>1165</v>
      </c>
      <c r="D1287" s="27">
        <v>0</v>
      </c>
      <c r="E1287" s="24">
        <v>0</v>
      </c>
    </row>
    <row r="1288" spans="1:5" x14ac:dyDescent="0.25">
      <c r="A1288" t="s">
        <v>1529</v>
      </c>
      <c r="B1288" s="23" t="s">
        <v>164</v>
      </c>
      <c r="C1288" s="27">
        <v>4284</v>
      </c>
      <c r="D1288" s="27">
        <v>0</v>
      </c>
      <c r="E1288" s="24">
        <v>0</v>
      </c>
    </row>
    <row r="1289" spans="1:5" x14ac:dyDescent="0.25">
      <c r="A1289" t="s">
        <v>1530</v>
      </c>
      <c r="B1289" s="23" t="s">
        <v>164</v>
      </c>
      <c r="C1289" s="27">
        <v>1160</v>
      </c>
      <c r="D1289" s="27">
        <v>0</v>
      </c>
      <c r="E1289" s="24">
        <v>0</v>
      </c>
    </row>
    <row r="1290" spans="1:5" x14ac:dyDescent="0.25">
      <c r="A1290" t="s">
        <v>1531</v>
      </c>
      <c r="B1290" s="23" t="s">
        <v>164</v>
      </c>
      <c r="C1290" s="27">
        <v>1337</v>
      </c>
      <c r="D1290" s="27">
        <v>0</v>
      </c>
      <c r="E1290" s="24">
        <v>0</v>
      </c>
    </row>
    <row r="1291" spans="1:5" x14ac:dyDescent="0.25">
      <c r="A1291" t="s">
        <v>1532</v>
      </c>
      <c r="B1291" s="23" t="s">
        <v>164</v>
      </c>
      <c r="C1291" s="27">
        <v>558</v>
      </c>
      <c r="D1291" s="27">
        <v>0</v>
      </c>
      <c r="E1291" s="24">
        <v>0</v>
      </c>
    </row>
    <row r="1292" spans="1:5" x14ac:dyDescent="0.25">
      <c r="A1292" t="s">
        <v>1533</v>
      </c>
      <c r="B1292" s="23" t="s">
        <v>164</v>
      </c>
      <c r="C1292" s="27">
        <v>2898</v>
      </c>
      <c r="D1292" s="27">
        <v>0</v>
      </c>
      <c r="E1292" s="24">
        <v>0</v>
      </c>
    </row>
    <row r="1293" spans="1:5" x14ac:dyDescent="0.25">
      <c r="A1293" t="s">
        <v>1534</v>
      </c>
      <c r="B1293" s="23" t="s">
        <v>164</v>
      </c>
      <c r="C1293" s="27">
        <v>780</v>
      </c>
      <c r="D1293" s="27">
        <v>0</v>
      </c>
      <c r="E1293" s="24">
        <v>0</v>
      </c>
    </row>
    <row r="1294" spans="1:5" x14ac:dyDescent="0.25">
      <c r="A1294" t="s">
        <v>1535</v>
      </c>
      <c r="B1294" s="23" t="s">
        <v>164</v>
      </c>
      <c r="C1294" s="27">
        <v>585</v>
      </c>
      <c r="D1294" s="27">
        <v>0</v>
      </c>
      <c r="E1294" s="24">
        <v>0</v>
      </c>
    </row>
    <row r="1295" spans="1:5" x14ac:dyDescent="0.25">
      <c r="A1295" t="s">
        <v>1536</v>
      </c>
      <c r="B1295" s="23" t="s">
        <v>164</v>
      </c>
      <c r="C1295" s="27">
        <v>1230</v>
      </c>
      <c r="D1295" s="27">
        <v>0</v>
      </c>
      <c r="E1295" s="24">
        <v>0</v>
      </c>
    </row>
    <row r="1296" spans="1:5" x14ac:dyDescent="0.25">
      <c r="A1296" t="s">
        <v>1537</v>
      </c>
      <c r="B1296" s="23" t="s">
        <v>164</v>
      </c>
      <c r="C1296" s="27">
        <v>2709</v>
      </c>
      <c r="D1296" s="27">
        <v>0</v>
      </c>
      <c r="E1296" s="24">
        <v>0</v>
      </c>
    </row>
    <row r="1297" spans="1:5" x14ac:dyDescent="0.25">
      <c r="A1297" t="s">
        <v>1538</v>
      </c>
      <c r="B1297" s="23" t="s">
        <v>164</v>
      </c>
      <c r="C1297" s="27">
        <v>847</v>
      </c>
      <c r="D1297" s="27">
        <v>0</v>
      </c>
      <c r="E1297" s="24">
        <v>0</v>
      </c>
    </row>
    <row r="1298" spans="1:5" x14ac:dyDescent="0.25">
      <c r="A1298" t="s">
        <v>1539</v>
      </c>
      <c r="B1298" s="23" t="s">
        <v>164</v>
      </c>
      <c r="C1298" s="27">
        <v>490</v>
      </c>
      <c r="D1298" s="27">
        <v>0</v>
      </c>
      <c r="E1298" s="24">
        <v>0</v>
      </c>
    </row>
    <row r="1299" spans="1:5" x14ac:dyDescent="0.25">
      <c r="A1299" t="s">
        <v>1540</v>
      </c>
      <c r="B1299" s="23" t="s">
        <v>164</v>
      </c>
      <c r="C1299" s="27">
        <v>600</v>
      </c>
      <c r="D1299" s="27">
        <v>0</v>
      </c>
      <c r="E1299" s="24">
        <v>0</v>
      </c>
    </row>
    <row r="1300" spans="1:5" x14ac:dyDescent="0.25">
      <c r="A1300" t="s">
        <v>1541</v>
      </c>
      <c r="B1300" s="23" t="s">
        <v>164</v>
      </c>
      <c r="C1300" s="27">
        <v>928</v>
      </c>
      <c r="D1300" s="27">
        <v>0</v>
      </c>
      <c r="E1300" s="24">
        <v>0</v>
      </c>
    </row>
    <row r="1301" spans="1:5" x14ac:dyDescent="0.25">
      <c r="A1301" t="s">
        <v>1542</v>
      </c>
      <c r="B1301" s="23" t="s">
        <v>164</v>
      </c>
      <c r="C1301" s="27">
        <v>7380</v>
      </c>
      <c r="D1301" s="27">
        <v>0</v>
      </c>
      <c r="E1301" s="24">
        <v>0</v>
      </c>
    </row>
    <row r="1302" spans="1:5" x14ac:dyDescent="0.25">
      <c r="A1302" t="s">
        <v>1543</v>
      </c>
      <c r="B1302" s="23" t="s">
        <v>164</v>
      </c>
      <c r="C1302" s="27">
        <v>2118</v>
      </c>
      <c r="D1302" s="27">
        <v>0</v>
      </c>
      <c r="E1302" s="24">
        <v>0</v>
      </c>
    </row>
    <row r="1303" spans="1:5" x14ac:dyDescent="0.25">
      <c r="A1303" t="s">
        <v>1544</v>
      </c>
      <c r="B1303" s="23" t="s">
        <v>164</v>
      </c>
      <c r="C1303" s="27">
        <v>471</v>
      </c>
      <c r="D1303" s="27">
        <v>0</v>
      </c>
      <c r="E1303" s="24">
        <v>0</v>
      </c>
    </row>
    <row r="1304" spans="1:5" x14ac:dyDescent="0.25">
      <c r="A1304" t="s">
        <v>1545</v>
      </c>
      <c r="B1304" s="23" t="s">
        <v>164</v>
      </c>
      <c r="C1304" s="27">
        <v>1800</v>
      </c>
      <c r="D1304" s="27">
        <v>0</v>
      </c>
      <c r="E1304" s="24">
        <v>0</v>
      </c>
    </row>
    <row r="1305" spans="1:5" x14ac:dyDescent="0.25">
      <c r="A1305" t="s">
        <v>1546</v>
      </c>
      <c r="B1305" s="23" t="s">
        <v>164</v>
      </c>
      <c r="C1305" s="27">
        <v>784</v>
      </c>
      <c r="D1305" s="27">
        <v>0</v>
      </c>
      <c r="E1305" s="24">
        <v>0</v>
      </c>
    </row>
    <row r="1306" spans="1:5" x14ac:dyDescent="0.25">
      <c r="A1306" t="s">
        <v>1547</v>
      </c>
      <c r="B1306" s="23" t="s">
        <v>164</v>
      </c>
      <c r="C1306" s="27">
        <v>12648</v>
      </c>
      <c r="D1306" s="27">
        <v>0</v>
      </c>
      <c r="E1306" s="24">
        <v>0</v>
      </c>
    </row>
    <row r="1307" spans="1:5" x14ac:dyDescent="0.25">
      <c r="A1307" t="s">
        <v>1548</v>
      </c>
      <c r="B1307" s="23" t="s">
        <v>164</v>
      </c>
      <c r="C1307" s="27">
        <v>800</v>
      </c>
      <c r="D1307" s="27">
        <v>0</v>
      </c>
      <c r="E1307" s="24">
        <v>0</v>
      </c>
    </row>
    <row r="1308" spans="1:5" x14ac:dyDescent="0.25">
      <c r="A1308" t="s">
        <v>1549</v>
      </c>
      <c r="B1308" s="23" t="s">
        <v>164</v>
      </c>
      <c r="C1308" s="27">
        <v>9745</v>
      </c>
      <c r="D1308" s="27">
        <v>1927.7385826771654</v>
      </c>
      <c r="E1308" s="24">
        <v>43.906019891094267</v>
      </c>
    </row>
    <row r="1309" spans="1:5" x14ac:dyDescent="0.25">
      <c r="A1309" t="s">
        <v>1550</v>
      </c>
      <c r="B1309" s="23" t="s">
        <v>164</v>
      </c>
      <c r="C1309" s="27">
        <v>1337</v>
      </c>
      <c r="D1309" s="27">
        <v>0</v>
      </c>
      <c r="E1309" s="24">
        <v>0</v>
      </c>
    </row>
    <row r="1310" spans="1:5" x14ac:dyDescent="0.25">
      <c r="A1310" t="s">
        <v>1551</v>
      </c>
      <c r="B1310" s="23" t="s">
        <v>164</v>
      </c>
      <c r="C1310" s="27">
        <v>394</v>
      </c>
      <c r="D1310" s="27">
        <v>0</v>
      </c>
      <c r="E1310" s="24">
        <v>0</v>
      </c>
    </row>
    <row r="1311" spans="1:5" x14ac:dyDescent="0.25">
      <c r="A1311" t="s">
        <v>1552</v>
      </c>
      <c r="B1311" s="23" t="s">
        <v>164</v>
      </c>
      <c r="C1311" s="27">
        <v>1776</v>
      </c>
      <c r="D1311" s="27">
        <v>0</v>
      </c>
      <c r="E1311" s="24">
        <v>0</v>
      </c>
    </row>
    <row r="1312" spans="1:5" x14ac:dyDescent="0.25">
      <c r="A1312" t="s">
        <v>1553</v>
      </c>
      <c r="B1312" s="23" t="s">
        <v>164</v>
      </c>
      <c r="C1312" s="27">
        <v>3437</v>
      </c>
      <c r="D1312" s="27">
        <v>0</v>
      </c>
      <c r="E1312" s="24">
        <v>0</v>
      </c>
    </row>
    <row r="1313" spans="1:5" x14ac:dyDescent="0.25">
      <c r="A1313" t="s">
        <v>1554</v>
      </c>
      <c r="B1313" s="23" t="s">
        <v>164</v>
      </c>
      <c r="C1313" s="27">
        <v>1475</v>
      </c>
      <c r="D1313" s="27">
        <v>0</v>
      </c>
      <c r="E1313" s="24">
        <v>0</v>
      </c>
    </row>
    <row r="1314" spans="1:5" x14ac:dyDescent="0.25">
      <c r="A1314" t="s">
        <v>1555</v>
      </c>
      <c r="B1314" s="23" t="s">
        <v>164</v>
      </c>
      <c r="C1314" s="27">
        <v>1400</v>
      </c>
      <c r="D1314" s="27">
        <v>0</v>
      </c>
      <c r="E1314" s="24">
        <v>0</v>
      </c>
    </row>
    <row r="1315" spans="1:5" x14ac:dyDescent="0.25">
      <c r="A1315" t="s">
        <v>1556</v>
      </c>
      <c r="B1315" s="23" t="s">
        <v>164</v>
      </c>
      <c r="C1315" s="27">
        <v>1000</v>
      </c>
      <c r="D1315" s="27">
        <v>0</v>
      </c>
      <c r="E1315" s="24">
        <v>0</v>
      </c>
    </row>
    <row r="1316" spans="1:5" x14ac:dyDescent="0.25">
      <c r="A1316" t="s">
        <v>1557</v>
      </c>
      <c r="B1316" s="23" t="s">
        <v>164</v>
      </c>
      <c r="C1316" s="27">
        <v>840</v>
      </c>
      <c r="D1316" s="27">
        <v>0</v>
      </c>
      <c r="E1316" s="24">
        <v>0</v>
      </c>
    </row>
    <row r="1317" spans="1:5" x14ac:dyDescent="0.25">
      <c r="A1317" t="s">
        <v>1558</v>
      </c>
      <c r="B1317" s="23" t="s">
        <v>164</v>
      </c>
      <c r="C1317" s="27">
        <v>760</v>
      </c>
      <c r="D1317" s="27">
        <v>0</v>
      </c>
      <c r="E1317" s="24">
        <v>0</v>
      </c>
    </row>
    <row r="1318" spans="1:5" x14ac:dyDescent="0.25">
      <c r="A1318" t="s">
        <v>1559</v>
      </c>
      <c r="B1318" s="23" t="s">
        <v>164</v>
      </c>
      <c r="C1318" s="27">
        <v>3003</v>
      </c>
      <c r="D1318" s="27">
        <v>0</v>
      </c>
      <c r="E1318" s="24">
        <v>0</v>
      </c>
    </row>
    <row r="1319" spans="1:5" x14ac:dyDescent="0.25">
      <c r="A1319" t="s">
        <v>1560</v>
      </c>
      <c r="B1319" s="23" t="s">
        <v>164</v>
      </c>
      <c r="C1319" s="27">
        <v>752</v>
      </c>
      <c r="D1319" s="27">
        <v>0</v>
      </c>
      <c r="E1319" s="24">
        <v>0</v>
      </c>
    </row>
    <row r="1320" spans="1:5" x14ac:dyDescent="0.25">
      <c r="A1320" t="s">
        <v>1561</v>
      </c>
      <c r="B1320" s="23" t="s">
        <v>164</v>
      </c>
      <c r="C1320" s="27">
        <v>904</v>
      </c>
      <c r="D1320" s="27">
        <v>0</v>
      </c>
      <c r="E1320" s="24">
        <v>0</v>
      </c>
    </row>
    <row r="1321" spans="1:5" x14ac:dyDescent="0.25">
      <c r="A1321" t="s">
        <v>1562</v>
      </c>
      <c r="B1321" s="23" t="s">
        <v>164</v>
      </c>
      <c r="C1321" s="27">
        <v>1465</v>
      </c>
      <c r="D1321" s="27">
        <v>0</v>
      </c>
      <c r="E1321" s="24">
        <v>0</v>
      </c>
    </row>
    <row r="1322" spans="1:5" x14ac:dyDescent="0.25">
      <c r="A1322" t="s">
        <v>1563</v>
      </c>
      <c r="B1322" s="23" t="s">
        <v>164</v>
      </c>
      <c r="C1322" s="27">
        <v>1430</v>
      </c>
      <c r="D1322" s="27">
        <v>0</v>
      </c>
      <c r="E1322" s="24">
        <v>0</v>
      </c>
    </row>
    <row r="1323" spans="1:5" x14ac:dyDescent="0.25">
      <c r="A1323" t="s">
        <v>1564</v>
      </c>
      <c r="B1323" s="23" t="s">
        <v>164</v>
      </c>
      <c r="C1323" s="27">
        <v>1500</v>
      </c>
      <c r="D1323" s="27">
        <v>0</v>
      </c>
      <c r="E1323" s="24">
        <v>0</v>
      </c>
    </row>
    <row r="1324" spans="1:5" x14ac:dyDescent="0.25">
      <c r="A1324" t="s">
        <v>1565</v>
      </c>
      <c r="B1324" s="23" t="s">
        <v>164</v>
      </c>
      <c r="C1324" s="27">
        <v>612</v>
      </c>
      <c r="D1324" s="27">
        <v>0</v>
      </c>
      <c r="E1324" s="24">
        <v>0</v>
      </c>
    </row>
    <row r="1325" spans="1:5" x14ac:dyDescent="0.25">
      <c r="A1325" t="s">
        <v>1566</v>
      </c>
      <c r="B1325" s="23" t="s">
        <v>164</v>
      </c>
      <c r="C1325" s="27">
        <v>15454</v>
      </c>
      <c r="D1325" s="27">
        <v>315.79696969696971</v>
      </c>
      <c r="E1325" s="24">
        <v>17.770677243621574</v>
      </c>
    </row>
    <row r="1326" spans="1:5" x14ac:dyDescent="0.25">
      <c r="A1326" t="s">
        <v>1567</v>
      </c>
      <c r="B1326" s="23" t="s">
        <v>164</v>
      </c>
      <c r="C1326" s="27">
        <v>1544</v>
      </c>
      <c r="D1326" s="27">
        <v>65.379562043795616</v>
      </c>
      <c r="E1326" s="24">
        <v>8.0857629228042303</v>
      </c>
    </row>
    <row r="1327" spans="1:5" x14ac:dyDescent="0.25">
      <c r="A1327" t="s">
        <v>1568</v>
      </c>
      <c r="B1327" s="23" t="s">
        <v>164</v>
      </c>
      <c r="C1327" s="27">
        <v>780</v>
      </c>
      <c r="D1327" s="27">
        <v>0</v>
      </c>
      <c r="E1327" s="24">
        <v>0</v>
      </c>
    </row>
    <row r="1328" spans="1:5" x14ac:dyDescent="0.25">
      <c r="A1328" t="s">
        <v>1569</v>
      </c>
      <c r="B1328" s="23" t="s">
        <v>164</v>
      </c>
      <c r="C1328" s="27">
        <v>208</v>
      </c>
      <c r="D1328" s="27">
        <v>0</v>
      </c>
      <c r="E1328" s="24">
        <v>0</v>
      </c>
    </row>
    <row r="1329" spans="1:5" x14ac:dyDescent="0.25">
      <c r="A1329" t="s">
        <v>1570</v>
      </c>
      <c r="B1329" s="23" t="s">
        <v>164</v>
      </c>
      <c r="C1329" s="27">
        <v>3320</v>
      </c>
      <c r="D1329" s="27">
        <v>0</v>
      </c>
      <c r="E1329" s="24">
        <v>0</v>
      </c>
    </row>
    <row r="1330" spans="1:5" x14ac:dyDescent="0.25">
      <c r="A1330" t="s">
        <v>1571</v>
      </c>
      <c r="B1330" s="23" t="s">
        <v>164</v>
      </c>
      <c r="C1330" s="27">
        <v>1470</v>
      </c>
      <c r="D1330" s="27">
        <v>0</v>
      </c>
      <c r="E1330" s="24">
        <v>0</v>
      </c>
    </row>
    <row r="1331" spans="1:5" x14ac:dyDescent="0.25">
      <c r="A1331" t="s">
        <v>1572</v>
      </c>
      <c r="B1331" s="23" t="s">
        <v>164</v>
      </c>
      <c r="C1331" s="27">
        <v>980</v>
      </c>
      <c r="D1331" s="27">
        <v>0</v>
      </c>
      <c r="E1331" s="24">
        <v>0</v>
      </c>
    </row>
    <row r="1332" spans="1:5" x14ac:dyDescent="0.25">
      <c r="A1332" t="s">
        <v>1573</v>
      </c>
      <c r="B1332" s="23" t="s">
        <v>164</v>
      </c>
      <c r="C1332" s="27">
        <v>1485</v>
      </c>
      <c r="D1332" s="27">
        <v>0</v>
      </c>
      <c r="E1332" s="24">
        <v>0</v>
      </c>
    </row>
    <row r="1333" spans="1:5" x14ac:dyDescent="0.25">
      <c r="A1333" t="s">
        <v>1574</v>
      </c>
      <c r="B1333" s="23" t="s">
        <v>164</v>
      </c>
      <c r="C1333" s="27">
        <v>980</v>
      </c>
      <c r="D1333" s="27">
        <v>0</v>
      </c>
      <c r="E1333" s="24">
        <v>0</v>
      </c>
    </row>
    <row r="1334" spans="1:5" x14ac:dyDescent="0.25">
      <c r="A1334" t="s">
        <v>1575</v>
      </c>
      <c r="B1334" s="23" t="s">
        <v>164</v>
      </c>
      <c r="C1334" s="27">
        <v>882</v>
      </c>
      <c r="D1334" s="27">
        <v>0</v>
      </c>
      <c r="E1334" s="24">
        <v>0</v>
      </c>
    </row>
    <row r="1335" spans="1:5" x14ac:dyDescent="0.25">
      <c r="A1335" t="s">
        <v>1576</v>
      </c>
      <c r="B1335" s="23" t="s">
        <v>164</v>
      </c>
      <c r="C1335" s="27">
        <v>720</v>
      </c>
      <c r="D1335" s="27">
        <v>0</v>
      </c>
      <c r="E1335" s="24">
        <v>0</v>
      </c>
    </row>
    <row r="1336" spans="1:5" x14ac:dyDescent="0.25">
      <c r="A1336" t="s">
        <v>1577</v>
      </c>
      <c r="B1336" s="23" t="s">
        <v>164</v>
      </c>
      <c r="C1336" s="27">
        <v>1280</v>
      </c>
      <c r="D1336" s="27">
        <v>0</v>
      </c>
      <c r="E1336" s="24">
        <v>0</v>
      </c>
    </row>
    <row r="1337" spans="1:5" x14ac:dyDescent="0.25">
      <c r="A1337" t="s">
        <v>1578</v>
      </c>
      <c r="B1337" s="23" t="s">
        <v>164</v>
      </c>
      <c r="C1337" s="27">
        <v>2786</v>
      </c>
      <c r="D1337" s="27">
        <v>0</v>
      </c>
      <c r="E1337" s="24">
        <v>0</v>
      </c>
    </row>
    <row r="1338" spans="1:5" x14ac:dyDescent="0.25">
      <c r="A1338" t="s">
        <v>1579</v>
      </c>
      <c r="B1338" s="23" t="s">
        <v>164</v>
      </c>
      <c r="C1338" s="27">
        <v>3420</v>
      </c>
      <c r="D1338" s="27">
        <v>0</v>
      </c>
      <c r="E1338" s="24">
        <v>0</v>
      </c>
    </row>
    <row r="1339" spans="1:5" x14ac:dyDescent="0.25">
      <c r="A1339" t="s">
        <v>1580</v>
      </c>
      <c r="B1339" s="23" t="s">
        <v>164</v>
      </c>
      <c r="C1339" s="27">
        <v>2056</v>
      </c>
      <c r="D1339" s="27">
        <v>0</v>
      </c>
      <c r="E1339" s="24">
        <v>0</v>
      </c>
    </row>
    <row r="1340" spans="1:5" x14ac:dyDescent="0.25">
      <c r="A1340" t="s">
        <v>1581</v>
      </c>
      <c r="B1340" s="23" t="s">
        <v>164</v>
      </c>
      <c r="C1340" s="27">
        <v>12879</v>
      </c>
      <c r="D1340" s="27">
        <v>0</v>
      </c>
      <c r="E1340" s="24">
        <v>0</v>
      </c>
    </row>
    <row r="1341" spans="1:5" x14ac:dyDescent="0.25">
      <c r="A1341" t="s">
        <v>1582</v>
      </c>
      <c r="B1341" s="23" t="s">
        <v>164</v>
      </c>
      <c r="C1341" s="27">
        <v>6457</v>
      </c>
      <c r="D1341" s="27">
        <v>0</v>
      </c>
      <c r="E1341" s="24">
        <v>0</v>
      </c>
    </row>
    <row r="1342" spans="1:5" x14ac:dyDescent="0.25">
      <c r="A1342" t="s">
        <v>1583</v>
      </c>
      <c r="B1342" s="23" t="s">
        <v>164</v>
      </c>
      <c r="C1342" s="27">
        <v>9870</v>
      </c>
      <c r="D1342" s="27">
        <v>0</v>
      </c>
      <c r="E1342" s="24">
        <v>0</v>
      </c>
    </row>
    <row r="1343" spans="1:5" x14ac:dyDescent="0.25">
      <c r="A1343" t="s">
        <v>1584</v>
      </c>
      <c r="B1343" s="23" t="s">
        <v>164</v>
      </c>
      <c r="C1343" s="27">
        <v>1746</v>
      </c>
      <c r="D1343" s="27">
        <v>0</v>
      </c>
      <c r="E1343" s="24">
        <v>0</v>
      </c>
    </row>
    <row r="1344" spans="1:5" x14ac:dyDescent="0.25">
      <c r="A1344" t="s">
        <v>1585</v>
      </c>
      <c r="B1344" s="23" t="s">
        <v>164</v>
      </c>
      <c r="C1344" s="27">
        <v>792</v>
      </c>
      <c r="D1344" s="27">
        <v>0</v>
      </c>
      <c r="E1344" s="24">
        <v>0</v>
      </c>
    </row>
    <row r="1345" spans="1:5" x14ac:dyDescent="0.25">
      <c r="A1345" t="s">
        <v>1586</v>
      </c>
      <c r="B1345" s="23" t="s">
        <v>164</v>
      </c>
      <c r="C1345" s="27">
        <v>2979</v>
      </c>
      <c r="D1345" s="27">
        <v>0</v>
      </c>
      <c r="E1345" s="24">
        <v>0</v>
      </c>
    </row>
    <row r="1346" spans="1:5" x14ac:dyDescent="0.25">
      <c r="A1346" t="s">
        <v>1587</v>
      </c>
      <c r="B1346" s="23" t="s">
        <v>164</v>
      </c>
      <c r="C1346" s="27">
        <v>800</v>
      </c>
      <c r="D1346" s="27">
        <v>0</v>
      </c>
      <c r="E1346" s="24">
        <v>0</v>
      </c>
    </row>
    <row r="1347" spans="1:5" x14ac:dyDescent="0.25">
      <c r="A1347" t="s">
        <v>1588</v>
      </c>
      <c r="B1347" s="23" t="s">
        <v>164</v>
      </c>
      <c r="C1347" s="27">
        <v>745</v>
      </c>
      <c r="D1347" s="27">
        <v>0</v>
      </c>
      <c r="E1347" s="24">
        <v>0</v>
      </c>
    </row>
    <row r="1348" spans="1:5" x14ac:dyDescent="0.25">
      <c r="A1348" t="s">
        <v>1589</v>
      </c>
      <c r="B1348" s="23" t="s">
        <v>164</v>
      </c>
      <c r="C1348" s="27">
        <v>1445</v>
      </c>
      <c r="D1348" s="27">
        <v>0</v>
      </c>
      <c r="E1348" s="24">
        <v>0</v>
      </c>
    </row>
    <row r="1349" spans="1:5" x14ac:dyDescent="0.25">
      <c r="A1349" t="s">
        <v>1590</v>
      </c>
      <c r="B1349" s="23" t="s">
        <v>164</v>
      </c>
      <c r="C1349" s="27">
        <v>3664</v>
      </c>
      <c r="D1349" s="27">
        <v>0</v>
      </c>
      <c r="E1349" s="24">
        <v>0</v>
      </c>
    </row>
    <row r="1350" spans="1:5" x14ac:dyDescent="0.25">
      <c r="A1350" t="s">
        <v>1591</v>
      </c>
      <c r="B1350" s="23" t="s">
        <v>164</v>
      </c>
      <c r="C1350" s="27">
        <v>2070</v>
      </c>
      <c r="D1350" s="27">
        <v>0</v>
      </c>
      <c r="E1350" s="24">
        <v>0</v>
      </c>
    </row>
    <row r="1351" spans="1:5" x14ac:dyDescent="0.25">
      <c r="A1351" t="s">
        <v>1592</v>
      </c>
      <c r="B1351" s="23" t="s">
        <v>164</v>
      </c>
      <c r="C1351" s="27">
        <v>3952</v>
      </c>
      <c r="D1351" s="27">
        <v>0</v>
      </c>
      <c r="E1351" s="24">
        <v>0</v>
      </c>
    </row>
    <row r="1352" spans="1:5" x14ac:dyDescent="0.25">
      <c r="A1352" t="s">
        <v>1593</v>
      </c>
      <c r="B1352" s="23" t="s">
        <v>164</v>
      </c>
      <c r="C1352" s="27">
        <v>573</v>
      </c>
      <c r="D1352" s="27">
        <v>0</v>
      </c>
      <c r="E1352" s="24">
        <v>0</v>
      </c>
    </row>
    <row r="1353" spans="1:5" x14ac:dyDescent="0.25">
      <c r="A1353" t="s">
        <v>1594</v>
      </c>
      <c r="B1353" s="23" t="s">
        <v>164</v>
      </c>
      <c r="C1353" s="27">
        <v>3150</v>
      </c>
      <c r="D1353" s="27">
        <v>0</v>
      </c>
      <c r="E1353" s="24">
        <v>0</v>
      </c>
    </row>
    <row r="1354" spans="1:5" x14ac:dyDescent="0.25">
      <c r="A1354" t="s">
        <v>1595</v>
      </c>
      <c r="B1354" s="23" t="s">
        <v>164</v>
      </c>
      <c r="C1354" s="27">
        <v>1146</v>
      </c>
      <c r="D1354" s="27">
        <v>0</v>
      </c>
      <c r="E1354" s="24">
        <v>0</v>
      </c>
    </row>
    <row r="1355" spans="1:5" x14ac:dyDescent="0.25">
      <c r="A1355" t="s">
        <v>1596</v>
      </c>
      <c r="B1355" s="23" t="s">
        <v>164</v>
      </c>
      <c r="C1355" s="27">
        <v>1542</v>
      </c>
      <c r="D1355" s="27">
        <v>0</v>
      </c>
      <c r="E1355" s="24">
        <v>0</v>
      </c>
    </row>
    <row r="1356" spans="1:5" x14ac:dyDescent="0.25">
      <c r="A1356" t="s">
        <v>1597</v>
      </c>
      <c r="B1356" s="23" t="s">
        <v>164</v>
      </c>
      <c r="C1356" s="27">
        <v>594</v>
      </c>
      <c r="D1356" s="27">
        <v>0</v>
      </c>
      <c r="E1356" s="24">
        <v>0</v>
      </c>
    </row>
    <row r="1357" spans="1:5" x14ac:dyDescent="0.25">
      <c r="A1357" t="s">
        <v>1598</v>
      </c>
      <c r="B1357" s="23" t="s">
        <v>164</v>
      </c>
      <c r="C1357" s="27">
        <v>805</v>
      </c>
      <c r="D1357" s="27">
        <v>0</v>
      </c>
      <c r="E1357" s="24">
        <v>0</v>
      </c>
    </row>
    <row r="1358" spans="1:5" x14ac:dyDescent="0.25">
      <c r="A1358" t="s">
        <v>1599</v>
      </c>
      <c r="B1358" s="23" t="s">
        <v>164</v>
      </c>
      <c r="C1358" s="27">
        <v>1770</v>
      </c>
      <c r="D1358" s="27">
        <v>0</v>
      </c>
      <c r="E1358" s="24">
        <v>0</v>
      </c>
    </row>
    <row r="1359" spans="1:5" x14ac:dyDescent="0.25">
      <c r="A1359" t="s">
        <v>1600</v>
      </c>
      <c r="B1359" s="23" t="s">
        <v>164</v>
      </c>
      <c r="C1359" s="27">
        <v>8984</v>
      </c>
      <c r="D1359" s="27">
        <v>0</v>
      </c>
      <c r="E1359" s="24">
        <v>0</v>
      </c>
    </row>
    <row r="1360" spans="1:5" x14ac:dyDescent="0.25">
      <c r="A1360" t="s">
        <v>1601</v>
      </c>
      <c r="B1360" s="23" t="s">
        <v>164</v>
      </c>
      <c r="C1360" s="27">
        <v>2388</v>
      </c>
      <c r="D1360" s="27">
        <v>0</v>
      </c>
      <c r="E1360" s="24">
        <v>0</v>
      </c>
    </row>
    <row r="1361" spans="1:5" x14ac:dyDescent="0.25">
      <c r="A1361" t="s">
        <v>1602</v>
      </c>
      <c r="B1361" s="23" t="s">
        <v>164</v>
      </c>
      <c r="C1361" s="27">
        <v>1960</v>
      </c>
      <c r="D1361" s="27">
        <v>0</v>
      </c>
      <c r="E1361" s="24">
        <v>0</v>
      </c>
    </row>
    <row r="1362" spans="1:5" x14ac:dyDescent="0.25">
      <c r="A1362" t="s">
        <v>1603</v>
      </c>
      <c r="B1362" s="23" t="s">
        <v>164</v>
      </c>
      <c r="C1362" s="27">
        <v>1365</v>
      </c>
      <c r="D1362" s="27">
        <v>0</v>
      </c>
      <c r="E1362" s="24">
        <v>0</v>
      </c>
    </row>
    <row r="1363" spans="1:5" x14ac:dyDescent="0.25">
      <c r="A1363" t="s">
        <v>1604</v>
      </c>
      <c r="B1363" s="23" t="s">
        <v>164</v>
      </c>
      <c r="C1363" s="27">
        <v>1224</v>
      </c>
      <c r="D1363" s="27">
        <v>0</v>
      </c>
      <c r="E1363" s="24">
        <v>0</v>
      </c>
    </row>
    <row r="1364" spans="1:5" x14ac:dyDescent="0.25">
      <c r="A1364" t="s">
        <v>1605</v>
      </c>
      <c r="B1364" s="23" t="s">
        <v>164</v>
      </c>
      <c r="C1364" s="27">
        <v>1105</v>
      </c>
      <c r="D1364" s="27">
        <v>0</v>
      </c>
      <c r="E1364" s="24">
        <v>0</v>
      </c>
    </row>
    <row r="1365" spans="1:5" x14ac:dyDescent="0.25">
      <c r="A1365" t="s">
        <v>1606</v>
      </c>
      <c r="B1365" s="23" t="s">
        <v>164</v>
      </c>
      <c r="C1365" s="27">
        <v>2896</v>
      </c>
      <c r="D1365" s="27">
        <v>0</v>
      </c>
      <c r="E1365" s="24">
        <v>0</v>
      </c>
    </row>
    <row r="1366" spans="1:5" x14ac:dyDescent="0.25">
      <c r="A1366" t="s">
        <v>1607</v>
      </c>
      <c r="B1366" s="23" t="s">
        <v>164</v>
      </c>
      <c r="C1366" s="27">
        <v>4333</v>
      </c>
      <c r="D1366" s="27">
        <v>0</v>
      </c>
      <c r="E1366" s="24">
        <v>0</v>
      </c>
    </row>
    <row r="1367" spans="1:5" x14ac:dyDescent="0.25">
      <c r="A1367" t="s">
        <v>1608</v>
      </c>
      <c r="B1367" s="23" t="s">
        <v>164</v>
      </c>
      <c r="C1367" s="27">
        <v>950</v>
      </c>
      <c r="D1367" s="27">
        <v>0</v>
      </c>
      <c r="E1367" s="24">
        <v>0</v>
      </c>
    </row>
    <row r="1368" spans="1:5" x14ac:dyDescent="0.25">
      <c r="A1368" t="s">
        <v>1609</v>
      </c>
      <c r="B1368" s="23" t="s">
        <v>164</v>
      </c>
      <c r="C1368" s="27">
        <v>435</v>
      </c>
      <c r="D1368" s="27">
        <v>0</v>
      </c>
      <c r="E1368" s="24">
        <v>0</v>
      </c>
    </row>
    <row r="1369" spans="1:5" x14ac:dyDescent="0.25">
      <c r="A1369" t="s">
        <v>1610</v>
      </c>
      <c r="B1369" s="23" t="s">
        <v>164</v>
      </c>
      <c r="C1369" s="27">
        <v>900</v>
      </c>
      <c r="D1369" s="27">
        <v>0</v>
      </c>
      <c r="E1369" s="24">
        <v>0</v>
      </c>
    </row>
    <row r="1370" spans="1:5" x14ac:dyDescent="0.25">
      <c r="A1370" t="s">
        <v>1611</v>
      </c>
      <c r="B1370" s="23" t="s">
        <v>164</v>
      </c>
      <c r="C1370" s="27">
        <v>396</v>
      </c>
      <c r="D1370" s="27">
        <v>0</v>
      </c>
      <c r="E1370" s="24">
        <v>0</v>
      </c>
    </row>
    <row r="1371" spans="1:5" x14ac:dyDescent="0.25">
      <c r="A1371" t="s">
        <v>1612</v>
      </c>
      <c r="B1371" s="23" t="s">
        <v>164</v>
      </c>
      <c r="C1371" s="27">
        <v>1554</v>
      </c>
      <c r="D1371" s="27">
        <v>0</v>
      </c>
      <c r="E1371" s="24">
        <v>0</v>
      </c>
    </row>
    <row r="1372" spans="1:5" x14ac:dyDescent="0.25">
      <c r="A1372" t="s">
        <v>1613</v>
      </c>
      <c r="B1372" s="23" t="s">
        <v>164</v>
      </c>
      <c r="C1372" s="27">
        <v>3168</v>
      </c>
      <c r="D1372" s="27">
        <v>0</v>
      </c>
      <c r="E1372" s="24">
        <v>0</v>
      </c>
    </row>
    <row r="1373" spans="1:5" x14ac:dyDescent="0.25">
      <c r="A1373" t="s">
        <v>1614</v>
      </c>
      <c r="B1373" s="23" t="s">
        <v>164</v>
      </c>
      <c r="C1373" s="27">
        <v>378</v>
      </c>
      <c r="D1373" s="27">
        <v>0</v>
      </c>
      <c r="E1373" s="24">
        <v>0</v>
      </c>
    </row>
    <row r="1374" spans="1:5" x14ac:dyDescent="0.25">
      <c r="A1374" t="s">
        <v>1615</v>
      </c>
      <c r="B1374" s="23" t="s">
        <v>164</v>
      </c>
      <c r="C1374" s="27">
        <v>188</v>
      </c>
      <c r="D1374" s="27">
        <v>0</v>
      </c>
      <c r="E1374" s="24">
        <v>0</v>
      </c>
    </row>
    <row r="1375" spans="1:5" x14ac:dyDescent="0.25">
      <c r="A1375" t="s">
        <v>1616</v>
      </c>
      <c r="B1375" s="23" t="s">
        <v>164</v>
      </c>
      <c r="C1375" s="27">
        <v>1566</v>
      </c>
      <c r="D1375" s="27">
        <v>0</v>
      </c>
      <c r="E1375" s="24">
        <v>0</v>
      </c>
    </row>
    <row r="1376" spans="1:5" x14ac:dyDescent="0.25">
      <c r="A1376" t="s">
        <v>1617</v>
      </c>
      <c r="B1376" s="23" t="s">
        <v>164</v>
      </c>
      <c r="C1376" s="27">
        <v>3056</v>
      </c>
      <c r="D1376" s="27">
        <v>0</v>
      </c>
      <c r="E1376" s="24">
        <v>0</v>
      </c>
    </row>
    <row r="1377" spans="1:5" x14ac:dyDescent="0.25">
      <c r="A1377" t="s">
        <v>1618</v>
      </c>
      <c r="B1377" s="23" t="s">
        <v>164</v>
      </c>
      <c r="C1377" s="27">
        <v>1998</v>
      </c>
      <c r="D1377" s="27">
        <v>0</v>
      </c>
      <c r="E1377" s="24">
        <v>0</v>
      </c>
    </row>
    <row r="1378" spans="1:5" x14ac:dyDescent="0.25">
      <c r="A1378" t="s">
        <v>1619</v>
      </c>
      <c r="B1378" s="23" t="s">
        <v>164</v>
      </c>
      <c r="C1378" s="27">
        <v>966</v>
      </c>
      <c r="D1378" s="27">
        <v>0</v>
      </c>
      <c r="E1378" s="24">
        <v>0</v>
      </c>
    </row>
    <row r="1379" spans="1:5" x14ac:dyDescent="0.25">
      <c r="A1379" t="s">
        <v>1620</v>
      </c>
      <c r="B1379" s="23" t="s">
        <v>164</v>
      </c>
      <c r="C1379" s="27">
        <v>620</v>
      </c>
      <c r="D1379" s="27">
        <v>0</v>
      </c>
      <c r="E1379" s="24">
        <v>0</v>
      </c>
    </row>
    <row r="1380" spans="1:5" x14ac:dyDescent="0.25">
      <c r="A1380" t="s">
        <v>1621</v>
      </c>
      <c r="B1380" s="23" t="s">
        <v>164</v>
      </c>
      <c r="C1380" s="27">
        <v>2334</v>
      </c>
      <c r="D1380" s="27">
        <v>0</v>
      </c>
      <c r="E1380" s="24">
        <v>0</v>
      </c>
    </row>
    <row r="1381" spans="1:5" x14ac:dyDescent="0.25">
      <c r="A1381" t="s">
        <v>1622</v>
      </c>
      <c r="B1381" s="23" t="s">
        <v>164</v>
      </c>
      <c r="C1381" s="27">
        <v>780</v>
      </c>
      <c r="D1381" s="27">
        <v>0</v>
      </c>
      <c r="E1381" s="24">
        <v>0</v>
      </c>
    </row>
    <row r="1382" spans="1:5" x14ac:dyDescent="0.25">
      <c r="A1382" t="s">
        <v>1623</v>
      </c>
      <c r="B1382" s="23" t="s">
        <v>164</v>
      </c>
      <c r="C1382" s="27">
        <v>1490</v>
      </c>
      <c r="D1382" s="27">
        <v>0</v>
      </c>
      <c r="E1382" s="24">
        <v>0</v>
      </c>
    </row>
    <row r="1383" spans="1:5" x14ac:dyDescent="0.25">
      <c r="A1383" t="s">
        <v>1624</v>
      </c>
      <c r="B1383" s="23" t="s">
        <v>164</v>
      </c>
      <c r="C1383" s="27">
        <v>655</v>
      </c>
      <c r="D1383" s="27">
        <v>0</v>
      </c>
      <c r="E1383" s="24">
        <v>0</v>
      </c>
    </row>
    <row r="1384" spans="1:5" x14ac:dyDescent="0.25">
      <c r="A1384" t="s">
        <v>1625</v>
      </c>
      <c r="B1384" s="23" t="s">
        <v>164</v>
      </c>
      <c r="C1384" s="27">
        <v>1206</v>
      </c>
      <c r="D1384" s="27">
        <v>0</v>
      </c>
      <c r="E1384" s="24">
        <v>0</v>
      </c>
    </row>
    <row r="1385" spans="1:5" x14ac:dyDescent="0.25">
      <c r="A1385" t="s">
        <v>1626</v>
      </c>
      <c r="B1385" s="23" t="s">
        <v>164</v>
      </c>
      <c r="C1385" s="27">
        <v>1338</v>
      </c>
      <c r="D1385" s="27">
        <v>0</v>
      </c>
      <c r="E1385" s="24">
        <v>0</v>
      </c>
    </row>
    <row r="1386" spans="1:5" x14ac:dyDescent="0.25">
      <c r="A1386" t="s">
        <v>1627</v>
      </c>
      <c r="B1386" s="23" t="s">
        <v>164</v>
      </c>
      <c r="C1386" s="27">
        <v>1674</v>
      </c>
      <c r="D1386" s="27">
        <v>0</v>
      </c>
      <c r="E1386" s="24">
        <v>0</v>
      </c>
    </row>
    <row r="1387" spans="1:5" x14ac:dyDescent="0.25">
      <c r="A1387" t="s">
        <v>1628</v>
      </c>
      <c r="B1387" s="23" t="s">
        <v>164</v>
      </c>
      <c r="C1387" s="27">
        <v>1688</v>
      </c>
      <c r="D1387" s="27">
        <v>0</v>
      </c>
      <c r="E1387" s="24">
        <v>0</v>
      </c>
    </row>
    <row r="1388" spans="1:5" x14ac:dyDescent="0.25">
      <c r="A1388" t="s">
        <v>1629</v>
      </c>
      <c r="B1388" s="23" t="s">
        <v>164</v>
      </c>
      <c r="C1388" s="27">
        <v>1878</v>
      </c>
      <c r="D1388" s="27">
        <v>0</v>
      </c>
      <c r="E1388" s="24">
        <v>0</v>
      </c>
    </row>
    <row r="1389" spans="1:5" x14ac:dyDescent="0.25">
      <c r="A1389" t="s">
        <v>1630</v>
      </c>
      <c r="B1389" s="23" t="s">
        <v>164</v>
      </c>
      <c r="C1389" s="27">
        <v>1788</v>
      </c>
      <c r="D1389" s="27">
        <v>0</v>
      </c>
      <c r="E1389" s="24">
        <v>0</v>
      </c>
    </row>
    <row r="1390" spans="1:5" x14ac:dyDescent="0.25">
      <c r="A1390" t="s">
        <v>1631</v>
      </c>
      <c r="B1390" s="23" t="s">
        <v>164</v>
      </c>
      <c r="C1390" s="27">
        <v>1746</v>
      </c>
      <c r="D1390" s="27">
        <v>0</v>
      </c>
      <c r="E1390" s="24">
        <v>0</v>
      </c>
    </row>
    <row r="1391" spans="1:5" x14ac:dyDescent="0.25">
      <c r="A1391" t="s">
        <v>1632</v>
      </c>
      <c r="B1391" s="23" t="s">
        <v>164</v>
      </c>
      <c r="C1391" s="27">
        <v>1420</v>
      </c>
      <c r="D1391" s="27">
        <v>0</v>
      </c>
      <c r="E1391" s="24">
        <v>0</v>
      </c>
    </row>
    <row r="1392" spans="1:5" x14ac:dyDescent="0.25">
      <c r="A1392" t="s">
        <v>1633</v>
      </c>
      <c r="B1392" s="23" t="s">
        <v>164</v>
      </c>
      <c r="C1392" s="27">
        <v>1624</v>
      </c>
      <c r="D1392" s="27">
        <v>0</v>
      </c>
      <c r="E1392" s="24">
        <v>0</v>
      </c>
    </row>
    <row r="1393" spans="1:5" x14ac:dyDescent="0.25">
      <c r="A1393" t="s">
        <v>1634</v>
      </c>
      <c r="B1393" s="23" t="s">
        <v>164</v>
      </c>
      <c r="C1393" s="27">
        <v>1172</v>
      </c>
      <c r="D1393" s="27">
        <v>0</v>
      </c>
      <c r="E1393" s="24">
        <v>0</v>
      </c>
    </row>
    <row r="1394" spans="1:5" x14ac:dyDescent="0.25">
      <c r="A1394" t="s">
        <v>1635</v>
      </c>
      <c r="B1394" s="23" t="s">
        <v>164</v>
      </c>
      <c r="C1394" s="27">
        <v>568</v>
      </c>
      <c r="D1394" s="27">
        <v>0</v>
      </c>
      <c r="E1394" s="24">
        <v>0</v>
      </c>
    </row>
    <row r="1395" spans="1:5" x14ac:dyDescent="0.25">
      <c r="A1395" t="s">
        <v>1636</v>
      </c>
      <c r="B1395" s="23" t="s">
        <v>164</v>
      </c>
      <c r="C1395" s="27">
        <v>707</v>
      </c>
      <c r="D1395" s="27">
        <v>0</v>
      </c>
      <c r="E1395" s="24">
        <v>0</v>
      </c>
    </row>
    <row r="1396" spans="1:5" x14ac:dyDescent="0.25">
      <c r="A1396" t="s">
        <v>1637</v>
      </c>
      <c r="B1396" s="23" t="s">
        <v>164</v>
      </c>
      <c r="C1396" s="27">
        <v>561</v>
      </c>
      <c r="D1396" s="27">
        <v>0</v>
      </c>
      <c r="E1396" s="24">
        <v>0</v>
      </c>
    </row>
    <row r="1397" spans="1:5" x14ac:dyDescent="0.25">
      <c r="A1397" t="s">
        <v>1638</v>
      </c>
      <c r="B1397" s="23" t="s">
        <v>164</v>
      </c>
      <c r="C1397" s="27">
        <v>780</v>
      </c>
      <c r="D1397" s="27">
        <v>0</v>
      </c>
      <c r="E1397" s="24">
        <v>0</v>
      </c>
    </row>
    <row r="1398" spans="1:5" x14ac:dyDescent="0.25">
      <c r="A1398" t="s">
        <v>1639</v>
      </c>
      <c r="B1398" s="23" t="s">
        <v>164</v>
      </c>
      <c r="C1398" s="27">
        <v>1770</v>
      </c>
      <c r="D1398" s="27">
        <v>0</v>
      </c>
      <c r="E1398" s="24">
        <v>0</v>
      </c>
    </row>
    <row r="1399" spans="1:5" x14ac:dyDescent="0.25">
      <c r="A1399" t="s">
        <v>1640</v>
      </c>
      <c r="B1399" s="23" t="s">
        <v>164</v>
      </c>
      <c r="C1399" s="27">
        <v>720</v>
      </c>
      <c r="D1399" s="27">
        <v>0</v>
      </c>
      <c r="E1399" s="24">
        <v>0</v>
      </c>
    </row>
    <row r="1400" spans="1:5" x14ac:dyDescent="0.25">
      <c r="A1400" t="s">
        <v>1641</v>
      </c>
      <c r="B1400" s="23" t="s">
        <v>164</v>
      </c>
      <c r="C1400" s="27">
        <v>5957</v>
      </c>
      <c r="D1400" s="27">
        <v>0</v>
      </c>
      <c r="E1400" s="24">
        <v>0</v>
      </c>
    </row>
    <row r="1401" spans="1:5" x14ac:dyDescent="0.25">
      <c r="A1401" t="s">
        <v>1642</v>
      </c>
      <c r="B1401" s="23" t="s">
        <v>164</v>
      </c>
      <c r="C1401" s="27">
        <v>950</v>
      </c>
      <c r="D1401" s="27">
        <v>0</v>
      </c>
      <c r="E1401" s="24">
        <v>0</v>
      </c>
    </row>
    <row r="1402" spans="1:5" x14ac:dyDescent="0.25">
      <c r="A1402" t="s">
        <v>1643</v>
      </c>
      <c r="B1402" s="23" t="s">
        <v>164</v>
      </c>
      <c r="C1402" s="27">
        <v>2364</v>
      </c>
      <c r="D1402" s="27">
        <v>0</v>
      </c>
      <c r="E1402" s="24">
        <v>0</v>
      </c>
    </row>
    <row r="1403" spans="1:5" x14ac:dyDescent="0.25">
      <c r="A1403" t="s">
        <v>1644</v>
      </c>
      <c r="B1403" s="23" t="s">
        <v>164</v>
      </c>
      <c r="C1403" s="27">
        <v>896</v>
      </c>
      <c r="D1403" s="27">
        <v>0</v>
      </c>
      <c r="E1403" s="24">
        <v>0</v>
      </c>
    </row>
    <row r="1404" spans="1:5" x14ac:dyDescent="0.25">
      <c r="A1404" t="s">
        <v>1645</v>
      </c>
      <c r="B1404" s="23" t="s">
        <v>164</v>
      </c>
      <c r="C1404" s="27">
        <v>1275</v>
      </c>
      <c r="D1404" s="27">
        <v>0</v>
      </c>
      <c r="E1404" s="24">
        <v>0</v>
      </c>
    </row>
    <row r="1405" spans="1:5" x14ac:dyDescent="0.25">
      <c r="A1405" t="s">
        <v>1646</v>
      </c>
      <c r="B1405" s="23" t="s">
        <v>164</v>
      </c>
      <c r="C1405" s="27">
        <v>605</v>
      </c>
      <c r="D1405" s="27">
        <v>0</v>
      </c>
      <c r="E1405" s="24">
        <v>0</v>
      </c>
    </row>
    <row r="1406" spans="1:5" x14ac:dyDescent="0.25">
      <c r="A1406" t="s">
        <v>1647</v>
      </c>
      <c r="B1406" s="23" t="s">
        <v>164</v>
      </c>
      <c r="C1406" s="27">
        <v>4081</v>
      </c>
      <c r="D1406" s="27">
        <v>0</v>
      </c>
      <c r="E1406" s="24">
        <v>0</v>
      </c>
    </row>
    <row r="1407" spans="1:5" x14ac:dyDescent="0.25">
      <c r="A1407" t="s">
        <v>1648</v>
      </c>
      <c r="B1407" s="23" t="s">
        <v>164</v>
      </c>
      <c r="C1407" s="27">
        <v>1235</v>
      </c>
      <c r="D1407" s="27">
        <v>0</v>
      </c>
      <c r="E1407" s="24">
        <v>0</v>
      </c>
    </row>
    <row r="1408" spans="1:5" x14ac:dyDescent="0.25">
      <c r="A1408" t="s">
        <v>1649</v>
      </c>
      <c r="B1408" s="23" t="s">
        <v>164</v>
      </c>
      <c r="C1408" s="27">
        <v>784</v>
      </c>
      <c r="D1408" s="27">
        <v>0</v>
      </c>
      <c r="E1408" s="24">
        <v>0</v>
      </c>
    </row>
    <row r="1409" spans="1:5" x14ac:dyDescent="0.25">
      <c r="A1409" t="s">
        <v>1650</v>
      </c>
      <c r="B1409" s="23" t="s">
        <v>164</v>
      </c>
      <c r="C1409" s="27">
        <v>1050</v>
      </c>
      <c r="D1409" s="27">
        <v>0</v>
      </c>
      <c r="E1409" s="24">
        <v>0</v>
      </c>
    </row>
    <row r="1410" spans="1:5" x14ac:dyDescent="0.25">
      <c r="A1410" t="s">
        <v>1651</v>
      </c>
      <c r="B1410" s="23" t="s">
        <v>164</v>
      </c>
      <c r="C1410" s="27">
        <v>847</v>
      </c>
      <c r="D1410" s="27">
        <v>0</v>
      </c>
      <c r="E1410" s="24">
        <v>0</v>
      </c>
    </row>
    <row r="1411" spans="1:5" x14ac:dyDescent="0.25">
      <c r="A1411" t="s">
        <v>1652</v>
      </c>
      <c r="B1411" s="23" t="s">
        <v>164</v>
      </c>
      <c r="C1411" s="27">
        <v>591</v>
      </c>
      <c r="D1411" s="27">
        <v>0</v>
      </c>
      <c r="E1411" s="24">
        <v>0</v>
      </c>
    </row>
    <row r="1412" spans="1:5" x14ac:dyDescent="0.25">
      <c r="A1412" t="s">
        <v>1653</v>
      </c>
      <c r="B1412" s="23" t="s">
        <v>164</v>
      </c>
      <c r="C1412" s="27">
        <v>1164</v>
      </c>
      <c r="D1412" s="27">
        <v>0</v>
      </c>
      <c r="E1412" s="24">
        <v>0</v>
      </c>
    </row>
    <row r="1413" spans="1:5" x14ac:dyDescent="0.25">
      <c r="A1413" t="s">
        <v>1654</v>
      </c>
      <c r="B1413" s="23" t="s">
        <v>164</v>
      </c>
      <c r="C1413" s="27">
        <v>591</v>
      </c>
      <c r="D1413" s="27">
        <v>0</v>
      </c>
      <c r="E1413" s="24">
        <v>0</v>
      </c>
    </row>
    <row r="1414" spans="1:5" x14ac:dyDescent="0.25">
      <c r="A1414" t="s">
        <v>1655</v>
      </c>
      <c r="B1414" s="23" t="s">
        <v>164</v>
      </c>
      <c r="C1414" s="27">
        <v>885</v>
      </c>
      <c r="D1414" s="27">
        <v>0</v>
      </c>
      <c r="E1414" s="24">
        <v>0</v>
      </c>
    </row>
    <row r="1415" spans="1:5" x14ac:dyDescent="0.25">
      <c r="A1415" t="s">
        <v>1656</v>
      </c>
      <c r="B1415" s="23" t="s">
        <v>164</v>
      </c>
      <c r="C1415" s="27">
        <v>4257</v>
      </c>
      <c r="D1415" s="27">
        <v>0</v>
      </c>
      <c r="E1415" s="24">
        <v>0</v>
      </c>
    </row>
    <row r="1416" spans="1:5" x14ac:dyDescent="0.25">
      <c r="A1416" t="s">
        <v>1657</v>
      </c>
      <c r="B1416" s="23" t="s">
        <v>164</v>
      </c>
      <c r="C1416" s="27">
        <v>386</v>
      </c>
      <c r="D1416" s="27">
        <v>0</v>
      </c>
      <c r="E1416" s="24">
        <v>0</v>
      </c>
    </row>
    <row r="1417" spans="1:5" x14ac:dyDescent="0.25">
      <c r="A1417" t="s">
        <v>1658</v>
      </c>
      <c r="B1417" s="23" t="s">
        <v>164</v>
      </c>
      <c r="C1417" s="27">
        <v>950</v>
      </c>
      <c r="D1417" s="27">
        <v>0</v>
      </c>
      <c r="E1417" s="24">
        <v>0</v>
      </c>
    </row>
    <row r="1418" spans="1:5" x14ac:dyDescent="0.25">
      <c r="A1418" t="s">
        <v>1659</v>
      </c>
      <c r="B1418" s="23" t="s">
        <v>164</v>
      </c>
      <c r="C1418" s="27">
        <v>1295</v>
      </c>
      <c r="D1418" s="27">
        <v>0</v>
      </c>
      <c r="E1418" s="24">
        <v>0</v>
      </c>
    </row>
    <row r="1419" spans="1:5" x14ac:dyDescent="0.25">
      <c r="A1419" t="s">
        <v>1660</v>
      </c>
      <c r="B1419" s="23" t="s">
        <v>164</v>
      </c>
      <c r="C1419" s="27">
        <v>5859</v>
      </c>
      <c r="D1419" s="27">
        <v>0</v>
      </c>
      <c r="E1419" s="24">
        <v>0</v>
      </c>
    </row>
    <row r="1420" spans="1:5" x14ac:dyDescent="0.25">
      <c r="A1420" t="s">
        <v>1661</v>
      </c>
      <c r="B1420" s="23" t="s">
        <v>164</v>
      </c>
      <c r="C1420" s="27">
        <v>6280</v>
      </c>
      <c r="D1420" s="27">
        <v>0</v>
      </c>
      <c r="E1420" s="24">
        <v>0</v>
      </c>
    </row>
    <row r="1421" spans="1:5" x14ac:dyDescent="0.25">
      <c r="A1421" t="s">
        <v>1662</v>
      </c>
      <c r="B1421" s="23" t="s">
        <v>164</v>
      </c>
      <c r="C1421" s="27">
        <v>595</v>
      </c>
      <c r="D1421" s="27">
        <v>0</v>
      </c>
      <c r="E1421" s="24">
        <v>0</v>
      </c>
    </row>
    <row r="1422" spans="1:5" x14ac:dyDescent="0.25">
      <c r="A1422" t="s">
        <v>1663</v>
      </c>
      <c r="B1422" s="23" t="s">
        <v>164</v>
      </c>
      <c r="C1422" s="27">
        <v>17732</v>
      </c>
      <c r="D1422" s="27">
        <v>0</v>
      </c>
      <c r="E1422" s="24">
        <v>0</v>
      </c>
    </row>
    <row r="1423" spans="1:5" x14ac:dyDescent="0.25">
      <c r="A1423" t="s">
        <v>1664</v>
      </c>
      <c r="B1423" s="23" t="s">
        <v>164</v>
      </c>
      <c r="C1423" s="27">
        <v>1176</v>
      </c>
      <c r="D1423" s="27">
        <v>0</v>
      </c>
      <c r="E1423" s="24">
        <v>0</v>
      </c>
    </row>
    <row r="1424" spans="1:5" x14ac:dyDescent="0.25">
      <c r="A1424" t="s">
        <v>1665</v>
      </c>
      <c r="B1424" s="23" t="s">
        <v>164</v>
      </c>
      <c r="C1424" s="27">
        <v>4671</v>
      </c>
      <c r="D1424" s="27">
        <v>0</v>
      </c>
      <c r="E1424" s="24">
        <v>0</v>
      </c>
    </row>
    <row r="1425" spans="1:5" x14ac:dyDescent="0.25">
      <c r="A1425" t="s">
        <v>1666</v>
      </c>
      <c r="B1425" s="23" t="s">
        <v>164</v>
      </c>
      <c r="C1425" s="27">
        <v>10664</v>
      </c>
      <c r="D1425" s="27">
        <v>0</v>
      </c>
      <c r="E1425" s="24">
        <v>0</v>
      </c>
    </row>
    <row r="1426" spans="1:5" x14ac:dyDescent="0.25">
      <c r="A1426" t="s">
        <v>1667</v>
      </c>
      <c r="B1426" s="23" t="s">
        <v>164</v>
      </c>
      <c r="C1426" s="27">
        <v>12320</v>
      </c>
      <c r="D1426" s="27">
        <v>0</v>
      </c>
      <c r="E1426" s="24">
        <v>0</v>
      </c>
    </row>
    <row r="1427" spans="1:5" x14ac:dyDescent="0.25">
      <c r="A1427" t="s">
        <v>1668</v>
      </c>
      <c r="B1427" s="23" t="s">
        <v>164</v>
      </c>
      <c r="C1427" s="27">
        <v>2388</v>
      </c>
      <c r="D1427" s="27">
        <v>0</v>
      </c>
      <c r="E1427" s="24">
        <v>0</v>
      </c>
    </row>
    <row r="1428" spans="1:5" x14ac:dyDescent="0.25">
      <c r="A1428" t="s">
        <v>1669</v>
      </c>
      <c r="B1428" s="23" t="s">
        <v>164</v>
      </c>
      <c r="C1428" s="27">
        <v>1290</v>
      </c>
      <c r="D1428" s="27">
        <v>0</v>
      </c>
      <c r="E1428" s="24">
        <v>0</v>
      </c>
    </row>
    <row r="1429" spans="1:5" x14ac:dyDescent="0.25">
      <c r="A1429" t="s">
        <v>1670</v>
      </c>
      <c r="B1429" s="23" t="s">
        <v>164</v>
      </c>
      <c r="C1429" s="27">
        <v>2408</v>
      </c>
      <c r="D1429" s="27">
        <v>0</v>
      </c>
      <c r="E1429" s="24">
        <v>0</v>
      </c>
    </row>
    <row r="1430" spans="1:5" x14ac:dyDescent="0.25">
      <c r="A1430" t="s">
        <v>1671</v>
      </c>
      <c r="B1430" s="23" t="s">
        <v>164</v>
      </c>
      <c r="C1430" s="27">
        <v>1030</v>
      </c>
      <c r="D1430" s="27">
        <v>0</v>
      </c>
      <c r="E1430" s="24">
        <v>0</v>
      </c>
    </row>
    <row r="1431" spans="1:5" x14ac:dyDescent="0.25">
      <c r="A1431" t="s">
        <v>1672</v>
      </c>
      <c r="B1431" s="23" t="s">
        <v>164</v>
      </c>
      <c r="C1431" s="27">
        <v>1122</v>
      </c>
      <c r="D1431" s="27">
        <v>0</v>
      </c>
      <c r="E1431" s="24">
        <v>0</v>
      </c>
    </row>
    <row r="1432" spans="1:5" x14ac:dyDescent="0.25">
      <c r="A1432" t="s">
        <v>1673</v>
      </c>
      <c r="B1432" s="23" t="s">
        <v>164</v>
      </c>
      <c r="C1432" s="27">
        <v>1278</v>
      </c>
      <c r="D1432" s="27">
        <v>0</v>
      </c>
      <c r="E1432" s="24">
        <v>0</v>
      </c>
    </row>
    <row r="1433" spans="1:5" x14ac:dyDescent="0.25">
      <c r="A1433" t="s">
        <v>1674</v>
      </c>
      <c r="B1433" s="23" t="s">
        <v>164</v>
      </c>
      <c r="C1433" s="27">
        <v>1456</v>
      </c>
      <c r="D1433" s="27">
        <v>0</v>
      </c>
      <c r="E1433" s="24">
        <v>0</v>
      </c>
    </row>
    <row r="1434" spans="1:5" x14ac:dyDescent="0.25">
      <c r="A1434" t="s">
        <v>1675</v>
      </c>
      <c r="B1434" s="23" t="s">
        <v>164</v>
      </c>
      <c r="C1434" s="27">
        <v>1560</v>
      </c>
      <c r="D1434" s="27">
        <v>0</v>
      </c>
      <c r="E1434" s="24">
        <v>0</v>
      </c>
    </row>
    <row r="1435" spans="1:5" x14ac:dyDescent="0.25">
      <c r="A1435" t="s">
        <v>1676</v>
      </c>
      <c r="B1435" s="23" t="s">
        <v>164</v>
      </c>
      <c r="C1435" s="27">
        <v>3708</v>
      </c>
      <c r="D1435" s="27">
        <v>0</v>
      </c>
      <c r="E1435" s="24">
        <v>0</v>
      </c>
    </row>
    <row r="1436" spans="1:5" x14ac:dyDescent="0.25">
      <c r="A1436" t="s">
        <v>1677</v>
      </c>
      <c r="B1436" s="23" t="s">
        <v>164</v>
      </c>
      <c r="C1436" s="27">
        <v>784</v>
      </c>
      <c r="D1436" s="27">
        <v>0</v>
      </c>
      <c r="E1436" s="24">
        <v>0</v>
      </c>
    </row>
    <row r="1437" spans="1:5" x14ac:dyDescent="0.25">
      <c r="A1437" t="s">
        <v>1678</v>
      </c>
      <c r="B1437" s="23" t="s">
        <v>164</v>
      </c>
      <c r="C1437" s="27">
        <v>1631</v>
      </c>
      <c r="D1437" s="27">
        <v>0</v>
      </c>
      <c r="E1437" s="24">
        <v>0</v>
      </c>
    </row>
    <row r="1438" spans="1:5" x14ac:dyDescent="0.25">
      <c r="A1438" t="s">
        <v>1679</v>
      </c>
      <c r="B1438" s="23" t="s">
        <v>164</v>
      </c>
      <c r="C1438" s="27">
        <v>2149</v>
      </c>
      <c r="D1438" s="27">
        <v>0</v>
      </c>
      <c r="E1438" s="24">
        <v>0</v>
      </c>
    </row>
    <row r="1439" spans="1:5" x14ac:dyDescent="0.25">
      <c r="A1439" t="s">
        <v>1680</v>
      </c>
      <c r="B1439" s="23" t="s">
        <v>164</v>
      </c>
      <c r="C1439" s="27">
        <v>774</v>
      </c>
      <c r="D1439" s="27">
        <v>0</v>
      </c>
      <c r="E1439" s="24">
        <v>0</v>
      </c>
    </row>
    <row r="1440" spans="1:5" x14ac:dyDescent="0.25">
      <c r="A1440" t="s">
        <v>1681</v>
      </c>
      <c r="B1440" s="23" t="s">
        <v>164</v>
      </c>
      <c r="C1440" s="27">
        <v>1254</v>
      </c>
      <c r="D1440" s="27">
        <v>0</v>
      </c>
      <c r="E1440" s="24">
        <v>0</v>
      </c>
    </row>
    <row r="1441" spans="1:5" x14ac:dyDescent="0.25">
      <c r="A1441" t="s">
        <v>1682</v>
      </c>
      <c r="B1441" s="23" t="s">
        <v>164</v>
      </c>
      <c r="C1441" s="27">
        <v>2737</v>
      </c>
      <c r="D1441" s="27">
        <v>0</v>
      </c>
      <c r="E1441" s="24">
        <v>0</v>
      </c>
    </row>
    <row r="1442" spans="1:5" x14ac:dyDescent="0.25">
      <c r="A1442" t="s">
        <v>1683</v>
      </c>
      <c r="B1442" s="23" t="s">
        <v>164</v>
      </c>
      <c r="C1442" s="27">
        <v>3190</v>
      </c>
      <c r="D1442" s="27">
        <v>0</v>
      </c>
      <c r="E1442" s="24">
        <v>0</v>
      </c>
    </row>
    <row r="1443" spans="1:5" x14ac:dyDescent="0.25">
      <c r="A1443" t="s">
        <v>1684</v>
      </c>
      <c r="B1443" s="23" t="s">
        <v>164</v>
      </c>
      <c r="C1443" s="27">
        <v>1736</v>
      </c>
      <c r="D1443" s="27">
        <v>0</v>
      </c>
      <c r="E1443" s="24">
        <v>0</v>
      </c>
    </row>
    <row r="1444" spans="1:5" x14ac:dyDescent="0.25">
      <c r="A1444" t="s">
        <v>1685</v>
      </c>
      <c r="B1444" s="23" t="s">
        <v>164</v>
      </c>
      <c r="C1444" s="27">
        <v>576</v>
      </c>
      <c r="D1444" s="27">
        <v>0</v>
      </c>
      <c r="E1444" s="24">
        <v>0</v>
      </c>
    </row>
    <row r="1445" spans="1:5" x14ac:dyDescent="0.25">
      <c r="A1445" t="s">
        <v>1686</v>
      </c>
      <c r="B1445" s="23" t="s">
        <v>164</v>
      </c>
      <c r="C1445" s="27">
        <v>960</v>
      </c>
      <c r="D1445" s="27">
        <v>0</v>
      </c>
      <c r="E1445" s="24">
        <v>0</v>
      </c>
    </row>
    <row r="1446" spans="1:5" x14ac:dyDescent="0.25">
      <c r="A1446" t="s">
        <v>1687</v>
      </c>
      <c r="B1446" s="23" t="s">
        <v>164</v>
      </c>
      <c r="C1446" s="27">
        <v>19528</v>
      </c>
      <c r="D1446" s="27">
        <v>0</v>
      </c>
      <c r="E1446" s="24">
        <v>0</v>
      </c>
    </row>
    <row r="1447" spans="1:5" x14ac:dyDescent="0.25">
      <c r="A1447" t="s">
        <v>1688</v>
      </c>
      <c r="B1447" s="23" t="s">
        <v>164</v>
      </c>
      <c r="C1447" s="27">
        <v>1572</v>
      </c>
      <c r="D1447" s="27">
        <v>0</v>
      </c>
      <c r="E1447" s="24">
        <v>0</v>
      </c>
    </row>
    <row r="1448" spans="1:5" x14ac:dyDescent="0.25">
      <c r="A1448" t="s">
        <v>1689</v>
      </c>
      <c r="B1448" s="23" t="s">
        <v>164</v>
      </c>
      <c r="C1448" s="27">
        <v>3552</v>
      </c>
      <c r="D1448" s="27">
        <v>0</v>
      </c>
      <c r="E1448" s="24">
        <v>0</v>
      </c>
    </row>
    <row r="1449" spans="1:5" x14ac:dyDescent="0.25">
      <c r="A1449" t="s">
        <v>1690</v>
      </c>
      <c r="B1449" s="23" t="s">
        <v>164</v>
      </c>
      <c r="C1449" s="27">
        <v>1218</v>
      </c>
      <c r="D1449" s="27">
        <v>0</v>
      </c>
      <c r="E1449" s="24">
        <v>0</v>
      </c>
    </row>
    <row r="1450" spans="1:5" x14ac:dyDescent="0.25">
      <c r="A1450" t="s">
        <v>1691</v>
      </c>
      <c r="B1450" s="23" t="s">
        <v>164</v>
      </c>
      <c r="C1450" s="27">
        <v>4840</v>
      </c>
      <c r="D1450" s="27">
        <v>0</v>
      </c>
      <c r="E1450" s="24">
        <v>0</v>
      </c>
    </row>
    <row r="1451" spans="1:5" x14ac:dyDescent="0.25">
      <c r="A1451" t="s">
        <v>1692</v>
      </c>
      <c r="B1451" s="23" t="s">
        <v>164</v>
      </c>
      <c r="C1451" s="27">
        <v>1160</v>
      </c>
      <c r="D1451" s="27">
        <v>0</v>
      </c>
      <c r="E1451" s="24">
        <v>0</v>
      </c>
    </row>
    <row r="1452" spans="1:5" x14ac:dyDescent="0.25">
      <c r="A1452" t="s">
        <v>1693</v>
      </c>
      <c r="B1452" s="23" t="s">
        <v>164</v>
      </c>
      <c r="C1452" s="27">
        <v>306</v>
      </c>
      <c r="D1452" s="27">
        <v>0</v>
      </c>
      <c r="E1452" s="24">
        <v>0</v>
      </c>
    </row>
    <row r="1453" spans="1:5" x14ac:dyDescent="0.25">
      <c r="A1453" t="s">
        <v>1694</v>
      </c>
      <c r="B1453" s="23" t="s">
        <v>164</v>
      </c>
      <c r="C1453" s="27">
        <v>1200</v>
      </c>
      <c r="D1453" s="27">
        <v>0</v>
      </c>
      <c r="E1453" s="24">
        <v>0</v>
      </c>
    </row>
    <row r="1454" spans="1:5" x14ac:dyDescent="0.25">
      <c r="A1454" t="s">
        <v>1695</v>
      </c>
      <c r="B1454" s="23" t="s">
        <v>164</v>
      </c>
      <c r="C1454" s="27">
        <v>1398</v>
      </c>
      <c r="D1454" s="27">
        <v>0</v>
      </c>
      <c r="E1454" s="24">
        <v>0</v>
      </c>
    </row>
    <row r="1455" spans="1:5" x14ac:dyDescent="0.25">
      <c r="A1455" t="s">
        <v>1696</v>
      </c>
      <c r="B1455" s="23" t="s">
        <v>164</v>
      </c>
      <c r="C1455" s="27">
        <v>1184</v>
      </c>
      <c r="D1455" s="27">
        <v>0</v>
      </c>
      <c r="E1455" s="24">
        <v>0</v>
      </c>
    </row>
    <row r="1456" spans="1:5" x14ac:dyDescent="0.25">
      <c r="A1456" t="s">
        <v>1697</v>
      </c>
      <c r="B1456" s="23" t="s">
        <v>164</v>
      </c>
      <c r="C1456" s="27">
        <v>1416</v>
      </c>
      <c r="D1456" s="27">
        <v>0</v>
      </c>
      <c r="E1456" s="24">
        <v>0</v>
      </c>
    </row>
    <row r="1457" spans="1:5" x14ac:dyDescent="0.25">
      <c r="A1457" t="s">
        <v>1698</v>
      </c>
      <c r="B1457" s="23" t="s">
        <v>164</v>
      </c>
      <c r="C1457" s="27">
        <v>3336</v>
      </c>
      <c r="D1457" s="27">
        <v>0</v>
      </c>
      <c r="E1457" s="24">
        <v>0</v>
      </c>
    </row>
    <row r="1458" spans="1:5" x14ac:dyDescent="0.25">
      <c r="A1458" t="s">
        <v>1699</v>
      </c>
      <c r="B1458" s="23" t="s">
        <v>164</v>
      </c>
      <c r="C1458" s="27">
        <v>1358</v>
      </c>
      <c r="D1458" s="27">
        <v>0</v>
      </c>
      <c r="E1458" s="24">
        <v>0</v>
      </c>
    </row>
    <row r="1459" spans="1:5" x14ac:dyDescent="0.25">
      <c r="A1459" t="s">
        <v>1700</v>
      </c>
      <c r="B1459" s="23" t="s">
        <v>164</v>
      </c>
      <c r="C1459" s="27">
        <v>4039</v>
      </c>
      <c r="D1459" s="27">
        <v>0</v>
      </c>
      <c r="E1459" s="24">
        <v>0</v>
      </c>
    </row>
    <row r="1460" spans="1:5" x14ac:dyDescent="0.25">
      <c r="A1460" t="s">
        <v>1701</v>
      </c>
      <c r="B1460" s="23" t="s">
        <v>164</v>
      </c>
      <c r="C1460" s="27">
        <v>946</v>
      </c>
      <c r="D1460" s="27">
        <v>0</v>
      </c>
      <c r="E1460" s="24">
        <v>0</v>
      </c>
    </row>
    <row r="1461" spans="1:5" x14ac:dyDescent="0.25">
      <c r="A1461" t="s">
        <v>1702</v>
      </c>
      <c r="B1461" s="23" t="s">
        <v>164</v>
      </c>
      <c r="C1461" s="27">
        <v>950</v>
      </c>
      <c r="D1461" s="27">
        <v>0</v>
      </c>
      <c r="E1461" s="24">
        <v>0</v>
      </c>
    </row>
    <row r="1462" spans="1:5" x14ac:dyDescent="0.25">
      <c r="A1462" t="s">
        <v>1703</v>
      </c>
      <c r="B1462" s="23" t="s">
        <v>164</v>
      </c>
      <c r="C1462" s="27">
        <v>1530</v>
      </c>
      <c r="D1462" s="27">
        <v>0</v>
      </c>
      <c r="E1462" s="24">
        <v>0</v>
      </c>
    </row>
    <row r="1463" spans="1:5" x14ac:dyDescent="0.25">
      <c r="A1463" t="s">
        <v>1704</v>
      </c>
      <c r="B1463" s="23" t="s">
        <v>164</v>
      </c>
      <c r="C1463" s="27">
        <v>594</v>
      </c>
      <c r="D1463" s="27">
        <v>0</v>
      </c>
      <c r="E1463" s="24">
        <v>0</v>
      </c>
    </row>
    <row r="1464" spans="1:5" x14ac:dyDescent="0.25">
      <c r="A1464" t="s">
        <v>1705</v>
      </c>
      <c r="B1464" s="23" t="s">
        <v>164</v>
      </c>
      <c r="C1464" s="27">
        <v>1344</v>
      </c>
      <c r="D1464" s="27">
        <v>0</v>
      </c>
      <c r="E1464" s="24">
        <v>0</v>
      </c>
    </row>
    <row r="1465" spans="1:5" x14ac:dyDescent="0.25">
      <c r="A1465" t="s">
        <v>1706</v>
      </c>
      <c r="B1465" s="23" t="s">
        <v>164</v>
      </c>
      <c r="C1465" s="27">
        <v>1260</v>
      </c>
      <c r="D1465" s="27">
        <v>0</v>
      </c>
      <c r="E1465" s="24">
        <v>0</v>
      </c>
    </row>
    <row r="1466" spans="1:5" x14ac:dyDescent="0.25">
      <c r="A1466" t="s">
        <v>1707</v>
      </c>
      <c r="B1466" s="23" t="s">
        <v>164</v>
      </c>
      <c r="C1466" s="27">
        <v>23976</v>
      </c>
      <c r="D1466" s="27">
        <v>0</v>
      </c>
      <c r="E1466" s="24">
        <v>0</v>
      </c>
    </row>
    <row r="1467" spans="1:5" x14ac:dyDescent="0.25">
      <c r="A1467" t="s">
        <v>1708</v>
      </c>
      <c r="B1467" s="23" t="s">
        <v>164</v>
      </c>
      <c r="C1467" s="27">
        <v>7656</v>
      </c>
      <c r="D1467" s="27">
        <v>0</v>
      </c>
      <c r="E1467" s="24">
        <v>0</v>
      </c>
    </row>
    <row r="1468" spans="1:5" x14ac:dyDescent="0.25">
      <c r="A1468" t="s">
        <v>1709</v>
      </c>
      <c r="B1468" s="23" t="s">
        <v>164</v>
      </c>
      <c r="C1468" s="27">
        <v>2352</v>
      </c>
      <c r="D1468" s="27">
        <v>0</v>
      </c>
      <c r="E1468" s="24">
        <v>0</v>
      </c>
    </row>
    <row r="1469" spans="1:5" x14ac:dyDescent="0.25">
      <c r="A1469" t="s">
        <v>1710</v>
      </c>
      <c r="B1469" s="23" t="s">
        <v>164</v>
      </c>
      <c r="C1469" s="27">
        <v>1740</v>
      </c>
      <c r="D1469" s="27">
        <v>0</v>
      </c>
      <c r="E1469" s="24">
        <v>0</v>
      </c>
    </row>
    <row r="1470" spans="1:5" x14ac:dyDescent="0.25">
      <c r="A1470" t="s">
        <v>1711</v>
      </c>
      <c r="B1470" s="23" t="s">
        <v>164</v>
      </c>
      <c r="C1470" s="27">
        <v>1134</v>
      </c>
      <c r="D1470" s="27">
        <v>0</v>
      </c>
      <c r="E1470" s="24">
        <v>0</v>
      </c>
    </row>
    <row r="1471" spans="1:5" x14ac:dyDescent="0.25">
      <c r="A1471" t="s">
        <v>1712</v>
      </c>
      <c r="B1471" s="23" t="s">
        <v>164</v>
      </c>
      <c r="C1471" s="27">
        <v>3200</v>
      </c>
      <c r="D1471" s="27">
        <v>0</v>
      </c>
      <c r="E1471" s="24">
        <v>0</v>
      </c>
    </row>
    <row r="1472" spans="1:5" x14ac:dyDescent="0.25">
      <c r="A1472" t="s">
        <v>1713</v>
      </c>
      <c r="B1472" s="23" t="s">
        <v>164</v>
      </c>
      <c r="C1472" s="27">
        <v>1475</v>
      </c>
      <c r="D1472" s="27">
        <v>0</v>
      </c>
      <c r="E1472" s="24">
        <v>0</v>
      </c>
    </row>
    <row r="1473" spans="1:5" x14ac:dyDescent="0.25">
      <c r="A1473" t="s">
        <v>1714</v>
      </c>
      <c r="B1473" s="23" t="s">
        <v>164</v>
      </c>
      <c r="C1473" s="27">
        <v>1285</v>
      </c>
      <c r="D1473" s="27">
        <v>0</v>
      </c>
      <c r="E1473" s="24">
        <v>0</v>
      </c>
    </row>
    <row r="1474" spans="1:5" x14ac:dyDescent="0.25">
      <c r="A1474" t="s">
        <v>1715</v>
      </c>
      <c r="B1474" s="23" t="s">
        <v>164</v>
      </c>
      <c r="C1474" s="27">
        <v>2118</v>
      </c>
      <c r="D1474" s="27">
        <v>0</v>
      </c>
      <c r="E1474" s="24">
        <v>0</v>
      </c>
    </row>
    <row r="1475" spans="1:5" x14ac:dyDescent="0.25">
      <c r="A1475" t="s">
        <v>1716</v>
      </c>
      <c r="B1475" s="23" t="s">
        <v>164</v>
      </c>
      <c r="C1475" s="27">
        <v>975</v>
      </c>
      <c r="D1475" s="27">
        <v>0</v>
      </c>
      <c r="E1475" s="24">
        <v>0</v>
      </c>
    </row>
    <row r="1476" spans="1:5" x14ac:dyDescent="0.25">
      <c r="A1476" t="s">
        <v>1717</v>
      </c>
      <c r="B1476" s="23" t="s">
        <v>164</v>
      </c>
      <c r="C1476" s="27">
        <v>1140</v>
      </c>
      <c r="D1476" s="27">
        <v>0</v>
      </c>
      <c r="E1476" s="24">
        <v>0</v>
      </c>
    </row>
    <row r="1477" spans="1:5" x14ac:dyDescent="0.25">
      <c r="A1477" t="s">
        <v>1718</v>
      </c>
      <c r="B1477" s="23" t="s">
        <v>164</v>
      </c>
      <c r="C1477" s="27">
        <v>2800</v>
      </c>
      <c r="D1477" s="27">
        <v>0</v>
      </c>
      <c r="E1477" s="24">
        <v>0</v>
      </c>
    </row>
    <row r="1478" spans="1:5" x14ac:dyDescent="0.25">
      <c r="A1478" t="s">
        <v>1719</v>
      </c>
      <c r="B1478" s="23" t="s">
        <v>164</v>
      </c>
      <c r="C1478" s="27">
        <v>501</v>
      </c>
      <c r="D1478" s="27">
        <v>0</v>
      </c>
      <c r="E1478" s="24">
        <v>0</v>
      </c>
    </row>
    <row r="1479" spans="1:5" x14ac:dyDescent="0.25">
      <c r="A1479" t="s">
        <v>1720</v>
      </c>
      <c r="B1479" s="23" t="s">
        <v>164</v>
      </c>
      <c r="C1479" s="27">
        <v>1337</v>
      </c>
      <c r="D1479" s="27">
        <v>0</v>
      </c>
      <c r="E1479" s="24">
        <v>0</v>
      </c>
    </row>
    <row r="1480" spans="1:5" x14ac:dyDescent="0.25">
      <c r="A1480" t="s">
        <v>1721</v>
      </c>
      <c r="B1480" s="23" t="s">
        <v>164</v>
      </c>
      <c r="C1480" s="27">
        <v>18528</v>
      </c>
      <c r="D1480" s="27">
        <v>0</v>
      </c>
      <c r="E1480" s="24">
        <v>0</v>
      </c>
    </row>
    <row r="1481" spans="1:5" x14ac:dyDescent="0.25">
      <c r="A1481" t="s">
        <v>1722</v>
      </c>
      <c r="B1481" s="23" t="s">
        <v>164</v>
      </c>
      <c r="C1481" s="27">
        <v>955</v>
      </c>
      <c r="D1481" s="27">
        <v>0</v>
      </c>
      <c r="E1481" s="24">
        <v>0</v>
      </c>
    </row>
    <row r="1482" spans="1:5" x14ac:dyDescent="0.25">
      <c r="A1482" t="s">
        <v>1723</v>
      </c>
      <c r="B1482" s="23" t="s">
        <v>164</v>
      </c>
      <c r="C1482" s="27">
        <v>1275</v>
      </c>
      <c r="D1482" s="27">
        <v>0</v>
      </c>
      <c r="E1482" s="24">
        <v>0</v>
      </c>
    </row>
    <row r="1483" spans="1:5" x14ac:dyDescent="0.25">
      <c r="A1483" t="s">
        <v>1724</v>
      </c>
      <c r="B1483" s="23" t="s">
        <v>164</v>
      </c>
      <c r="C1483" s="27">
        <v>1140</v>
      </c>
      <c r="D1483" s="27">
        <v>0</v>
      </c>
      <c r="E1483" s="24">
        <v>0</v>
      </c>
    </row>
    <row r="1484" spans="1:5" x14ac:dyDescent="0.25">
      <c r="A1484" t="s">
        <v>1725</v>
      </c>
      <c r="B1484" s="23" t="s">
        <v>164</v>
      </c>
      <c r="C1484" s="27">
        <v>1926</v>
      </c>
      <c r="D1484" s="27">
        <v>0</v>
      </c>
      <c r="E1484" s="24">
        <v>0</v>
      </c>
    </row>
    <row r="1485" spans="1:5" x14ac:dyDescent="0.25">
      <c r="A1485" t="s">
        <v>1726</v>
      </c>
      <c r="B1485" s="23" t="s">
        <v>164</v>
      </c>
      <c r="C1485" s="27">
        <v>1680</v>
      </c>
      <c r="D1485" s="27">
        <v>0</v>
      </c>
      <c r="E1485" s="24">
        <v>0</v>
      </c>
    </row>
    <row r="1486" spans="1:5" x14ac:dyDescent="0.25">
      <c r="A1486" t="s">
        <v>1727</v>
      </c>
      <c r="B1486" s="23" t="s">
        <v>164</v>
      </c>
      <c r="C1486" s="27">
        <v>1729</v>
      </c>
      <c r="D1486" s="27">
        <v>0</v>
      </c>
      <c r="E1486" s="24">
        <v>0</v>
      </c>
    </row>
    <row r="1487" spans="1:5" x14ac:dyDescent="0.25">
      <c r="A1487" t="s">
        <v>1728</v>
      </c>
      <c r="B1487" s="23" t="s">
        <v>164</v>
      </c>
      <c r="C1487" s="27">
        <v>4320</v>
      </c>
      <c r="D1487" s="27">
        <v>0</v>
      </c>
      <c r="E1487" s="24">
        <v>0</v>
      </c>
    </row>
    <row r="1488" spans="1:5" x14ac:dyDescent="0.25">
      <c r="A1488" t="s">
        <v>1729</v>
      </c>
      <c r="B1488" s="23" t="s">
        <v>164</v>
      </c>
      <c r="C1488" s="27">
        <v>2028</v>
      </c>
      <c r="D1488" s="27">
        <v>0</v>
      </c>
      <c r="E1488" s="24">
        <v>0</v>
      </c>
    </row>
    <row r="1489" spans="1:5" x14ac:dyDescent="0.25">
      <c r="A1489" t="s">
        <v>1730</v>
      </c>
      <c r="B1489" s="23" t="s">
        <v>164</v>
      </c>
      <c r="C1489" s="27">
        <v>784</v>
      </c>
      <c r="D1489" s="27">
        <v>0</v>
      </c>
      <c r="E1489" s="24">
        <v>0</v>
      </c>
    </row>
    <row r="1490" spans="1:5" x14ac:dyDescent="0.25">
      <c r="A1490" t="s">
        <v>1731</v>
      </c>
      <c r="B1490" s="23" t="s">
        <v>164</v>
      </c>
      <c r="C1490" s="27">
        <v>768</v>
      </c>
      <c r="D1490" s="27">
        <v>0</v>
      </c>
      <c r="E1490" s="24">
        <v>0</v>
      </c>
    </row>
    <row r="1491" spans="1:5" x14ac:dyDescent="0.25">
      <c r="A1491" t="s">
        <v>1732</v>
      </c>
      <c r="B1491" s="23" t="s">
        <v>164</v>
      </c>
      <c r="C1491" s="27">
        <v>965</v>
      </c>
      <c r="D1491" s="27">
        <v>0</v>
      </c>
      <c r="E1491" s="24">
        <v>0</v>
      </c>
    </row>
    <row r="1492" spans="1:5" x14ac:dyDescent="0.25">
      <c r="A1492" t="s">
        <v>1733</v>
      </c>
      <c r="B1492" s="23" t="s">
        <v>164</v>
      </c>
      <c r="C1492" s="27">
        <v>7910</v>
      </c>
      <c r="D1492" s="27">
        <v>221.45330739299612</v>
      </c>
      <c r="E1492" s="24">
        <v>14.881307314648001</v>
      </c>
    </row>
    <row r="1493" spans="1:5" x14ac:dyDescent="0.25">
      <c r="A1493" t="s">
        <v>1734</v>
      </c>
      <c r="B1493" s="23" t="s">
        <v>164</v>
      </c>
      <c r="C1493" s="27">
        <v>1330</v>
      </c>
      <c r="D1493" s="27">
        <v>0</v>
      </c>
      <c r="E1493" s="24">
        <v>0</v>
      </c>
    </row>
    <row r="1494" spans="1:5" x14ac:dyDescent="0.25">
      <c r="A1494" t="s">
        <v>1735</v>
      </c>
      <c r="B1494" s="23" t="s">
        <v>164</v>
      </c>
      <c r="C1494" s="27">
        <v>1500</v>
      </c>
      <c r="D1494" s="27">
        <v>0</v>
      </c>
      <c r="E1494" s="24">
        <v>0</v>
      </c>
    </row>
    <row r="1495" spans="1:5" x14ac:dyDescent="0.25">
      <c r="A1495" t="s">
        <v>1736</v>
      </c>
      <c r="B1495" s="23" t="s">
        <v>164</v>
      </c>
      <c r="C1495" s="27">
        <v>788</v>
      </c>
      <c r="D1495" s="27">
        <v>0</v>
      </c>
      <c r="E1495" s="24">
        <v>0</v>
      </c>
    </row>
    <row r="1496" spans="1:5" x14ac:dyDescent="0.25">
      <c r="A1496" t="s">
        <v>1737</v>
      </c>
      <c r="B1496" s="23" t="s">
        <v>164</v>
      </c>
      <c r="C1496" s="27">
        <v>760</v>
      </c>
      <c r="D1496" s="27">
        <v>0</v>
      </c>
      <c r="E1496" s="24">
        <v>0</v>
      </c>
    </row>
    <row r="1497" spans="1:5" x14ac:dyDescent="0.25">
      <c r="A1497" t="s">
        <v>1738</v>
      </c>
      <c r="B1497" s="23" t="s">
        <v>164</v>
      </c>
      <c r="C1497" s="27">
        <v>1365</v>
      </c>
      <c r="D1497" s="27">
        <v>0</v>
      </c>
      <c r="E1497" s="24">
        <v>0</v>
      </c>
    </row>
    <row r="1498" spans="1:5" x14ac:dyDescent="0.25">
      <c r="A1498" t="s">
        <v>1739</v>
      </c>
      <c r="B1498" s="23" t="s">
        <v>164</v>
      </c>
      <c r="C1498" s="27">
        <v>2610</v>
      </c>
      <c r="D1498" s="27">
        <v>0</v>
      </c>
      <c r="E1498" s="24">
        <v>0</v>
      </c>
    </row>
    <row r="1499" spans="1:5" x14ac:dyDescent="0.25">
      <c r="A1499" t="s">
        <v>1740</v>
      </c>
      <c r="B1499" s="23" t="s">
        <v>164</v>
      </c>
      <c r="C1499" s="27">
        <v>1500</v>
      </c>
      <c r="D1499" s="27">
        <v>0</v>
      </c>
      <c r="E1499" s="24">
        <v>0</v>
      </c>
    </row>
    <row r="1500" spans="1:5" x14ac:dyDescent="0.25">
      <c r="A1500" t="s">
        <v>1741</v>
      </c>
      <c r="B1500" s="23" t="s">
        <v>164</v>
      </c>
      <c r="C1500" s="27">
        <v>585</v>
      </c>
      <c r="D1500" s="27">
        <v>0</v>
      </c>
      <c r="E1500" s="24">
        <v>0</v>
      </c>
    </row>
    <row r="1501" spans="1:5" x14ac:dyDescent="0.25">
      <c r="A1501" t="s">
        <v>1742</v>
      </c>
      <c r="B1501" s="23" t="s">
        <v>164</v>
      </c>
      <c r="C1501" s="27">
        <v>1914</v>
      </c>
      <c r="D1501" s="27">
        <v>0</v>
      </c>
      <c r="E1501" s="24">
        <v>0</v>
      </c>
    </row>
    <row r="1502" spans="1:5" x14ac:dyDescent="0.25">
      <c r="A1502" t="s">
        <v>1743</v>
      </c>
      <c r="B1502" s="23" t="s">
        <v>164</v>
      </c>
      <c r="C1502" s="27">
        <v>856</v>
      </c>
      <c r="D1502" s="27">
        <v>0</v>
      </c>
      <c r="E1502" s="24">
        <v>0</v>
      </c>
    </row>
    <row r="1503" spans="1:5" x14ac:dyDescent="0.25">
      <c r="A1503" t="s">
        <v>1744</v>
      </c>
      <c r="B1503" s="23" t="s">
        <v>164</v>
      </c>
      <c r="C1503" s="27">
        <v>1776</v>
      </c>
      <c r="D1503" s="27">
        <v>0</v>
      </c>
      <c r="E1503" s="24">
        <v>0</v>
      </c>
    </row>
    <row r="1504" spans="1:5" x14ac:dyDescent="0.25">
      <c r="A1504" t="s">
        <v>1745</v>
      </c>
      <c r="B1504" s="23" t="s">
        <v>164</v>
      </c>
      <c r="C1504" s="27">
        <v>1146</v>
      </c>
      <c r="D1504" s="27">
        <v>0</v>
      </c>
      <c r="E1504" s="24">
        <v>0</v>
      </c>
    </row>
    <row r="1505" spans="1:5" x14ac:dyDescent="0.25">
      <c r="A1505" t="s">
        <v>1746</v>
      </c>
      <c r="B1505" s="23" t="s">
        <v>164</v>
      </c>
      <c r="C1505" s="27">
        <v>594</v>
      </c>
      <c r="D1505" s="27">
        <v>0</v>
      </c>
      <c r="E1505" s="24">
        <v>0</v>
      </c>
    </row>
    <row r="1506" spans="1:5" x14ac:dyDescent="0.25">
      <c r="A1506" t="s">
        <v>1747</v>
      </c>
      <c r="B1506" s="23" t="s">
        <v>164</v>
      </c>
      <c r="C1506" s="27">
        <v>1000</v>
      </c>
      <c r="D1506" s="27">
        <v>0</v>
      </c>
      <c r="E1506" s="24">
        <v>0</v>
      </c>
    </row>
    <row r="1507" spans="1:5" x14ac:dyDescent="0.25">
      <c r="A1507" t="s">
        <v>1748</v>
      </c>
      <c r="B1507" s="23" t="s">
        <v>164</v>
      </c>
      <c r="C1507" s="27">
        <v>1044</v>
      </c>
      <c r="D1507" s="27">
        <v>0</v>
      </c>
      <c r="E1507" s="24">
        <v>0</v>
      </c>
    </row>
    <row r="1508" spans="1:5" x14ac:dyDescent="0.25">
      <c r="A1508" t="s">
        <v>1749</v>
      </c>
      <c r="B1508" s="23" t="s">
        <v>164</v>
      </c>
      <c r="C1508" s="27">
        <v>3178</v>
      </c>
      <c r="D1508" s="27">
        <v>0</v>
      </c>
      <c r="E1508" s="24">
        <v>0</v>
      </c>
    </row>
    <row r="1509" spans="1:5" x14ac:dyDescent="0.25">
      <c r="A1509" t="s">
        <v>1750</v>
      </c>
      <c r="B1509" s="23" t="s">
        <v>164</v>
      </c>
      <c r="C1509" s="27">
        <v>960</v>
      </c>
      <c r="D1509" s="27">
        <v>0</v>
      </c>
      <c r="E1509" s="24">
        <v>0</v>
      </c>
    </row>
    <row r="1510" spans="1:5" x14ac:dyDescent="0.25">
      <c r="A1510" t="s">
        <v>1751</v>
      </c>
      <c r="B1510" s="23" t="s">
        <v>164</v>
      </c>
      <c r="C1510" s="27">
        <v>1794</v>
      </c>
      <c r="D1510" s="27">
        <v>0</v>
      </c>
      <c r="E1510" s="24">
        <v>0</v>
      </c>
    </row>
    <row r="1511" spans="1:5" x14ac:dyDescent="0.25">
      <c r="A1511" t="s">
        <v>1752</v>
      </c>
      <c r="B1511" s="23" t="s">
        <v>164</v>
      </c>
      <c r="C1511" s="27">
        <v>600</v>
      </c>
      <c r="D1511" s="27">
        <v>0</v>
      </c>
      <c r="E1511" s="24">
        <v>0</v>
      </c>
    </row>
    <row r="1512" spans="1:5" x14ac:dyDescent="0.25">
      <c r="A1512" t="s">
        <v>1753</v>
      </c>
      <c r="B1512" s="23" t="s">
        <v>164</v>
      </c>
      <c r="C1512" s="27">
        <v>2653</v>
      </c>
      <c r="D1512" s="27">
        <v>0</v>
      </c>
      <c r="E1512" s="24">
        <v>0</v>
      </c>
    </row>
    <row r="1513" spans="1:5" x14ac:dyDescent="0.25">
      <c r="A1513" t="s">
        <v>1754</v>
      </c>
      <c r="B1513" s="23" t="s">
        <v>164</v>
      </c>
      <c r="C1513" s="27">
        <v>800</v>
      </c>
      <c r="D1513" s="27">
        <v>0</v>
      </c>
      <c r="E1513" s="24">
        <v>0</v>
      </c>
    </row>
    <row r="1514" spans="1:5" x14ac:dyDescent="0.25">
      <c r="A1514" t="s">
        <v>1755</v>
      </c>
      <c r="B1514" s="23" t="s">
        <v>164</v>
      </c>
      <c r="C1514" s="27">
        <v>1544</v>
      </c>
      <c r="D1514" s="27">
        <v>0</v>
      </c>
      <c r="E1514" s="24">
        <v>0</v>
      </c>
    </row>
    <row r="1515" spans="1:5" x14ac:dyDescent="0.25">
      <c r="A1515" t="s">
        <v>1756</v>
      </c>
      <c r="B1515" s="23" t="s">
        <v>164</v>
      </c>
      <c r="C1515" s="27">
        <v>2380</v>
      </c>
      <c r="D1515" s="27">
        <v>0</v>
      </c>
      <c r="E1515" s="24">
        <v>0</v>
      </c>
    </row>
    <row r="1516" spans="1:5" x14ac:dyDescent="0.25">
      <c r="A1516" t="s">
        <v>1757</v>
      </c>
      <c r="B1516" s="23" t="s">
        <v>164</v>
      </c>
      <c r="C1516" s="27">
        <v>1254</v>
      </c>
      <c r="D1516" s="27">
        <v>0</v>
      </c>
      <c r="E1516" s="24">
        <v>0</v>
      </c>
    </row>
    <row r="1517" spans="1:5" x14ac:dyDescent="0.25">
      <c r="A1517" t="s">
        <v>1758</v>
      </c>
      <c r="B1517" s="23" t="s">
        <v>164</v>
      </c>
      <c r="C1517" s="27">
        <v>784</v>
      </c>
      <c r="D1517" s="27">
        <v>0</v>
      </c>
      <c r="E1517" s="24">
        <v>0</v>
      </c>
    </row>
    <row r="1518" spans="1:5" x14ac:dyDescent="0.25">
      <c r="A1518" t="s">
        <v>1759</v>
      </c>
      <c r="B1518" s="23" t="s">
        <v>164</v>
      </c>
      <c r="C1518" s="27">
        <v>1602</v>
      </c>
      <c r="D1518" s="27">
        <v>0</v>
      </c>
      <c r="E1518" s="24">
        <v>0</v>
      </c>
    </row>
    <row r="1519" spans="1:5" x14ac:dyDescent="0.25">
      <c r="A1519" t="s">
        <v>1760</v>
      </c>
      <c r="B1519" s="23" t="s">
        <v>164</v>
      </c>
      <c r="C1519" s="27">
        <v>800</v>
      </c>
      <c r="D1519" s="27">
        <v>0</v>
      </c>
      <c r="E1519" s="24">
        <v>0</v>
      </c>
    </row>
    <row r="1520" spans="1:5" x14ac:dyDescent="0.25">
      <c r="A1520" t="s">
        <v>1761</v>
      </c>
      <c r="B1520" s="23" t="s">
        <v>164</v>
      </c>
      <c r="C1520" s="27">
        <v>2568</v>
      </c>
      <c r="D1520" s="27">
        <v>0</v>
      </c>
      <c r="E1520" s="24">
        <v>0</v>
      </c>
    </row>
    <row r="1521" spans="1:5" x14ac:dyDescent="0.25">
      <c r="A1521" t="s">
        <v>1762</v>
      </c>
      <c r="B1521" s="23" t="s">
        <v>164</v>
      </c>
      <c r="C1521" s="27">
        <v>1204</v>
      </c>
      <c r="D1521" s="27">
        <v>0</v>
      </c>
      <c r="E1521" s="24">
        <v>0</v>
      </c>
    </row>
    <row r="1522" spans="1:5" x14ac:dyDescent="0.25">
      <c r="A1522" t="s">
        <v>1763</v>
      </c>
      <c r="B1522" s="23" t="s">
        <v>164</v>
      </c>
      <c r="C1522" s="27">
        <v>950</v>
      </c>
      <c r="D1522" s="27">
        <v>0</v>
      </c>
      <c r="E1522" s="24">
        <v>0</v>
      </c>
    </row>
    <row r="1523" spans="1:5" x14ac:dyDescent="0.25">
      <c r="A1523" t="s">
        <v>1764</v>
      </c>
      <c r="B1523" s="23" t="s">
        <v>164</v>
      </c>
      <c r="C1523" s="27">
        <v>564</v>
      </c>
      <c r="D1523" s="27">
        <v>0</v>
      </c>
      <c r="E1523" s="24">
        <v>0</v>
      </c>
    </row>
    <row r="1524" spans="1:5" x14ac:dyDescent="0.25">
      <c r="A1524" t="s">
        <v>1765</v>
      </c>
      <c r="B1524" s="23" t="s">
        <v>164</v>
      </c>
      <c r="C1524" s="27">
        <v>8820</v>
      </c>
      <c r="D1524" s="27">
        <v>0</v>
      </c>
      <c r="E1524" s="24">
        <v>0</v>
      </c>
    </row>
    <row r="1525" spans="1:5" x14ac:dyDescent="0.25">
      <c r="A1525" t="s">
        <v>1766</v>
      </c>
      <c r="B1525" s="23" t="s">
        <v>164</v>
      </c>
      <c r="C1525" s="27">
        <v>16630</v>
      </c>
      <c r="D1525" s="27">
        <v>3228.0834340991532</v>
      </c>
      <c r="E1525" s="24">
        <v>56.816225095470337</v>
      </c>
    </row>
    <row r="1526" spans="1:5" x14ac:dyDescent="0.25">
      <c r="A1526" t="s">
        <v>1767</v>
      </c>
      <c r="B1526" s="23" t="s">
        <v>164</v>
      </c>
      <c r="C1526" s="27">
        <v>3762</v>
      </c>
      <c r="D1526" s="27">
        <v>0</v>
      </c>
      <c r="E1526" s="24">
        <v>0</v>
      </c>
    </row>
    <row r="1527" spans="1:5" x14ac:dyDescent="0.25">
      <c r="A1527" t="s">
        <v>1768</v>
      </c>
      <c r="B1527" s="23" t="s">
        <v>164</v>
      </c>
      <c r="C1527" s="27">
        <v>6888</v>
      </c>
      <c r="D1527" s="27">
        <v>0</v>
      </c>
      <c r="E1527" s="24">
        <v>0</v>
      </c>
    </row>
    <row r="1528" spans="1:5" x14ac:dyDescent="0.25">
      <c r="A1528" t="s">
        <v>1769</v>
      </c>
      <c r="B1528" s="23" t="s">
        <v>164</v>
      </c>
      <c r="C1528" s="27">
        <v>29151</v>
      </c>
      <c r="D1528" s="27">
        <v>0</v>
      </c>
      <c r="E1528" s="24">
        <v>0</v>
      </c>
    </row>
    <row r="1529" spans="1:5" x14ac:dyDescent="0.25">
      <c r="A1529" t="s">
        <v>57</v>
      </c>
      <c r="B1529" s="23" t="s">
        <v>164</v>
      </c>
      <c r="C1529" s="27">
        <v>27885</v>
      </c>
      <c r="D1529" s="27">
        <v>0</v>
      </c>
      <c r="E1529" s="24">
        <v>0</v>
      </c>
    </row>
    <row r="1530" spans="1:5" x14ac:dyDescent="0.25">
      <c r="A1530" t="s">
        <v>1770</v>
      </c>
      <c r="B1530" s="23" t="s">
        <v>164</v>
      </c>
      <c r="C1530" s="27">
        <v>1256</v>
      </c>
      <c r="D1530" s="27">
        <v>0</v>
      </c>
      <c r="E1530" s="24">
        <v>0</v>
      </c>
    </row>
    <row r="1531" spans="1:5" x14ac:dyDescent="0.25">
      <c r="A1531" t="s">
        <v>1771</v>
      </c>
      <c r="B1531" s="23" t="s">
        <v>164</v>
      </c>
      <c r="C1531" s="27">
        <v>4700</v>
      </c>
      <c r="D1531" s="27">
        <v>0</v>
      </c>
      <c r="E1531" s="24">
        <v>0</v>
      </c>
    </row>
    <row r="1532" spans="1:5" x14ac:dyDescent="0.25">
      <c r="A1532" t="s">
        <v>1772</v>
      </c>
      <c r="B1532" s="23" t="s">
        <v>164</v>
      </c>
      <c r="C1532" s="27">
        <v>852</v>
      </c>
      <c r="D1532" s="27">
        <v>0</v>
      </c>
      <c r="E1532" s="24">
        <v>0</v>
      </c>
    </row>
    <row r="1533" spans="1:5" x14ac:dyDescent="0.25">
      <c r="A1533" t="s">
        <v>1773</v>
      </c>
      <c r="B1533" s="23" t="s">
        <v>164</v>
      </c>
      <c r="C1533" s="27">
        <v>2853</v>
      </c>
      <c r="D1533" s="27">
        <v>0</v>
      </c>
      <c r="E1533" s="24">
        <v>0</v>
      </c>
    </row>
    <row r="1534" spans="1:5" x14ac:dyDescent="0.25">
      <c r="A1534" t="s">
        <v>1774</v>
      </c>
      <c r="B1534" s="23" t="s">
        <v>164</v>
      </c>
      <c r="C1534" s="27">
        <v>1808</v>
      </c>
      <c r="D1534" s="27">
        <v>0</v>
      </c>
      <c r="E1534" s="24">
        <v>0</v>
      </c>
    </row>
    <row r="1535" spans="1:5" x14ac:dyDescent="0.25">
      <c r="A1535" t="s">
        <v>1775</v>
      </c>
      <c r="B1535" s="23" t="s">
        <v>164</v>
      </c>
      <c r="C1535" s="27">
        <v>1156</v>
      </c>
      <c r="D1535" s="27">
        <v>0</v>
      </c>
      <c r="E1535" s="24">
        <v>0</v>
      </c>
    </row>
    <row r="1536" spans="1:5" x14ac:dyDescent="0.25">
      <c r="A1536" t="s">
        <v>1776</v>
      </c>
      <c r="B1536" s="23" t="s">
        <v>164</v>
      </c>
      <c r="C1536" s="27">
        <v>6664</v>
      </c>
      <c r="D1536" s="27">
        <v>0</v>
      </c>
      <c r="E1536" s="24">
        <v>0</v>
      </c>
    </row>
    <row r="1537" spans="1:5" x14ac:dyDescent="0.25">
      <c r="A1537" t="s">
        <v>1777</v>
      </c>
      <c r="B1537" s="23" t="s">
        <v>164</v>
      </c>
      <c r="C1537" s="27">
        <v>2268</v>
      </c>
      <c r="D1537" s="27">
        <v>0</v>
      </c>
      <c r="E1537" s="24">
        <v>0</v>
      </c>
    </row>
    <row r="1538" spans="1:5" x14ac:dyDescent="0.25">
      <c r="A1538" t="s">
        <v>1778</v>
      </c>
      <c r="B1538" s="23" t="s">
        <v>164</v>
      </c>
      <c r="C1538" s="27">
        <v>970</v>
      </c>
      <c r="D1538" s="27">
        <v>0</v>
      </c>
      <c r="E1538" s="24">
        <v>0</v>
      </c>
    </row>
    <row r="1539" spans="1:5" x14ac:dyDescent="0.25">
      <c r="A1539" t="s">
        <v>1779</v>
      </c>
      <c r="B1539" s="23" t="s">
        <v>164</v>
      </c>
      <c r="C1539" s="27">
        <v>17820</v>
      </c>
      <c r="D1539" s="27">
        <v>0</v>
      </c>
      <c r="E1539" s="24">
        <v>0</v>
      </c>
    </row>
    <row r="1540" spans="1:5" x14ac:dyDescent="0.25">
      <c r="A1540" t="s">
        <v>1780</v>
      </c>
      <c r="B1540" s="23" t="s">
        <v>164</v>
      </c>
      <c r="C1540" s="27">
        <v>4072</v>
      </c>
      <c r="D1540" s="27">
        <v>0</v>
      </c>
      <c r="E1540" s="24">
        <v>0</v>
      </c>
    </row>
    <row r="1541" spans="1:5" x14ac:dyDescent="0.25">
      <c r="A1541" t="s">
        <v>1781</v>
      </c>
      <c r="B1541" s="23" t="s">
        <v>164</v>
      </c>
      <c r="C1541" s="27">
        <v>605</v>
      </c>
      <c r="D1541" s="27">
        <v>0</v>
      </c>
      <c r="E1541" s="24">
        <v>0</v>
      </c>
    </row>
    <row r="1542" spans="1:5" x14ac:dyDescent="0.25">
      <c r="A1542" t="s">
        <v>1782</v>
      </c>
      <c r="B1542" s="23" t="s">
        <v>164</v>
      </c>
      <c r="C1542" s="27">
        <v>20754</v>
      </c>
      <c r="D1542" s="27">
        <v>0</v>
      </c>
      <c r="E1542" s="24">
        <v>0</v>
      </c>
    </row>
    <row r="1543" spans="1:5" x14ac:dyDescent="0.25">
      <c r="A1543" t="s">
        <v>1783</v>
      </c>
      <c r="B1543" s="23" t="s">
        <v>164</v>
      </c>
      <c r="C1543" s="27">
        <v>3592</v>
      </c>
      <c r="D1543" s="27">
        <v>0</v>
      </c>
      <c r="E1543" s="24">
        <v>0</v>
      </c>
    </row>
    <row r="1544" spans="1:5" x14ac:dyDescent="0.25">
      <c r="A1544" t="s">
        <v>1784</v>
      </c>
      <c r="B1544" s="23" t="s">
        <v>164</v>
      </c>
      <c r="C1544" s="27">
        <v>4296</v>
      </c>
      <c r="D1544" s="27">
        <v>0</v>
      </c>
      <c r="E1544" s="24">
        <v>0</v>
      </c>
    </row>
    <row r="1545" spans="1:5" x14ac:dyDescent="0.25">
      <c r="A1545" t="s">
        <v>1785</v>
      </c>
      <c r="B1545" s="23" t="s">
        <v>164</v>
      </c>
      <c r="C1545" s="27">
        <v>4102</v>
      </c>
      <c r="D1545" s="27">
        <v>0</v>
      </c>
      <c r="E1545" s="24">
        <v>0</v>
      </c>
    </row>
    <row r="1546" spans="1:5" x14ac:dyDescent="0.25">
      <c r="A1546" t="s">
        <v>1786</v>
      </c>
      <c r="B1546" s="23" t="s">
        <v>164</v>
      </c>
      <c r="C1546" s="27">
        <v>1164</v>
      </c>
      <c r="D1546" s="27">
        <v>0</v>
      </c>
      <c r="E1546" s="24">
        <v>0</v>
      </c>
    </row>
    <row r="1547" spans="1:5" x14ac:dyDescent="0.25">
      <c r="A1547" t="s">
        <v>1787</v>
      </c>
      <c r="B1547" s="23" t="s">
        <v>164</v>
      </c>
      <c r="C1547" s="27">
        <v>2922</v>
      </c>
      <c r="D1547" s="27">
        <v>0</v>
      </c>
      <c r="E1547" s="24">
        <v>0</v>
      </c>
    </row>
    <row r="1548" spans="1:5" x14ac:dyDescent="0.25">
      <c r="A1548" t="s">
        <v>1788</v>
      </c>
      <c r="B1548" s="23" t="s">
        <v>164</v>
      </c>
      <c r="C1548" s="27">
        <v>1572</v>
      </c>
      <c r="D1548" s="27">
        <v>0</v>
      </c>
      <c r="E1548" s="24">
        <v>0</v>
      </c>
    </row>
    <row r="1549" spans="1:5" x14ac:dyDescent="0.25">
      <c r="A1549" t="s">
        <v>1789</v>
      </c>
      <c r="B1549" s="23" t="s">
        <v>164</v>
      </c>
      <c r="C1549" s="27">
        <v>392</v>
      </c>
      <c r="D1549" s="27">
        <v>0</v>
      </c>
      <c r="E1549" s="24">
        <v>0</v>
      </c>
    </row>
    <row r="1550" spans="1:5" x14ac:dyDescent="0.25">
      <c r="A1550" t="s">
        <v>1790</v>
      </c>
      <c r="B1550" s="23" t="s">
        <v>164</v>
      </c>
      <c r="C1550" s="27">
        <v>3224</v>
      </c>
      <c r="D1550" s="27">
        <v>0</v>
      </c>
      <c r="E1550" s="24">
        <v>0</v>
      </c>
    </row>
    <row r="1551" spans="1:5" x14ac:dyDescent="0.25">
      <c r="A1551" t="s">
        <v>1791</v>
      </c>
      <c r="B1551" s="23" t="s">
        <v>164</v>
      </c>
      <c r="C1551" s="27">
        <v>1930</v>
      </c>
      <c r="D1551" s="27">
        <v>0</v>
      </c>
      <c r="E1551" s="24">
        <v>0</v>
      </c>
    </row>
    <row r="1552" spans="1:5" x14ac:dyDescent="0.25">
      <c r="A1552" t="s">
        <v>1792</v>
      </c>
      <c r="B1552" s="23" t="s">
        <v>164</v>
      </c>
      <c r="C1552" s="27">
        <v>780</v>
      </c>
      <c r="D1552" s="27">
        <v>0</v>
      </c>
      <c r="E1552" s="24">
        <v>0</v>
      </c>
    </row>
    <row r="1553" spans="1:5" x14ac:dyDescent="0.25">
      <c r="A1553" t="s">
        <v>1793</v>
      </c>
      <c r="B1553" s="23" t="s">
        <v>164</v>
      </c>
      <c r="C1553" s="27">
        <v>14729</v>
      </c>
      <c r="D1553" s="27">
        <v>0</v>
      </c>
      <c r="E1553" s="24">
        <v>0</v>
      </c>
    </row>
    <row r="1554" spans="1:5" x14ac:dyDescent="0.25">
      <c r="A1554" t="s">
        <v>1794</v>
      </c>
      <c r="B1554" s="23" t="s">
        <v>164</v>
      </c>
      <c r="C1554" s="27">
        <v>732</v>
      </c>
      <c r="D1554" s="27">
        <v>0</v>
      </c>
      <c r="E1554" s="24">
        <v>0</v>
      </c>
    </row>
    <row r="1555" spans="1:5" x14ac:dyDescent="0.25">
      <c r="A1555" t="s">
        <v>1795</v>
      </c>
      <c r="B1555" s="23" t="s">
        <v>164</v>
      </c>
      <c r="C1555" s="27">
        <v>1029</v>
      </c>
      <c r="D1555" s="27">
        <v>0</v>
      </c>
      <c r="E1555" s="24">
        <v>0</v>
      </c>
    </row>
    <row r="1556" spans="1:5" x14ac:dyDescent="0.25">
      <c r="A1556" t="s">
        <v>1796</v>
      </c>
      <c r="B1556" s="23" t="s">
        <v>164</v>
      </c>
      <c r="C1556" s="27">
        <v>1180</v>
      </c>
      <c r="D1556" s="27">
        <v>0</v>
      </c>
      <c r="E1556" s="24">
        <v>0</v>
      </c>
    </row>
    <row r="1557" spans="1:5" x14ac:dyDescent="0.25">
      <c r="A1557" t="s">
        <v>1797</v>
      </c>
      <c r="B1557" s="23" t="s">
        <v>164</v>
      </c>
      <c r="C1557" s="27">
        <v>6660</v>
      </c>
      <c r="D1557" s="27">
        <v>0</v>
      </c>
      <c r="E1557" s="24">
        <v>0</v>
      </c>
    </row>
    <row r="1558" spans="1:5" x14ac:dyDescent="0.25">
      <c r="A1558" t="s">
        <v>1798</v>
      </c>
      <c r="B1558" s="23" t="s">
        <v>164</v>
      </c>
      <c r="C1558" s="27">
        <v>1815</v>
      </c>
      <c r="D1558" s="27">
        <v>0</v>
      </c>
      <c r="E1558" s="24">
        <v>0</v>
      </c>
    </row>
    <row r="1559" spans="1:5" x14ac:dyDescent="0.25">
      <c r="A1559" t="s">
        <v>1799</v>
      </c>
      <c r="B1559" s="23" t="s">
        <v>164</v>
      </c>
      <c r="C1559" s="27">
        <v>8640</v>
      </c>
      <c r="D1559" s="27">
        <v>0</v>
      </c>
      <c r="E1559" s="24">
        <v>0</v>
      </c>
    </row>
    <row r="1560" spans="1:5" x14ac:dyDescent="0.25">
      <c r="A1560" t="s">
        <v>1800</v>
      </c>
      <c r="B1560" s="23" t="s">
        <v>164</v>
      </c>
      <c r="C1560" s="27">
        <v>7230</v>
      </c>
      <c r="D1560" s="27">
        <v>0</v>
      </c>
      <c r="E1560" s="24">
        <v>0</v>
      </c>
    </row>
    <row r="1561" spans="1:5" x14ac:dyDescent="0.25">
      <c r="A1561" t="s">
        <v>1801</v>
      </c>
      <c r="B1561" s="23" t="s">
        <v>164</v>
      </c>
      <c r="C1561" s="27">
        <v>2058</v>
      </c>
      <c r="D1561" s="27">
        <v>0</v>
      </c>
      <c r="E1561" s="24">
        <v>0</v>
      </c>
    </row>
    <row r="1562" spans="1:5" x14ac:dyDescent="0.25">
      <c r="A1562" t="s">
        <v>1802</v>
      </c>
      <c r="B1562" s="23" t="s">
        <v>164</v>
      </c>
      <c r="C1562" s="27">
        <v>29925</v>
      </c>
      <c r="D1562" s="27">
        <v>0</v>
      </c>
      <c r="E1562" s="24">
        <v>0</v>
      </c>
    </row>
    <row r="1563" spans="1:5" x14ac:dyDescent="0.25">
      <c r="A1563" t="s">
        <v>1803</v>
      </c>
      <c r="B1563" s="23" t="s">
        <v>164</v>
      </c>
      <c r="C1563" s="27">
        <v>1446</v>
      </c>
      <c r="D1563" s="27">
        <v>0</v>
      </c>
      <c r="E1563" s="24">
        <v>0</v>
      </c>
    </row>
    <row r="1564" spans="1:5" x14ac:dyDescent="0.25">
      <c r="A1564" t="s">
        <v>1804</v>
      </c>
      <c r="B1564" s="23" t="s">
        <v>164</v>
      </c>
      <c r="C1564" s="27">
        <v>1656</v>
      </c>
      <c r="D1564" s="27">
        <v>0</v>
      </c>
      <c r="E1564" s="24">
        <v>0</v>
      </c>
    </row>
    <row r="1565" spans="1:5" x14ac:dyDescent="0.25">
      <c r="A1565" t="s">
        <v>1805</v>
      </c>
      <c r="B1565" s="23" t="s">
        <v>164</v>
      </c>
      <c r="C1565" s="27">
        <v>12540</v>
      </c>
      <c r="D1565" s="27">
        <v>0</v>
      </c>
      <c r="E1565" s="24">
        <v>0</v>
      </c>
    </row>
    <row r="1566" spans="1:5" x14ac:dyDescent="0.25">
      <c r="A1566" t="s">
        <v>1806</v>
      </c>
      <c r="B1566" s="23" t="s">
        <v>164</v>
      </c>
      <c r="C1566" s="27">
        <v>8670</v>
      </c>
      <c r="D1566" s="27">
        <v>0</v>
      </c>
      <c r="E1566" s="24">
        <v>0</v>
      </c>
    </row>
    <row r="1567" spans="1:5" x14ac:dyDescent="0.25">
      <c r="A1567" t="s">
        <v>1807</v>
      </c>
      <c r="B1567" s="23" t="s">
        <v>164</v>
      </c>
      <c r="C1567" s="27">
        <v>4688</v>
      </c>
      <c r="D1567" s="27">
        <v>0</v>
      </c>
      <c r="E1567" s="24">
        <v>0</v>
      </c>
    </row>
    <row r="1568" spans="1:5" x14ac:dyDescent="0.25">
      <c r="A1568" t="s">
        <v>1808</v>
      </c>
      <c r="B1568" s="23" t="s">
        <v>164</v>
      </c>
      <c r="C1568" s="27">
        <v>16200</v>
      </c>
      <c r="D1568" s="27">
        <v>0</v>
      </c>
      <c r="E1568" s="24">
        <v>0</v>
      </c>
    </row>
    <row r="1569" spans="1:5" x14ac:dyDescent="0.25">
      <c r="A1569" t="s">
        <v>1809</v>
      </c>
      <c r="B1569" s="23" t="s">
        <v>164</v>
      </c>
      <c r="C1569" s="27">
        <v>19208</v>
      </c>
      <c r="D1569" s="27">
        <v>0</v>
      </c>
      <c r="E1569" s="24">
        <v>0</v>
      </c>
    </row>
    <row r="1570" spans="1:5" x14ac:dyDescent="0.25">
      <c r="A1570" t="s">
        <v>1810</v>
      </c>
      <c r="B1570" s="23" t="s">
        <v>164</v>
      </c>
      <c r="C1570" s="27">
        <v>3395</v>
      </c>
      <c r="D1570" s="27">
        <v>0</v>
      </c>
      <c r="E1570" s="24">
        <v>0</v>
      </c>
    </row>
    <row r="1571" spans="1:5" x14ac:dyDescent="0.25">
      <c r="A1571" t="s">
        <v>1811</v>
      </c>
      <c r="B1571" s="23" t="s">
        <v>164</v>
      </c>
      <c r="C1571" s="27">
        <v>26829</v>
      </c>
      <c r="D1571" s="27">
        <v>0</v>
      </c>
      <c r="E1571" s="24">
        <v>0</v>
      </c>
    </row>
    <row r="1572" spans="1:5" x14ac:dyDescent="0.25">
      <c r="A1572" t="s">
        <v>1812</v>
      </c>
      <c r="B1572" s="23" t="s">
        <v>164</v>
      </c>
      <c r="C1572" s="27">
        <v>14960</v>
      </c>
      <c r="D1572" s="27">
        <v>0</v>
      </c>
      <c r="E1572" s="24">
        <v>0</v>
      </c>
    </row>
    <row r="1573" spans="1:5" x14ac:dyDescent="0.25">
      <c r="A1573" t="s">
        <v>1813</v>
      </c>
      <c r="B1573" s="23" t="s">
        <v>164</v>
      </c>
      <c r="C1573" s="27">
        <v>4041</v>
      </c>
      <c r="D1573" s="27">
        <v>0</v>
      </c>
      <c r="E1573" s="24">
        <v>0</v>
      </c>
    </row>
    <row r="1574" spans="1:5" x14ac:dyDescent="0.25">
      <c r="A1574" t="s">
        <v>1814</v>
      </c>
      <c r="B1574" s="23" t="s">
        <v>164</v>
      </c>
      <c r="C1574" s="27">
        <v>3648</v>
      </c>
      <c r="D1574" s="27">
        <v>0</v>
      </c>
      <c r="E1574" s="24">
        <v>0</v>
      </c>
    </row>
    <row r="1575" spans="1:5" x14ac:dyDescent="0.25">
      <c r="A1575" t="s">
        <v>1815</v>
      </c>
      <c r="B1575" s="23" t="s">
        <v>164</v>
      </c>
      <c r="C1575" s="27">
        <v>69282</v>
      </c>
      <c r="D1575" s="27">
        <v>0</v>
      </c>
      <c r="E1575" s="24">
        <v>0</v>
      </c>
    </row>
    <row r="1576" spans="1:5" x14ac:dyDescent="0.25">
      <c r="A1576" t="s">
        <v>1816</v>
      </c>
      <c r="B1576" s="23" t="s">
        <v>164</v>
      </c>
      <c r="C1576" s="27">
        <v>6912</v>
      </c>
      <c r="D1576" s="27">
        <v>0</v>
      </c>
      <c r="E1576" s="24">
        <v>0</v>
      </c>
    </row>
    <row r="1577" spans="1:5" x14ac:dyDescent="0.25">
      <c r="A1577" t="s">
        <v>1817</v>
      </c>
      <c r="B1577" s="23" t="s">
        <v>164</v>
      </c>
      <c r="C1577" s="27">
        <v>3792</v>
      </c>
      <c r="D1577" s="27">
        <v>0</v>
      </c>
      <c r="E1577" s="24">
        <v>0</v>
      </c>
    </row>
    <row r="1578" spans="1:5" x14ac:dyDescent="0.25">
      <c r="A1578" t="s">
        <v>1818</v>
      </c>
      <c r="B1578" s="23" t="s">
        <v>164</v>
      </c>
      <c r="C1578" s="27">
        <v>3224</v>
      </c>
      <c r="D1578" s="27">
        <v>0</v>
      </c>
      <c r="E1578" s="24">
        <v>0</v>
      </c>
    </row>
    <row r="1579" spans="1:5" x14ac:dyDescent="0.25">
      <c r="A1579" t="s">
        <v>1819</v>
      </c>
      <c r="B1579" s="23" t="s">
        <v>164</v>
      </c>
      <c r="C1579" s="27">
        <v>10521</v>
      </c>
      <c r="D1579" s="27">
        <v>0</v>
      </c>
      <c r="E1579" s="24">
        <v>0</v>
      </c>
    </row>
    <row r="1580" spans="1:5" x14ac:dyDescent="0.25">
      <c r="A1580" t="s">
        <v>1820</v>
      </c>
      <c r="B1580" s="23" t="s">
        <v>164</v>
      </c>
      <c r="C1580" s="27">
        <v>1065</v>
      </c>
      <c r="D1580" s="27">
        <v>0</v>
      </c>
      <c r="E1580" s="24">
        <v>0</v>
      </c>
    </row>
    <row r="1581" spans="1:5" x14ac:dyDescent="0.25">
      <c r="A1581" t="s">
        <v>1821</v>
      </c>
      <c r="B1581" s="23" t="s">
        <v>164</v>
      </c>
      <c r="C1581" s="27">
        <v>616</v>
      </c>
      <c r="D1581" s="27">
        <v>0</v>
      </c>
      <c r="E1581" s="24">
        <v>0</v>
      </c>
    </row>
    <row r="1582" spans="1:5" x14ac:dyDescent="0.25">
      <c r="A1582" t="s">
        <v>1822</v>
      </c>
      <c r="B1582" s="23" t="s">
        <v>164</v>
      </c>
      <c r="C1582" s="27">
        <v>4746</v>
      </c>
      <c r="D1582" s="27">
        <v>0</v>
      </c>
      <c r="E1582" s="24">
        <v>0</v>
      </c>
    </row>
    <row r="1583" spans="1:5" x14ac:dyDescent="0.25">
      <c r="A1583" t="s">
        <v>1823</v>
      </c>
      <c r="B1583" s="23" t="s">
        <v>164</v>
      </c>
      <c r="C1583" s="27">
        <v>2574</v>
      </c>
      <c r="D1583" s="27">
        <v>0</v>
      </c>
      <c r="E1583" s="24">
        <v>0</v>
      </c>
    </row>
    <row r="1584" spans="1:5" x14ac:dyDescent="0.25">
      <c r="A1584" t="s">
        <v>1824</v>
      </c>
      <c r="B1584" s="23" t="s">
        <v>164</v>
      </c>
      <c r="C1584" s="27">
        <v>6831</v>
      </c>
      <c r="D1584" s="27">
        <v>0</v>
      </c>
      <c r="E1584" s="24">
        <v>0</v>
      </c>
    </row>
    <row r="1585" spans="1:5" x14ac:dyDescent="0.25">
      <c r="A1585" t="s">
        <v>1825</v>
      </c>
      <c r="B1585" s="23" t="s">
        <v>164</v>
      </c>
      <c r="C1585" s="27">
        <v>24012</v>
      </c>
      <c r="D1585" s="27">
        <v>0</v>
      </c>
      <c r="E1585" s="24">
        <v>0</v>
      </c>
    </row>
    <row r="1586" spans="1:5" x14ac:dyDescent="0.25">
      <c r="A1586" t="s">
        <v>1826</v>
      </c>
      <c r="B1586" s="23" t="s">
        <v>164</v>
      </c>
      <c r="C1586" s="27">
        <v>36490</v>
      </c>
      <c r="D1586" s="27">
        <v>0</v>
      </c>
      <c r="E1586" s="24">
        <v>0</v>
      </c>
    </row>
    <row r="1587" spans="1:5" x14ac:dyDescent="0.25">
      <c r="A1587" t="s">
        <v>1827</v>
      </c>
      <c r="B1587" s="23" t="s">
        <v>164</v>
      </c>
      <c r="C1587" s="27">
        <v>792</v>
      </c>
      <c r="D1587" s="27">
        <v>0</v>
      </c>
      <c r="E1587" s="24">
        <v>0</v>
      </c>
    </row>
    <row r="1588" spans="1:5" x14ac:dyDescent="0.25">
      <c r="A1588" t="s">
        <v>1828</v>
      </c>
      <c r="B1588" s="23" t="s">
        <v>164</v>
      </c>
      <c r="C1588" s="27">
        <v>8072</v>
      </c>
      <c r="D1588" s="27">
        <v>0</v>
      </c>
      <c r="E1588" s="24">
        <v>0</v>
      </c>
    </row>
    <row r="1589" spans="1:5" x14ac:dyDescent="0.25">
      <c r="A1589" t="s">
        <v>1829</v>
      </c>
      <c r="B1589" s="23" t="s">
        <v>164</v>
      </c>
      <c r="C1589" s="27">
        <v>1686</v>
      </c>
      <c r="D1589" s="27">
        <v>0</v>
      </c>
      <c r="E1589" s="24">
        <v>0</v>
      </c>
    </row>
    <row r="1590" spans="1:5" x14ac:dyDescent="0.25">
      <c r="A1590" t="s">
        <v>1830</v>
      </c>
      <c r="B1590" s="23" t="s">
        <v>164</v>
      </c>
      <c r="C1590" s="27">
        <v>3951</v>
      </c>
      <c r="D1590" s="27">
        <v>0</v>
      </c>
      <c r="E1590" s="24">
        <v>0</v>
      </c>
    </row>
    <row r="1591" spans="1:5" x14ac:dyDescent="0.25">
      <c r="A1591" t="s">
        <v>1831</v>
      </c>
      <c r="B1591" s="23" t="s">
        <v>164</v>
      </c>
      <c r="C1591" s="27">
        <v>3608</v>
      </c>
      <c r="D1591" s="27">
        <v>0</v>
      </c>
      <c r="E1591" s="24">
        <v>0</v>
      </c>
    </row>
    <row r="1592" spans="1:5" x14ac:dyDescent="0.25">
      <c r="A1592" t="s">
        <v>1832</v>
      </c>
      <c r="B1592" s="23" t="s">
        <v>164</v>
      </c>
      <c r="C1592" s="27">
        <v>13707</v>
      </c>
      <c r="D1592" s="27">
        <v>0</v>
      </c>
      <c r="E1592" s="24">
        <v>0</v>
      </c>
    </row>
    <row r="1593" spans="1:5" x14ac:dyDescent="0.25">
      <c r="A1593" t="s">
        <v>1833</v>
      </c>
      <c r="B1593" s="23" t="s">
        <v>164</v>
      </c>
      <c r="C1593" s="27">
        <v>12114</v>
      </c>
      <c r="D1593" s="27">
        <v>0</v>
      </c>
      <c r="E1593" s="24">
        <v>0</v>
      </c>
    </row>
    <row r="1594" spans="1:5" x14ac:dyDescent="0.25">
      <c r="A1594" t="s">
        <v>1834</v>
      </c>
      <c r="B1594" s="23" t="s">
        <v>164</v>
      </c>
      <c r="C1594" s="27">
        <v>5784</v>
      </c>
      <c r="D1594" s="27">
        <v>0</v>
      </c>
      <c r="E1594" s="24">
        <v>0</v>
      </c>
    </row>
    <row r="1595" spans="1:5" x14ac:dyDescent="0.25">
      <c r="A1595" t="s">
        <v>1835</v>
      </c>
      <c r="B1595" s="23" t="s">
        <v>164</v>
      </c>
      <c r="C1595" s="27">
        <v>2745</v>
      </c>
      <c r="D1595" s="27">
        <v>0</v>
      </c>
      <c r="E1595" s="24">
        <v>0</v>
      </c>
    </row>
    <row r="1596" spans="1:5" x14ac:dyDescent="0.25">
      <c r="A1596" t="s">
        <v>1836</v>
      </c>
      <c r="B1596" s="23" t="s">
        <v>164</v>
      </c>
      <c r="C1596" s="27">
        <v>24240</v>
      </c>
      <c r="D1596" s="27">
        <v>0</v>
      </c>
      <c r="E1596" s="24">
        <v>0</v>
      </c>
    </row>
    <row r="1597" spans="1:5" x14ac:dyDescent="0.25">
      <c r="A1597" t="s">
        <v>1837</v>
      </c>
      <c r="B1597" s="23" t="s">
        <v>164</v>
      </c>
      <c r="C1597" s="27">
        <v>5760</v>
      </c>
      <c r="D1597" s="27">
        <v>0</v>
      </c>
      <c r="E1597" s="24">
        <v>0</v>
      </c>
    </row>
    <row r="1598" spans="1:5" x14ac:dyDescent="0.25">
      <c r="A1598" t="s">
        <v>1838</v>
      </c>
      <c r="B1598" s="23" t="s">
        <v>164</v>
      </c>
      <c r="C1598" s="27">
        <v>3724</v>
      </c>
      <c r="D1598" s="27">
        <v>0</v>
      </c>
      <c r="E1598" s="24">
        <v>0</v>
      </c>
    </row>
    <row r="1599" spans="1:5" x14ac:dyDescent="0.25">
      <c r="A1599" t="s">
        <v>1839</v>
      </c>
      <c r="B1599" s="23" t="s">
        <v>164</v>
      </c>
      <c r="C1599" s="27">
        <v>9870</v>
      </c>
      <c r="D1599" s="27">
        <v>0</v>
      </c>
      <c r="E1599" s="24">
        <v>0</v>
      </c>
    </row>
    <row r="1600" spans="1:5" x14ac:dyDescent="0.25">
      <c r="A1600" t="s">
        <v>1840</v>
      </c>
      <c r="B1600" s="23" t="s">
        <v>164</v>
      </c>
      <c r="C1600" s="27">
        <v>8109</v>
      </c>
      <c r="D1600" s="27">
        <v>0</v>
      </c>
      <c r="E1600" s="24">
        <v>0</v>
      </c>
    </row>
    <row r="1601" spans="1:5" x14ac:dyDescent="0.25">
      <c r="A1601" t="s">
        <v>1841</v>
      </c>
      <c r="B1601" s="23" t="s">
        <v>164</v>
      </c>
      <c r="C1601" s="27">
        <v>1995</v>
      </c>
      <c r="D1601" s="27">
        <v>0</v>
      </c>
      <c r="E1601" s="24">
        <v>0</v>
      </c>
    </row>
    <row r="1602" spans="1:5" x14ac:dyDescent="0.25">
      <c r="A1602" t="s">
        <v>1842</v>
      </c>
      <c r="B1602" s="23" t="s">
        <v>164</v>
      </c>
      <c r="C1602" s="27">
        <v>5600</v>
      </c>
      <c r="D1602" s="27">
        <v>0</v>
      </c>
      <c r="E1602" s="24">
        <v>0</v>
      </c>
    </row>
    <row r="1603" spans="1:5" x14ac:dyDescent="0.25">
      <c r="A1603" t="s">
        <v>1843</v>
      </c>
      <c r="B1603" s="23" t="s">
        <v>164</v>
      </c>
      <c r="C1603" s="27">
        <v>3411</v>
      </c>
      <c r="D1603" s="27">
        <v>0</v>
      </c>
      <c r="E1603" s="24">
        <v>0</v>
      </c>
    </row>
    <row r="1604" spans="1:5" x14ac:dyDescent="0.25">
      <c r="A1604" t="s">
        <v>1844</v>
      </c>
      <c r="B1604" s="23" t="s">
        <v>164</v>
      </c>
      <c r="C1604" s="27">
        <v>4018</v>
      </c>
      <c r="D1604" s="27">
        <v>0</v>
      </c>
      <c r="E1604" s="24">
        <v>0</v>
      </c>
    </row>
    <row r="1605" spans="1:5" x14ac:dyDescent="0.25">
      <c r="A1605" t="s">
        <v>1845</v>
      </c>
      <c r="B1605" s="23" t="s">
        <v>164</v>
      </c>
      <c r="C1605" s="27">
        <v>7326</v>
      </c>
      <c r="D1605" s="27">
        <v>0</v>
      </c>
      <c r="E1605" s="24">
        <v>0</v>
      </c>
    </row>
    <row r="1606" spans="1:5" x14ac:dyDescent="0.25">
      <c r="A1606" t="s">
        <v>1846</v>
      </c>
      <c r="B1606" s="23" t="s">
        <v>164</v>
      </c>
      <c r="C1606" s="27">
        <v>8925</v>
      </c>
      <c r="D1606" s="27">
        <v>0</v>
      </c>
      <c r="E1606" s="24">
        <v>0</v>
      </c>
    </row>
    <row r="1607" spans="1:5" x14ac:dyDescent="0.25">
      <c r="A1607" t="s">
        <v>1847</v>
      </c>
      <c r="B1607" s="23" t="s">
        <v>164</v>
      </c>
      <c r="C1607" s="27">
        <v>15381</v>
      </c>
      <c r="D1607" s="27">
        <v>0</v>
      </c>
      <c r="E1607" s="24">
        <v>0</v>
      </c>
    </row>
    <row r="1608" spans="1:5" x14ac:dyDescent="0.25">
      <c r="A1608" t="s">
        <v>1848</v>
      </c>
      <c r="B1608" s="23" t="s">
        <v>164</v>
      </c>
      <c r="C1608" s="27">
        <v>2384</v>
      </c>
      <c r="D1608" s="27">
        <v>0</v>
      </c>
      <c r="E1608" s="24">
        <v>0</v>
      </c>
    </row>
    <row r="1609" spans="1:5" x14ac:dyDescent="0.25">
      <c r="A1609" t="s">
        <v>1849</v>
      </c>
      <c r="B1609" s="23" t="s">
        <v>164</v>
      </c>
      <c r="C1609" s="27">
        <v>12645</v>
      </c>
      <c r="D1609" s="27">
        <v>0</v>
      </c>
      <c r="E1609" s="24">
        <v>0</v>
      </c>
    </row>
    <row r="1610" spans="1:5" x14ac:dyDescent="0.25">
      <c r="A1610" t="s">
        <v>1850</v>
      </c>
      <c r="B1610" s="23" t="s">
        <v>164</v>
      </c>
      <c r="C1610" s="27">
        <v>6606</v>
      </c>
      <c r="D1610" s="27">
        <v>0</v>
      </c>
      <c r="E1610" s="24">
        <v>0</v>
      </c>
    </row>
    <row r="1611" spans="1:5" x14ac:dyDescent="0.25">
      <c r="A1611" t="s">
        <v>1851</v>
      </c>
      <c r="B1611" s="23" t="s">
        <v>164</v>
      </c>
      <c r="C1611" s="27">
        <v>15930</v>
      </c>
      <c r="D1611" s="27">
        <v>0</v>
      </c>
      <c r="E1611" s="24">
        <v>0</v>
      </c>
    </row>
    <row r="1612" spans="1:5" x14ac:dyDescent="0.25">
      <c r="A1612" t="s">
        <v>1852</v>
      </c>
      <c r="B1612" s="23" t="s">
        <v>164</v>
      </c>
      <c r="C1612" s="27">
        <v>2817</v>
      </c>
      <c r="D1612" s="27">
        <v>0</v>
      </c>
      <c r="E1612" s="24">
        <v>0</v>
      </c>
    </row>
    <row r="1613" spans="1:5" x14ac:dyDescent="0.25">
      <c r="A1613" t="s">
        <v>1853</v>
      </c>
      <c r="B1613" s="23" t="s">
        <v>164</v>
      </c>
      <c r="C1613" s="27">
        <v>5067</v>
      </c>
      <c r="D1613" s="27">
        <v>0</v>
      </c>
      <c r="E1613" s="24">
        <v>0</v>
      </c>
    </row>
    <row r="1614" spans="1:5" x14ac:dyDescent="0.25">
      <c r="A1614" t="s">
        <v>1854</v>
      </c>
      <c r="B1614" s="23" t="s">
        <v>164</v>
      </c>
      <c r="C1614" s="27">
        <v>20601</v>
      </c>
      <c r="D1614" s="27">
        <v>0</v>
      </c>
      <c r="E1614" s="24">
        <v>0</v>
      </c>
    </row>
    <row r="1615" spans="1:5" x14ac:dyDescent="0.25">
      <c r="A1615" t="s">
        <v>1855</v>
      </c>
      <c r="B1615" s="23" t="s">
        <v>164</v>
      </c>
      <c r="C1615" s="27">
        <v>2688</v>
      </c>
      <c r="D1615" s="27">
        <v>0</v>
      </c>
      <c r="E1615" s="24">
        <v>0</v>
      </c>
    </row>
    <row r="1616" spans="1:5" x14ac:dyDescent="0.25">
      <c r="A1616" t="s">
        <v>1856</v>
      </c>
      <c r="B1616" s="23" t="s">
        <v>164</v>
      </c>
      <c r="C1616" s="27">
        <v>9240</v>
      </c>
      <c r="D1616" s="27">
        <v>0</v>
      </c>
      <c r="E1616" s="24">
        <v>0</v>
      </c>
    </row>
    <row r="1617" spans="1:5" x14ac:dyDescent="0.25">
      <c r="A1617" t="s">
        <v>1857</v>
      </c>
      <c r="B1617" s="23" t="s">
        <v>164</v>
      </c>
      <c r="C1617" s="27">
        <v>1431</v>
      </c>
      <c r="D1617" s="27">
        <v>0</v>
      </c>
      <c r="E1617" s="24">
        <v>0</v>
      </c>
    </row>
    <row r="1618" spans="1:5" x14ac:dyDescent="0.25">
      <c r="A1618" t="s">
        <v>1858</v>
      </c>
      <c r="B1618" s="23" t="s">
        <v>164</v>
      </c>
      <c r="C1618" s="27">
        <v>1701</v>
      </c>
      <c r="D1618" s="27">
        <v>0</v>
      </c>
      <c r="E1618" s="24">
        <v>0</v>
      </c>
    </row>
    <row r="1619" spans="1:5" x14ac:dyDescent="0.25">
      <c r="A1619" t="s">
        <v>1859</v>
      </c>
      <c r="B1619" s="23" t="s">
        <v>164</v>
      </c>
      <c r="C1619" s="27">
        <v>309</v>
      </c>
      <c r="D1619" s="27">
        <v>0</v>
      </c>
      <c r="E1619" s="24">
        <v>0</v>
      </c>
    </row>
    <row r="1620" spans="1:5" x14ac:dyDescent="0.25">
      <c r="A1620" t="s">
        <v>1860</v>
      </c>
      <c r="B1620" s="23" t="s">
        <v>164</v>
      </c>
      <c r="C1620" s="27">
        <v>32913</v>
      </c>
      <c r="D1620" s="27">
        <v>0</v>
      </c>
      <c r="E1620" s="24">
        <v>0</v>
      </c>
    </row>
    <row r="1621" spans="1:5" x14ac:dyDescent="0.25">
      <c r="A1621" t="s">
        <v>1861</v>
      </c>
      <c r="B1621" s="23" t="s">
        <v>164</v>
      </c>
      <c r="C1621" s="27">
        <v>1180</v>
      </c>
      <c r="D1621" s="27">
        <v>0</v>
      </c>
      <c r="E1621" s="24">
        <v>0</v>
      </c>
    </row>
    <row r="1622" spans="1:5" x14ac:dyDescent="0.25">
      <c r="A1622" t="s">
        <v>1862</v>
      </c>
      <c r="B1622" s="23" t="s">
        <v>164</v>
      </c>
      <c r="C1622" s="27">
        <v>18800</v>
      </c>
      <c r="D1622" s="27">
        <v>0</v>
      </c>
      <c r="E1622" s="24">
        <v>0</v>
      </c>
    </row>
    <row r="1623" spans="1:5" x14ac:dyDescent="0.25">
      <c r="A1623" t="s">
        <v>1863</v>
      </c>
      <c r="B1623" s="23" t="s">
        <v>164</v>
      </c>
      <c r="C1623" s="27">
        <v>7668</v>
      </c>
      <c r="D1623" s="27">
        <v>0</v>
      </c>
      <c r="E1623" s="24">
        <v>0</v>
      </c>
    </row>
    <row r="1624" spans="1:5" x14ac:dyDescent="0.25">
      <c r="A1624" t="s">
        <v>1864</v>
      </c>
      <c r="B1624" s="23" t="s">
        <v>164</v>
      </c>
      <c r="C1624" s="27">
        <v>15273</v>
      </c>
      <c r="D1624" s="27">
        <v>0</v>
      </c>
      <c r="E1624" s="24">
        <v>0</v>
      </c>
    </row>
    <row r="1625" spans="1:5" x14ac:dyDescent="0.25">
      <c r="A1625" t="s">
        <v>1865</v>
      </c>
      <c r="B1625" s="23" t="s">
        <v>164</v>
      </c>
      <c r="C1625" s="27">
        <v>5248</v>
      </c>
      <c r="D1625" s="27">
        <v>0</v>
      </c>
      <c r="E1625" s="24">
        <v>0</v>
      </c>
    </row>
    <row r="1626" spans="1:5" x14ac:dyDescent="0.25">
      <c r="A1626" t="s">
        <v>1866</v>
      </c>
      <c r="B1626" s="23" t="s">
        <v>164</v>
      </c>
      <c r="C1626" s="27">
        <v>2346</v>
      </c>
      <c r="D1626" s="27">
        <v>0</v>
      </c>
      <c r="E1626" s="24">
        <v>0</v>
      </c>
    </row>
    <row r="1627" spans="1:5" x14ac:dyDescent="0.25">
      <c r="A1627" t="s">
        <v>1867</v>
      </c>
      <c r="B1627" s="23" t="s">
        <v>164</v>
      </c>
      <c r="C1627" s="27">
        <v>10880</v>
      </c>
      <c r="D1627" s="27">
        <v>0</v>
      </c>
      <c r="E1627" s="24">
        <v>0</v>
      </c>
    </row>
    <row r="1628" spans="1:5" x14ac:dyDescent="0.25">
      <c r="A1628" t="s">
        <v>1868</v>
      </c>
      <c r="B1628" s="23" t="s">
        <v>164</v>
      </c>
      <c r="C1628" s="27">
        <v>3612</v>
      </c>
      <c r="D1628" s="27">
        <v>0</v>
      </c>
      <c r="E1628" s="24">
        <v>0</v>
      </c>
    </row>
    <row r="1629" spans="1:5" x14ac:dyDescent="0.25">
      <c r="A1629" t="s">
        <v>1869</v>
      </c>
      <c r="B1629" s="23" t="s">
        <v>164</v>
      </c>
      <c r="C1629" s="27">
        <v>14427</v>
      </c>
      <c r="D1629" s="27">
        <v>0</v>
      </c>
      <c r="E1629" s="24">
        <v>0</v>
      </c>
    </row>
    <row r="1630" spans="1:5" x14ac:dyDescent="0.25">
      <c r="A1630" t="s">
        <v>1870</v>
      </c>
      <c r="B1630" s="23" t="s">
        <v>164</v>
      </c>
      <c r="C1630" s="27">
        <v>7830</v>
      </c>
      <c r="D1630" s="27">
        <v>0</v>
      </c>
      <c r="E1630" s="24">
        <v>0</v>
      </c>
    </row>
    <row r="1631" spans="1:5" x14ac:dyDescent="0.25">
      <c r="A1631" t="s">
        <v>1871</v>
      </c>
      <c r="B1631" s="23" t="s">
        <v>164</v>
      </c>
      <c r="C1631" s="27">
        <v>3420</v>
      </c>
      <c r="D1631" s="27">
        <v>0</v>
      </c>
      <c r="E1631" s="24">
        <v>0</v>
      </c>
    </row>
    <row r="1632" spans="1:5" x14ac:dyDescent="0.25">
      <c r="A1632" t="s">
        <v>1872</v>
      </c>
      <c r="B1632" s="23" t="s">
        <v>164</v>
      </c>
      <c r="C1632" s="27">
        <v>2394</v>
      </c>
      <c r="D1632" s="27">
        <v>0</v>
      </c>
      <c r="E1632" s="24">
        <v>0</v>
      </c>
    </row>
    <row r="1633" spans="1:5" x14ac:dyDescent="0.25">
      <c r="A1633" t="s">
        <v>1873</v>
      </c>
      <c r="B1633" s="23" t="s">
        <v>164</v>
      </c>
      <c r="C1633" s="27">
        <v>14896</v>
      </c>
      <c r="D1633" s="27">
        <v>0</v>
      </c>
      <c r="E1633" s="24">
        <v>0</v>
      </c>
    </row>
    <row r="1634" spans="1:5" x14ac:dyDescent="0.25">
      <c r="A1634" t="s">
        <v>1874</v>
      </c>
      <c r="B1634" s="23" t="s">
        <v>164</v>
      </c>
      <c r="C1634" s="27">
        <v>2366</v>
      </c>
      <c r="D1634" s="27">
        <v>0</v>
      </c>
      <c r="E1634" s="24">
        <v>0</v>
      </c>
    </row>
    <row r="1635" spans="1:5" x14ac:dyDescent="0.25">
      <c r="A1635" t="s">
        <v>1875</v>
      </c>
      <c r="B1635" s="23" t="s">
        <v>164</v>
      </c>
      <c r="C1635" s="27">
        <v>8649</v>
      </c>
      <c r="D1635" s="27">
        <v>0</v>
      </c>
      <c r="E1635" s="24">
        <v>0</v>
      </c>
    </row>
    <row r="1636" spans="1:5" x14ac:dyDescent="0.25">
      <c r="A1636" t="s">
        <v>1876</v>
      </c>
      <c r="B1636" s="23" t="s">
        <v>164</v>
      </c>
      <c r="C1636" s="27">
        <v>9432</v>
      </c>
      <c r="D1636" s="27">
        <v>0</v>
      </c>
      <c r="E1636" s="24">
        <v>0</v>
      </c>
    </row>
    <row r="1637" spans="1:5" x14ac:dyDescent="0.25">
      <c r="A1637" t="s">
        <v>1877</v>
      </c>
      <c r="B1637" s="23" t="s">
        <v>164</v>
      </c>
      <c r="C1637" s="27">
        <v>1595</v>
      </c>
      <c r="D1637" s="27">
        <v>0</v>
      </c>
      <c r="E1637" s="24">
        <v>0</v>
      </c>
    </row>
    <row r="1638" spans="1:5" x14ac:dyDescent="0.25">
      <c r="A1638" t="s">
        <v>1878</v>
      </c>
      <c r="B1638" s="23" t="s">
        <v>164</v>
      </c>
      <c r="C1638" s="27">
        <v>3104</v>
      </c>
      <c r="D1638" s="27">
        <v>0</v>
      </c>
      <c r="E1638" s="24">
        <v>0</v>
      </c>
    </row>
    <row r="1639" spans="1:5" x14ac:dyDescent="0.25">
      <c r="A1639" t="s">
        <v>1879</v>
      </c>
      <c r="B1639" s="23" t="s">
        <v>164</v>
      </c>
      <c r="C1639" s="27">
        <v>4707</v>
      </c>
      <c r="D1639" s="27">
        <v>0</v>
      </c>
      <c r="E1639" s="24">
        <v>0</v>
      </c>
    </row>
    <row r="1640" spans="1:5" x14ac:dyDescent="0.25">
      <c r="A1640" t="s">
        <v>1880</v>
      </c>
      <c r="B1640" s="23" t="s">
        <v>164</v>
      </c>
      <c r="C1640" s="27">
        <v>10449</v>
      </c>
      <c r="D1640" s="27">
        <v>0</v>
      </c>
      <c r="E1640" s="24">
        <v>0</v>
      </c>
    </row>
    <row r="1641" spans="1:5" x14ac:dyDescent="0.25">
      <c r="A1641" t="s">
        <v>1881</v>
      </c>
      <c r="B1641" s="23" t="s">
        <v>164</v>
      </c>
      <c r="C1641" s="27">
        <v>5040</v>
      </c>
      <c r="D1641" s="27">
        <v>0</v>
      </c>
      <c r="E1641" s="24">
        <v>0</v>
      </c>
    </row>
    <row r="1642" spans="1:5" x14ac:dyDescent="0.25">
      <c r="A1642" t="s">
        <v>1882</v>
      </c>
      <c r="B1642" s="23" t="s">
        <v>164</v>
      </c>
      <c r="C1642" s="27">
        <v>5238</v>
      </c>
      <c r="D1642" s="27">
        <v>0</v>
      </c>
      <c r="E1642" s="24">
        <v>0</v>
      </c>
    </row>
    <row r="1643" spans="1:5" x14ac:dyDescent="0.25">
      <c r="A1643" t="s">
        <v>1883</v>
      </c>
      <c r="B1643" s="23" t="s">
        <v>164</v>
      </c>
      <c r="C1643" s="27">
        <v>5488</v>
      </c>
      <c r="D1643" s="27">
        <v>0</v>
      </c>
      <c r="E1643" s="24">
        <v>0</v>
      </c>
    </row>
    <row r="1644" spans="1:5" x14ac:dyDescent="0.25">
      <c r="A1644" t="s">
        <v>1884</v>
      </c>
      <c r="B1644" s="23" t="s">
        <v>164</v>
      </c>
      <c r="C1644" s="27">
        <v>3052</v>
      </c>
      <c r="D1644" s="27">
        <v>0</v>
      </c>
      <c r="E1644" s="24">
        <v>0</v>
      </c>
    </row>
    <row r="1645" spans="1:5" x14ac:dyDescent="0.25">
      <c r="A1645" t="s">
        <v>1885</v>
      </c>
      <c r="B1645" s="23" t="s">
        <v>164</v>
      </c>
      <c r="C1645" s="27">
        <v>2373</v>
      </c>
      <c r="D1645" s="27">
        <v>0</v>
      </c>
      <c r="E1645" s="24">
        <v>0</v>
      </c>
    </row>
    <row r="1646" spans="1:5" x14ac:dyDescent="0.25">
      <c r="A1646" t="s">
        <v>1886</v>
      </c>
      <c r="B1646" s="23" t="s">
        <v>164</v>
      </c>
      <c r="C1646" s="27">
        <v>1150</v>
      </c>
      <c r="D1646" s="27">
        <v>0</v>
      </c>
      <c r="E1646" s="24">
        <v>0</v>
      </c>
    </row>
    <row r="1647" spans="1:5" x14ac:dyDescent="0.25">
      <c r="A1647" t="s">
        <v>1887</v>
      </c>
      <c r="B1647" s="23" t="s">
        <v>164</v>
      </c>
      <c r="C1647" s="27">
        <v>1845</v>
      </c>
      <c r="D1647" s="27">
        <v>0</v>
      </c>
      <c r="E1647" s="24">
        <v>0</v>
      </c>
    </row>
    <row r="1648" spans="1:5" x14ac:dyDescent="0.25">
      <c r="A1648" t="s">
        <v>1888</v>
      </c>
      <c r="B1648" s="23" t="s">
        <v>164</v>
      </c>
      <c r="C1648" s="27">
        <v>5950</v>
      </c>
      <c r="D1648" s="27">
        <v>0</v>
      </c>
      <c r="E1648" s="24">
        <v>0</v>
      </c>
    </row>
    <row r="1649" spans="1:5" x14ac:dyDescent="0.25">
      <c r="A1649" t="s">
        <v>1889</v>
      </c>
      <c r="B1649" s="23" t="s">
        <v>164</v>
      </c>
      <c r="C1649" s="27">
        <v>5264</v>
      </c>
      <c r="D1649" s="27">
        <v>0</v>
      </c>
      <c r="E1649" s="24">
        <v>0</v>
      </c>
    </row>
    <row r="1650" spans="1:5" x14ac:dyDescent="0.25">
      <c r="A1650" t="s">
        <v>1890</v>
      </c>
      <c r="B1650" s="23" t="s">
        <v>164</v>
      </c>
      <c r="C1650" s="27">
        <v>4590</v>
      </c>
      <c r="D1650" s="27">
        <v>0</v>
      </c>
      <c r="E1650" s="24">
        <v>0</v>
      </c>
    </row>
    <row r="1651" spans="1:5" x14ac:dyDescent="0.25">
      <c r="A1651" t="s">
        <v>1891</v>
      </c>
      <c r="B1651" s="23" t="s">
        <v>164</v>
      </c>
      <c r="C1651" s="27">
        <v>32440</v>
      </c>
      <c r="D1651" s="27">
        <v>0</v>
      </c>
      <c r="E1651" s="24">
        <v>0</v>
      </c>
    </row>
    <row r="1652" spans="1:5" x14ac:dyDescent="0.25">
      <c r="A1652" t="s">
        <v>1892</v>
      </c>
      <c r="B1652" s="23" t="s">
        <v>164</v>
      </c>
      <c r="C1652" s="27">
        <v>3388</v>
      </c>
      <c r="D1652" s="27">
        <v>0</v>
      </c>
      <c r="E1652" s="24">
        <v>0</v>
      </c>
    </row>
    <row r="1653" spans="1:5" x14ac:dyDescent="0.25">
      <c r="A1653" t="s">
        <v>1893</v>
      </c>
      <c r="B1653" s="23" t="s">
        <v>164</v>
      </c>
      <c r="C1653" s="27">
        <v>2916</v>
      </c>
      <c r="D1653" s="27">
        <v>0</v>
      </c>
      <c r="E1653" s="24">
        <v>0</v>
      </c>
    </row>
    <row r="1654" spans="1:5" x14ac:dyDescent="0.25">
      <c r="A1654" t="s">
        <v>1894</v>
      </c>
      <c r="B1654" s="23" t="s">
        <v>164</v>
      </c>
      <c r="C1654" s="27">
        <v>8808</v>
      </c>
      <c r="D1654" s="27">
        <v>0</v>
      </c>
      <c r="E1654" s="24">
        <v>0</v>
      </c>
    </row>
    <row r="1655" spans="1:5" x14ac:dyDescent="0.25">
      <c r="A1655" t="s">
        <v>1895</v>
      </c>
      <c r="B1655" s="23" t="s">
        <v>164</v>
      </c>
      <c r="C1655" s="27">
        <v>5040</v>
      </c>
      <c r="D1655" s="27">
        <v>0</v>
      </c>
      <c r="E1655" s="24">
        <v>0</v>
      </c>
    </row>
    <row r="1656" spans="1:5" x14ac:dyDescent="0.25">
      <c r="A1656" t="s">
        <v>1896</v>
      </c>
      <c r="B1656" s="23" t="s">
        <v>164</v>
      </c>
      <c r="C1656" s="27">
        <v>15129</v>
      </c>
      <c r="D1656" s="27">
        <v>0</v>
      </c>
      <c r="E1656" s="24">
        <v>0</v>
      </c>
    </row>
    <row r="1657" spans="1:5" x14ac:dyDescent="0.25">
      <c r="A1657" t="s">
        <v>1897</v>
      </c>
      <c r="B1657" s="23" t="s">
        <v>164</v>
      </c>
      <c r="C1657" s="27">
        <v>11088</v>
      </c>
      <c r="D1657" s="27">
        <v>0</v>
      </c>
      <c r="E1657" s="24">
        <v>0</v>
      </c>
    </row>
    <row r="1658" spans="1:5" x14ac:dyDescent="0.25">
      <c r="A1658" t="s">
        <v>1898</v>
      </c>
      <c r="B1658" s="23" t="s">
        <v>164</v>
      </c>
      <c r="C1658" s="27">
        <v>11448</v>
      </c>
      <c r="D1658" s="27">
        <v>0</v>
      </c>
      <c r="E1658" s="24">
        <v>0</v>
      </c>
    </row>
    <row r="1659" spans="1:5" x14ac:dyDescent="0.25">
      <c r="A1659" t="s">
        <v>1899</v>
      </c>
      <c r="B1659" s="23" t="s">
        <v>164</v>
      </c>
      <c r="C1659" s="27">
        <v>10269</v>
      </c>
      <c r="D1659" s="27">
        <v>0</v>
      </c>
      <c r="E1659" s="24">
        <v>0</v>
      </c>
    </row>
    <row r="1660" spans="1:5" x14ac:dyDescent="0.25">
      <c r="A1660" t="s">
        <v>1900</v>
      </c>
      <c r="B1660" s="23" t="s">
        <v>164</v>
      </c>
      <c r="C1660" s="27">
        <v>1764</v>
      </c>
      <c r="D1660" s="27">
        <v>0</v>
      </c>
      <c r="E1660" s="24">
        <v>0</v>
      </c>
    </row>
    <row r="1661" spans="1:5" x14ac:dyDescent="0.25">
      <c r="A1661" t="s">
        <v>1901</v>
      </c>
      <c r="B1661" s="23" t="s">
        <v>164</v>
      </c>
      <c r="C1661" s="27">
        <v>340</v>
      </c>
      <c r="D1661" s="27">
        <v>0</v>
      </c>
      <c r="E1661" s="24">
        <v>0</v>
      </c>
    </row>
    <row r="1662" spans="1:5" x14ac:dyDescent="0.25">
      <c r="A1662" t="s">
        <v>1902</v>
      </c>
      <c r="B1662" s="23" t="s">
        <v>164</v>
      </c>
      <c r="C1662" s="27">
        <v>2142</v>
      </c>
      <c r="D1662" s="27">
        <v>0</v>
      </c>
      <c r="E1662" s="24">
        <v>0</v>
      </c>
    </row>
    <row r="1663" spans="1:5" x14ac:dyDescent="0.25">
      <c r="A1663" t="s">
        <v>1903</v>
      </c>
      <c r="B1663" s="23" t="s">
        <v>164</v>
      </c>
      <c r="C1663" s="27">
        <v>3984</v>
      </c>
      <c r="D1663" s="27">
        <v>0</v>
      </c>
      <c r="E1663" s="24">
        <v>0</v>
      </c>
    </row>
    <row r="1664" spans="1:5" x14ac:dyDescent="0.25">
      <c r="A1664" t="s">
        <v>1904</v>
      </c>
      <c r="B1664" s="23" t="s">
        <v>164</v>
      </c>
      <c r="C1664" s="27">
        <v>4895</v>
      </c>
      <c r="D1664" s="27">
        <v>0</v>
      </c>
      <c r="E1664" s="24">
        <v>0</v>
      </c>
    </row>
    <row r="1665" spans="1:5" x14ac:dyDescent="0.25">
      <c r="A1665" t="s">
        <v>1905</v>
      </c>
      <c r="B1665" s="23" t="s">
        <v>164</v>
      </c>
      <c r="C1665" s="27">
        <v>438</v>
      </c>
      <c r="D1665" s="27">
        <v>0</v>
      </c>
      <c r="E1665" s="24">
        <v>0</v>
      </c>
    </row>
    <row r="1666" spans="1:5" x14ac:dyDescent="0.25">
      <c r="A1666" t="s">
        <v>1906</v>
      </c>
      <c r="B1666" s="23" t="s">
        <v>164</v>
      </c>
      <c r="C1666" s="27">
        <v>3267</v>
      </c>
      <c r="D1666" s="27">
        <v>0</v>
      </c>
      <c r="E1666" s="24">
        <v>0</v>
      </c>
    </row>
    <row r="1667" spans="1:5" x14ac:dyDescent="0.25">
      <c r="A1667" t="s">
        <v>1907</v>
      </c>
      <c r="B1667" s="23" t="s">
        <v>164</v>
      </c>
      <c r="C1667" s="27">
        <v>8448</v>
      </c>
      <c r="D1667" s="27">
        <v>0</v>
      </c>
      <c r="E1667" s="24">
        <v>0</v>
      </c>
    </row>
    <row r="1668" spans="1:5" x14ac:dyDescent="0.25">
      <c r="A1668" t="s">
        <v>1908</v>
      </c>
      <c r="B1668" s="23" t="s">
        <v>164</v>
      </c>
      <c r="C1668" s="27">
        <v>10760</v>
      </c>
      <c r="D1668" s="27">
        <v>0</v>
      </c>
      <c r="E1668" s="24">
        <v>0</v>
      </c>
    </row>
    <row r="1669" spans="1:5" x14ac:dyDescent="0.25">
      <c r="A1669" t="s">
        <v>1909</v>
      </c>
      <c r="B1669" s="23" t="s">
        <v>164</v>
      </c>
      <c r="C1669" s="27">
        <v>1734</v>
      </c>
      <c r="D1669" s="27">
        <v>0</v>
      </c>
      <c r="E1669" s="24">
        <v>0</v>
      </c>
    </row>
    <row r="1670" spans="1:5" x14ac:dyDescent="0.25">
      <c r="A1670" t="s">
        <v>1910</v>
      </c>
      <c r="B1670" s="23" t="s">
        <v>164</v>
      </c>
      <c r="C1670" s="27">
        <v>8505</v>
      </c>
      <c r="D1670" s="27">
        <v>0</v>
      </c>
      <c r="E1670" s="24">
        <v>0</v>
      </c>
    </row>
    <row r="1671" spans="1:5" x14ac:dyDescent="0.25">
      <c r="A1671" t="s">
        <v>1911</v>
      </c>
      <c r="B1671" s="23" t="s">
        <v>164</v>
      </c>
      <c r="C1671" s="27">
        <v>5340</v>
      </c>
      <c r="D1671" s="27">
        <v>0</v>
      </c>
      <c r="E1671" s="24">
        <v>0</v>
      </c>
    </row>
    <row r="1672" spans="1:5" x14ac:dyDescent="0.25">
      <c r="A1672" t="s">
        <v>1912</v>
      </c>
      <c r="B1672" s="23" t="s">
        <v>164</v>
      </c>
      <c r="C1672" s="27">
        <v>800</v>
      </c>
      <c r="D1672" s="27">
        <v>0</v>
      </c>
      <c r="E1672" s="24">
        <v>0</v>
      </c>
    </row>
    <row r="1673" spans="1:5" x14ac:dyDescent="0.25">
      <c r="A1673" t="s">
        <v>1913</v>
      </c>
      <c r="B1673" s="23" t="s">
        <v>164</v>
      </c>
      <c r="C1673" s="27">
        <v>4644</v>
      </c>
      <c r="D1673" s="27">
        <v>0</v>
      </c>
      <c r="E1673" s="24">
        <v>0</v>
      </c>
    </row>
    <row r="1674" spans="1:5" x14ac:dyDescent="0.25">
      <c r="A1674" t="s">
        <v>1914</v>
      </c>
      <c r="B1674" s="23" t="s">
        <v>164</v>
      </c>
      <c r="C1674" s="27">
        <v>6867</v>
      </c>
      <c r="D1674" s="27">
        <v>0</v>
      </c>
      <c r="E1674" s="24">
        <v>0</v>
      </c>
    </row>
    <row r="1675" spans="1:5" x14ac:dyDescent="0.25">
      <c r="A1675" t="s">
        <v>1915</v>
      </c>
      <c r="B1675" s="23" t="s">
        <v>164</v>
      </c>
      <c r="C1675" s="27">
        <v>4680</v>
      </c>
      <c r="D1675" s="27">
        <v>0</v>
      </c>
      <c r="E1675" s="24">
        <v>0</v>
      </c>
    </row>
    <row r="1676" spans="1:5" x14ac:dyDescent="0.25">
      <c r="A1676" t="s">
        <v>1916</v>
      </c>
      <c r="B1676" s="23" t="s">
        <v>164</v>
      </c>
      <c r="C1676" s="27">
        <v>10376</v>
      </c>
      <c r="D1676" s="27">
        <v>0</v>
      </c>
      <c r="E1676" s="24">
        <v>0</v>
      </c>
    </row>
    <row r="1677" spans="1:5" x14ac:dyDescent="0.25">
      <c r="A1677" t="s">
        <v>1917</v>
      </c>
      <c r="B1677" s="23" t="s">
        <v>164</v>
      </c>
      <c r="C1677" s="27">
        <v>4064</v>
      </c>
      <c r="D1677" s="27">
        <v>0</v>
      </c>
      <c r="E1677" s="24">
        <v>0</v>
      </c>
    </row>
    <row r="1678" spans="1:5" x14ac:dyDescent="0.25">
      <c r="A1678" t="s">
        <v>1918</v>
      </c>
      <c r="B1678" s="23" t="s">
        <v>164</v>
      </c>
      <c r="C1678" s="27">
        <v>4527</v>
      </c>
      <c r="D1678" s="27">
        <v>0</v>
      </c>
      <c r="E1678" s="24">
        <v>0</v>
      </c>
    </row>
    <row r="1679" spans="1:5" x14ac:dyDescent="0.25">
      <c r="A1679" t="s">
        <v>1919</v>
      </c>
      <c r="B1679" s="23" t="s">
        <v>164</v>
      </c>
      <c r="C1679" s="27">
        <v>2268</v>
      </c>
      <c r="D1679" s="27">
        <v>0</v>
      </c>
      <c r="E1679" s="24">
        <v>0</v>
      </c>
    </row>
    <row r="1680" spans="1:5" x14ac:dyDescent="0.25">
      <c r="A1680" t="s">
        <v>1920</v>
      </c>
      <c r="B1680" s="23" t="s">
        <v>164</v>
      </c>
      <c r="C1680" s="27">
        <v>2448</v>
      </c>
      <c r="D1680" s="27">
        <v>0</v>
      </c>
      <c r="E1680" s="24">
        <v>0</v>
      </c>
    </row>
    <row r="1681" spans="1:5" x14ac:dyDescent="0.25">
      <c r="A1681" t="s">
        <v>1921</v>
      </c>
      <c r="B1681" s="23" t="s">
        <v>164</v>
      </c>
      <c r="C1681" s="27">
        <v>13626</v>
      </c>
      <c r="D1681" s="27">
        <v>0</v>
      </c>
      <c r="E1681" s="24">
        <v>0</v>
      </c>
    </row>
    <row r="1682" spans="1:5" x14ac:dyDescent="0.25">
      <c r="A1682" t="s">
        <v>1922</v>
      </c>
      <c r="B1682" s="23" t="s">
        <v>164</v>
      </c>
      <c r="C1682" s="27">
        <v>707</v>
      </c>
      <c r="D1682" s="27">
        <v>0</v>
      </c>
      <c r="E1682" s="24">
        <v>0</v>
      </c>
    </row>
    <row r="1683" spans="1:5" x14ac:dyDescent="0.25">
      <c r="A1683" t="s">
        <v>1923</v>
      </c>
      <c r="B1683" s="23" t="s">
        <v>164</v>
      </c>
      <c r="C1683" s="27">
        <v>7060</v>
      </c>
      <c r="D1683" s="27">
        <v>0</v>
      </c>
      <c r="E1683" s="24">
        <v>0</v>
      </c>
    </row>
    <row r="1684" spans="1:5" x14ac:dyDescent="0.25">
      <c r="A1684" t="s">
        <v>1924</v>
      </c>
      <c r="B1684" s="23" t="s">
        <v>164</v>
      </c>
      <c r="C1684" s="27">
        <v>14724</v>
      </c>
      <c r="D1684" s="27">
        <v>0</v>
      </c>
      <c r="E1684" s="24">
        <v>0</v>
      </c>
    </row>
    <row r="1685" spans="1:5" x14ac:dyDescent="0.25">
      <c r="A1685" t="s">
        <v>1925</v>
      </c>
      <c r="B1685" s="23" t="s">
        <v>164</v>
      </c>
      <c r="C1685" s="27">
        <v>4368</v>
      </c>
      <c r="D1685" s="27">
        <v>0</v>
      </c>
      <c r="E1685" s="24">
        <v>0</v>
      </c>
    </row>
    <row r="1686" spans="1:5" x14ac:dyDescent="0.25">
      <c r="A1686" t="s">
        <v>1926</v>
      </c>
      <c r="B1686" s="23" t="s">
        <v>164</v>
      </c>
      <c r="C1686" s="27">
        <v>7443</v>
      </c>
      <c r="D1686" s="27">
        <v>0</v>
      </c>
      <c r="E1686" s="24">
        <v>0</v>
      </c>
    </row>
    <row r="1687" spans="1:5" x14ac:dyDescent="0.25">
      <c r="A1687" t="s">
        <v>1927</v>
      </c>
      <c r="B1687" s="23" t="s">
        <v>164</v>
      </c>
      <c r="C1687" s="27">
        <v>1284</v>
      </c>
      <c r="D1687" s="27">
        <v>0</v>
      </c>
      <c r="E1687" s="24">
        <v>0</v>
      </c>
    </row>
    <row r="1688" spans="1:5" x14ac:dyDescent="0.25">
      <c r="A1688" t="s">
        <v>1928</v>
      </c>
      <c r="B1688" s="23" t="s">
        <v>164</v>
      </c>
      <c r="C1688" s="27">
        <v>3941</v>
      </c>
      <c r="D1688" s="27">
        <v>0</v>
      </c>
      <c r="E1688" s="24">
        <v>0</v>
      </c>
    </row>
    <row r="1689" spans="1:5" x14ac:dyDescent="0.25">
      <c r="A1689" t="s">
        <v>1929</v>
      </c>
      <c r="B1689" s="23" t="s">
        <v>164</v>
      </c>
      <c r="C1689" s="27">
        <v>20619</v>
      </c>
      <c r="D1689" s="27">
        <v>0</v>
      </c>
      <c r="E1689" s="24">
        <v>0</v>
      </c>
    </row>
    <row r="1690" spans="1:5" x14ac:dyDescent="0.25">
      <c r="A1690" t="s">
        <v>1930</v>
      </c>
      <c r="B1690" s="23" t="s">
        <v>164</v>
      </c>
      <c r="C1690" s="27">
        <v>1133</v>
      </c>
      <c r="D1690" s="27">
        <v>0</v>
      </c>
      <c r="E1690" s="24">
        <v>0</v>
      </c>
    </row>
    <row r="1691" spans="1:5" x14ac:dyDescent="0.25">
      <c r="A1691" t="s">
        <v>1931</v>
      </c>
      <c r="B1691" s="23" t="s">
        <v>164</v>
      </c>
      <c r="C1691" s="27">
        <v>2416</v>
      </c>
      <c r="D1691" s="27">
        <v>0</v>
      </c>
      <c r="E1691" s="24">
        <v>0</v>
      </c>
    </row>
    <row r="1692" spans="1:5" x14ac:dyDescent="0.25">
      <c r="A1692" t="s">
        <v>1932</v>
      </c>
      <c r="B1692" s="23" t="s">
        <v>164</v>
      </c>
      <c r="C1692" s="27">
        <v>1275</v>
      </c>
      <c r="D1692" s="27">
        <v>0</v>
      </c>
      <c r="E1692" s="24">
        <v>0</v>
      </c>
    </row>
    <row r="1693" spans="1:5" x14ac:dyDescent="0.25">
      <c r="A1693" t="s">
        <v>1933</v>
      </c>
      <c r="B1693" s="23" t="s">
        <v>164</v>
      </c>
      <c r="C1693" s="27">
        <v>17872</v>
      </c>
      <c r="D1693" s="27">
        <v>0</v>
      </c>
      <c r="E1693" s="24">
        <v>0</v>
      </c>
    </row>
    <row r="1694" spans="1:5" x14ac:dyDescent="0.25">
      <c r="A1694" t="s">
        <v>1934</v>
      </c>
      <c r="B1694" s="23" t="s">
        <v>164</v>
      </c>
      <c r="C1694" s="27">
        <v>6606</v>
      </c>
      <c r="D1694" s="27">
        <v>0</v>
      </c>
      <c r="E1694" s="24">
        <v>0</v>
      </c>
    </row>
    <row r="1695" spans="1:5" x14ac:dyDescent="0.25">
      <c r="A1695" t="s">
        <v>1935</v>
      </c>
      <c r="B1695" s="23" t="s">
        <v>164</v>
      </c>
      <c r="C1695" s="27">
        <v>2926</v>
      </c>
      <c r="D1695" s="27">
        <v>0</v>
      </c>
      <c r="E1695" s="24">
        <v>0</v>
      </c>
    </row>
    <row r="1696" spans="1:5" x14ac:dyDescent="0.25">
      <c r="A1696" t="s">
        <v>1936</v>
      </c>
      <c r="B1696" s="23" t="s">
        <v>164</v>
      </c>
      <c r="C1696" s="27">
        <v>6720</v>
      </c>
      <c r="D1696" s="27">
        <v>0</v>
      </c>
      <c r="E1696" s="24">
        <v>0</v>
      </c>
    </row>
    <row r="1697" spans="1:5" x14ac:dyDescent="0.25">
      <c r="A1697" t="s">
        <v>1937</v>
      </c>
      <c r="B1697" s="23" t="s">
        <v>164</v>
      </c>
      <c r="C1697" s="27">
        <v>2064</v>
      </c>
      <c r="D1697" s="27">
        <v>0</v>
      </c>
      <c r="E1697" s="24">
        <v>0</v>
      </c>
    </row>
    <row r="1698" spans="1:5" x14ac:dyDescent="0.25">
      <c r="A1698" t="s">
        <v>1938</v>
      </c>
      <c r="B1698" s="23" t="s">
        <v>164</v>
      </c>
      <c r="C1698" s="27">
        <v>5152</v>
      </c>
      <c r="D1698" s="27">
        <v>0</v>
      </c>
      <c r="E1698" s="24">
        <v>0</v>
      </c>
    </row>
    <row r="1699" spans="1:5" x14ac:dyDescent="0.25">
      <c r="A1699" t="s">
        <v>1939</v>
      </c>
      <c r="B1699" s="23" t="s">
        <v>164</v>
      </c>
      <c r="C1699" s="27">
        <v>9800</v>
      </c>
      <c r="D1699" s="27">
        <v>0</v>
      </c>
      <c r="E1699" s="24">
        <v>0</v>
      </c>
    </row>
    <row r="1700" spans="1:5" x14ac:dyDescent="0.25">
      <c r="A1700" t="s">
        <v>1940</v>
      </c>
      <c r="B1700" s="23" t="s">
        <v>164</v>
      </c>
      <c r="C1700" s="27">
        <v>12627</v>
      </c>
      <c r="D1700" s="27">
        <v>0</v>
      </c>
      <c r="E1700" s="24">
        <v>0</v>
      </c>
    </row>
    <row r="1701" spans="1:5" x14ac:dyDescent="0.25">
      <c r="A1701" t="s">
        <v>1941</v>
      </c>
      <c r="B1701" s="23" t="s">
        <v>164</v>
      </c>
      <c r="C1701" s="27">
        <v>5868</v>
      </c>
      <c r="D1701" s="27">
        <v>0</v>
      </c>
      <c r="E1701" s="24">
        <v>0</v>
      </c>
    </row>
    <row r="1702" spans="1:5" x14ac:dyDescent="0.25">
      <c r="A1702" t="s">
        <v>1942</v>
      </c>
      <c r="B1702" s="23" t="s">
        <v>164</v>
      </c>
      <c r="C1702" s="27">
        <v>4887</v>
      </c>
      <c r="D1702" s="27">
        <v>0</v>
      </c>
      <c r="E1702" s="24">
        <v>0</v>
      </c>
    </row>
    <row r="1703" spans="1:5" x14ac:dyDescent="0.25">
      <c r="A1703" t="s">
        <v>1943</v>
      </c>
      <c r="B1703" s="23" t="s">
        <v>164</v>
      </c>
      <c r="C1703" s="27">
        <v>7884</v>
      </c>
      <c r="D1703" s="27">
        <v>0</v>
      </c>
      <c r="E1703" s="24">
        <v>0</v>
      </c>
    </row>
    <row r="1704" spans="1:5" x14ac:dyDescent="0.25">
      <c r="A1704" t="s">
        <v>1944</v>
      </c>
      <c r="B1704" s="23" t="s">
        <v>164</v>
      </c>
      <c r="C1704" s="27">
        <v>11184</v>
      </c>
      <c r="D1704" s="27">
        <v>0</v>
      </c>
      <c r="E1704" s="24">
        <v>0</v>
      </c>
    </row>
    <row r="1705" spans="1:5" x14ac:dyDescent="0.25">
      <c r="A1705" t="s">
        <v>1945</v>
      </c>
      <c r="B1705" s="23" t="s">
        <v>164</v>
      </c>
      <c r="C1705" s="27">
        <v>1776</v>
      </c>
      <c r="D1705" s="27">
        <v>0</v>
      </c>
      <c r="E1705" s="24">
        <v>0</v>
      </c>
    </row>
    <row r="1706" spans="1:5" x14ac:dyDescent="0.25">
      <c r="A1706" t="s">
        <v>1946</v>
      </c>
      <c r="B1706" s="23" t="s">
        <v>164</v>
      </c>
      <c r="C1706" s="27">
        <v>6435</v>
      </c>
      <c r="D1706" s="27">
        <v>0</v>
      </c>
      <c r="E1706" s="24">
        <v>0</v>
      </c>
    </row>
    <row r="1707" spans="1:5" x14ac:dyDescent="0.25">
      <c r="A1707" t="s">
        <v>1947</v>
      </c>
      <c r="B1707" s="23" t="s">
        <v>164</v>
      </c>
      <c r="C1707" s="27">
        <v>1960</v>
      </c>
      <c r="D1707" s="27">
        <v>0</v>
      </c>
      <c r="E1707" s="24">
        <v>0</v>
      </c>
    </row>
    <row r="1708" spans="1:5" x14ac:dyDescent="0.25">
      <c r="A1708" t="s">
        <v>1948</v>
      </c>
      <c r="B1708" s="23" t="s">
        <v>164</v>
      </c>
      <c r="C1708" s="27">
        <v>4686</v>
      </c>
      <c r="D1708" s="27">
        <v>0</v>
      </c>
      <c r="E1708" s="24">
        <v>0</v>
      </c>
    </row>
    <row r="1709" spans="1:5" x14ac:dyDescent="0.25">
      <c r="A1709" t="s">
        <v>1949</v>
      </c>
      <c r="B1709" s="23" t="s">
        <v>164</v>
      </c>
      <c r="C1709" s="27">
        <v>4690</v>
      </c>
      <c r="D1709" s="27">
        <v>0</v>
      </c>
      <c r="E1709" s="24">
        <v>0</v>
      </c>
    </row>
    <row r="1710" spans="1:5" x14ac:dyDescent="0.25">
      <c r="A1710" t="s">
        <v>1950</v>
      </c>
      <c r="B1710" s="23" t="s">
        <v>164</v>
      </c>
      <c r="C1710" s="27">
        <v>2064</v>
      </c>
      <c r="D1710" s="27">
        <v>0</v>
      </c>
      <c r="E1710" s="24">
        <v>0</v>
      </c>
    </row>
    <row r="1711" spans="1:5" x14ac:dyDescent="0.25">
      <c r="A1711" t="s">
        <v>1951</v>
      </c>
      <c r="B1711" s="23" t="s">
        <v>164</v>
      </c>
      <c r="C1711" s="27">
        <v>7065</v>
      </c>
      <c r="D1711" s="27">
        <v>0</v>
      </c>
      <c r="E1711" s="24">
        <v>0</v>
      </c>
    </row>
    <row r="1712" spans="1:5" x14ac:dyDescent="0.25">
      <c r="A1712" t="s">
        <v>1952</v>
      </c>
      <c r="B1712" s="23" t="s">
        <v>164</v>
      </c>
      <c r="C1712" s="27">
        <v>973</v>
      </c>
      <c r="D1712" s="27">
        <v>0</v>
      </c>
      <c r="E1712" s="24">
        <v>0</v>
      </c>
    </row>
    <row r="1713" spans="1:5" x14ac:dyDescent="0.25">
      <c r="A1713" t="s">
        <v>1953</v>
      </c>
      <c r="B1713" s="23" t="s">
        <v>164</v>
      </c>
      <c r="C1713" s="27">
        <v>5456</v>
      </c>
      <c r="D1713" s="27">
        <v>0</v>
      </c>
      <c r="E1713" s="24">
        <v>0</v>
      </c>
    </row>
    <row r="1714" spans="1:5" x14ac:dyDescent="0.25">
      <c r="A1714" t="s">
        <v>1954</v>
      </c>
      <c r="B1714" s="23" t="s">
        <v>164</v>
      </c>
      <c r="C1714" s="27">
        <v>2871</v>
      </c>
      <c r="D1714" s="27">
        <v>0</v>
      </c>
      <c r="E1714" s="24">
        <v>0</v>
      </c>
    </row>
    <row r="1715" spans="1:5" x14ac:dyDescent="0.25">
      <c r="A1715" t="s">
        <v>1955</v>
      </c>
      <c r="B1715" s="23" t="s">
        <v>164</v>
      </c>
      <c r="C1715" s="27">
        <v>1704</v>
      </c>
      <c r="D1715" s="27">
        <v>0</v>
      </c>
      <c r="E1715" s="24">
        <v>0</v>
      </c>
    </row>
    <row r="1716" spans="1:5" x14ac:dyDescent="0.25">
      <c r="A1716" t="s">
        <v>1956</v>
      </c>
      <c r="B1716" s="23" t="s">
        <v>164</v>
      </c>
      <c r="C1716" s="27">
        <v>9896</v>
      </c>
      <c r="D1716" s="27">
        <v>0</v>
      </c>
      <c r="E1716" s="24">
        <v>0</v>
      </c>
    </row>
    <row r="1717" spans="1:5" x14ac:dyDescent="0.25">
      <c r="A1717" t="s">
        <v>1957</v>
      </c>
      <c r="B1717" s="23" t="s">
        <v>164</v>
      </c>
      <c r="C1717" s="27">
        <v>6606</v>
      </c>
      <c r="D1717" s="27">
        <v>0</v>
      </c>
      <c r="E1717" s="24">
        <v>0</v>
      </c>
    </row>
    <row r="1718" spans="1:5" x14ac:dyDescent="0.25">
      <c r="A1718" t="s">
        <v>1958</v>
      </c>
      <c r="B1718" s="23" t="s">
        <v>164</v>
      </c>
      <c r="C1718" s="27">
        <v>3852</v>
      </c>
      <c r="D1718" s="27">
        <v>0</v>
      </c>
      <c r="E1718" s="24">
        <v>0</v>
      </c>
    </row>
    <row r="1719" spans="1:5" x14ac:dyDescent="0.25">
      <c r="A1719" t="s">
        <v>1959</v>
      </c>
      <c r="B1719" s="23" t="s">
        <v>164</v>
      </c>
      <c r="C1719" s="27">
        <v>6579</v>
      </c>
      <c r="D1719" s="27">
        <v>0</v>
      </c>
      <c r="E1719" s="24">
        <v>0</v>
      </c>
    </row>
    <row r="1720" spans="1:5" x14ac:dyDescent="0.25">
      <c r="A1720" t="s">
        <v>1960</v>
      </c>
      <c r="B1720" s="23" t="s">
        <v>164</v>
      </c>
      <c r="C1720" s="27">
        <v>5589</v>
      </c>
      <c r="D1720" s="27">
        <v>0</v>
      </c>
      <c r="E1720" s="24">
        <v>0</v>
      </c>
    </row>
    <row r="1721" spans="1:5" x14ac:dyDescent="0.25">
      <c r="A1721" t="s">
        <v>1961</v>
      </c>
      <c r="B1721" s="23" t="s">
        <v>164</v>
      </c>
      <c r="C1721" s="27">
        <v>4384</v>
      </c>
      <c r="D1721" s="27">
        <v>0</v>
      </c>
      <c r="E1721" s="24">
        <v>0</v>
      </c>
    </row>
    <row r="1722" spans="1:5" x14ac:dyDescent="0.25">
      <c r="A1722" t="s">
        <v>1962</v>
      </c>
      <c r="B1722" s="23" t="s">
        <v>164</v>
      </c>
      <c r="C1722" s="27">
        <v>5211</v>
      </c>
      <c r="D1722" s="27">
        <v>0</v>
      </c>
      <c r="E1722" s="24">
        <v>0</v>
      </c>
    </row>
    <row r="1723" spans="1:5" x14ac:dyDescent="0.25">
      <c r="A1723" t="s">
        <v>1963</v>
      </c>
      <c r="B1723" s="23" t="s">
        <v>164</v>
      </c>
      <c r="C1723" s="27">
        <v>1716</v>
      </c>
      <c r="D1723" s="27">
        <v>0</v>
      </c>
      <c r="E1723" s="24">
        <v>0</v>
      </c>
    </row>
    <row r="1724" spans="1:5" x14ac:dyDescent="0.25">
      <c r="A1724" t="s">
        <v>1964</v>
      </c>
      <c r="B1724" s="23" t="s">
        <v>164</v>
      </c>
      <c r="C1724" s="27">
        <v>1458</v>
      </c>
      <c r="D1724" s="27">
        <v>0</v>
      </c>
      <c r="E1724" s="24">
        <v>0</v>
      </c>
    </row>
    <row r="1725" spans="1:5" x14ac:dyDescent="0.25">
      <c r="A1725" t="s">
        <v>1965</v>
      </c>
      <c r="B1725" s="23" t="s">
        <v>164</v>
      </c>
      <c r="C1725" s="27">
        <v>5848</v>
      </c>
      <c r="D1725" s="27">
        <v>0</v>
      </c>
      <c r="E1725" s="24">
        <v>0</v>
      </c>
    </row>
    <row r="1726" spans="1:5" x14ac:dyDescent="0.25">
      <c r="A1726" t="s">
        <v>1966</v>
      </c>
      <c r="B1726" s="23" t="s">
        <v>164</v>
      </c>
      <c r="C1726" s="27">
        <v>7330</v>
      </c>
      <c r="D1726" s="27">
        <v>0</v>
      </c>
      <c r="E1726" s="24">
        <v>0</v>
      </c>
    </row>
    <row r="1727" spans="1:5" x14ac:dyDescent="0.25">
      <c r="A1727" t="s">
        <v>1967</v>
      </c>
      <c r="B1727" s="23" t="s">
        <v>164</v>
      </c>
      <c r="C1727" s="27">
        <v>9450</v>
      </c>
      <c r="D1727" s="27">
        <v>0</v>
      </c>
      <c r="E1727" s="24">
        <v>0</v>
      </c>
    </row>
    <row r="1728" spans="1:5" x14ac:dyDescent="0.25">
      <c r="A1728" t="s">
        <v>1968</v>
      </c>
      <c r="B1728" s="23" t="s">
        <v>164</v>
      </c>
      <c r="C1728" s="27">
        <v>21641</v>
      </c>
      <c r="D1728" s="27">
        <v>706.07966457023053</v>
      </c>
      <c r="E1728" s="24">
        <v>26.572159576711684</v>
      </c>
    </row>
    <row r="1729" spans="1:5" x14ac:dyDescent="0.25">
      <c r="A1729" t="s">
        <v>1969</v>
      </c>
      <c r="B1729" s="23" t="s">
        <v>164</v>
      </c>
      <c r="C1729" s="27">
        <v>965</v>
      </c>
      <c r="D1729" s="27">
        <v>0</v>
      </c>
      <c r="E1729" s="24">
        <v>0</v>
      </c>
    </row>
    <row r="1730" spans="1:5" x14ac:dyDescent="0.25">
      <c r="A1730" t="s">
        <v>1970</v>
      </c>
      <c r="B1730" s="23" t="s">
        <v>164</v>
      </c>
      <c r="C1730" s="27">
        <v>9954</v>
      </c>
      <c r="D1730" s="27">
        <v>0</v>
      </c>
      <c r="E1730" s="24">
        <v>0</v>
      </c>
    </row>
    <row r="1731" spans="1:5" x14ac:dyDescent="0.25">
      <c r="A1731" t="s">
        <v>1971</v>
      </c>
      <c r="B1731" s="23" t="s">
        <v>164</v>
      </c>
      <c r="C1731" s="27">
        <v>7380</v>
      </c>
      <c r="D1731" s="27">
        <v>0</v>
      </c>
      <c r="E1731" s="24">
        <v>0</v>
      </c>
    </row>
    <row r="1732" spans="1:5" x14ac:dyDescent="0.25">
      <c r="A1732" t="s">
        <v>1972</v>
      </c>
      <c r="B1732" s="23" t="s">
        <v>164</v>
      </c>
      <c r="C1732" s="27">
        <v>8169</v>
      </c>
      <c r="D1732" s="27">
        <v>0</v>
      </c>
      <c r="E1732" s="24">
        <v>0</v>
      </c>
    </row>
    <row r="1733" spans="1:5" x14ac:dyDescent="0.25">
      <c r="A1733" t="s">
        <v>1973</v>
      </c>
      <c r="B1733" s="23" t="s">
        <v>164</v>
      </c>
      <c r="C1733" s="27">
        <v>15720</v>
      </c>
      <c r="D1733" s="27">
        <v>0</v>
      </c>
      <c r="E1733" s="24">
        <v>0</v>
      </c>
    </row>
    <row r="1734" spans="1:5" x14ac:dyDescent="0.25">
      <c r="A1734" t="s">
        <v>1974</v>
      </c>
      <c r="B1734" s="23" t="s">
        <v>164</v>
      </c>
      <c r="C1734" s="27">
        <v>7992</v>
      </c>
      <c r="D1734" s="27">
        <v>0</v>
      </c>
      <c r="E1734" s="24">
        <v>0</v>
      </c>
    </row>
    <row r="1735" spans="1:5" x14ac:dyDescent="0.25">
      <c r="A1735" t="s">
        <v>1975</v>
      </c>
      <c r="B1735" s="23" t="s">
        <v>164</v>
      </c>
      <c r="C1735" s="27">
        <v>12264</v>
      </c>
      <c r="D1735" s="27">
        <v>0</v>
      </c>
      <c r="E1735" s="24">
        <v>0</v>
      </c>
    </row>
    <row r="1736" spans="1:5" x14ac:dyDescent="0.25">
      <c r="A1736" t="s">
        <v>1976</v>
      </c>
      <c r="B1736" s="23" t="s">
        <v>164</v>
      </c>
      <c r="C1736" s="27">
        <v>2388</v>
      </c>
      <c r="D1736" s="27">
        <v>0</v>
      </c>
      <c r="E1736" s="24">
        <v>0</v>
      </c>
    </row>
    <row r="1737" spans="1:5" x14ac:dyDescent="0.25">
      <c r="A1737" t="s">
        <v>1977</v>
      </c>
      <c r="B1737" s="23" t="s">
        <v>164</v>
      </c>
      <c r="C1737" s="27">
        <v>8120</v>
      </c>
      <c r="D1737" s="27">
        <v>0</v>
      </c>
      <c r="E1737" s="24">
        <v>0</v>
      </c>
    </row>
    <row r="1738" spans="1:5" x14ac:dyDescent="0.25">
      <c r="A1738" t="s">
        <v>1978</v>
      </c>
      <c r="B1738" s="23" t="s">
        <v>164</v>
      </c>
      <c r="C1738" s="27">
        <v>10824</v>
      </c>
      <c r="D1738" s="27">
        <v>0</v>
      </c>
      <c r="E1738" s="24">
        <v>0</v>
      </c>
    </row>
    <row r="1739" spans="1:5" x14ac:dyDescent="0.25">
      <c r="A1739" t="s">
        <v>1979</v>
      </c>
      <c r="B1739" s="23" t="s">
        <v>164</v>
      </c>
      <c r="C1739" s="27">
        <v>3144</v>
      </c>
      <c r="D1739" s="27">
        <v>0</v>
      </c>
      <c r="E1739" s="24">
        <v>0</v>
      </c>
    </row>
    <row r="1740" spans="1:5" x14ac:dyDescent="0.25">
      <c r="A1740" t="s">
        <v>1980</v>
      </c>
      <c r="B1740" s="23" t="s">
        <v>164</v>
      </c>
      <c r="C1740" s="27">
        <v>4437</v>
      </c>
      <c r="D1740" s="27">
        <v>0</v>
      </c>
      <c r="E1740" s="24">
        <v>0</v>
      </c>
    </row>
    <row r="1741" spans="1:5" x14ac:dyDescent="0.25">
      <c r="A1741" t="s">
        <v>1981</v>
      </c>
      <c r="B1741" s="23" t="s">
        <v>164</v>
      </c>
      <c r="C1741" s="27">
        <v>2247</v>
      </c>
      <c r="D1741" s="27">
        <v>0</v>
      </c>
      <c r="E1741" s="24">
        <v>0</v>
      </c>
    </row>
    <row r="1742" spans="1:5" x14ac:dyDescent="0.25">
      <c r="A1742" t="s">
        <v>1982</v>
      </c>
      <c r="B1742" s="23" t="s">
        <v>164</v>
      </c>
      <c r="C1742" s="27">
        <v>11907</v>
      </c>
      <c r="D1742" s="27">
        <v>0</v>
      </c>
      <c r="E1742" s="24">
        <v>0</v>
      </c>
    </row>
    <row r="1743" spans="1:5" x14ac:dyDescent="0.25">
      <c r="A1743" t="s">
        <v>1983</v>
      </c>
      <c r="B1743" s="23" t="s">
        <v>164</v>
      </c>
      <c r="C1743" s="27">
        <v>1398</v>
      </c>
      <c r="D1743" s="27">
        <v>0</v>
      </c>
      <c r="E1743" s="24">
        <v>0</v>
      </c>
    </row>
    <row r="1744" spans="1:5" x14ac:dyDescent="0.25">
      <c r="A1744" t="s">
        <v>1984</v>
      </c>
      <c r="B1744" s="23" t="s">
        <v>164</v>
      </c>
      <c r="C1744" s="27">
        <v>7929</v>
      </c>
      <c r="D1744" s="27">
        <v>0</v>
      </c>
      <c r="E1744" s="24">
        <v>0</v>
      </c>
    </row>
    <row r="1745" spans="1:5" x14ac:dyDescent="0.25">
      <c r="A1745" t="s">
        <v>1985</v>
      </c>
      <c r="B1745" s="23" t="s">
        <v>164</v>
      </c>
      <c r="C1745" s="27">
        <v>7557</v>
      </c>
      <c r="D1745" s="27">
        <v>0</v>
      </c>
      <c r="E1745" s="24">
        <v>0</v>
      </c>
    </row>
    <row r="1746" spans="1:5" x14ac:dyDescent="0.25">
      <c r="A1746" t="s">
        <v>1986</v>
      </c>
      <c r="B1746" s="23" t="s">
        <v>164</v>
      </c>
      <c r="C1746" s="27">
        <v>10037</v>
      </c>
      <c r="D1746" s="27">
        <v>232.12</v>
      </c>
      <c r="E1746" s="24">
        <v>15.235484895466898</v>
      </c>
    </row>
    <row r="1747" spans="1:5" x14ac:dyDescent="0.25">
      <c r="A1747" t="s">
        <v>1987</v>
      </c>
      <c r="B1747" s="23" t="s">
        <v>164</v>
      </c>
      <c r="C1747" s="27">
        <v>2304</v>
      </c>
      <c r="D1747" s="27">
        <v>0</v>
      </c>
      <c r="E1747" s="24">
        <v>0</v>
      </c>
    </row>
    <row r="1748" spans="1:5" x14ac:dyDescent="0.25">
      <c r="A1748" t="s">
        <v>1988</v>
      </c>
      <c r="B1748" s="23" t="s">
        <v>164</v>
      </c>
      <c r="C1748" s="27">
        <v>14488</v>
      </c>
      <c r="D1748" s="27">
        <v>0</v>
      </c>
      <c r="E1748" s="24">
        <v>0</v>
      </c>
    </row>
    <row r="1749" spans="1:5" x14ac:dyDescent="0.25">
      <c r="A1749" t="s">
        <v>1989</v>
      </c>
      <c r="B1749" s="23" t="s">
        <v>164</v>
      </c>
      <c r="C1749" s="27">
        <v>1320</v>
      </c>
      <c r="D1749" s="27">
        <v>0</v>
      </c>
      <c r="E1749" s="24">
        <v>0</v>
      </c>
    </row>
    <row r="1750" spans="1:5" x14ac:dyDescent="0.25">
      <c r="A1750" t="s">
        <v>1990</v>
      </c>
      <c r="B1750" s="23" t="s">
        <v>164</v>
      </c>
      <c r="C1750" s="27">
        <v>7464</v>
      </c>
      <c r="D1750" s="27">
        <v>0</v>
      </c>
      <c r="E1750" s="24">
        <v>0</v>
      </c>
    </row>
    <row r="1751" spans="1:5" x14ac:dyDescent="0.25">
      <c r="A1751" t="s">
        <v>1991</v>
      </c>
      <c r="B1751" s="23" t="s">
        <v>164</v>
      </c>
      <c r="C1751" s="27">
        <v>13930</v>
      </c>
      <c r="D1751" s="27">
        <v>0</v>
      </c>
      <c r="E1751" s="24">
        <v>0</v>
      </c>
    </row>
    <row r="1752" spans="1:5" x14ac:dyDescent="0.25">
      <c r="A1752" t="s">
        <v>61</v>
      </c>
      <c r="B1752" s="23" t="s">
        <v>164</v>
      </c>
      <c r="C1752" s="27">
        <v>6858</v>
      </c>
      <c r="D1752" s="27">
        <v>0</v>
      </c>
      <c r="E1752" s="24">
        <v>0</v>
      </c>
    </row>
    <row r="1753" spans="1:5" x14ac:dyDescent="0.25">
      <c r="A1753" t="s">
        <v>1992</v>
      </c>
      <c r="B1753" s="23" t="s">
        <v>164</v>
      </c>
      <c r="C1753" s="27">
        <v>15504</v>
      </c>
      <c r="D1753" s="27">
        <v>37886.793590951936</v>
      </c>
      <c r="E1753" s="24">
        <v>194.64530200072113</v>
      </c>
    </row>
    <row r="1754" spans="1:5" x14ac:dyDescent="0.25">
      <c r="A1754" t="s">
        <v>1993</v>
      </c>
      <c r="B1754" s="23" t="s">
        <v>164</v>
      </c>
      <c r="C1754" s="27">
        <v>4959</v>
      </c>
      <c r="D1754" s="27">
        <v>0</v>
      </c>
      <c r="E1754" s="24">
        <v>0</v>
      </c>
    </row>
    <row r="1755" spans="1:5" x14ac:dyDescent="0.25">
      <c r="A1755" t="s">
        <v>1994</v>
      </c>
      <c r="B1755" s="23" t="s">
        <v>164</v>
      </c>
      <c r="C1755" s="27">
        <v>4040</v>
      </c>
      <c r="D1755" s="27">
        <v>0</v>
      </c>
      <c r="E1755" s="24">
        <v>0</v>
      </c>
    </row>
    <row r="1756" spans="1:5" x14ac:dyDescent="0.25">
      <c r="A1756" t="s">
        <v>1995</v>
      </c>
      <c r="B1756" s="23" t="s">
        <v>164</v>
      </c>
      <c r="C1756" s="27">
        <v>744</v>
      </c>
      <c r="D1756" s="27">
        <v>0</v>
      </c>
      <c r="E1756" s="24">
        <v>0</v>
      </c>
    </row>
    <row r="1757" spans="1:5" x14ac:dyDescent="0.25">
      <c r="A1757" t="s">
        <v>1996</v>
      </c>
      <c r="B1757" s="23" t="s">
        <v>164</v>
      </c>
      <c r="C1757" s="27">
        <v>7337</v>
      </c>
      <c r="D1757" s="27">
        <v>0</v>
      </c>
      <c r="E1757" s="24">
        <v>0</v>
      </c>
    </row>
    <row r="1758" spans="1:5" x14ac:dyDescent="0.25">
      <c r="A1758" t="s">
        <v>1997</v>
      </c>
      <c r="B1758" s="23" t="s">
        <v>164</v>
      </c>
      <c r="C1758" s="27">
        <v>3416</v>
      </c>
      <c r="D1758" s="27">
        <v>0</v>
      </c>
      <c r="E1758" s="24">
        <v>0</v>
      </c>
    </row>
    <row r="1759" spans="1:5" x14ac:dyDescent="0.25">
      <c r="A1759" t="s">
        <v>1998</v>
      </c>
      <c r="B1759" s="23" t="s">
        <v>164</v>
      </c>
      <c r="C1759" s="27">
        <v>5796</v>
      </c>
      <c r="D1759" s="27">
        <v>0</v>
      </c>
      <c r="E1759" s="24">
        <v>0</v>
      </c>
    </row>
    <row r="1760" spans="1:5" x14ac:dyDescent="0.25">
      <c r="A1760" t="s">
        <v>1999</v>
      </c>
      <c r="B1760" s="23" t="s">
        <v>164</v>
      </c>
      <c r="C1760" s="27">
        <v>7808</v>
      </c>
      <c r="D1760" s="27">
        <v>0</v>
      </c>
      <c r="E1760" s="24">
        <v>0</v>
      </c>
    </row>
    <row r="1761" spans="1:5" x14ac:dyDescent="0.25">
      <c r="A1761" t="s">
        <v>2000</v>
      </c>
      <c r="B1761" s="23" t="s">
        <v>164</v>
      </c>
      <c r="C1761" s="27">
        <v>20005</v>
      </c>
      <c r="D1761" s="27">
        <v>246.73051519154558</v>
      </c>
      <c r="E1761" s="24">
        <v>15.707657851874211</v>
      </c>
    </row>
    <row r="1762" spans="1:5" x14ac:dyDescent="0.25">
      <c r="A1762" t="s">
        <v>2001</v>
      </c>
      <c r="B1762" s="23" t="s">
        <v>164</v>
      </c>
      <c r="C1762" s="27">
        <v>6732</v>
      </c>
      <c r="D1762" s="27">
        <v>6703.2678331090174</v>
      </c>
      <c r="E1762" s="24">
        <v>81.873486753093744</v>
      </c>
    </row>
    <row r="1763" spans="1:5" x14ac:dyDescent="0.25">
      <c r="A1763" t="s">
        <v>2002</v>
      </c>
      <c r="B1763" s="23" t="s">
        <v>164</v>
      </c>
      <c r="C1763" s="27">
        <v>21485</v>
      </c>
      <c r="D1763" s="27">
        <v>539.44146559428054</v>
      </c>
      <c r="E1763" s="24">
        <v>23.225879221124881</v>
      </c>
    </row>
    <row r="1764" spans="1:5" x14ac:dyDescent="0.25">
      <c r="A1764" t="s">
        <v>2003</v>
      </c>
      <c r="B1764" s="23" t="s">
        <v>164</v>
      </c>
      <c r="C1764" s="27">
        <v>2778</v>
      </c>
      <c r="D1764" s="27">
        <v>0</v>
      </c>
      <c r="E1764" s="24">
        <v>0</v>
      </c>
    </row>
    <row r="1765" spans="1:5" x14ac:dyDescent="0.25">
      <c r="A1765" t="s">
        <v>2004</v>
      </c>
      <c r="B1765" s="23" t="s">
        <v>164</v>
      </c>
      <c r="C1765" s="27">
        <v>4212</v>
      </c>
      <c r="D1765" s="27">
        <v>0</v>
      </c>
      <c r="E1765" s="24">
        <v>0</v>
      </c>
    </row>
    <row r="1766" spans="1:5" x14ac:dyDescent="0.25">
      <c r="A1766" t="s">
        <v>2005</v>
      </c>
      <c r="B1766" s="23" t="s">
        <v>164</v>
      </c>
      <c r="C1766" s="27">
        <v>4848</v>
      </c>
      <c r="D1766" s="27">
        <v>0</v>
      </c>
      <c r="E1766" s="24">
        <v>0</v>
      </c>
    </row>
    <row r="1767" spans="1:5" x14ac:dyDescent="0.25">
      <c r="A1767" t="s">
        <v>2006</v>
      </c>
      <c r="B1767" s="23" t="s">
        <v>164</v>
      </c>
      <c r="C1767" s="27">
        <v>2639</v>
      </c>
      <c r="D1767" s="27">
        <v>0</v>
      </c>
      <c r="E1767" s="24">
        <v>0</v>
      </c>
    </row>
    <row r="1768" spans="1:5" x14ac:dyDescent="0.25">
      <c r="A1768" t="s">
        <v>2007</v>
      </c>
      <c r="B1768" s="23" t="s">
        <v>164</v>
      </c>
      <c r="C1768" s="27">
        <v>6072</v>
      </c>
      <c r="D1768" s="27">
        <v>0</v>
      </c>
      <c r="E1768" s="24">
        <v>0</v>
      </c>
    </row>
    <row r="1769" spans="1:5" x14ac:dyDescent="0.25">
      <c r="A1769" t="s">
        <v>2008</v>
      </c>
      <c r="B1769" s="23" t="s">
        <v>164</v>
      </c>
      <c r="C1769" s="27">
        <v>1224</v>
      </c>
      <c r="D1769" s="27">
        <v>0</v>
      </c>
      <c r="E1769" s="24">
        <v>0</v>
      </c>
    </row>
    <row r="1770" spans="1:5" x14ac:dyDescent="0.25">
      <c r="A1770" t="s">
        <v>2009</v>
      </c>
      <c r="B1770" s="23" t="s">
        <v>164</v>
      </c>
      <c r="C1770" s="27">
        <v>1956</v>
      </c>
      <c r="D1770" s="27">
        <v>0</v>
      </c>
      <c r="E1770" s="24">
        <v>0</v>
      </c>
    </row>
    <row r="1771" spans="1:5" x14ac:dyDescent="0.25">
      <c r="A1771" t="s">
        <v>2010</v>
      </c>
      <c r="B1771" s="23" t="s">
        <v>164</v>
      </c>
      <c r="C1771" s="27">
        <v>1170</v>
      </c>
      <c r="D1771" s="27">
        <v>0</v>
      </c>
      <c r="E1771" s="24">
        <v>0</v>
      </c>
    </row>
    <row r="1772" spans="1:5" x14ac:dyDescent="0.25">
      <c r="A1772" t="s">
        <v>2011</v>
      </c>
      <c r="B1772" s="23" t="s">
        <v>164</v>
      </c>
      <c r="C1772" s="27">
        <v>7273</v>
      </c>
      <c r="D1772" s="27">
        <v>0</v>
      </c>
      <c r="E1772" s="24">
        <v>0</v>
      </c>
    </row>
    <row r="1773" spans="1:5" x14ac:dyDescent="0.25">
      <c r="A1773" t="s">
        <v>2012</v>
      </c>
      <c r="B1773" s="23" t="s">
        <v>164</v>
      </c>
      <c r="C1773" s="27">
        <v>1710</v>
      </c>
      <c r="D1773" s="27">
        <v>0</v>
      </c>
      <c r="E1773" s="24">
        <v>0</v>
      </c>
    </row>
    <row r="1774" spans="1:5" x14ac:dyDescent="0.25">
      <c r="A1774" t="s">
        <v>2013</v>
      </c>
      <c r="B1774" s="23" t="s">
        <v>164</v>
      </c>
      <c r="C1774" s="27">
        <v>1720</v>
      </c>
      <c r="D1774" s="27">
        <v>0</v>
      </c>
      <c r="E1774" s="24">
        <v>0</v>
      </c>
    </row>
    <row r="1775" spans="1:5" x14ac:dyDescent="0.25">
      <c r="A1775" t="s">
        <v>2014</v>
      </c>
      <c r="B1775" s="23" t="s">
        <v>164</v>
      </c>
      <c r="C1775" s="27">
        <v>10208</v>
      </c>
      <c r="D1775" s="27">
        <v>0</v>
      </c>
      <c r="E1775" s="24">
        <v>0</v>
      </c>
    </row>
    <row r="1776" spans="1:5" x14ac:dyDescent="0.25">
      <c r="A1776" t="s">
        <v>2015</v>
      </c>
      <c r="B1776" s="23" t="s">
        <v>164</v>
      </c>
      <c r="C1776" s="27">
        <v>15400</v>
      </c>
      <c r="D1776" s="27">
        <v>0</v>
      </c>
      <c r="E1776" s="24">
        <v>0</v>
      </c>
    </row>
    <row r="1777" spans="1:5" x14ac:dyDescent="0.25">
      <c r="A1777" t="s">
        <v>2016</v>
      </c>
      <c r="B1777" s="23" t="s">
        <v>164</v>
      </c>
      <c r="C1777" s="27">
        <v>16119</v>
      </c>
      <c r="D1777" s="27">
        <v>0</v>
      </c>
      <c r="E1777" s="24">
        <v>0</v>
      </c>
    </row>
    <row r="1778" spans="1:5" x14ac:dyDescent="0.25">
      <c r="A1778" t="s">
        <v>2017</v>
      </c>
      <c r="B1778" s="23" t="s">
        <v>164</v>
      </c>
      <c r="C1778" s="27">
        <v>3952</v>
      </c>
      <c r="D1778" s="27">
        <v>0</v>
      </c>
      <c r="E1778" s="24">
        <v>0</v>
      </c>
    </row>
    <row r="1779" spans="1:5" x14ac:dyDescent="0.25">
      <c r="A1779" t="s">
        <v>2018</v>
      </c>
      <c r="B1779" s="23" t="s">
        <v>164</v>
      </c>
      <c r="C1779" s="27">
        <v>3829</v>
      </c>
      <c r="D1779" s="27">
        <v>0</v>
      </c>
      <c r="E1779" s="24">
        <v>0</v>
      </c>
    </row>
    <row r="1780" spans="1:5" x14ac:dyDescent="0.25">
      <c r="A1780" t="s">
        <v>2019</v>
      </c>
      <c r="B1780" s="23" t="s">
        <v>164</v>
      </c>
      <c r="C1780" s="27">
        <v>5572</v>
      </c>
      <c r="D1780" s="27">
        <v>0</v>
      </c>
      <c r="E1780" s="24">
        <v>0</v>
      </c>
    </row>
    <row r="1781" spans="1:5" x14ac:dyDescent="0.25">
      <c r="A1781" t="s">
        <v>2020</v>
      </c>
      <c r="B1781" s="23" t="s">
        <v>164</v>
      </c>
      <c r="C1781" s="27">
        <v>1827</v>
      </c>
      <c r="D1781" s="27">
        <v>0</v>
      </c>
      <c r="E1781" s="24">
        <v>0</v>
      </c>
    </row>
    <row r="1782" spans="1:5" x14ac:dyDescent="0.25">
      <c r="A1782" t="s">
        <v>2021</v>
      </c>
      <c r="B1782" s="23" t="s">
        <v>164</v>
      </c>
      <c r="C1782" s="27">
        <v>3272</v>
      </c>
      <c r="D1782" s="27">
        <v>0</v>
      </c>
      <c r="E1782" s="24">
        <v>0</v>
      </c>
    </row>
    <row r="1783" spans="1:5" x14ac:dyDescent="0.25">
      <c r="A1783" t="s">
        <v>2022</v>
      </c>
      <c r="B1783" s="23" t="s">
        <v>164</v>
      </c>
      <c r="C1783" s="27">
        <v>4011</v>
      </c>
      <c r="D1783" s="27">
        <v>0</v>
      </c>
      <c r="E1783" s="24">
        <v>0</v>
      </c>
    </row>
    <row r="1784" spans="1:5" x14ac:dyDescent="0.25">
      <c r="A1784" t="s">
        <v>2023</v>
      </c>
      <c r="B1784" s="23" t="s">
        <v>164</v>
      </c>
      <c r="C1784" s="27">
        <v>53609</v>
      </c>
      <c r="D1784" s="27">
        <v>771.45097369320126</v>
      </c>
      <c r="E1784" s="24">
        <v>27.775006277104623</v>
      </c>
    </row>
    <row r="1785" spans="1:5" x14ac:dyDescent="0.25">
      <c r="A1785" t="s">
        <v>2024</v>
      </c>
      <c r="B1785" s="23" t="s">
        <v>164</v>
      </c>
      <c r="C1785" s="27">
        <v>10710</v>
      </c>
      <c r="D1785" s="27">
        <v>0</v>
      </c>
      <c r="E1785" s="24">
        <v>0</v>
      </c>
    </row>
    <row r="1786" spans="1:5" x14ac:dyDescent="0.25">
      <c r="A1786" t="s">
        <v>2025</v>
      </c>
      <c r="B1786" s="23" t="s">
        <v>164</v>
      </c>
      <c r="C1786" s="27">
        <v>17118</v>
      </c>
      <c r="D1786" s="27">
        <v>0</v>
      </c>
      <c r="E1786" s="24">
        <v>0</v>
      </c>
    </row>
    <row r="1787" spans="1:5" x14ac:dyDescent="0.25">
      <c r="A1787" t="s">
        <v>2026</v>
      </c>
      <c r="B1787" s="23" t="s">
        <v>164</v>
      </c>
      <c r="C1787" s="27">
        <v>3232</v>
      </c>
      <c r="D1787" s="27">
        <v>0</v>
      </c>
      <c r="E1787" s="24">
        <v>0</v>
      </c>
    </row>
    <row r="1788" spans="1:5" x14ac:dyDescent="0.25">
      <c r="A1788" t="s">
        <v>2027</v>
      </c>
      <c r="B1788" s="23" t="s">
        <v>164</v>
      </c>
      <c r="C1788" s="27">
        <v>7938</v>
      </c>
      <c r="D1788" s="27">
        <v>0</v>
      </c>
      <c r="E1788" s="24">
        <v>0</v>
      </c>
    </row>
    <row r="1789" spans="1:5" x14ac:dyDescent="0.25">
      <c r="A1789" t="s">
        <v>2028</v>
      </c>
      <c r="B1789" s="23" t="s">
        <v>164</v>
      </c>
      <c r="C1789" s="27">
        <v>4067</v>
      </c>
      <c r="D1789" s="27">
        <v>0</v>
      </c>
      <c r="E1789" s="24">
        <v>0</v>
      </c>
    </row>
    <row r="1790" spans="1:5" x14ac:dyDescent="0.25">
      <c r="A1790" t="s">
        <v>2029</v>
      </c>
      <c r="B1790" s="23" t="s">
        <v>164</v>
      </c>
      <c r="C1790" s="27">
        <v>2534</v>
      </c>
      <c r="D1790" s="27">
        <v>0</v>
      </c>
      <c r="E1790" s="24">
        <v>0</v>
      </c>
    </row>
    <row r="1791" spans="1:5" x14ac:dyDescent="0.25">
      <c r="A1791" t="s">
        <v>2030</v>
      </c>
      <c r="B1791" s="23" t="s">
        <v>164</v>
      </c>
      <c r="C1791" s="27">
        <v>1245</v>
      </c>
      <c r="D1791" s="27">
        <v>0</v>
      </c>
      <c r="E1791" s="24">
        <v>0</v>
      </c>
    </row>
    <row r="1792" spans="1:5" x14ac:dyDescent="0.25">
      <c r="A1792" t="s">
        <v>2031</v>
      </c>
      <c r="B1792" s="23" t="s">
        <v>164</v>
      </c>
      <c r="C1792" s="27">
        <v>1176</v>
      </c>
      <c r="D1792" s="27">
        <v>0</v>
      </c>
      <c r="E1792" s="24">
        <v>0</v>
      </c>
    </row>
    <row r="1793" spans="1:5" x14ac:dyDescent="0.25">
      <c r="A1793" t="s">
        <v>2032</v>
      </c>
      <c r="B1793" s="23" t="s">
        <v>164</v>
      </c>
      <c r="C1793" s="27">
        <v>7920</v>
      </c>
      <c r="D1793" s="27">
        <v>0</v>
      </c>
      <c r="E1793" s="24">
        <v>0</v>
      </c>
    </row>
    <row r="1794" spans="1:5" x14ac:dyDescent="0.25">
      <c r="A1794" t="s">
        <v>2033</v>
      </c>
      <c r="B1794" s="23" t="s">
        <v>164</v>
      </c>
      <c r="C1794" s="27">
        <v>4600</v>
      </c>
      <c r="D1794" s="27">
        <v>0</v>
      </c>
      <c r="E1794" s="24">
        <v>0</v>
      </c>
    </row>
    <row r="1795" spans="1:5" x14ac:dyDescent="0.25">
      <c r="A1795" t="s">
        <v>2034</v>
      </c>
      <c r="B1795" s="23" t="s">
        <v>164</v>
      </c>
      <c r="C1795" s="27">
        <v>5000</v>
      </c>
      <c r="D1795" s="27">
        <v>0</v>
      </c>
      <c r="E1795" s="24">
        <v>0</v>
      </c>
    </row>
    <row r="1796" spans="1:5" x14ac:dyDescent="0.25">
      <c r="A1796" t="s">
        <v>2035</v>
      </c>
      <c r="B1796" s="23" t="s">
        <v>164</v>
      </c>
      <c r="C1796" s="27">
        <v>10661</v>
      </c>
      <c r="D1796" s="27">
        <v>0</v>
      </c>
      <c r="E1796" s="24">
        <v>0</v>
      </c>
    </row>
    <row r="1797" spans="1:5" x14ac:dyDescent="0.25">
      <c r="A1797" t="s">
        <v>2036</v>
      </c>
      <c r="B1797" s="23" t="s">
        <v>164</v>
      </c>
      <c r="C1797" s="27">
        <v>7968</v>
      </c>
      <c r="D1797" s="27">
        <v>0</v>
      </c>
      <c r="E1797" s="24">
        <v>0</v>
      </c>
    </row>
    <row r="1798" spans="1:5" x14ac:dyDescent="0.25">
      <c r="A1798" t="s">
        <v>2037</v>
      </c>
      <c r="B1798" s="23" t="s">
        <v>164</v>
      </c>
      <c r="C1798" s="27">
        <v>6061</v>
      </c>
      <c r="D1798" s="27">
        <v>0</v>
      </c>
      <c r="E1798" s="24">
        <v>0</v>
      </c>
    </row>
    <row r="1799" spans="1:5" x14ac:dyDescent="0.25">
      <c r="A1799" t="s">
        <v>2038</v>
      </c>
      <c r="B1799" s="23" t="s">
        <v>164</v>
      </c>
      <c r="C1799" s="27">
        <v>10632</v>
      </c>
      <c r="D1799" s="27">
        <v>0</v>
      </c>
      <c r="E1799" s="24">
        <v>0</v>
      </c>
    </row>
    <row r="1800" spans="1:5" x14ac:dyDescent="0.25">
      <c r="A1800" t="s">
        <v>2039</v>
      </c>
      <c r="B1800" s="23" t="s">
        <v>164</v>
      </c>
      <c r="C1800" s="27">
        <v>8250</v>
      </c>
      <c r="D1800" s="27">
        <v>0</v>
      </c>
      <c r="E1800" s="24">
        <v>0</v>
      </c>
    </row>
    <row r="1801" spans="1:5" x14ac:dyDescent="0.25">
      <c r="A1801" t="s">
        <v>2040</v>
      </c>
      <c r="B1801" s="23" t="s">
        <v>164</v>
      </c>
      <c r="C1801" s="27">
        <v>23690</v>
      </c>
      <c r="D1801" s="27">
        <v>0</v>
      </c>
      <c r="E1801" s="24">
        <v>0</v>
      </c>
    </row>
    <row r="1802" spans="1:5" x14ac:dyDescent="0.25">
      <c r="A1802" t="s">
        <v>2041</v>
      </c>
      <c r="B1802" s="23" t="s">
        <v>164</v>
      </c>
      <c r="C1802" s="27">
        <v>6312</v>
      </c>
      <c r="D1802" s="27">
        <v>0</v>
      </c>
      <c r="E1802" s="24">
        <v>0</v>
      </c>
    </row>
    <row r="1803" spans="1:5" x14ac:dyDescent="0.25">
      <c r="A1803" t="s">
        <v>2042</v>
      </c>
      <c r="B1803" s="23" t="s">
        <v>164</v>
      </c>
      <c r="C1803" s="27">
        <v>780</v>
      </c>
      <c r="D1803" s="27">
        <v>0</v>
      </c>
      <c r="E1803" s="24">
        <v>0</v>
      </c>
    </row>
    <row r="1804" spans="1:5" x14ac:dyDescent="0.25">
      <c r="A1804" t="s">
        <v>2043</v>
      </c>
      <c r="B1804" s="23" t="s">
        <v>164</v>
      </c>
      <c r="C1804" s="27">
        <v>588</v>
      </c>
      <c r="D1804" s="27">
        <v>0</v>
      </c>
      <c r="E1804" s="24">
        <v>0</v>
      </c>
    </row>
    <row r="1805" spans="1:5" x14ac:dyDescent="0.25">
      <c r="A1805" t="s">
        <v>2044</v>
      </c>
      <c r="B1805" s="23" t="s">
        <v>164</v>
      </c>
      <c r="C1805" s="27">
        <v>14346</v>
      </c>
      <c r="D1805" s="27">
        <v>0</v>
      </c>
      <c r="E1805" s="24">
        <v>0</v>
      </c>
    </row>
    <row r="1806" spans="1:5" x14ac:dyDescent="0.25">
      <c r="A1806" t="s">
        <v>2045</v>
      </c>
      <c r="B1806" s="23" t="s">
        <v>164</v>
      </c>
      <c r="C1806" s="27">
        <v>5264</v>
      </c>
      <c r="D1806" s="27">
        <v>0</v>
      </c>
      <c r="E1806" s="24">
        <v>0</v>
      </c>
    </row>
    <row r="1807" spans="1:5" x14ac:dyDescent="0.25">
      <c r="A1807" t="s">
        <v>2046</v>
      </c>
      <c r="B1807" s="23" t="s">
        <v>164</v>
      </c>
      <c r="C1807" s="27">
        <v>3423</v>
      </c>
      <c r="D1807" s="27">
        <v>0</v>
      </c>
      <c r="E1807" s="24">
        <v>0</v>
      </c>
    </row>
    <row r="1808" spans="1:5" x14ac:dyDescent="0.25">
      <c r="A1808" t="s">
        <v>2047</v>
      </c>
      <c r="B1808" s="23" t="s">
        <v>164</v>
      </c>
      <c r="C1808" s="27">
        <v>37816</v>
      </c>
      <c r="D1808" s="27">
        <v>0</v>
      </c>
      <c r="E1808" s="24">
        <v>0</v>
      </c>
    </row>
    <row r="1809" spans="1:5" x14ac:dyDescent="0.25">
      <c r="A1809" t="s">
        <v>2048</v>
      </c>
      <c r="B1809" s="23" t="s">
        <v>164</v>
      </c>
      <c r="C1809" s="27">
        <v>3168</v>
      </c>
      <c r="D1809" s="27">
        <v>0</v>
      </c>
      <c r="E1809" s="24">
        <v>0</v>
      </c>
    </row>
    <row r="1810" spans="1:5" x14ac:dyDescent="0.25">
      <c r="A1810" t="s">
        <v>2049</v>
      </c>
      <c r="B1810" s="23" t="s">
        <v>164</v>
      </c>
      <c r="C1810" s="27">
        <v>17512</v>
      </c>
      <c r="D1810" s="27">
        <v>0</v>
      </c>
      <c r="E1810" s="24">
        <v>0</v>
      </c>
    </row>
    <row r="1811" spans="1:5" x14ac:dyDescent="0.25">
      <c r="A1811" t="s">
        <v>2050</v>
      </c>
      <c r="B1811" s="23" t="s">
        <v>164</v>
      </c>
      <c r="C1811" s="27">
        <v>3861</v>
      </c>
      <c r="D1811" s="27">
        <v>0</v>
      </c>
      <c r="E1811" s="24">
        <v>0</v>
      </c>
    </row>
    <row r="1812" spans="1:5" x14ac:dyDescent="0.25">
      <c r="A1812" t="s">
        <v>2051</v>
      </c>
      <c r="B1812" s="23" t="s">
        <v>164</v>
      </c>
      <c r="C1812" s="27">
        <v>4246</v>
      </c>
      <c r="D1812" s="27">
        <v>0</v>
      </c>
      <c r="E1812" s="24">
        <v>0</v>
      </c>
    </row>
    <row r="1813" spans="1:5" x14ac:dyDescent="0.25">
      <c r="A1813" t="s">
        <v>62</v>
      </c>
      <c r="B1813" s="23" t="s">
        <v>164</v>
      </c>
      <c r="C1813" s="27">
        <v>73647</v>
      </c>
      <c r="D1813" s="27">
        <v>0</v>
      </c>
      <c r="E1813" s="24">
        <v>0</v>
      </c>
    </row>
    <row r="1814" spans="1:5" x14ac:dyDescent="0.25">
      <c r="A1814" t="s">
        <v>2052</v>
      </c>
      <c r="B1814" s="23" t="s">
        <v>164</v>
      </c>
      <c r="C1814" s="27">
        <v>2928</v>
      </c>
      <c r="D1814" s="27">
        <v>0</v>
      </c>
      <c r="E1814" s="24">
        <v>0</v>
      </c>
    </row>
    <row r="1815" spans="1:5" x14ac:dyDescent="0.25">
      <c r="A1815" t="s">
        <v>2053</v>
      </c>
      <c r="B1815" s="23" t="s">
        <v>164</v>
      </c>
      <c r="C1815" s="27">
        <v>4384</v>
      </c>
      <c r="D1815" s="27">
        <v>0</v>
      </c>
      <c r="E1815" s="24">
        <v>0</v>
      </c>
    </row>
    <row r="1816" spans="1:5" x14ac:dyDescent="0.25">
      <c r="A1816" t="s">
        <v>2054</v>
      </c>
      <c r="B1816" s="23" t="s">
        <v>164</v>
      </c>
      <c r="C1816" s="27">
        <v>8928</v>
      </c>
      <c r="D1816" s="27">
        <v>0</v>
      </c>
      <c r="E1816" s="24">
        <v>0</v>
      </c>
    </row>
    <row r="1817" spans="1:5" x14ac:dyDescent="0.25">
      <c r="A1817" t="s">
        <v>2055</v>
      </c>
      <c r="B1817" s="23" t="s">
        <v>164</v>
      </c>
      <c r="C1817" s="27">
        <v>2240</v>
      </c>
      <c r="D1817" s="27">
        <v>0</v>
      </c>
      <c r="E1817" s="24">
        <v>0</v>
      </c>
    </row>
    <row r="1818" spans="1:5" x14ac:dyDescent="0.25">
      <c r="A1818" t="s">
        <v>2056</v>
      </c>
      <c r="B1818" s="23" t="s">
        <v>164</v>
      </c>
      <c r="C1818" s="27">
        <v>5850</v>
      </c>
      <c r="D1818" s="27">
        <v>0</v>
      </c>
      <c r="E1818" s="24">
        <v>0</v>
      </c>
    </row>
    <row r="1819" spans="1:5" x14ac:dyDescent="0.25">
      <c r="A1819" t="s">
        <v>2057</v>
      </c>
      <c r="B1819" s="23" t="s">
        <v>164</v>
      </c>
      <c r="C1819" s="27">
        <v>2280</v>
      </c>
      <c r="D1819" s="27">
        <v>0</v>
      </c>
      <c r="E1819" s="24">
        <v>0</v>
      </c>
    </row>
    <row r="1820" spans="1:5" x14ac:dyDescent="0.25">
      <c r="A1820" t="s">
        <v>2058</v>
      </c>
      <c r="B1820" s="23" t="s">
        <v>164</v>
      </c>
      <c r="C1820" s="27">
        <v>5392</v>
      </c>
      <c r="D1820" s="27">
        <v>0</v>
      </c>
      <c r="E1820" s="24">
        <v>0</v>
      </c>
    </row>
    <row r="1821" spans="1:5" x14ac:dyDescent="0.25">
      <c r="A1821" t="s">
        <v>2059</v>
      </c>
      <c r="B1821" s="23" t="s">
        <v>164</v>
      </c>
      <c r="C1821" s="27">
        <v>3509</v>
      </c>
      <c r="D1821" s="27">
        <v>0</v>
      </c>
      <c r="E1821" s="24">
        <v>0</v>
      </c>
    </row>
    <row r="1822" spans="1:5" x14ac:dyDescent="0.25">
      <c r="A1822" t="s">
        <v>2060</v>
      </c>
      <c r="B1822" s="23" t="s">
        <v>164</v>
      </c>
      <c r="C1822" s="27">
        <v>9312</v>
      </c>
      <c r="D1822" s="27">
        <v>0</v>
      </c>
      <c r="E1822" s="24">
        <v>0</v>
      </c>
    </row>
    <row r="1823" spans="1:5" x14ac:dyDescent="0.25">
      <c r="A1823" t="s">
        <v>2061</v>
      </c>
      <c r="B1823" s="23" t="s">
        <v>164</v>
      </c>
      <c r="C1823" s="27">
        <v>6530</v>
      </c>
      <c r="D1823" s="27">
        <v>0</v>
      </c>
      <c r="E1823" s="24">
        <v>0</v>
      </c>
    </row>
    <row r="1824" spans="1:5" x14ac:dyDescent="0.25">
      <c r="A1824" t="s">
        <v>2062</v>
      </c>
      <c r="B1824" s="23" t="s">
        <v>164</v>
      </c>
      <c r="C1824" s="27">
        <v>12834</v>
      </c>
      <c r="D1824" s="27">
        <v>0</v>
      </c>
      <c r="E1824" s="24">
        <v>0</v>
      </c>
    </row>
    <row r="1825" spans="1:5" x14ac:dyDescent="0.25">
      <c r="A1825" t="s">
        <v>2063</v>
      </c>
      <c r="B1825" s="23" t="s">
        <v>164</v>
      </c>
      <c r="C1825" s="27">
        <v>3048</v>
      </c>
      <c r="D1825" s="27">
        <v>0</v>
      </c>
      <c r="E1825" s="24">
        <v>0</v>
      </c>
    </row>
    <row r="1826" spans="1:5" x14ac:dyDescent="0.25">
      <c r="A1826" t="s">
        <v>2064</v>
      </c>
      <c r="B1826" s="23" t="s">
        <v>164</v>
      </c>
      <c r="C1826" s="27">
        <v>10035</v>
      </c>
      <c r="D1826" s="27">
        <v>0</v>
      </c>
      <c r="E1826" s="24">
        <v>0</v>
      </c>
    </row>
    <row r="1827" spans="1:5" x14ac:dyDescent="0.25">
      <c r="A1827" t="s">
        <v>2065</v>
      </c>
      <c r="B1827" s="23" t="s">
        <v>164</v>
      </c>
      <c r="C1827" s="27">
        <v>8824</v>
      </c>
      <c r="D1827" s="27">
        <v>0</v>
      </c>
      <c r="E1827" s="24">
        <v>0</v>
      </c>
    </row>
    <row r="1828" spans="1:5" x14ac:dyDescent="0.25">
      <c r="A1828" t="s">
        <v>2066</v>
      </c>
      <c r="B1828" s="23" t="s">
        <v>164</v>
      </c>
      <c r="C1828" s="27">
        <v>14654</v>
      </c>
      <c r="D1828" s="27">
        <v>2824.8709677419351</v>
      </c>
      <c r="E1828" s="24">
        <v>53.149515216433869</v>
      </c>
    </row>
    <row r="1829" spans="1:5" x14ac:dyDescent="0.25">
      <c r="A1829" t="s">
        <v>2067</v>
      </c>
      <c r="B1829" s="23" t="s">
        <v>164</v>
      </c>
      <c r="C1829" s="27">
        <v>2982</v>
      </c>
      <c r="D1829" s="27">
        <v>0</v>
      </c>
      <c r="E1829" s="24">
        <v>0</v>
      </c>
    </row>
    <row r="1830" spans="1:5" x14ac:dyDescent="0.25">
      <c r="A1830" t="s">
        <v>2068</v>
      </c>
      <c r="B1830" s="23" t="s">
        <v>164</v>
      </c>
      <c r="C1830" s="27">
        <v>3820</v>
      </c>
      <c r="D1830" s="27">
        <v>0</v>
      </c>
      <c r="E1830" s="24">
        <v>0</v>
      </c>
    </row>
    <row r="1831" spans="1:5" x14ac:dyDescent="0.25">
      <c r="A1831" t="s">
        <v>2069</v>
      </c>
      <c r="B1831" s="23" t="s">
        <v>164</v>
      </c>
      <c r="C1831" s="27">
        <v>1656</v>
      </c>
      <c r="D1831" s="27">
        <v>0</v>
      </c>
      <c r="E1831" s="24">
        <v>0</v>
      </c>
    </row>
    <row r="1832" spans="1:5" x14ac:dyDescent="0.25">
      <c r="A1832" t="s">
        <v>2070</v>
      </c>
      <c r="B1832" s="23" t="s">
        <v>164</v>
      </c>
      <c r="C1832" s="27">
        <v>3906</v>
      </c>
      <c r="D1832" s="27">
        <v>0</v>
      </c>
      <c r="E1832" s="24">
        <v>0</v>
      </c>
    </row>
    <row r="1833" spans="1:5" x14ac:dyDescent="0.25">
      <c r="A1833" t="s">
        <v>2071</v>
      </c>
      <c r="B1833" s="23" t="s">
        <v>164</v>
      </c>
      <c r="C1833" s="27">
        <v>9530</v>
      </c>
      <c r="D1833" s="27">
        <v>0</v>
      </c>
      <c r="E1833" s="24">
        <v>0</v>
      </c>
    </row>
    <row r="1834" spans="1:5" x14ac:dyDescent="0.25">
      <c r="A1834" t="s">
        <v>2072</v>
      </c>
      <c r="B1834" s="23" t="s">
        <v>164</v>
      </c>
      <c r="C1834" s="27">
        <v>8145</v>
      </c>
      <c r="D1834" s="27">
        <v>0</v>
      </c>
      <c r="E1834" s="24">
        <v>0</v>
      </c>
    </row>
    <row r="1835" spans="1:5" x14ac:dyDescent="0.25">
      <c r="A1835" t="s">
        <v>2073</v>
      </c>
      <c r="B1835" s="23" t="s">
        <v>164</v>
      </c>
      <c r="C1835" s="27">
        <v>6372</v>
      </c>
      <c r="D1835" s="27">
        <v>0</v>
      </c>
      <c r="E1835" s="24">
        <v>0</v>
      </c>
    </row>
    <row r="1836" spans="1:5" x14ac:dyDescent="0.25">
      <c r="A1836" t="s">
        <v>2074</v>
      </c>
      <c r="B1836" s="23" t="s">
        <v>164</v>
      </c>
      <c r="C1836" s="27">
        <v>10560</v>
      </c>
      <c r="D1836" s="27">
        <v>0</v>
      </c>
      <c r="E1836" s="24">
        <v>0</v>
      </c>
    </row>
    <row r="1837" spans="1:5" x14ac:dyDescent="0.25">
      <c r="A1837" t="s">
        <v>2075</v>
      </c>
      <c r="B1837" s="23" t="s">
        <v>164</v>
      </c>
      <c r="C1837" s="27">
        <v>3328</v>
      </c>
      <c r="D1837" s="27">
        <v>0</v>
      </c>
      <c r="E1837" s="24">
        <v>0</v>
      </c>
    </row>
    <row r="1838" spans="1:5" x14ac:dyDescent="0.25">
      <c r="A1838" t="s">
        <v>2076</v>
      </c>
      <c r="B1838" s="23" t="s">
        <v>164</v>
      </c>
      <c r="C1838" s="27">
        <v>10190</v>
      </c>
      <c r="D1838" s="27">
        <v>0</v>
      </c>
      <c r="E1838" s="24">
        <v>0</v>
      </c>
    </row>
    <row r="1839" spans="1:5" x14ac:dyDescent="0.25">
      <c r="A1839" t="s">
        <v>2077</v>
      </c>
      <c r="B1839" s="23" t="s">
        <v>164</v>
      </c>
      <c r="C1839" s="27">
        <v>6432</v>
      </c>
      <c r="D1839" s="27">
        <v>0</v>
      </c>
      <c r="E1839" s="24">
        <v>0</v>
      </c>
    </row>
    <row r="1840" spans="1:5" x14ac:dyDescent="0.25">
      <c r="A1840" t="s">
        <v>2078</v>
      </c>
      <c r="B1840" s="23" t="s">
        <v>164</v>
      </c>
      <c r="C1840" s="27">
        <v>3448</v>
      </c>
      <c r="D1840" s="27">
        <v>0</v>
      </c>
      <c r="E1840" s="24">
        <v>0</v>
      </c>
    </row>
    <row r="1841" spans="1:5" x14ac:dyDescent="0.25">
      <c r="A1841" t="s">
        <v>2079</v>
      </c>
      <c r="B1841" s="23" t="s">
        <v>164</v>
      </c>
      <c r="C1841" s="27">
        <v>6480</v>
      </c>
      <c r="D1841" s="27">
        <v>0</v>
      </c>
      <c r="E1841" s="24">
        <v>0</v>
      </c>
    </row>
    <row r="1842" spans="1:5" x14ac:dyDescent="0.25">
      <c r="A1842" t="s">
        <v>2080</v>
      </c>
      <c r="B1842" s="23" t="s">
        <v>164</v>
      </c>
      <c r="C1842" s="27">
        <v>4970</v>
      </c>
      <c r="D1842" s="27">
        <v>0</v>
      </c>
      <c r="E1842" s="24">
        <v>0</v>
      </c>
    </row>
    <row r="1843" spans="1:5" x14ac:dyDescent="0.25">
      <c r="A1843" t="s">
        <v>2081</v>
      </c>
      <c r="B1843" s="23" t="s">
        <v>164</v>
      </c>
      <c r="C1843" s="27">
        <v>12560</v>
      </c>
      <c r="D1843" s="27">
        <v>0</v>
      </c>
      <c r="E1843" s="24">
        <v>0</v>
      </c>
    </row>
    <row r="1844" spans="1:5" x14ac:dyDescent="0.25">
      <c r="A1844" t="s">
        <v>2082</v>
      </c>
      <c r="B1844" s="23" t="s">
        <v>164</v>
      </c>
      <c r="C1844" s="27">
        <v>8496</v>
      </c>
      <c r="D1844" s="27">
        <v>0</v>
      </c>
      <c r="E1844" s="24">
        <v>0</v>
      </c>
    </row>
    <row r="1845" spans="1:5" x14ac:dyDescent="0.25">
      <c r="A1845" t="s">
        <v>2083</v>
      </c>
      <c r="B1845" s="23" t="s">
        <v>164</v>
      </c>
      <c r="C1845" s="27">
        <v>6021</v>
      </c>
      <c r="D1845" s="27">
        <v>0</v>
      </c>
      <c r="E1845" s="24">
        <v>0</v>
      </c>
    </row>
    <row r="1846" spans="1:5" x14ac:dyDescent="0.25">
      <c r="A1846" t="s">
        <v>2084</v>
      </c>
      <c r="B1846" s="23" t="s">
        <v>164</v>
      </c>
      <c r="C1846" s="27">
        <v>5870</v>
      </c>
      <c r="D1846" s="27">
        <v>0</v>
      </c>
      <c r="E1846" s="24">
        <v>0</v>
      </c>
    </row>
    <row r="1847" spans="1:5" x14ac:dyDescent="0.25">
      <c r="A1847" t="s">
        <v>2085</v>
      </c>
      <c r="B1847" s="23" t="s">
        <v>164</v>
      </c>
      <c r="C1847" s="27">
        <v>1188</v>
      </c>
      <c r="D1847" s="27">
        <v>0</v>
      </c>
      <c r="E1847" s="24">
        <v>0</v>
      </c>
    </row>
    <row r="1848" spans="1:5" x14ac:dyDescent="0.25">
      <c r="A1848" t="s">
        <v>2086</v>
      </c>
      <c r="B1848" s="23" t="s">
        <v>164</v>
      </c>
      <c r="C1848" s="27">
        <v>4980</v>
      </c>
      <c r="D1848" s="27">
        <v>0</v>
      </c>
      <c r="E1848" s="24">
        <v>0</v>
      </c>
    </row>
    <row r="1849" spans="1:5" x14ac:dyDescent="0.25">
      <c r="A1849" t="s">
        <v>2087</v>
      </c>
      <c r="B1849" s="23" t="s">
        <v>164</v>
      </c>
      <c r="C1849" s="27">
        <v>600</v>
      </c>
      <c r="D1849" s="27">
        <v>0</v>
      </c>
      <c r="E1849" s="24">
        <v>0</v>
      </c>
    </row>
    <row r="1850" spans="1:5" x14ac:dyDescent="0.25">
      <c r="A1850" t="s">
        <v>2088</v>
      </c>
      <c r="B1850" s="23" t="s">
        <v>164</v>
      </c>
      <c r="C1850" s="27">
        <v>4176</v>
      </c>
      <c r="D1850" s="27">
        <v>0</v>
      </c>
      <c r="E1850" s="24">
        <v>0</v>
      </c>
    </row>
    <row r="1851" spans="1:5" x14ac:dyDescent="0.25">
      <c r="A1851" t="s">
        <v>2089</v>
      </c>
      <c r="B1851" s="23" t="s">
        <v>164</v>
      </c>
      <c r="C1851" s="27">
        <v>18144</v>
      </c>
      <c r="D1851" s="27">
        <v>0</v>
      </c>
      <c r="E1851" s="24">
        <v>0</v>
      </c>
    </row>
    <row r="1852" spans="1:5" x14ac:dyDescent="0.25">
      <c r="A1852" t="s">
        <v>2090</v>
      </c>
      <c r="B1852" s="23" t="s">
        <v>164</v>
      </c>
      <c r="C1852" s="27">
        <v>6152</v>
      </c>
      <c r="D1852" s="27">
        <v>0</v>
      </c>
      <c r="E1852" s="24">
        <v>0</v>
      </c>
    </row>
    <row r="1853" spans="1:5" x14ac:dyDescent="0.25">
      <c r="A1853" t="s">
        <v>2091</v>
      </c>
      <c r="B1853" s="23" t="s">
        <v>164</v>
      </c>
      <c r="C1853" s="27">
        <v>1440</v>
      </c>
      <c r="D1853" s="27">
        <v>0</v>
      </c>
      <c r="E1853" s="24">
        <v>0</v>
      </c>
    </row>
    <row r="1854" spans="1:5" x14ac:dyDescent="0.25">
      <c r="A1854" t="s">
        <v>2092</v>
      </c>
      <c r="B1854" s="23" t="s">
        <v>164</v>
      </c>
      <c r="C1854" s="27">
        <v>2961</v>
      </c>
      <c r="D1854" s="27">
        <v>0</v>
      </c>
      <c r="E1854" s="24">
        <v>0</v>
      </c>
    </row>
    <row r="1855" spans="1:5" x14ac:dyDescent="0.25">
      <c r="A1855" t="s">
        <v>2093</v>
      </c>
      <c r="B1855" s="23" t="s">
        <v>164</v>
      </c>
      <c r="C1855" s="27">
        <v>5957</v>
      </c>
      <c r="D1855" s="27">
        <v>0</v>
      </c>
      <c r="E1855" s="24">
        <v>0</v>
      </c>
    </row>
    <row r="1856" spans="1:5" x14ac:dyDescent="0.25">
      <c r="A1856" t="s">
        <v>2094</v>
      </c>
      <c r="B1856" s="23" t="s">
        <v>164</v>
      </c>
      <c r="C1856" s="27">
        <v>6136</v>
      </c>
      <c r="D1856" s="27">
        <v>0</v>
      </c>
      <c r="E1856" s="24">
        <v>0</v>
      </c>
    </row>
    <row r="1857" spans="1:5" x14ac:dyDescent="0.25">
      <c r="A1857" t="s">
        <v>2095</v>
      </c>
      <c r="B1857" s="23" t="s">
        <v>164</v>
      </c>
      <c r="C1857" s="27">
        <v>5427</v>
      </c>
      <c r="D1857" s="27">
        <v>0</v>
      </c>
      <c r="E1857" s="24">
        <v>0</v>
      </c>
    </row>
    <row r="1858" spans="1:5" x14ac:dyDescent="0.25">
      <c r="A1858" t="s">
        <v>2096</v>
      </c>
      <c r="B1858" s="23" t="s">
        <v>164</v>
      </c>
      <c r="C1858" s="27">
        <v>1656</v>
      </c>
      <c r="D1858" s="27">
        <v>0</v>
      </c>
      <c r="E1858" s="24">
        <v>0</v>
      </c>
    </row>
    <row r="1859" spans="1:5" x14ac:dyDescent="0.25">
      <c r="A1859" t="s">
        <v>2097</v>
      </c>
      <c r="B1859" s="23" t="s">
        <v>164</v>
      </c>
      <c r="C1859" s="27">
        <v>4536</v>
      </c>
      <c r="D1859" s="27">
        <v>0</v>
      </c>
      <c r="E1859" s="24">
        <v>0</v>
      </c>
    </row>
    <row r="1860" spans="1:5" x14ac:dyDescent="0.25">
      <c r="A1860" t="s">
        <v>2098</v>
      </c>
      <c r="B1860" s="23" t="s">
        <v>164</v>
      </c>
      <c r="C1860" s="27">
        <v>4088</v>
      </c>
      <c r="D1860" s="27">
        <v>0</v>
      </c>
      <c r="E1860" s="24">
        <v>0</v>
      </c>
    </row>
    <row r="1861" spans="1:5" x14ac:dyDescent="0.25">
      <c r="A1861" t="s">
        <v>2099</v>
      </c>
      <c r="B1861" s="23" t="s">
        <v>164</v>
      </c>
      <c r="C1861" s="27">
        <v>6012</v>
      </c>
      <c r="D1861" s="27">
        <v>0</v>
      </c>
      <c r="E1861" s="24">
        <v>0</v>
      </c>
    </row>
    <row r="1862" spans="1:5" x14ac:dyDescent="0.25">
      <c r="A1862" t="s">
        <v>2100</v>
      </c>
      <c r="B1862" s="23" t="s">
        <v>164</v>
      </c>
      <c r="C1862" s="27">
        <v>2002</v>
      </c>
      <c r="D1862" s="27">
        <v>0</v>
      </c>
      <c r="E1862" s="24">
        <v>0</v>
      </c>
    </row>
    <row r="1863" spans="1:5" x14ac:dyDescent="0.25">
      <c r="A1863" t="s">
        <v>2101</v>
      </c>
      <c r="B1863" s="23" t="s">
        <v>164</v>
      </c>
      <c r="C1863" s="27">
        <v>5616</v>
      </c>
      <c r="D1863" s="27">
        <v>0</v>
      </c>
      <c r="E1863" s="24">
        <v>0</v>
      </c>
    </row>
    <row r="1864" spans="1:5" x14ac:dyDescent="0.25">
      <c r="A1864" t="s">
        <v>2102</v>
      </c>
      <c r="B1864" s="23" t="s">
        <v>164</v>
      </c>
      <c r="C1864" s="27">
        <v>1375</v>
      </c>
      <c r="D1864" s="27">
        <v>0</v>
      </c>
      <c r="E1864" s="24">
        <v>0</v>
      </c>
    </row>
    <row r="1865" spans="1:5" x14ac:dyDescent="0.25">
      <c r="A1865" t="s">
        <v>2103</v>
      </c>
      <c r="B1865" s="23" t="s">
        <v>164</v>
      </c>
      <c r="C1865" s="27">
        <v>27618</v>
      </c>
      <c r="D1865" s="27">
        <v>3067.6036036036035</v>
      </c>
      <c r="E1865" s="24">
        <v>55.385951319839251</v>
      </c>
    </row>
    <row r="1866" spans="1:5" x14ac:dyDescent="0.25">
      <c r="A1866" t="s">
        <v>2104</v>
      </c>
      <c r="B1866" s="23" t="s">
        <v>164</v>
      </c>
      <c r="C1866" s="27">
        <v>1911</v>
      </c>
      <c r="D1866" s="27">
        <v>0</v>
      </c>
      <c r="E1866" s="24">
        <v>0</v>
      </c>
    </row>
    <row r="1867" spans="1:5" x14ac:dyDescent="0.25">
      <c r="A1867" t="s">
        <v>2105</v>
      </c>
      <c r="B1867" s="23" t="s">
        <v>164</v>
      </c>
      <c r="C1867" s="27">
        <v>6216</v>
      </c>
      <c r="D1867" s="27">
        <v>0</v>
      </c>
      <c r="E1867" s="24">
        <v>0</v>
      </c>
    </row>
    <row r="1868" spans="1:5" x14ac:dyDescent="0.25">
      <c r="A1868" t="s">
        <v>2106</v>
      </c>
      <c r="B1868" s="23" t="s">
        <v>164</v>
      </c>
      <c r="C1868" s="27">
        <v>1323</v>
      </c>
      <c r="D1868" s="27">
        <v>0</v>
      </c>
      <c r="E1868" s="24">
        <v>0</v>
      </c>
    </row>
    <row r="1869" spans="1:5" x14ac:dyDescent="0.25">
      <c r="A1869" t="s">
        <v>2107</v>
      </c>
      <c r="B1869" s="23" t="s">
        <v>164</v>
      </c>
      <c r="C1869" s="27">
        <v>784</v>
      </c>
      <c r="D1869" s="27">
        <v>0</v>
      </c>
      <c r="E1869" s="24">
        <v>0</v>
      </c>
    </row>
    <row r="1870" spans="1:5" x14ac:dyDescent="0.25">
      <c r="A1870" t="s">
        <v>2108</v>
      </c>
      <c r="B1870" s="23" t="s">
        <v>164</v>
      </c>
      <c r="C1870" s="27">
        <v>792</v>
      </c>
      <c r="D1870" s="27">
        <v>0</v>
      </c>
      <c r="E1870" s="24">
        <v>0</v>
      </c>
    </row>
    <row r="1871" spans="1:5" x14ac:dyDescent="0.25">
      <c r="A1871" t="s">
        <v>2109</v>
      </c>
      <c r="B1871" s="23" t="s">
        <v>164</v>
      </c>
      <c r="C1871" s="27">
        <v>5112</v>
      </c>
      <c r="D1871" s="27">
        <v>0</v>
      </c>
      <c r="E1871" s="24">
        <v>0</v>
      </c>
    </row>
    <row r="1872" spans="1:5" x14ac:dyDescent="0.25">
      <c r="A1872" t="s">
        <v>2110</v>
      </c>
      <c r="B1872" s="23" t="s">
        <v>164</v>
      </c>
      <c r="C1872" s="27">
        <v>4184</v>
      </c>
      <c r="D1872" s="27">
        <v>0</v>
      </c>
      <c r="E1872" s="24">
        <v>0</v>
      </c>
    </row>
    <row r="1873" spans="1:5" x14ac:dyDescent="0.25">
      <c r="A1873" t="s">
        <v>2111</v>
      </c>
      <c r="B1873" s="23" t="s">
        <v>164</v>
      </c>
      <c r="C1873" s="27">
        <v>4016</v>
      </c>
      <c r="D1873" s="27">
        <v>0</v>
      </c>
      <c r="E1873" s="24">
        <v>0</v>
      </c>
    </row>
    <row r="1874" spans="1:5" x14ac:dyDescent="0.25">
      <c r="A1874" t="s">
        <v>2112</v>
      </c>
      <c r="B1874" s="23" t="s">
        <v>164</v>
      </c>
      <c r="C1874" s="27">
        <v>1078</v>
      </c>
      <c r="D1874" s="27">
        <v>0</v>
      </c>
      <c r="E1874" s="24">
        <v>0</v>
      </c>
    </row>
    <row r="1875" spans="1:5" x14ac:dyDescent="0.25">
      <c r="A1875" t="s">
        <v>2113</v>
      </c>
      <c r="B1875" s="23" t="s">
        <v>164</v>
      </c>
      <c r="C1875" s="27">
        <v>1608</v>
      </c>
      <c r="D1875" s="27">
        <v>0</v>
      </c>
      <c r="E1875" s="24">
        <v>0</v>
      </c>
    </row>
    <row r="1876" spans="1:5" x14ac:dyDescent="0.25">
      <c r="A1876" t="s">
        <v>2114</v>
      </c>
      <c r="B1876" s="23" t="s">
        <v>164</v>
      </c>
      <c r="C1876" s="27">
        <v>1000</v>
      </c>
      <c r="D1876" s="27">
        <v>0</v>
      </c>
      <c r="E1876" s="24">
        <v>0</v>
      </c>
    </row>
    <row r="1877" spans="1:5" x14ac:dyDescent="0.25">
      <c r="A1877" t="s">
        <v>2115</v>
      </c>
      <c r="B1877" s="23" t="s">
        <v>164</v>
      </c>
      <c r="C1877" s="27">
        <v>25596</v>
      </c>
      <c r="D1877" s="27">
        <v>0</v>
      </c>
      <c r="E1877" s="24">
        <v>0</v>
      </c>
    </row>
    <row r="1878" spans="1:5" x14ac:dyDescent="0.25">
      <c r="A1878" t="s">
        <v>2116</v>
      </c>
      <c r="B1878" s="23" t="s">
        <v>164</v>
      </c>
      <c r="C1878" s="27">
        <v>3157</v>
      </c>
      <c r="D1878" s="27">
        <v>0</v>
      </c>
      <c r="E1878" s="24">
        <v>0</v>
      </c>
    </row>
    <row r="1879" spans="1:5" x14ac:dyDescent="0.25">
      <c r="A1879" t="s">
        <v>2117</v>
      </c>
      <c r="B1879" s="23" t="s">
        <v>164</v>
      </c>
      <c r="C1879" s="27">
        <v>4872</v>
      </c>
      <c r="D1879" s="27">
        <v>0</v>
      </c>
      <c r="E1879" s="24">
        <v>0</v>
      </c>
    </row>
    <row r="1880" spans="1:5" x14ac:dyDescent="0.25">
      <c r="A1880" t="s">
        <v>2118</v>
      </c>
      <c r="B1880" s="23" t="s">
        <v>164</v>
      </c>
      <c r="C1880" s="27">
        <v>2608</v>
      </c>
      <c r="D1880" s="27">
        <v>0</v>
      </c>
      <c r="E1880" s="24">
        <v>0</v>
      </c>
    </row>
    <row r="1881" spans="1:5" x14ac:dyDescent="0.25">
      <c r="A1881" t="s">
        <v>2119</v>
      </c>
      <c r="B1881" s="23" t="s">
        <v>164</v>
      </c>
      <c r="C1881" s="27">
        <v>15669</v>
      </c>
      <c r="D1881" s="27">
        <v>0</v>
      </c>
      <c r="E1881" s="24">
        <v>0</v>
      </c>
    </row>
    <row r="1882" spans="1:5" x14ac:dyDescent="0.25">
      <c r="A1882" t="s">
        <v>2120</v>
      </c>
      <c r="B1882" s="23" t="s">
        <v>164</v>
      </c>
      <c r="C1882" s="27">
        <v>13940</v>
      </c>
      <c r="D1882" s="27">
        <v>0</v>
      </c>
      <c r="E1882" s="24">
        <v>0</v>
      </c>
    </row>
    <row r="1883" spans="1:5" x14ac:dyDescent="0.25">
      <c r="A1883" t="s">
        <v>64</v>
      </c>
      <c r="B1883" s="23" t="s">
        <v>164</v>
      </c>
      <c r="C1883" s="27">
        <v>23330</v>
      </c>
      <c r="D1883" s="27">
        <v>0</v>
      </c>
      <c r="E1883" s="24">
        <v>0</v>
      </c>
    </row>
    <row r="1884" spans="1:5" x14ac:dyDescent="0.25">
      <c r="A1884" t="s">
        <v>2121</v>
      </c>
      <c r="B1884" s="23" t="s">
        <v>164</v>
      </c>
      <c r="C1884" s="27">
        <v>26181</v>
      </c>
      <c r="D1884" s="27">
        <v>0</v>
      </c>
      <c r="E1884" s="24">
        <v>0</v>
      </c>
    </row>
    <row r="1885" spans="1:5" x14ac:dyDescent="0.25">
      <c r="A1885" t="s">
        <v>2122</v>
      </c>
      <c r="B1885" s="23" t="s">
        <v>164</v>
      </c>
      <c r="C1885" s="27">
        <v>1136</v>
      </c>
      <c r="D1885" s="27">
        <v>0</v>
      </c>
      <c r="E1885" s="24">
        <v>0</v>
      </c>
    </row>
    <row r="1886" spans="1:5" x14ac:dyDescent="0.25">
      <c r="A1886" t="s">
        <v>2123</v>
      </c>
      <c r="B1886" s="23" t="s">
        <v>164</v>
      </c>
      <c r="C1886" s="27">
        <v>15488</v>
      </c>
      <c r="D1886" s="27">
        <v>0</v>
      </c>
      <c r="E1886" s="24">
        <v>0</v>
      </c>
    </row>
    <row r="1887" spans="1:5" x14ac:dyDescent="0.25">
      <c r="A1887" t="s">
        <v>2124</v>
      </c>
      <c r="B1887" s="23" t="s">
        <v>164</v>
      </c>
      <c r="C1887" s="27">
        <v>19645</v>
      </c>
      <c r="D1887" s="27">
        <v>4155.9223790322576</v>
      </c>
      <c r="E1887" s="24">
        <v>64.466443821822978</v>
      </c>
    </row>
    <row r="1888" spans="1:5" x14ac:dyDescent="0.25">
      <c r="A1888" t="s">
        <v>2125</v>
      </c>
      <c r="B1888" s="23" t="s">
        <v>164</v>
      </c>
      <c r="C1888" s="27">
        <v>9360</v>
      </c>
      <c r="D1888" s="27">
        <v>0</v>
      </c>
      <c r="E1888" s="24">
        <v>0</v>
      </c>
    </row>
    <row r="1889" spans="1:5" x14ac:dyDescent="0.25">
      <c r="A1889" t="s">
        <v>2126</v>
      </c>
      <c r="B1889" s="23" t="s">
        <v>164</v>
      </c>
      <c r="C1889" s="27">
        <v>10210</v>
      </c>
      <c r="D1889" s="27">
        <v>0</v>
      </c>
      <c r="E1889" s="24">
        <v>0</v>
      </c>
    </row>
    <row r="1890" spans="1:5" x14ac:dyDescent="0.25">
      <c r="A1890" t="s">
        <v>2127</v>
      </c>
      <c r="B1890" s="23" t="s">
        <v>164</v>
      </c>
      <c r="C1890" s="27">
        <v>14840</v>
      </c>
      <c r="D1890" s="27">
        <v>0</v>
      </c>
      <c r="E1890" s="24">
        <v>0</v>
      </c>
    </row>
    <row r="1891" spans="1:5" x14ac:dyDescent="0.25">
      <c r="A1891" t="s">
        <v>2128</v>
      </c>
      <c r="B1891" s="23" t="s">
        <v>164</v>
      </c>
      <c r="C1891" s="27">
        <v>10400</v>
      </c>
      <c r="D1891" s="27">
        <v>0</v>
      </c>
      <c r="E1891" s="24">
        <v>0</v>
      </c>
    </row>
    <row r="1892" spans="1:5" x14ac:dyDescent="0.25">
      <c r="A1892" t="s">
        <v>2129</v>
      </c>
      <c r="B1892" s="23" t="s">
        <v>164</v>
      </c>
      <c r="C1892" s="27">
        <v>14644</v>
      </c>
      <c r="D1892" s="27">
        <v>1524.8123515439429</v>
      </c>
      <c r="E1892" s="24">
        <v>39.048845713336306</v>
      </c>
    </row>
    <row r="1893" spans="1:5" x14ac:dyDescent="0.25">
      <c r="A1893" t="s">
        <v>2130</v>
      </c>
      <c r="B1893" s="23" t="s">
        <v>164</v>
      </c>
      <c r="C1893" s="27">
        <v>3227</v>
      </c>
      <c r="D1893" s="27">
        <v>0</v>
      </c>
      <c r="E1893" s="24">
        <v>0</v>
      </c>
    </row>
    <row r="1894" spans="1:5" x14ac:dyDescent="0.25">
      <c r="A1894" t="s">
        <v>2131</v>
      </c>
      <c r="B1894" s="23" t="s">
        <v>164</v>
      </c>
      <c r="C1894" s="27">
        <v>965</v>
      </c>
      <c r="D1894" s="27">
        <v>0</v>
      </c>
      <c r="E1894" s="24">
        <v>0</v>
      </c>
    </row>
    <row r="1895" spans="1:5" x14ac:dyDescent="0.25">
      <c r="A1895" t="s">
        <v>2132</v>
      </c>
      <c r="B1895" s="23" t="s">
        <v>164</v>
      </c>
      <c r="C1895" s="27">
        <v>2826</v>
      </c>
      <c r="D1895" s="27">
        <v>0</v>
      </c>
      <c r="E1895" s="24">
        <v>0</v>
      </c>
    </row>
    <row r="1896" spans="1:5" x14ac:dyDescent="0.25">
      <c r="A1896" t="s">
        <v>2133</v>
      </c>
      <c r="B1896" s="23" t="s">
        <v>164</v>
      </c>
      <c r="C1896" s="27">
        <v>388</v>
      </c>
      <c r="D1896" s="27">
        <v>0</v>
      </c>
      <c r="E1896" s="24">
        <v>0</v>
      </c>
    </row>
    <row r="1897" spans="1:5" x14ac:dyDescent="0.25">
      <c r="A1897" t="s">
        <v>2134</v>
      </c>
      <c r="B1897" s="23" t="s">
        <v>164</v>
      </c>
      <c r="C1897" s="27">
        <v>16326</v>
      </c>
      <c r="D1897" s="27">
        <v>0</v>
      </c>
      <c r="E1897" s="24">
        <v>0</v>
      </c>
    </row>
    <row r="1898" spans="1:5" x14ac:dyDescent="0.25">
      <c r="A1898" t="s">
        <v>2135</v>
      </c>
      <c r="B1898" s="23" t="s">
        <v>164</v>
      </c>
      <c r="C1898" s="27">
        <v>6372</v>
      </c>
      <c r="D1898" s="27">
        <v>0</v>
      </c>
      <c r="E1898" s="24">
        <v>0</v>
      </c>
    </row>
    <row r="1899" spans="1:5" x14ac:dyDescent="0.25">
      <c r="A1899" t="s">
        <v>2136</v>
      </c>
      <c r="B1899" s="23" t="s">
        <v>164</v>
      </c>
      <c r="C1899" s="27">
        <v>22052</v>
      </c>
      <c r="D1899" s="27">
        <v>3583.887021809081</v>
      </c>
      <c r="E1899" s="24">
        <v>59.865574596833873</v>
      </c>
    </row>
    <row r="1900" spans="1:5" x14ac:dyDescent="0.25">
      <c r="A1900" t="s">
        <v>2137</v>
      </c>
      <c r="B1900" s="23" t="s">
        <v>164</v>
      </c>
      <c r="C1900" s="27">
        <v>9816</v>
      </c>
      <c r="D1900" s="27">
        <v>0</v>
      </c>
      <c r="E1900" s="24">
        <v>0</v>
      </c>
    </row>
    <row r="1901" spans="1:5" x14ac:dyDescent="0.25">
      <c r="A1901" t="s">
        <v>2138</v>
      </c>
      <c r="B1901" s="23" t="s">
        <v>164</v>
      </c>
      <c r="C1901" s="27">
        <v>10917</v>
      </c>
      <c r="D1901" s="27">
        <v>0</v>
      </c>
      <c r="E1901" s="24">
        <v>0</v>
      </c>
    </row>
    <row r="1902" spans="1:5" x14ac:dyDescent="0.25">
      <c r="A1902" t="s">
        <v>2139</v>
      </c>
      <c r="B1902" s="23" t="s">
        <v>164</v>
      </c>
      <c r="C1902" s="27">
        <v>3318</v>
      </c>
      <c r="D1902" s="27">
        <v>0</v>
      </c>
      <c r="E1902" s="24">
        <v>0</v>
      </c>
    </row>
    <row r="1903" spans="1:5" x14ac:dyDescent="0.25">
      <c r="A1903" t="s">
        <v>2140</v>
      </c>
      <c r="B1903" s="23" t="s">
        <v>164</v>
      </c>
      <c r="C1903" s="27">
        <v>3399</v>
      </c>
      <c r="D1903" s="27">
        <v>0</v>
      </c>
      <c r="E1903" s="24">
        <v>0</v>
      </c>
    </row>
    <row r="1904" spans="1:5" x14ac:dyDescent="0.25">
      <c r="A1904" t="s">
        <v>2141</v>
      </c>
      <c r="B1904" s="23" t="s">
        <v>164</v>
      </c>
      <c r="C1904" s="27">
        <v>11290</v>
      </c>
      <c r="D1904" s="27">
        <v>0</v>
      </c>
      <c r="E1904" s="24">
        <v>0</v>
      </c>
    </row>
    <row r="1905" spans="1:5" x14ac:dyDescent="0.25">
      <c r="A1905" t="s">
        <v>2142</v>
      </c>
      <c r="B1905" s="23" t="s">
        <v>164</v>
      </c>
      <c r="C1905" s="27">
        <v>5173</v>
      </c>
      <c r="D1905" s="27">
        <v>0</v>
      </c>
      <c r="E1905" s="24">
        <v>0</v>
      </c>
    </row>
    <row r="1906" spans="1:5" x14ac:dyDescent="0.25">
      <c r="A1906" t="s">
        <v>2143</v>
      </c>
      <c r="B1906" s="23" t="s">
        <v>164</v>
      </c>
      <c r="C1906" s="27">
        <v>2200</v>
      </c>
      <c r="D1906" s="27">
        <v>0</v>
      </c>
      <c r="E1906" s="24">
        <v>0</v>
      </c>
    </row>
    <row r="1907" spans="1:5" x14ac:dyDescent="0.25">
      <c r="A1907" t="s">
        <v>2144</v>
      </c>
      <c r="B1907" s="23" t="s">
        <v>164</v>
      </c>
      <c r="C1907" s="27">
        <v>3912</v>
      </c>
      <c r="D1907" s="27">
        <v>0</v>
      </c>
      <c r="E1907" s="24">
        <v>0</v>
      </c>
    </row>
    <row r="1908" spans="1:5" x14ac:dyDescent="0.25">
      <c r="A1908" t="s">
        <v>2145</v>
      </c>
      <c r="B1908" s="23" t="s">
        <v>164</v>
      </c>
      <c r="C1908" s="27">
        <v>16072</v>
      </c>
      <c r="D1908" s="27">
        <v>0</v>
      </c>
      <c r="E1908" s="24">
        <v>0</v>
      </c>
    </row>
    <row r="1909" spans="1:5" x14ac:dyDescent="0.25">
      <c r="A1909" t="s">
        <v>2146</v>
      </c>
      <c r="B1909" s="23" t="s">
        <v>164</v>
      </c>
      <c r="C1909" s="27">
        <v>3510</v>
      </c>
      <c r="D1909" s="27">
        <v>0</v>
      </c>
      <c r="E1909" s="24">
        <v>0</v>
      </c>
    </row>
    <row r="1910" spans="1:5" x14ac:dyDescent="0.25">
      <c r="A1910" t="s">
        <v>2147</v>
      </c>
      <c r="B1910" s="23" t="s">
        <v>164</v>
      </c>
      <c r="C1910" s="27">
        <v>10170</v>
      </c>
      <c r="D1910" s="27">
        <v>0</v>
      </c>
      <c r="E1910" s="24">
        <v>0</v>
      </c>
    </row>
    <row r="1911" spans="1:5" x14ac:dyDescent="0.25">
      <c r="A1911" t="s">
        <v>2148</v>
      </c>
      <c r="B1911" s="23" t="s">
        <v>164</v>
      </c>
      <c r="C1911" s="27">
        <v>5456</v>
      </c>
      <c r="D1911" s="27">
        <v>0</v>
      </c>
      <c r="E1911" s="24">
        <v>0</v>
      </c>
    </row>
    <row r="1912" spans="1:5" x14ac:dyDescent="0.25">
      <c r="A1912" t="s">
        <v>2149</v>
      </c>
      <c r="B1912" s="23" t="s">
        <v>164</v>
      </c>
      <c r="C1912" s="27">
        <v>2664</v>
      </c>
      <c r="D1912" s="27">
        <v>0</v>
      </c>
      <c r="E1912" s="24">
        <v>0</v>
      </c>
    </row>
    <row r="1913" spans="1:5" x14ac:dyDescent="0.25">
      <c r="A1913" t="s">
        <v>2150</v>
      </c>
      <c r="B1913" s="23" t="s">
        <v>164</v>
      </c>
      <c r="C1913" s="27">
        <v>30627</v>
      </c>
      <c r="D1913" s="27">
        <v>0</v>
      </c>
      <c r="E1913" s="24">
        <v>0</v>
      </c>
    </row>
    <row r="1914" spans="1:5" x14ac:dyDescent="0.25">
      <c r="A1914" t="s">
        <v>2151</v>
      </c>
      <c r="B1914" s="23" t="s">
        <v>164</v>
      </c>
      <c r="C1914" s="27">
        <v>18990</v>
      </c>
      <c r="D1914" s="27">
        <v>0</v>
      </c>
      <c r="E1914" s="24">
        <v>0</v>
      </c>
    </row>
    <row r="1915" spans="1:5" x14ac:dyDescent="0.25">
      <c r="A1915" t="s">
        <v>2152</v>
      </c>
      <c r="B1915" s="23" t="s">
        <v>164</v>
      </c>
      <c r="C1915" s="27">
        <v>1480</v>
      </c>
      <c r="D1915" s="27">
        <v>0</v>
      </c>
      <c r="E1915" s="24">
        <v>0</v>
      </c>
    </row>
    <row r="1916" spans="1:5" x14ac:dyDescent="0.25">
      <c r="A1916" t="s">
        <v>2153</v>
      </c>
      <c r="B1916" s="23" t="s">
        <v>164</v>
      </c>
      <c r="C1916" s="27">
        <v>6048</v>
      </c>
      <c r="D1916" s="27">
        <v>0</v>
      </c>
      <c r="E1916" s="24">
        <v>0</v>
      </c>
    </row>
    <row r="1917" spans="1:5" x14ac:dyDescent="0.25">
      <c r="A1917" t="s">
        <v>2154</v>
      </c>
      <c r="B1917" s="23" t="s">
        <v>164</v>
      </c>
      <c r="C1917" s="27">
        <v>1405</v>
      </c>
      <c r="D1917" s="27">
        <v>0</v>
      </c>
      <c r="E1917" s="24">
        <v>0</v>
      </c>
    </row>
    <row r="1918" spans="1:5" x14ac:dyDescent="0.25">
      <c r="A1918" t="s">
        <v>2155</v>
      </c>
      <c r="B1918" s="23" t="s">
        <v>164</v>
      </c>
      <c r="C1918" s="27">
        <v>6712</v>
      </c>
      <c r="D1918" s="27">
        <v>0</v>
      </c>
      <c r="E1918" s="24">
        <v>0</v>
      </c>
    </row>
    <row r="1919" spans="1:5" x14ac:dyDescent="0.25">
      <c r="A1919" t="s">
        <v>2156</v>
      </c>
      <c r="B1919" s="23" t="s">
        <v>164</v>
      </c>
      <c r="C1919" s="27">
        <v>4410</v>
      </c>
      <c r="D1919" s="27">
        <v>0</v>
      </c>
      <c r="E1919" s="24">
        <v>0</v>
      </c>
    </row>
    <row r="1920" spans="1:5" x14ac:dyDescent="0.25">
      <c r="A1920" t="s">
        <v>2157</v>
      </c>
      <c r="B1920" s="23" t="s">
        <v>164</v>
      </c>
      <c r="C1920" s="27">
        <v>3976</v>
      </c>
      <c r="D1920" s="27">
        <v>0</v>
      </c>
      <c r="E1920" s="24">
        <v>0</v>
      </c>
    </row>
    <row r="1921" spans="1:5" x14ac:dyDescent="0.25">
      <c r="A1921" t="s">
        <v>2158</v>
      </c>
      <c r="B1921" s="23" t="s">
        <v>164</v>
      </c>
      <c r="C1921" s="27">
        <v>11512</v>
      </c>
      <c r="D1921" s="27">
        <v>0</v>
      </c>
      <c r="E1921" s="24">
        <v>0</v>
      </c>
    </row>
    <row r="1922" spans="1:5" x14ac:dyDescent="0.25">
      <c r="A1922" t="s">
        <v>2159</v>
      </c>
      <c r="B1922" s="23" t="s">
        <v>164</v>
      </c>
      <c r="C1922" s="27">
        <v>8660</v>
      </c>
      <c r="D1922" s="27">
        <v>0</v>
      </c>
      <c r="E1922" s="24">
        <v>0</v>
      </c>
    </row>
    <row r="1923" spans="1:5" ht="15.75" thickBot="1" x14ac:dyDescent="0.3">
      <c r="A1923" t="s">
        <v>2160</v>
      </c>
      <c r="B1923" s="19" t="s">
        <v>164</v>
      </c>
      <c r="C1923" s="28">
        <v>4844</v>
      </c>
      <c r="D1923" s="28">
        <v>0</v>
      </c>
      <c r="E1923" s="20">
        <v>0</v>
      </c>
    </row>
  </sheetData>
  <mergeCells count="3">
    <mergeCell ref="G6:K6"/>
    <mergeCell ref="K17:L17"/>
    <mergeCell ref="L6:M6"/>
  </mergeCells>
  <pageMargins left="0.7" right="0.7" top="0.75" bottom="0.75" header="0.3" footer="0.3"/>
  <pageSetup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5"/>
  <sheetViews>
    <sheetView workbookViewId="0">
      <selection activeCell="A2" sqref="A2"/>
    </sheetView>
  </sheetViews>
  <sheetFormatPr baseColWidth="10" defaultRowHeight="15" x14ac:dyDescent="0.25"/>
  <cols>
    <col min="1" max="1" width="9.42578125" customWidth="1"/>
    <col min="2" max="2" width="9.85546875" customWidth="1"/>
    <col min="3" max="3" width="10" customWidth="1"/>
    <col min="4" max="4" width="10.85546875" bestFit="1" customWidth="1"/>
    <col min="7" max="7" width="8.42578125" bestFit="1" customWidth="1"/>
    <col min="9" max="9" width="10.28515625" bestFit="1" customWidth="1"/>
    <col min="12" max="12" width="9.140625" customWidth="1"/>
    <col min="13" max="13" width="10.140625" customWidth="1"/>
    <col min="16" max="16" width="6.85546875" customWidth="1"/>
  </cols>
  <sheetData>
    <row r="2" spans="1:15" ht="15.75" x14ac:dyDescent="0.25">
      <c r="A2" s="171" t="s">
        <v>2373</v>
      </c>
    </row>
    <row r="3" spans="1:15" ht="15.75" x14ac:dyDescent="0.25">
      <c r="A3" s="97" t="s">
        <v>2345</v>
      </c>
    </row>
    <row r="4" spans="1:15" ht="15.75" x14ac:dyDescent="0.25">
      <c r="A4" s="172" t="s">
        <v>2339</v>
      </c>
    </row>
    <row r="5" spans="1:15" ht="16.5" thickBot="1" x14ac:dyDescent="0.3">
      <c r="A5" s="172"/>
    </row>
    <row r="6" spans="1:15" ht="15.75" thickBot="1" x14ac:dyDescent="0.3">
      <c r="A6" s="233" t="s">
        <v>92</v>
      </c>
      <c r="B6" s="226" t="s">
        <v>65</v>
      </c>
      <c r="C6" s="228" t="s">
        <v>163</v>
      </c>
      <c r="D6" s="230" t="s">
        <v>146</v>
      </c>
      <c r="E6" s="221" t="s">
        <v>2315</v>
      </c>
      <c r="F6" s="223"/>
      <c r="G6" s="226" t="s">
        <v>66</v>
      </c>
      <c r="H6" s="228" t="s">
        <v>163</v>
      </c>
      <c r="I6" s="230" t="s">
        <v>147</v>
      </c>
      <c r="J6" s="221" t="s">
        <v>2315</v>
      </c>
      <c r="K6" s="223"/>
      <c r="M6" s="226" t="s">
        <v>96</v>
      </c>
      <c r="N6" s="228"/>
      <c r="O6" s="232"/>
    </row>
    <row r="7" spans="1:15" ht="28.5" customHeight="1" thickBot="1" x14ac:dyDescent="0.3">
      <c r="A7" s="234"/>
      <c r="B7" s="227"/>
      <c r="C7" s="229"/>
      <c r="D7" s="231"/>
      <c r="E7" s="173" t="s">
        <v>2316</v>
      </c>
      <c r="F7" s="174" t="s">
        <v>2317</v>
      </c>
      <c r="G7" s="227"/>
      <c r="H7" s="229"/>
      <c r="I7" s="231"/>
      <c r="J7" s="176" t="s">
        <v>2316</v>
      </c>
      <c r="K7" s="175" t="s">
        <v>2317</v>
      </c>
      <c r="M7" s="41" t="s">
        <v>92</v>
      </c>
      <c r="N7" s="42" t="s">
        <v>146</v>
      </c>
      <c r="O7" s="43" t="s">
        <v>147</v>
      </c>
    </row>
    <row r="8" spans="1:15" x14ac:dyDescent="0.25">
      <c r="A8" s="23" t="s">
        <v>70</v>
      </c>
      <c r="B8" s="23">
        <v>969010</v>
      </c>
      <c r="C8" s="29">
        <v>534.95480183692143</v>
      </c>
      <c r="D8" s="89">
        <f t="shared" ref="D8:D28" si="0">(B8/$B$32)*100</f>
        <v>7.723097378007604</v>
      </c>
      <c r="E8" s="23">
        <f>B8-$B$35*C8</f>
        <v>967961.50785504282</v>
      </c>
      <c r="F8" s="24">
        <f>B8+$B$35*C8</f>
        <v>970058.49214495718</v>
      </c>
      <c r="G8" s="77">
        <v>946579</v>
      </c>
      <c r="H8" s="87">
        <v>531.34992629020053</v>
      </c>
      <c r="I8" s="88">
        <f t="shared" ref="I8:I28" si="1">(G8/$B$32)*100</f>
        <v>7.5443202784048244</v>
      </c>
      <c r="J8" s="77">
        <f>G8-$B$35*H8</f>
        <v>945537.57328128314</v>
      </c>
      <c r="K8" s="78">
        <f>G8+$B$35*H8</f>
        <v>947620.42671871686</v>
      </c>
      <c r="M8" s="23" t="s">
        <v>70</v>
      </c>
      <c r="N8" s="50">
        <v>-7.7224119502261477</v>
      </c>
      <c r="O8" s="75">
        <v>7.544081175690363</v>
      </c>
    </row>
    <row r="9" spans="1:15" x14ac:dyDescent="0.25">
      <c r="A9" s="33" t="s">
        <v>71</v>
      </c>
      <c r="B9" s="23">
        <v>897413</v>
      </c>
      <c r="C9" s="29">
        <v>510.21175942378972</v>
      </c>
      <c r="D9" s="89">
        <f t="shared" si="0"/>
        <v>7.1524628097645397</v>
      </c>
      <c r="E9" s="23">
        <f t="shared" ref="E9:E28" si="2">B9-$B$35*C9</f>
        <v>896413.00332704058</v>
      </c>
      <c r="F9" s="24">
        <f t="shared" ref="F9:F28" si="3">B9+$B$35*C9</f>
        <v>898412.99667295942</v>
      </c>
      <c r="G9" s="23">
        <v>861763</v>
      </c>
      <c r="H9" s="27">
        <v>506.30599783668254</v>
      </c>
      <c r="I9" s="89">
        <f t="shared" si="1"/>
        <v>6.8683290840795923</v>
      </c>
      <c r="J9" s="23">
        <f t="shared" ref="J9:J28" si="4">G9-$B$35*H9</f>
        <v>860770.65847908345</v>
      </c>
      <c r="K9" s="24">
        <f t="shared" ref="K9:K28" si="5">G9+$B$35*H9</f>
        <v>862755.34152091655</v>
      </c>
      <c r="M9" s="33" t="s">
        <v>71</v>
      </c>
      <c r="N9" s="50">
        <v>-7.1524628097645397</v>
      </c>
      <c r="O9" s="75">
        <v>6.8683290840795923</v>
      </c>
    </row>
    <row r="10" spans="1:15" x14ac:dyDescent="0.25">
      <c r="A10" s="34" t="s">
        <v>72</v>
      </c>
      <c r="B10" s="23">
        <v>682240</v>
      </c>
      <c r="C10" s="29">
        <v>453.24823438532945</v>
      </c>
      <c r="D10" s="89">
        <f t="shared" si="0"/>
        <v>5.4375145304712103</v>
      </c>
      <c r="E10" s="23">
        <f t="shared" si="2"/>
        <v>681351.64978454844</v>
      </c>
      <c r="F10" s="24">
        <f t="shared" si="3"/>
        <v>683128.35021545156</v>
      </c>
      <c r="G10" s="23">
        <v>615720</v>
      </c>
      <c r="H10" s="27">
        <v>427.38049522217682</v>
      </c>
      <c r="I10" s="89">
        <f t="shared" si="1"/>
        <v>4.9073441116054957</v>
      </c>
      <c r="J10" s="23">
        <f t="shared" si="4"/>
        <v>614882.34962166962</v>
      </c>
      <c r="K10" s="24">
        <f t="shared" si="5"/>
        <v>616557.65037833038</v>
      </c>
      <c r="M10" s="34" t="s">
        <v>72</v>
      </c>
      <c r="N10" s="50">
        <v>-5.4375145304712103</v>
      </c>
      <c r="O10" s="75">
        <v>4.9073441116054957</v>
      </c>
    </row>
    <row r="11" spans="1:15" x14ac:dyDescent="0.25">
      <c r="A11" s="35" t="s">
        <v>73</v>
      </c>
      <c r="B11" s="23">
        <v>599847</v>
      </c>
      <c r="C11" s="29">
        <v>421.12322084044405</v>
      </c>
      <c r="D11" s="89">
        <f t="shared" si="0"/>
        <v>4.7808348653839765</v>
      </c>
      <c r="E11" s="23">
        <f t="shared" si="2"/>
        <v>599021.61365409917</v>
      </c>
      <c r="F11" s="24">
        <f t="shared" si="3"/>
        <v>600672.38634590083</v>
      </c>
      <c r="G11" s="23">
        <v>668481</v>
      </c>
      <c r="H11" s="27">
        <v>438.41663716002643</v>
      </c>
      <c r="I11" s="89">
        <f t="shared" si="1"/>
        <v>5.3278540555287366</v>
      </c>
      <c r="J11" s="23">
        <f t="shared" si="4"/>
        <v>667621.71918094321</v>
      </c>
      <c r="K11" s="24">
        <f t="shared" si="5"/>
        <v>669340.28081905679</v>
      </c>
      <c r="M11" s="35" t="s">
        <v>73</v>
      </c>
      <c r="N11" s="50">
        <v>-4.7808348653839765</v>
      </c>
      <c r="O11" s="75">
        <v>5.3278540555287366</v>
      </c>
    </row>
    <row r="12" spans="1:15" x14ac:dyDescent="0.25">
      <c r="A12" s="35" t="s">
        <v>74</v>
      </c>
      <c r="B12" s="23">
        <v>544768</v>
      </c>
      <c r="C12" s="29">
        <v>407.03909884875003</v>
      </c>
      <c r="D12" s="89">
        <f t="shared" si="0"/>
        <v>4.3418502517233524</v>
      </c>
      <c r="E12" s="23">
        <f t="shared" si="2"/>
        <v>543970.21802595677</v>
      </c>
      <c r="F12" s="24">
        <f t="shared" si="3"/>
        <v>545565.78197404323</v>
      </c>
      <c r="G12" s="23">
        <v>628449</v>
      </c>
      <c r="H12" s="27">
        <v>429.21564261138445</v>
      </c>
      <c r="I12" s="89">
        <f t="shared" si="1"/>
        <v>5.0087953933514626</v>
      </c>
      <c r="J12" s="23">
        <f t="shared" si="4"/>
        <v>627607.75279888045</v>
      </c>
      <c r="K12" s="24">
        <f t="shared" si="5"/>
        <v>629290.24720111955</v>
      </c>
      <c r="M12" s="35" t="s">
        <v>74</v>
      </c>
      <c r="N12" s="50">
        <v>-4.3418502517233524</v>
      </c>
      <c r="O12" s="75">
        <v>5.0087953933514626</v>
      </c>
    </row>
    <row r="13" spans="1:15" x14ac:dyDescent="0.25">
      <c r="A13" s="35" t="s">
        <v>75</v>
      </c>
      <c r="B13" s="23">
        <v>512614</v>
      </c>
      <c r="C13" s="29">
        <v>398.88253130602283</v>
      </c>
      <c r="D13" s="89">
        <f t="shared" si="0"/>
        <v>4.0855799623636386</v>
      </c>
      <c r="E13" s="23">
        <f t="shared" si="2"/>
        <v>511832.20460457803</v>
      </c>
      <c r="F13" s="24">
        <f t="shared" si="3"/>
        <v>513395.79539542197</v>
      </c>
      <c r="G13" s="23">
        <v>580640</v>
      </c>
      <c r="H13" s="27">
        <v>420.13308379790624</v>
      </c>
      <c r="I13" s="89">
        <f t="shared" si="1"/>
        <v>4.6277533374953146</v>
      </c>
      <c r="J13" s="23">
        <f t="shared" si="4"/>
        <v>579816.55428704235</v>
      </c>
      <c r="K13" s="24">
        <f t="shared" si="5"/>
        <v>581463.44571295765</v>
      </c>
      <c r="M13" s="35" t="s">
        <v>75</v>
      </c>
      <c r="N13" s="50">
        <v>-4.0855799623636386</v>
      </c>
      <c r="O13" s="75">
        <v>4.6277533374953146</v>
      </c>
    </row>
    <row r="14" spans="1:15" x14ac:dyDescent="0.25">
      <c r="A14" s="35" t="s">
        <v>76</v>
      </c>
      <c r="B14" s="23">
        <v>402642</v>
      </c>
      <c r="C14" s="29">
        <v>355.68877669647179</v>
      </c>
      <c r="D14" s="89">
        <f t="shared" si="0"/>
        <v>3.2090931718720523</v>
      </c>
      <c r="E14" s="23">
        <f t="shared" si="2"/>
        <v>401944.8628079698</v>
      </c>
      <c r="F14" s="24">
        <f t="shared" si="3"/>
        <v>403339.1371920302</v>
      </c>
      <c r="G14" s="23">
        <v>436947</v>
      </c>
      <c r="H14" s="27">
        <v>363.4013328916302</v>
      </c>
      <c r="I14" s="89">
        <f t="shared" si="1"/>
        <v>3.482507125858648</v>
      </c>
      <c r="J14" s="23">
        <f t="shared" si="4"/>
        <v>436234.74647559854</v>
      </c>
      <c r="K14" s="24">
        <f t="shared" si="5"/>
        <v>437659.25352440146</v>
      </c>
      <c r="M14" s="35" t="s">
        <v>76</v>
      </c>
      <c r="N14" s="50">
        <v>-3.2090931718720523</v>
      </c>
      <c r="O14" s="75">
        <v>3.482507125858648</v>
      </c>
    </row>
    <row r="15" spans="1:15" x14ac:dyDescent="0.25">
      <c r="A15" s="35" t="s">
        <v>77</v>
      </c>
      <c r="B15" s="23">
        <v>374266</v>
      </c>
      <c r="C15" s="29">
        <v>339.28371778190365</v>
      </c>
      <c r="D15" s="89">
        <f t="shared" si="0"/>
        <v>2.9829338843535091</v>
      </c>
      <c r="E15" s="23">
        <f t="shared" si="2"/>
        <v>373601.0161326066</v>
      </c>
      <c r="F15" s="24">
        <f t="shared" si="3"/>
        <v>374930.9838673934</v>
      </c>
      <c r="G15" s="23">
        <v>392335</v>
      </c>
      <c r="H15" s="27">
        <v>345.91575458662993</v>
      </c>
      <c r="I15" s="89">
        <f t="shared" si="1"/>
        <v>3.126945449273602</v>
      </c>
      <c r="J15" s="23">
        <f t="shared" si="4"/>
        <v>391657.01757932518</v>
      </c>
      <c r="K15" s="24">
        <f t="shared" si="5"/>
        <v>393012.98242067482</v>
      </c>
      <c r="M15" s="35" t="s">
        <v>77</v>
      </c>
      <c r="N15" s="50">
        <v>-2.9829338843535091</v>
      </c>
      <c r="O15" s="75">
        <v>3.126945449273602</v>
      </c>
    </row>
    <row r="16" spans="1:15" x14ac:dyDescent="0.25">
      <c r="A16" s="35" t="s">
        <v>78</v>
      </c>
      <c r="B16" s="23">
        <v>289015</v>
      </c>
      <c r="C16" s="29">
        <v>299.05644762776296</v>
      </c>
      <c r="D16" s="89">
        <f t="shared" si="0"/>
        <v>2.3034757006685869</v>
      </c>
      <c r="E16" s="23">
        <f t="shared" si="2"/>
        <v>288428.86013330508</v>
      </c>
      <c r="F16" s="24">
        <f t="shared" si="3"/>
        <v>289601.13986669492</v>
      </c>
      <c r="G16" s="23">
        <v>325897</v>
      </c>
      <c r="H16" s="27">
        <v>315.40719371557032</v>
      </c>
      <c r="I16" s="89">
        <f t="shared" si="1"/>
        <v>2.5974285778274155</v>
      </c>
      <c r="J16" s="23">
        <f t="shared" si="4"/>
        <v>325278.81325985264</v>
      </c>
      <c r="K16" s="24">
        <f t="shared" si="5"/>
        <v>326515.18674014736</v>
      </c>
      <c r="M16" s="35" t="s">
        <v>78</v>
      </c>
      <c r="N16" s="50">
        <v>-2.3034757006685869</v>
      </c>
      <c r="O16" s="75">
        <v>2.5974285778274155</v>
      </c>
    </row>
    <row r="17" spans="1:17" x14ac:dyDescent="0.25">
      <c r="A17" s="35" t="s">
        <v>79</v>
      </c>
      <c r="B17" s="23">
        <v>238728</v>
      </c>
      <c r="C17" s="29">
        <v>271.83824654439013</v>
      </c>
      <c r="D17" s="89">
        <f t="shared" si="0"/>
        <v>1.902683760597929</v>
      </c>
      <c r="E17" s="23">
        <f t="shared" si="2"/>
        <v>238195.20682715246</v>
      </c>
      <c r="F17" s="24">
        <f t="shared" si="3"/>
        <v>239260.79317284754</v>
      </c>
      <c r="G17" s="23">
        <v>244061</v>
      </c>
      <c r="H17" s="27">
        <v>279.83364970223641</v>
      </c>
      <c r="I17" s="89">
        <f t="shared" si="1"/>
        <v>1.9451882531386813</v>
      </c>
      <c r="J17" s="23">
        <f t="shared" si="4"/>
        <v>243512.53612492123</v>
      </c>
      <c r="K17" s="24">
        <f t="shared" si="5"/>
        <v>244609.46387507877</v>
      </c>
      <c r="M17" s="35" t="s">
        <v>79</v>
      </c>
      <c r="N17" s="50">
        <v>-1.902683760597929</v>
      </c>
      <c r="O17" s="75">
        <v>1.9451882531386813</v>
      </c>
    </row>
    <row r="18" spans="1:17" x14ac:dyDescent="0.25">
      <c r="A18" s="35" t="s">
        <v>80</v>
      </c>
      <c r="B18" s="23">
        <v>196175</v>
      </c>
      <c r="C18" s="29">
        <v>241.2017600207769</v>
      </c>
      <c r="D18" s="89">
        <f t="shared" si="0"/>
        <v>1.5635325003154164</v>
      </c>
      <c r="E18" s="23">
        <f t="shared" si="2"/>
        <v>195702.2532373516</v>
      </c>
      <c r="F18" s="24">
        <f t="shared" si="3"/>
        <v>196647.7467626484</v>
      </c>
      <c r="G18" s="23">
        <v>220512</v>
      </c>
      <c r="H18" s="27">
        <v>261.34602073874106</v>
      </c>
      <c r="I18" s="89">
        <f t="shared" si="1"/>
        <v>1.7575005923769749</v>
      </c>
      <c r="J18" s="23">
        <f t="shared" si="4"/>
        <v>219999.77121184921</v>
      </c>
      <c r="K18" s="24">
        <f t="shared" si="5"/>
        <v>221024.22878815079</v>
      </c>
      <c r="M18" s="35" t="s">
        <v>80</v>
      </c>
      <c r="N18" s="50">
        <v>-1.5635325003154164</v>
      </c>
      <c r="O18" s="75">
        <v>1.7575005923769749</v>
      </c>
    </row>
    <row r="19" spans="1:17" x14ac:dyDescent="0.25">
      <c r="A19" s="35" t="s">
        <v>81</v>
      </c>
      <c r="B19" s="23">
        <v>125402</v>
      </c>
      <c r="C19" s="29">
        <v>206.04226167241873</v>
      </c>
      <c r="D19" s="89">
        <f t="shared" si="0"/>
        <v>0.99946528662955958</v>
      </c>
      <c r="E19" s="23">
        <f t="shared" si="2"/>
        <v>124998.16458782888</v>
      </c>
      <c r="F19" s="24">
        <f t="shared" si="3"/>
        <v>125805.83541217112</v>
      </c>
      <c r="G19" s="23">
        <v>123701</v>
      </c>
      <c r="H19" s="27">
        <v>208.59321150642253</v>
      </c>
      <c r="I19" s="89">
        <f t="shared" si="1"/>
        <v>0.9859081627195988</v>
      </c>
      <c r="J19" s="23">
        <f t="shared" si="4"/>
        <v>123292.16481802787</v>
      </c>
      <c r="K19" s="24">
        <f t="shared" si="5"/>
        <v>124109.83518197213</v>
      </c>
      <c r="M19" s="35" t="s">
        <v>81</v>
      </c>
      <c r="N19" s="50">
        <v>-0.99946528662955958</v>
      </c>
      <c r="O19" s="75">
        <v>0.9859081627195988</v>
      </c>
    </row>
    <row r="20" spans="1:17" x14ac:dyDescent="0.25">
      <c r="A20" s="35" t="s">
        <v>82</v>
      </c>
      <c r="B20" s="23">
        <v>143864</v>
      </c>
      <c r="C20" s="29">
        <v>205.69561243915612</v>
      </c>
      <c r="D20" s="89">
        <f t="shared" si="0"/>
        <v>1.1466090971090968</v>
      </c>
      <c r="E20" s="23">
        <f t="shared" si="2"/>
        <v>143460.84400784134</v>
      </c>
      <c r="F20" s="24">
        <f t="shared" si="3"/>
        <v>144267.15599215866</v>
      </c>
      <c r="G20" s="23">
        <v>152375</v>
      </c>
      <c r="H20" s="27">
        <v>215.55172202898697</v>
      </c>
      <c r="I20" s="89">
        <f t="shared" si="1"/>
        <v>1.214442537201792</v>
      </c>
      <c r="J20" s="23">
        <f t="shared" si="4"/>
        <v>151952.52638801761</v>
      </c>
      <c r="K20" s="24">
        <f t="shared" si="5"/>
        <v>152797.47361198239</v>
      </c>
      <c r="M20" s="35" t="s">
        <v>82</v>
      </c>
      <c r="N20" s="50">
        <v>-1.1466090971090968</v>
      </c>
      <c r="O20" s="75">
        <v>1.214442537201792</v>
      </c>
    </row>
    <row r="21" spans="1:17" x14ac:dyDescent="0.25">
      <c r="A21" s="35" t="s">
        <v>83</v>
      </c>
      <c r="B21" s="23">
        <v>70215</v>
      </c>
      <c r="C21" s="29">
        <v>143.82616552624626</v>
      </c>
      <c r="D21" s="89">
        <f t="shared" si="0"/>
        <v>0.55961990319687505</v>
      </c>
      <c r="E21" s="23">
        <f t="shared" si="2"/>
        <v>69933.105895534056</v>
      </c>
      <c r="F21" s="24">
        <f t="shared" si="3"/>
        <v>70496.894104465944</v>
      </c>
      <c r="G21" s="23">
        <v>65023</v>
      </c>
      <c r="H21" s="27">
        <v>144.52206571640585</v>
      </c>
      <c r="I21" s="89">
        <f t="shared" si="1"/>
        <v>0.51823919341409108</v>
      </c>
      <c r="J21" s="23">
        <f t="shared" si="4"/>
        <v>64739.741956224512</v>
      </c>
      <c r="K21" s="24">
        <f t="shared" si="5"/>
        <v>65306.258043775488</v>
      </c>
      <c r="M21" s="35" t="s">
        <v>83</v>
      </c>
      <c r="N21" s="50">
        <v>-0.55961990319687505</v>
      </c>
      <c r="O21" s="75">
        <v>0.51823919341409108</v>
      </c>
    </row>
    <row r="22" spans="1:17" x14ac:dyDescent="0.25">
      <c r="A22" s="35" t="s">
        <v>84</v>
      </c>
      <c r="B22" s="23">
        <v>53343</v>
      </c>
      <c r="C22" s="29">
        <v>121.33943016106006</v>
      </c>
      <c r="D22" s="89">
        <f t="shared" si="0"/>
        <v>0.42514853658379131</v>
      </c>
      <c r="E22" s="23">
        <f t="shared" si="2"/>
        <v>53105.179086979711</v>
      </c>
      <c r="F22" s="24">
        <f t="shared" si="3"/>
        <v>53580.820913020289</v>
      </c>
      <c r="G22" s="23">
        <v>55729</v>
      </c>
      <c r="H22" s="27">
        <v>123.73296140860295</v>
      </c>
      <c r="I22" s="89">
        <f t="shared" si="1"/>
        <v>0.44416517247395354</v>
      </c>
      <c r="J22" s="23">
        <f t="shared" si="4"/>
        <v>55486.487851938655</v>
      </c>
      <c r="K22" s="24">
        <f t="shared" si="5"/>
        <v>55971.512148061345</v>
      </c>
      <c r="M22" s="35" t="s">
        <v>84</v>
      </c>
      <c r="N22" s="50">
        <v>-0.42514853658379131</v>
      </c>
      <c r="O22" s="75">
        <v>0.44416517247395354</v>
      </c>
    </row>
    <row r="23" spans="1:17" x14ac:dyDescent="0.25">
      <c r="A23" s="35" t="s">
        <v>85</v>
      </c>
      <c r="B23" s="23">
        <v>26469</v>
      </c>
      <c r="C23" s="29">
        <v>83.209005167675144</v>
      </c>
      <c r="D23" s="89">
        <f t="shared" si="0"/>
        <v>0.21096032496928127</v>
      </c>
      <c r="E23" s="23">
        <f t="shared" si="2"/>
        <v>26305.913346681951</v>
      </c>
      <c r="F23" s="24">
        <f t="shared" si="3"/>
        <v>26632.086653318049</v>
      </c>
      <c r="G23" s="23">
        <v>24865</v>
      </c>
      <c r="H23" s="27">
        <v>83.628053252947339</v>
      </c>
      <c r="I23" s="89">
        <f t="shared" si="1"/>
        <v>0.19817629983607915</v>
      </c>
      <c r="J23" s="23">
        <f t="shared" si="4"/>
        <v>24701.092027527025</v>
      </c>
      <c r="K23" s="24">
        <f t="shared" si="5"/>
        <v>25028.907972472975</v>
      </c>
      <c r="M23" s="35" t="s">
        <v>85</v>
      </c>
      <c r="N23" s="50">
        <v>-0.21096032496928127</v>
      </c>
      <c r="O23" s="75">
        <v>0.19817629983607915</v>
      </c>
    </row>
    <row r="24" spans="1:17" x14ac:dyDescent="0.25">
      <c r="A24" s="35" t="s">
        <v>86</v>
      </c>
      <c r="B24" s="23">
        <v>22509</v>
      </c>
      <c r="C24" s="29">
        <v>71.867795451442134</v>
      </c>
      <c r="D24" s="89">
        <f t="shared" si="0"/>
        <v>0.17939876666037827</v>
      </c>
      <c r="E24" s="23">
        <f t="shared" si="2"/>
        <v>22368.141709266882</v>
      </c>
      <c r="F24" s="24">
        <f t="shared" si="3"/>
        <v>22649.858290733118</v>
      </c>
      <c r="G24" s="23">
        <v>25121</v>
      </c>
      <c r="H24" s="27">
        <v>77.230511855477502</v>
      </c>
      <c r="I24" s="89">
        <f t="shared" si="1"/>
        <v>0.20021664299948297</v>
      </c>
      <c r="J24" s="23">
        <f t="shared" si="4"/>
        <v>24969.630978255671</v>
      </c>
      <c r="K24" s="24">
        <f t="shared" si="5"/>
        <v>25272.369021744329</v>
      </c>
      <c r="M24" s="35" t="s">
        <v>86</v>
      </c>
      <c r="N24" s="50">
        <v>-0.17939876666037827</v>
      </c>
      <c r="O24" s="75">
        <v>0.20021664299948297</v>
      </c>
    </row>
    <row r="25" spans="1:17" x14ac:dyDescent="0.25">
      <c r="A25" s="35" t="s">
        <v>87</v>
      </c>
      <c r="B25" s="23">
        <v>7068</v>
      </c>
      <c r="C25" s="29">
        <v>42.160682090725608</v>
      </c>
      <c r="D25" s="89">
        <f t="shared" si="0"/>
        <v>5.6332599527102657E-2</v>
      </c>
      <c r="E25" s="23">
        <f t="shared" si="2"/>
        <v>6985.3665815385348</v>
      </c>
      <c r="F25" s="24">
        <f t="shared" si="3"/>
        <v>7150.6334184614652</v>
      </c>
      <c r="G25" s="23">
        <v>6957</v>
      </c>
      <c r="H25" s="27">
        <v>40.991129860894631</v>
      </c>
      <c r="I25" s="89">
        <f t="shared" si="1"/>
        <v>5.5447919483595516E-2</v>
      </c>
      <c r="J25" s="23">
        <f t="shared" si="4"/>
        <v>6876.658861787042</v>
      </c>
      <c r="K25" s="24">
        <f t="shared" si="5"/>
        <v>7037.341138212958</v>
      </c>
      <c r="M25" s="35" t="s">
        <v>87</v>
      </c>
      <c r="N25" s="50">
        <v>-5.6332599527102657E-2</v>
      </c>
      <c r="O25" s="75">
        <v>5.5447919483595516E-2</v>
      </c>
    </row>
    <row r="26" spans="1:17" x14ac:dyDescent="0.25">
      <c r="A26" s="35" t="s">
        <v>88</v>
      </c>
      <c r="B26" s="23">
        <v>3936</v>
      </c>
      <c r="C26" s="29">
        <v>29.860933084472169</v>
      </c>
      <c r="D26" s="89">
        <f t="shared" si="0"/>
        <v>3.1370276137333904E-2</v>
      </c>
      <c r="E26" s="23">
        <f t="shared" si="2"/>
        <v>3877.4736466096742</v>
      </c>
      <c r="F26" s="24">
        <f t="shared" si="3"/>
        <v>3994.5263533903258</v>
      </c>
      <c r="G26" s="23">
        <v>4603</v>
      </c>
      <c r="H26" s="27">
        <v>29.726153379752223</v>
      </c>
      <c r="I26" s="89">
        <f t="shared" si="1"/>
        <v>3.668632648885873E-2</v>
      </c>
      <c r="J26" s="23">
        <f t="shared" si="4"/>
        <v>4544.737809976772</v>
      </c>
      <c r="K26" s="24">
        <f t="shared" si="5"/>
        <v>4661.262190023228</v>
      </c>
      <c r="M26" s="35" t="s">
        <v>88</v>
      </c>
      <c r="N26" s="50">
        <v>-3.1370276137333904E-2</v>
      </c>
      <c r="O26" s="75">
        <v>3.668632648885873E-2</v>
      </c>
    </row>
    <row r="27" spans="1:17" x14ac:dyDescent="0.25">
      <c r="A27" s="35" t="s">
        <v>89</v>
      </c>
      <c r="B27" s="23">
        <v>1763</v>
      </c>
      <c r="C27" s="29">
        <v>19.303102240250425</v>
      </c>
      <c r="D27" s="89">
        <f t="shared" si="0"/>
        <v>1.4051269519847477E-2</v>
      </c>
      <c r="E27" s="23">
        <f t="shared" si="2"/>
        <v>1725.1666148192148</v>
      </c>
      <c r="F27" s="24">
        <f t="shared" si="3"/>
        <v>1800.8333851807852</v>
      </c>
      <c r="G27" s="23">
        <v>2394</v>
      </c>
      <c r="H27" s="27">
        <v>25.807396984787808</v>
      </c>
      <c r="I27" s="89">
        <f t="shared" si="1"/>
        <v>1.9080396614018641E-2</v>
      </c>
      <c r="J27" s="23">
        <f t="shared" si="4"/>
        <v>2343.4184313750884</v>
      </c>
      <c r="K27" s="24">
        <f t="shared" si="5"/>
        <v>2444.5815686249116</v>
      </c>
      <c r="M27" s="35" t="s">
        <v>89</v>
      </c>
      <c r="N27" s="50">
        <v>-1.4051269519847477E-2</v>
      </c>
      <c r="O27" s="75">
        <v>1.9080396614018641E-2</v>
      </c>
      <c r="Q27" s="157" t="s">
        <v>2338</v>
      </c>
    </row>
    <row r="28" spans="1:17" ht="15.75" thickBot="1" x14ac:dyDescent="0.3">
      <c r="A28" s="35" t="s">
        <v>2313</v>
      </c>
      <c r="B28" s="23">
        <v>1067</v>
      </c>
      <c r="C28" s="27">
        <v>31.602001450746815</v>
      </c>
      <c r="D28" s="89">
        <f t="shared" si="0"/>
        <v>8.504086544343311E-3</v>
      </c>
      <c r="E28" s="19">
        <f t="shared" si="2"/>
        <v>1005.0612153171537</v>
      </c>
      <c r="F28" s="20">
        <f t="shared" si="3"/>
        <v>1128.9387846828463</v>
      </c>
      <c r="G28" s="23">
        <v>1281</v>
      </c>
      <c r="H28" s="27">
        <v>23.518507592686312</v>
      </c>
      <c r="I28" s="89">
        <f t="shared" si="1"/>
        <v>1.0209685907501202E-2</v>
      </c>
      <c r="J28" s="19">
        <f t="shared" si="4"/>
        <v>1234.904572148203</v>
      </c>
      <c r="K28" s="20">
        <f t="shared" si="5"/>
        <v>1327.095427851797</v>
      </c>
      <c r="M28" s="36" t="s">
        <v>199</v>
      </c>
      <c r="N28" s="51">
        <v>-8.504086544343311E-3</v>
      </c>
      <c r="O28" s="76">
        <v>1.0209685907501202E-2</v>
      </c>
    </row>
    <row r="29" spans="1:17" ht="15.75" thickBot="1" x14ac:dyDescent="0.3">
      <c r="A29" s="39" t="s">
        <v>93</v>
      </c>
      <c r="B29" s="39">
        <v>6162354</v>
      </c>
      <c r="C29" s="86"/>
      <c r="D29" s="42"/>
      <c r="E29" s="42"/>
      <c r="F29" s="43"/>
      <c r="G29" s="39">
        <v>6383433</v>
      </c>
      <c r="H29" s="42"/>
      <c r="I29" s="42"/>
      <c r="J29" s="42"/>
      <c r="K29" s="43"/>
    </row>
    <row r="30" spans="1:17" x14ac:dyDescent="0.25">
      <c r="A30" s="5"/>
      <c r="G30" s="5"/>
      <c r="H30" s="1"/>
      <c r="I30" s="1"/>
      <c r="J30" s="1"/>
    </row>
    <row r="31" spans="1:17" x14ac:dyDescent="0.25">
      <c r="B31" s="27" t="s">
        <v>200</v>
      </c>
      <c r="G31" s="5"/>
      <c r="H31" s="1"/>
      <c r="I31" s="1"/>
      <c r="J31" s="1"/>
    </row>
    <row r="32" spans="1:17" x14ac:dyDescent="0.25">
      <c r="B32" s="27">
        <v>12546909</v>
      </c>
      <c r="G32" s="5"/>
      <c r="H32" s="1"/>
      <c r="I32" s="1"/>
      <c r="J32" s="1"/>
    </row>
    <row r="33" spans="1:11" ht="15.75" thickBot="1" x14ac:dyDescent="0.3">
      <c r="A33" s="2"/>
      <c r="H33" s="1"/>
      <c r="I33" s="1"/>
      <c r="J33" s="1"/>
      <c r="K33" s="1"/>
    </row>
    <row r="34" spans="1:11" x14ac:dyDescent="0.25">
      <c r="A34" s="77" t="s">
        <v>2319</v>
      </c>
      <c r="B34" s="78" t="s">
        <v>2320</v>
      </c>
      <c r="J34" s="1"/>
    </row>
    <row r="35" spans="1:11" ht="15.75" thickBot="1" x14ac:dyDescent="0.3">
      <c r="A35" s="19">
        <v>0.97499999999999998</v>
      </c>
      <c r="B35" s="20">
        <f>_xlfn.NORM.S.INV(A35)</f>
        <v>1.9599639845400536</v>
      </c>
      <c r="J35" s="1"/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K6"/>
    <mergeCell ref="M6:O6"/>
  </mergeCells>
  <pageMargins left="0.7" right="0.7" top="0.75" bottom="0.75" header="0.3" footer="0.3"/>
  <pageSetup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08"/>
  <sheetViews>
    <sheetView workbookViewId="0">
      <selection activeCell="AB18" sqref="AB18"/>
    </sheetView>
  </sheetViews>
  <sheetFormatPr baseColWidth="10" defaultRowHeight="15" x14ac:dyDescent="0.25"/>
  <cols>
    <col min="1" max="1" width="7.7109375" customWidth="1"/>
    <col min="2" max="2" width="8" bestFit="1" customWidth="1"/>
    <col min="3" max="3" width="9.28515625" customWidth="1"/>
    <col min="4" max="5" width="12" bestFit="1" customWidth="1"/>
    <col min="6" max="6" width="3.5703125" customWidth="1"/>
    <col min="8" max="10" width="8" bestFit="1" customWidth="1"/>
    <col min="11" max="11" width="7" bestFit="1" customWidth="1"/>
    <col min="12" max="12" width="12.7109375" customWidth="1"/>
    <col min="13" max="14" width="12.42578125" customWidth="1"/>
    <col min="15" max="15" width="3.7109375" customWidth="1"/>
    <col min="20" max="20" width="4.140625" customWidth="1"/>
  </cols>
  <sheetData>
    <row r="2" spans="1:14" ht="15.75" x14ac:dyDescent="0.25">
      <c r="A2" s="171" t="s">
        <v>2373</v>
      </c>
    </row>
    <row r="3" spans="1:14" ht="15.75" x14ac:dyDescent="0.25">
      <c r="A3" s="97" t="s">
        <v>2346</v>
      </c>
    </row>
    <row r="4" spans="1:14" ht="15.75" x14ac:dyDescent="0.25">
      <c r="A4" s="172" t="s">
        <v>2339</v>
      </c>
    </row>
    <row r="5" spans="1:14" ht="15.75" thickBot="1" x14ac:dyDescent="0.3"/>
    <row r="6" spans="1:14" ht="15" customHeight="1" thickBot="1" x14ac:dyDescent="0.3">
      <c r="A6" s="235" t="s">
        <v>148</v>
      </c>
      <c r="B6" s="236"/>
      <c r="C6" s="236"/>
      <c r="D6" s="236"/>
      <c r="E6" s="237"/>
      <c r="G6" s="208" t="s">
        <v>96</v>
      </c>
      <c r="H6" s="238"/>
      <c r="I6" s="238"/>
      <c r="J6" s="238"/>
      <c r="K6" s="238"/>
      <c r="L6" s="238"/>
      <c r="M6" s="238"/>
      <c r="N6" s="209"/>
    </row>
    <row r="7" spans="1:14" ht="31.5" customHeight="1" thickBot="1" x14ac:dyDescent="0.3">
      <c r="A7" s="41" t="s">
        <v>9</v>
      </c>
      <c r="B7" s="42" t="s">
        <v>1</v>
      </c>
      <c r="C7" s="42" t="s">
        <v>2</v>
      </c>
      <c r="D7" s="42" t="s">
        <v>162</v>
      </c>
      <c r="E7" s="43" t="s">
        <v>163</v>
      </c>
      <c r="G7" s="40" t="s">
        <v>143</v>
      </c>
      <c r="H7" s="40" t="s">
        <v>173</v>
      </c>
      <c r="I7" s="40" t="s">
        <v>174</v>
      </c>
      <c r="J7" s="40" t="s">
        <v>175</v>
      </c>
      <c r="K7" s="40" t="s">
        <v>143</v>
      </c>
      <c r="L7" s="109" t="s">
        <v>176</v>
      </c>
      <c r="M7" s="109" t="s">
        <v>177</v>
      </c>
      <c r="N7" s="109" t="s">
        <v>178</v>
      </c>
    </row>
    <row r="8" spans="1:14" ht="15.75" thickBot="1" x14ac:dyDescent="0.3">
      <c r="A8" s="23" t="s">
        <v>149</v>
      </c>
      <c r="B8" s="53">
        <v>4973492</v>
      </c>
      <c r="C8" s="50">
        <v>39.653364320056646</v>
      </c>
      <c r="D8" s="27">
        <v>1473384.500508609</v>
      </c>
      <c r="E8" s="24">
        <v>1213.8305073232461</v>
      </c>
      <c r="G8" s="48" t="s">
        <v>10</v>
      </c>
      <c r="H8" s="48">
        <v>11919</v>
      </c>
      <c r="I8" s="48">
        <v>17212</v>
      </c>
      <c r="J8" s="48">
        <v>889</v>
      </c>
      <c r="K8" s="48" t="s">
        <v>10</v>
      </c>
      <c r="L8" s="61">
        <f t="shared" ref="L8:L39" si="0">(H8/I8)*100</f>
        <v>69.24819893097839</v>
      </c>
      <c r="M8" s="61">
        <f t="shared" ref="M8:M39" si="1">(J8/I8)*100</f>
        <v>5.1650011619800136</v>
      </c>
      <c r="N8" s="61">
        <f t="shared" ref="N8:N39" si="2">((H8+J8)/I8)*100</f>
        <v>74.413200092958391</v>
      </c>
    </row>
    <row r="9" spans="1:14" ht="15.75" thickBot="1" x14ac:dyDescent="0.3">
      <c r="A9" s="41" t="s">
        <v>150</v>
      </c>
      <c r="B9" s="54">
        <v>7269092</v>
      </c>
      <c r="C9" s="52">
        <v>57.921714220466143</v>
      </c>
      <c r="D9" s="42">
        <v>2211649.6732509141</v>
      </c>
      <c r="E9" s="43">
        <v>1487.1616163856954</v>
      </c>
      <c r="G9" s="48" t="s">
        <v>31</v>
      </c>
      <c r="H9" s="48">
        <v>6543</v>
      </c>
      <c r="I9" s="48">
        <v>11655</v>
      </c>
      <c r="J9" s="48">
        <v>438</v>
      </c>
      <c r="K9" s="48" t="s">
        <v>31</v>
      </c>
      <c r="L9" s="61">
        <f t="shared" si="0"/>
        <v>56.138996138996141</v>
      </c>
      <c r="M9" s="61">
        <f t="shared" si="1"/>
        <v>3.7580437580437582</v>
      </c>
      <c r="N9" s="61">
        <f t="shared" si="2"/>
        <v>59.897039897039896</v>
      </c>
    </row>
    <row r="10" spans="1:14" ht="15.75" thickBot="1" x14ac:dyDescent="0.3">
      <c r="A10" s="19" t="s">
        <v>151</v>
      </c>
      <c r="B10" s="55">
        <v>304325</v>
      </c>
      <c r="C10" s="51">
        <v>2.4249214594772179</v>
      </c>
      <c r="D10" s="28">
        <v>83650.140420278869</v>
      </c>
      <c r="E10" s="20">
        <v>289.22334003375119</v>
      </c>
      <c r="G10" s="48" t="s">
        <v>33</v>
      </c>
      <c r="H10" s="48">
        <v>7493</v>
      </c>
      <c r="I10" s="48">
        <v>11612</v>
      </c>
      <c r="J10" s="48">
        <v>529</v>
      </c>
      <c r="K10" s="48" t="s">
        <v>33</v>
      </c>
      <c r="L10" s="61">
        <f t="shared" si="0"/>
        <v>64.528074405787123</v>
      </c>
      <c r="M10" s="61">
        <f t="shared" si="1"/>
        <v>4.5556321047192556</v>
      </c>
      <c r="N10" s="61">
        <f t="shared" si="2"/>
        <v>69.083706510506374</v>
      </c>
    </row>
    <row r="11" spans="1:14" x14ac:dyDescent="0.25">
      <c r="G11" s="48" t="s">
        <v>34</v>
      </c>
      <c r="H11" s="48">
        <v>27047</v>
      </c>
      <c r="I11" s="48">
        <v>37898</v>
      </c>
      <c r="J11" s="48">
        <v>942</v>
      </c>
      <c r="K11" s="48" t="s">
        <v>34</v>
      </c>
      <c r="L11" s="61">
        <f t="shared" si="0"/>
        <v>71.367882210143023</v>
      </c>
      <c r="M11" s="61">
        <f t="shared" si="1"/>
        <v>2.4856192938941368</v>
      </c>
      <c r="N11" s="61">
        <f t="shared" si="2"/>
        <v>73.853501504037155</v>
      </c>
    </row>
    <row r="12" spans="1:14" x14ac:dyDescent="0.25">
      <c r="B12" s="18"/>
      <c r="G12" s="48" t="s">
        <v>35</v>
      </c>
      <c r="H12" s="48">
        <v>203543</v>
      </c>
      <c r="I12" s="48">
        <v>267321</v>
      </c>
      <c r="J12" s="48">
        <v>8851</v>
      </c>
      <c r="K12" s="48" t="s">
        <v>35</v>
      </c>
      <c r="L12" s="61">
        <f t="shared" si="0"/>
        <v>76.141792077689374</v>
      </c>
      <c r="M12" s="61">
        <f t="shared" si="1"/>
        <v>3.3110006321987422</v>
      </c>
      <c r="N12" s="61">
        <f t="shared" si="2"/>
        <v>79.452792709888115</v>
      </c>
    </row>
    <row r="13" spans="1:14" ht="15.75" thickBot="1" x14ac:dyDescent="0.3">
      <c r="B13" s="3"/>
      <c r="G13" s="48" t="s">
        <v>38</v>
      </c>
      <c r="H13" s="48">
        <v>187637</v>
      </c>
      <c r="I13" s="48">
        <v>276031</v>
      </c>
      <c r="J13" s="48">
        <v>13167</v>
      </c>
      <c r="K13" s="48" t="s">
        <v>38</v>
      </c>
      <c r="L13" s="61">
        <f t="shared" si="0"/>
        <v>67.97678521615326</v>
      </c>
      <c r="M13" s="61">
        <f t="shared" si="1"/>
        <v>4.7701163999695684</v>
      </c>
      <c r="N13" s="61">
        <f t="shared" si="2"/>
        <v>72.746901616122827</v>
      </c>
    </row>
    <row r="14" spans="1:14" ht="15.75" thickBot="1" x14ac:dyDescent="0.3">
      <c r="A14" s="221" t="s">
        <v>168</v>
      </c>
      <c r="B14" s="222"/>
      <c r="C14" s="222"/>
      <c r="D14" s="222"/>
      <c r="E14" s="223"/>
      <c r="G14" s="48" t="s">
        <v>39</v>
      </c>
      <c r="H14" s="48">
        <v>88962</v>
      </c>
      <c r="I14" s="48">
        <v>135511</v>
      </c>
      <c r="J14" s="48">
        <v>6909</v>
      </c>
      <c r="K14" s="48" t="s">
        <v>39</v>
      </c>
      <c r="L14" s="61">
        <f t="shared" si="0"/>
        <v>65.649283084030074</v>
      </c>
      <c r="M14" s="61">
        <f t="shared" si="1"/>
        <v>5.0984790902583548</v>
      </c>
      <c r="N14" s="61">
        <f t="shared" si="2"/>
        <v>70.747762174288425</v>
      </c>
    </row>
    <row r="15" spans="1:14" ht="15.75" thickBot="1" x14ac:dyDescent="0.3">
      <c r="A15" s="44" t="s">
        <v>8</v>
      </c>
      <c r="B15" s="44" t="s">
        <v>169</v>
      </c>
      <c r="C15" s="44" t="s">
        <v>161</v>
      </c>
      <c r="D15" s="44" t="s">
        <v>162</v>
      </c>
      <c r="E15" s="44" t="s">
        <v>163</v>
      </c>
      <c r="G15" s="48" t="s">
        <v>40</v>
      </c>
      <c r="H15" s="48">
        <v>6285</v>
      </c>
      <c r="I15" s="48">
        <v>10885</v>
      </c>
      <c r="J15" s="48">
        <v>200</v>
      </c>
      <c r="K15" s="48" t="s">
        <v>40</v>
      </c>
      <c r="L15" s="61">
        <f t="shared" si="0"/>
        <v>57.740009186954524</v>
      </c>
      <c r="M15" s="61">
        <f t="shared" si="1"/>
        <v>1.8373909049150206</v>
      </c>
      <c r="N15" s="61">
        <f t="shared" si="2"/>
        <v>59.577400091869549</v>
      </c>
    </row>
    <row r="16" spans="1:14" x14ac:dyDescent="0.25">
      <c r="A16" s="56" t="s">
        <v>10</v>
      </c>
      <c r="B16" s="56" t="s">
        <v>170</v>
      </c>
      <c r="C16" s="56">
        <v>11919</v>
      </c>
      <c r="D16" s="56">
        <v>2206.6723716381416</v>
      </c>
      <c r="E16" s="56">
        <v>46.975231469766506</v>
      </c>
      <c r="G16" s="48" t="s">
        <v>41</v>
      </c>
      <c r="H16" s="48">
        <v>129129</v>
      </c>
      <c r="I16" s="48">
        <v>191071</v>
      </c>
      <c r="J16" s="48">
        <v>8928</v>
      </c>
      <c r="K16" s="48" t="s">
        <v>41</v>
      </c>
      <c r="L16" s="61">
        <f t="shared" si="0"/>
        <v>67.581684295366642</v>
      </c>
      <c r="M16" s="61">
        <f t="shared" si="1"/>
        <v>4.6726086114585677</v>
      </c>
      <c r="N16" s="61">
        <f t="shared" si="2"/>
        <v>72.254292906825214</v>
      </c>
    </row>
    <row r="17" spans="1:19" x14ac:dyDescent="0.25">
      <c r="A17" s="48" t="s">
        <v>10</v>
      </c>
      <c r="B17" s="48" t="s">
        <v>171</v>
      </c>
      <c r="C17" s="48">
        <v>17212</v>
      </c>
      <c r="D17" s="48">
        <v>3275.6020236087688</v>
      </c>
      <c r="E17" s="48">
        <v>57.232875374287886</v>
      </c>
      <c r="F17" s="1"/>
      <c r="G17" s="48" t="s">
        <v>42</v>
      </c>
      <c r="H17" s="48">
        <v>300716</v>
      </c>
      <c r="I17" s="48">
        <v>421580</v>
      </c>
      <c r="J17" s="48">
        <v>18268</v>
      </c>
      <c r="K17" s="48" t="s">
        <v>42</v>
      </c>
      <c r="L17" s="61">
        <f t="shared" si="0"/>
        <v>71.330708287869442</v>
      </c>
      <c r="M17" s="61">
        <f t="shared" si="1"/>
        <v>4.3332226386450969</v>
      </c>
      <c r="N17" s="61">
        <f t="shared" si="2"/>
        <v>75.663930926514539</v>
      </c>
    </row>
    <row r="18" spans="1:19" x14ac:dyDescent="0.25">
      <c r="A18" s="48" t="s">
        <v>10</v>
      </c>
      <c r="B18" s="48" t="s">
        <v>172</v>
      </c>
      <c r="C18" s="48">
        <v>889</v>
      </c>
      <c r="D18" s="48">
        <v>84.225806451612911</v>
      </c>
      <c r="E18" s="48">
        <v>9.1774618741574141</v>
      </c>
      <c r="F18" s="1"/>
      <c r="G18" s="48" t="s">
        <v>43</v>
      </c>
      <c r="H18" s="48">
        <v>327312</v>
      </c>
      <c r="I18" s="48">
        <v>481086</v>
      </c>
      <c r="J18" s="48">
        <v>25034</v>
      </c>
      <c r="K18" s="48" t="s">
        <v>43</v>
      </c>
      <c r="L18" s="61">
        <f t="shared" si="0"/>
        <v>68.036068395255739</v>
      </c>
      <c r="M18" s="61">
        <f t="shared" si="1"/>
        <v>5.2036434234211759</v>
      </c>
      <c r="N18" s="61">
        <f t="shared" si="2"/>
        <v>73.239711818676909</v>
      </c>
    </row>
    <row r="19" spans="1:19" x14ac:dyDescent="0.25">
      <c r="A19" s="48" t="s">
        <v>31</v>
      </c>
      <c r="B19" s="48" t="s">
        <v>170</v>
      </c>
      <c r="C19" s="48">
        <v>6543</v>
      </c>
      <c r="D19" s="48">
        <v>177.55172413793102</v>
      </c>
      <c r="E19" s="48">
        <v>13.324853625384822</v>
      </c>
      <c r="F19" s="1"/>
      <c r="G19" s="48" t="s">
        <v>44</v>
      </c>
      <c r="H19" s="48">
        <v>236254</v>
      </c>
      <c r="I19" s="48">
        <v>334695</v>
      </c>
      <c r="J19" s="48">
        <v>10967</v>
      </c>
      <c r="K19" s="48" t="s">
        <v>44</v>
      </c>
      <c r="L19" s="61">
        <f t="shared" si="0"/>
        <v>70.587848638312494</v>
      </c>
      <c r="M19" s="61">
        <f t="shared" si="1"/>
        <v>3.2767146207741376</v>
      </c>
      <c r="N19" s="61">
        <f t="shared" si="2"/>
        <v>73.864563259086637</v>
      </c>
    </row>
    <row r="20" spans="1:19" x14ac:dyDescent="0.25">
      <c r="A20" s="48" t="s">
        <v>31</v>
      </c>
      <c r="B20" s="48" t="s">
        <v>171</v>
      </c>
      <c r="C20" s="48">
        <v>11655</v>
      </c>
      <c r="D20" s="48">
        <v>329.31965442764579</v>
      </c>
      <c r="E20" s="48">
        <v>18.147166567473992</v>
      </c>
      <c r="F20" s="1"/>
      <c r="G20" s="48" t="s">
        <v>45</v>
      </c>
      <c r="H20" s="48">
        <v>253607</v>
      </c>
      <c r="I20" s="48">
        <v>357031</v>
      </c>
      <c r="J20" s="48">
        <v>15031</v>
      </c>
      <c r="K20" s="48" t="s">
        <v>45</v>
      </c>
      <c r="L20" s="61">
        <f t="shared" si="0"/>
        <v>71.032207287322393</v>
      </c>
      <c r="M20" s="61">
        <f t="shared" si="1"/>
        <v>4.2099985715526103</v>
      </c>
      <c r="N20" s="61">
        <f t="shared" si="2"/>
        <v>75.242205858874996</v>
      </c>
    </row>
    <row r="21" spans="1:19" x14ac:dyDescent="0.25">
      <c r="A21" s="48" t="s">
        <v>31</v>
      </c>
      <c r="B21" s="48" t="s">
        <v>172</v>
      </c>
      <c r="C21" s="48">
        <v>438</v>
      </c>
      <c r="D21" s="48">
        <v>12.941176470588234</v>
      </c>
      <c r="E21" s="48">
        <v>3.5973846709225068</v>
      </c>
      <c r="F21" s="1"/>
      <c r="G21" s="48" t="s">
        <v>46</v>
      </c>
      <c r="H21" s="48">
        <v>396042</v>
      </c>
      <c r="I21" s="48">
        <v>617352</v>
      </c>
      <c r="J21" s="48">
        <v>28378</v>
      </c>
      <c r="K21" s="48" t="s">
        <v>46</v>
      </c>
      <c r="L21" s="61">
        <f t="shared" si="0"/>
        <v>64.151731913073903</v>
      </c>
      <c r="M21" s="61">
        <f t="shared" si="1"/>
        <v>4.5967292565667561</v>
      </c>
      <c r="N21" s="61">
        <f t="shared" si="2"/>
        <v>68.748461169640663</v>
      </c>
    </row>
    <row r="22" spans="1:19" x14ac:dyDescent="0.25">
      <c r="A22" s="48" t="s">
        <v>33</v>
      </c>
      <c r="B22" s="48" t="s">
        <v>170</v>
      </c>
      <c r="C22" s="48">
        <v>7493</v>
      </c>
      <c r="D22" s="48">
        <v>799.10913140311811</v>
      </c>
      <c r="E22" s="48">
        <v>28.268518380048114</v>
      </c>
      <c r="G22" s="48" t="s">
        <v>47</v>
      </c>
      <c r="H22" s="48">
        <v>302307</v>
      </c>
      <c r="I22" s="48">
        <v>446238</v>
      </c>
      <c r="J22" s="48">
        <v>18002</v>
      </c>
      <c r="K22" s="48" t="s">
        <v>47</v>
      </c>
      <c r="L22" s="61">
        <f t="shared" si="0"/>
        <v>67.745687278985656</v>
      </c>
      <c r="M22" s="61">
        <f t="shared" si="1"/>
        <v>4.0341701065350772</v>
      </c>
      <c r="N22" s="61">
        <f t="shared" si="2"/>
        <v>71.779857385520728</v>
      </c>
    </row>
    <row r="23" spans="1:19" x14ac:dyDescent="0.25">
      <c r="A23" s="48" t="s">
        <v>33</v>
      </c>
      <c r="B23" s="48" t="s">
        <v>171</v>
      </c>
      <c r="C23" s="48">
        <v>11612</v>
      </c>
      <c r="D23" s="48">
        <v>1042.5749817117776</v>
      </c>
      <c r="E23" s="48">
        <v>32.288929708365643</v>
      </c>
      <c r="G23" s="48" t="s">
        <v>49</v>
      </c>
      <c r="H23" s="48">
        <v>39038</v>
      </c>
      <c r="I23" s="48">
        <v>66675</v>
      </c>
      <c r="J23" s="48">
        <v>2260</v>
      </c>
      <c r="K23" s="48" t="s">
        <v>49</v>
      </c>
      <c r="L23" s="61">
        <f t="shared" si="0"/>
        <v>58.549681289838773</v>
      </c>
      <c r="M23" s="61">
        <f t="shared" si="1"/>
        <v>3.3895763029621295</v>
      </c>
      <c r="N23" s="61">
        <f t="shared" si="2"/>
        <v>61.939257592800899</v>
      </c>
    </row>
    <row r="24" spans="1:19" x14ac:dyDescent="0.25">
      <c r="A24" s="48" t="s">
        <v>33</v>
      </c>
      <c r="B24" s="48" t="s">
        <v>172</v>
      </c>
      <c r="C24" s="48">
        <v>529</v>
      </c>
      <c r="D24" s="48">
        <v>64.75</v>
      </c>
      <c r="E24" s="48">
        <v>8.0467384697155406</v>
      </c>
      <c r="G24" s="48" t="s">
        <v>50</v>
      </c>
      <c r="H24" s="48">
        <v>43176</v>
      </c>
      <c r="I24" s="48">
        <v>69066</v>
      </c>
      <c r="J24" s="48">
        <v>2366</v>
      </c>
      <c r="K24" s="48" t="s">
        <v>50</v>
      </c>
      <c r="L24" s="61">
        <f t="shared" si="0"/>
        <v>62.514116931630618</v>
      </c>
      <c r="M24" s="61">
        <f t="shared" si="1"/>
        <v>3.425708742362378</v>
      </c>
      <c r="N24" s="61">
        <f t="shared" si="2"/>
        <v>65.939825673992985</v>
      </c>
    </row>
    <row r="25" spans="1:19" x14ac:dyDescent="0.25">
      <c r="A25" s="48" t="s">
        <v>34</v>
      </c>
      <c r="B25" s="48" t="s">
        <v>170</v>
      </c>
      <c r="C25" s="48">
        <v>27047</v>
      </c>
      <c r="D25" s="48">
        <v>8042.2363396971687</v>
      </c>
      <c r="E25" s="48">
        <v>89.678516600672921</v>
      </c>
      <c r="G25" s="48" t="s">
        <v>51</v>
      </c>
      <c r="H25" s="48">
        <v>152297</v>
      </c>
      <c r="I25" s="48">
        <v>240810</v>
      </c>
      <c r="J25" s="48">
        <v>11320</v>
      </c>
      <c r="K25" s="48" t="s">
        <v>51</v>
      </c>
      <c r="L25" s="61">
        <f t="shared" si="0"/>
        <v>63.243636061625352</v>
      </c>
      <c r="M25" s="61">
        <f t="shared" si="1"/>
        <v>4.7008014617333167</v>
      </c>
      <c r="N25" s="61">
        <f t="shared" si="2"/>
        <v>67.944437523358673</v>
      </c>
    </row>
    <row r="26" spans="1:19" x14ac:dyDescent="0.25">
      <c r="A26" s="48" t="s">
        <v>34</v>
      </c>
      <c r="B26" s="48" t="s">
        <v>171</v>
      </c>
      <c r="C26" s="48">
        <v>37898</v>
      </c>
      <c r="D26" s="48">
        <v>11164.375932835821</v>
      </c>
      <c r="E26" s="48">
        <v>105.6616104970761</v>
      </c>
      <c r="G26" s="48" t="s">
        <v>52</v>
      </c>
      <c r="H26" s="48">
        <v>419097</v>
      </c>
      <c r="I26" s="48">
        <v>626241</v>
      </c>
      <c r="J26" s="48">
        <v>19281</v>
      </c>
      <c r="K26" s="48" t="s">
        <v>52</v>
      </c>
      <c r="L26" s="61">
        <f t="shared" si="0"/>
        <v>66.922638409174738</v>
      </c>
      <c r="M26" s="61">
        <f t="shared" si="1"/>
        <v>3.0788466421074316</v>
      </c>
      <c r="N26" s="61">
        <f t="shared" si="2"/>
        <v>70.001485051282174</v>
      </c>
    </row>
    <row r="27" spans="1:19" x14ac:dyDescent="0.25">
      <c r="A27" s="48" t="s">
        <v>34</v>
      </c>
      <c r="B27" s="48" t="s">
        <v>172</v>
      </c>
      <c r="C27" s="48">
        <v>942</v>
      </c>
      <c r="D27" s="48">
        <v>289.58490566037733</v>
      </c>
      <c r="E27" s="48">
        <v>17.017194412134373</v>
      </c>
      <c r="G27" s="48" t="s">
        <v>53</v>
      </c>
      <c r="H27" s="48">
        <v>434408</v>
      </c>
      <c r="I27" s="48">
        <v>634250</v>
      </c>
      <c r="J27" s="48">
        <v>29843</v>
      </c>
      <c r="K27" s="48" t="s">
        <v>53</v>
      </c>
      <c r="L27" s="61">
        <f t="shared" si="0"/>
        <v>68.491604256996453</v>
      </c>
      <c r="M27" s="61">
        <f t="shared" si="1"/>
        <v>4.7052424122979897</v>
      </c>
      <c r="N27" s="61">
        <f t="shared" si="2"/>
        <v>73.196846669294445</v>
      </c>
      <c r="P27" s="157" t="s">
        <v>2338</v>
      </c>
    </row>
    <row r="28" spans="1:19" x14ac:dyDescent="0.25">
      <c r="A28" s="48" t="s">
        <v>35</v>
      </c>
      <c r="B28" s="48" t="s">
        <v>170</v>
      </c>
      <c r="C28" s="48">
        <v>203543</v>
      </c>
      <c r="D28" s="48">
        <v>76609.215012827946</v>
      </c>
      <c r="E28" s="48">
        <v>276.78369715868013</v>
      </c>
      <c r="G28" s="48" t="s">
        <v>54</v>
      </c>
      <c r="H28" s="48">
        <v>32659</v>
      </c>
      <c r="I28" s="48">
        <v>44822</v>
      </c>
      <c r="J28" s="48">
        <v>2462</v>
      </c>
      <c r="K28" s="48" t="s">
        <v>54</v>
      </c>
      <c r="L28" s="61">
        <f t="shared" si="0"/>
        <v>72.863772254696357</v>
      </c>
      <c r="M28" s="61">
        <f t="shared" si="1"/>
        <v>5.4928383383160053</v>
      </c>
      <c r="N28" s="61">
        <f t="shared" si="2"/>
        <v>78.356610593012348</v>
      </c>
    </row>
    <row r="29" spans="1:19" ht="15.75" thickBot="1" x14ac:dyDescent="0.3">
      <c r="A29" s="48" t="s">
        <v>35</v>
      </c>
      <c r="B29" s="48" t="s">
        <v>171</v>
      </c>
      <c r="C29" s="48">
        <v>267321</v>
      </c>
      <c r="D29" s="48">
        <v>96227.048214172435</v>
      </c>
      <c r="E29" s="48">
        <v>310.204848792169</v>
      </c>
      <c r="G29" s="48" t="s">
        <v>55</v>
      </c>
      <c r="H29" s="48">
        <v>672</v>
      </c>
      <c r="I29" s="48">
        <v>1368</v>
      </c>
      <c r="J29" s="48">
        <v>16</v>
      </c>
      <c r="K29" s="48" t="s">
        <v>55</v>
      </c>
      <c r="L29" s="61">
        <f t="shared" si="0"/>
        <v>49.122807017543856</v>
      </c>
      <c r="M29" s="61">
        <f t="shared" si="1"/>
        <v>1.1695906432748537</v>
      </c>
      <c r="N29" s="61">
        <f t="shared" si="2"/>
        <v>50.292397660818708</v>
      </c>
    </row>
    <row r="30" spans="1:19" ht="15.75" thickBot="1" x14ac:dyDescent="0.3">
      <c r="A30" s="48" t="s">
        <v>35</v>
      </c>
      <c r="B30" s="48" t="s">
        <v>172</v>
      </c>
      <c r="C30" s="48">
        <v>8851</v>
      </c>
      <c r="D30" s="48">
        <v>3319</v>
      </c>
      <c r="E30" s="48">
        <v>57.610762883336307</v>
      </c>
      <c r="G30" s="48" t="s">
        <v>56</v>
      </c>
      <c r="H30" s="48">
        <v>205484</v>
      </c>
      <c r="I30" s="48">
        <v>300297</v>
      </c>
      <c r="J30" s="48">
        <v>15405</v>
      </c>
      <c r="K30" s="48" t="s">
        <v>56</v>
      </c>
      <c r="L30" s="61">
        <f t="shared" si="0"/>
        <v>68.426924011894897</v>
      </c>
      <c r="M30" s="61">
        <f t="shared" si="1"/>
        <v>5.1299213778359425</v>
      </c>
      <c r="N30" s="61">
        <f t="shared" si="2"/>
        <v>73.556845389730825</v>
      </c>
      <c r="P30" s="56"/>
      <c r="Q30" s="41" t="s">
        <v>173</v>
      </c>
      <c r="R30" s="42" t="s">
        <v>175</v>
      </c>
      <c r="S30" s="43" t="s">
        <v>114</v>
      </c>
    </row>
    <row r="31" spans="1:19" ht="15.75" thickBot="1" x14ac:dyDescent="0.3">
      <c r="A31" s="48" t="s">
        <v>38</v>
      </c>
      <c r="B31" s="48" t="s">
        <v>170</v>
      </c>
      <c r="C31" s="48">
        <v>187637</v>
      </c>
      <c r="D31" s="48">
        <v>27489.08233276158</v>
      </c>
      <c r="E31" s="48">
        <v>165.79831824467215</v>
      </c>
      <c r="G31" s="48" t="s">
        <v>57</v>
      </c>
      <c r="H31" s="48">
        <v>98865</v>
      </c>
      <c r="I31" s="48">
        <v>149514</v>
      </c>
      <c r="J31" s="48">
        <v>6404</v>
      </c>
      <c r="K31" s="48" t="s">
        <v>57</v>
      </c>
      <c r="L31" s="61">
        <f t="shared" si="0"/>
        <v>66.124242545848546</v>
      </c>
      <c r="M31" s="61">
        <f t="shared" si="1"/>
        <v>4.2832109367684632</v>
      </c>
      <c r="N31" s="61">
        <f t="shared" si="2"/>
        <v>70.407453482617015</v>
      </c>
      <c r="P31" s="40" t="s">
        <v>158</v>
      </c>
      <c r="Q31" s="31">
        <f>((B8)/B9)*100</f>
        <v>68.419714594339979</v>
      </c>
      <c r="R31" s="31">
        <f>((B10)/B9)*100</f>
        <v>4.1865614027171478</v>
      </c>
      <c r="S31" s="32">
        <f>((B8+B10)/B9)*100</f>
        <v>72.606275997057125</v>
      </c>
    </row>
    <row r="32" spans="1:19" x14ac:dyDescent="0.25">
      <c r="A32" s="48" t="s">
        <v>38</v>
      </c>
      <c r="B32" s="48" t="s">
        <v>171</v>
      </c>
      <c r="C32" s="48">
        <v>276031</v>
      </c>
      <c r="D32" s="48">
        <v>37922.912476663609</v>
      </c>
      <c r="E32" s="48">
        <v>194.73806119160068</v>
      </c>
      <c r="G32" s="48" t="s">
        <v>58</v>
      </c>
      <c r="H32" s="48">
        <v>87227</v>
      </c>
      <c r="I32" s="48">
        <v>134042</v>
      </c>
      <c r="J32" s="48">
        <v>5663</v>
      </c>
      <c r="K32" s="48" t="s">
        <v>58</v>
      </c>
      <c r="L32" s="61">
        <f t="shared" si="0"/>
        <v>65.074379672043094</v>
      </c>
      <c r="M32" s="61">
        <f t="shared" si="1"/>
        <v>4.2247952134405633</v>
      </c>
      <c r="N32" s="61">
        <f t="shared" si="2"/>
        <v>69.299174885483652</v>
      </c>
    </row>
    <row r="33" spans="1:21" x14ac:dyDescent="0.25">
      <c r="A33" s="48" t="s">
        <v>38</v>
      </c>
      <c r="B33" s="48" t="s">
        <v>172</v>
      </c>
      <c r="C33" s="48">
        <v>13167</v>
      </c>
      <c r="D33" s="48">
        <v>1859.0727032385987</v>
      </c>
      <c r="E33" s="48">
        <v>43.116965376039609</v>
      </c>
      <c r="G33" s="48" t="s">
        <v>59</v>
      </c>
      <c r="H33" s="48">
        <v>103356</v>
      </c>
      <c r="I33" s="48">
        <v>120573</v>
      </c>
      <c r="J33" s="48">
        <v>4364</v>
      </c>
      <c r="K33" s="48" t="s">
        <v>59</v>
      </c>
      <c r="L33" s="61">
        <f t="shared" si="0"/>
        <v>85.720683735164599</v>
      </c>
      <c r="M33" s="61">
        <f t="shared" si="1"/>
        <v>3.6193841075531008</v>
      </c>
      <c r="N33" s="61">
        <f t="shared" si="2"/>
        <v>89.340067842717687</v>
      </c>
    </row>
    <row r="34" spans="1:21" x14ac:dyDescent="0.25">
      <c r="A34" s="48" t="s">
        <v>39</v>
      </c>
      <c r="B34" s="48" t="s">
        <v>170</v>
      </c>
      <c r="C34" s="48">
        <v>88962</v>
      </c>
      <c r="D34" s="48">
        <v>9823.4296303520914</v>
      </c>
      <c r="E34" s="48">
        <v>99.113216224437451</v>
      </c>
      <c r="G34" s="48" t="s">
        <v>60</v>
      </c>
      <c r="H34" s="48">
        <v>98514</v>
      </c>
      <c r="I34" s="48">
        <v>156930</v>
      </c>
      <c r="J34" s="48">
        <v>5037</v>
      </c>
      <c r="K34" s="48" t="s">
        <v>60</v>
      </c>
      <c r="L34" s="61">
        <f t="shared" si="0"/>
        <v>62.775759892945906</v>
      </c>
      <c r="M34" s="61">
        <f t="shared" si="1"/>
        <v>3.2097113362645766</v>
      </c>
      <c r="N34" s="61">
        <f t="shared" si="2"/>
        <v>65.985471229210475</v>
      </c>
    </row>
    <row r="35" spans="1:21" x14ac:dyDescent="0.25">
      <c r="A35" s="48" t="s">
        <v>39</v>
      </c>
      <c r="B35" s="48" t="s">
        <v>171</v>
      </c>
      <c r="C35" s="48">
        <v>135511</v>
      </c>
      <c r="D35" s="48">
        <v>14748.953134003457</v>
      </c>
      <c r="E35" s="48">
        <v>121.44526805933386</v>
      </c>
      <c r="G35" s="48" t="s">
        <v>61</v>
      </c>
      <c r="H35" s="48">
        <v>40782</v>
      </c>
      <c r="I35" s="48">
        <v>57119</v>
      </c>
      <c r="J35" s="48">
        <v>3196</v>
      </c>
      <c r="K35" s="48" t="s">
        <v>61</v>
      </c>
      <c r="L35" s="61">
        <f t="shared" si="0"/>
        <v>71.398308793921458</v>
      </c>
      <c r="M35" s="61">
        <f t="shared" si="1"/>
        <v>5.595336052802045</v>
      </c>
      <c r="N35" s="61">
        <f t="shared" si="2"/>
        <v>76.993644846723512</v>
      </c>
    </row>
    <row r="36" spans="1:21" x14ac:dyDescent="0.25">
      <c r="A36" s="48" t="s">
        <v>39</v>
      </c>
      <c r="B36" s="48" t="s">
        <v>172</v>
      </c>
      <c r="C36" s="48">
        <v>6909</v>
      </c>
      <c r="D36" s="48">
        <v>733.4723618090452</v>
      </c>
      <c r="E36" s="48">
        <v>27.082694877154399</v>
      </c>
      <c r="G36" s="48" t="s">
        <v>62</v>
      </c>
      <c r="H36" s="48">
        <v>446020</v>
      </c>
      <c r="I36" s="48">
        <v>621158</v>
      </c>
      <c r="J36" s="48">
        <v>22743</v>
      </c>
      <c r="K36" s="48" t="s">
        <v>62</v>
      </c>
      <c r="L36" s="61">
        <f t="shared" si="0"/>
        <v>71.804597220030971</v>
      </c>
      <c r="M36" s="61">
        <f t="shared" si="1"/>
        <v>3.6613872798869207</v>
      </c>
      <c r="N36" s="61">
        <f t="shared" si="2"/>
        <v>75.465984499917894</v>
      </c>
    </row>
    <row r="37" spans="1:21" x14ac:dyDescent="0.25">
      <c r="A37" s="48" t="s">
        <v>40</v>
      </c>
      <c r="B37" s="48" t="s">
        <v>170</v>
      </c>
      <c r="C37" s="48">
        <v>6285</v>
      </c>
      <c r="D37" s="48">
        <v>617.58749999999998</v>
      </c>
      <c r="E37" s="48">
        <v>24.85130781266853</v>
      </c>
      <c r="G37" s="48" t="s">
        <v>63</v>
      </c>
      <c r="H37" s="48">
        <v>130934</v>
      </c>
      <c r="I37" s="48">
        <v>214346</v>
      </c>
      <c r="J37" s="48">
        <v>5822</v>
      </c>
      <c r="K37" s="48" t="s">
        <v>63</v>
      </c>
      <c r="L37" s="61">
        <f t="shared" si="0"/>
        <v>61.085347988765825</v>
      </c>
      <c r="M37" s="61">
        <f t="shared" si="1"/>
        <v>2.716169184402788</v>
      </c>
      <c r="N37" s="61">
        <f t="shared" si="2"/>
        <v>63.801517173168619</v>
      </c>
    </row>
    <row r="38" spans="1:21" x14ac:dyDescent="0.25">
      <c r="A38" s="48" t="s">
        <v>40</v>
      </c>
      <c r="B38" s="48" t="s">
        <v>171</v>
      </c>
      <c r="C38" s="48">
        <v>10885</v>
      </c>
      <c r="D38" s="48">
        <v>1027.6928571428571</v>
      </c>
      <c r="E38" s="48">
        <v>32.057648964683253</v>
      </c>
      <c r="G38" s="48" t="s">
        <v>64</v>
      </c>
      <c r="H38" s="48">
        <v>156167</v>
      </c>
      <c r="I38" s="48">
        <v>214703</v>
      </c>
      <c r="J38" s="48">
        <v>11610</v>
      </c>
      <c r="K38" s="48" t="s">
        <v>64</v>
      </c>
      <c r="L38" s="61">
        <f t="shared" si="0"/>
        <v>72.73629152829723</v>
      </c>
      <c r="M38" s="61">
        <f t="shared" si="1"/>
        <v>5.4074698537048853</v>
      </c>
      <c r="N38" s="61">
        <f t="shared" si="2"/>
        <v>78.143761382002126</v>
      </c>
    </row>
    <row r="39" spans="1:21" ht="15.75" thickBot="1" x14ac:dyDescent="0.3">
      <c r="A39" s="48" t="s">
        <v>40</v>
      </c>
      <c r="B39" s="48" t="s">
        <v>172</v>
      </c>
      <c r="C39" s="48">
        <v>200</v>
      </c>
      <c r="D39" s="48">
        <v>21.05263157894737</v>
      </c>
      <c r="E39" s="48">
        <v>4.5883146774112351</v>
      </c>
      <c r="G39" s="40" t="s">
        <v>114</v>
      </c>
      <c r="H39" s="40">
        <v>4973492</v>
      </c>
      <c r="I39" s="40">
        <v>7269092</v>
      </c>
      <c r="J39" s="40">
        <v>304325</v>
      </c>
      <c r="K39" s="40" t="s">
        <v>114</v>
      </c>
      <c r="L39" s="62">
        <f t="shared" si="0"/>
        <v>68.419714594339979</v>
      </c>
      <c r="M39" s="62">
        <f t="shared" si="1"/>
        <v>4.1865614027171478</v>
      </c>
      <c r="N39" s="62">
        <f t="shared" si="2"/>
        <v>72.606275997057125</v>
      </c>
    </row>
    <row r="40" spans="1:21" x14ac:dyDescent="0.25">
      <c r="A40" s="48" t="s">
        <v>41</v>
      </c>
      <c r="B40" s="48" t="s">
        <v>170</v>
      </c>
      <c r="C40" s="48">
        <v>129129</v>
      </c>
      <c r="D40" s="48">
        <v>36959.747072758037</v>
      </c>
      <c r="E40" s="48">
        <v>192.24917964131353</v>
      </c>
    </row>
    <row r="41" spans="1:21" x14ac:dyDescent="0.25">
      <c r="A41" s="48" t="s">
        <v>41</v>
      </c>
      <c r="B41" s="48" t="s">
        <v>171</v>
      </c>
      <c r="C41" s="48">
        <v>191071</v>
      </c>
      <c r="D41" s="48">
        <v>54491.109781262901</v>
      </c>
      <c r="E41" s="48">
        <v>233.43330906548641</v>
      </c>
    </row>
    <row r="42" spans="1:21" x14ac:dyDescent="0.25">
      <c r="A42" s="48" t="s">
        <v>41</v>
      </c>
      <c r="B42" s="48" t="s">
        <v>172</v>
      </c>
      <c r="C42" s="48">
        <v>8928</v>
      </c>
      <c r="D42" s="48">
        <v>2179.1280547409579</v>
      </c>
      <c r="E42" s="48">
        <v>46.681131678023377</v>
      </c>
    </row>
    <row r="43" spans="1:21" x14ac:dyDescent="0.25">
      <c r="A43" s="48" t="s">
        <v>42</v>
      </c>
      <c r="B43" s="48" t="s">
        <v>170</v>
      </c>
      <c r="C43" s="48">
        <v>300716</v>
      </c>
      <c r="D43" s="48">
        <v>50146.058211937794</v>
      </c>
      <c r="E43" s="48">
        <v>223.93315567806789</v>
      </c>
    </row>
    <row r="44" spans="1:21" x14ac:dyDescent="0.25">
      <c r="A44" s="48" t="s">
        <v>42</v>
      </c>
      <c r="B44" s="48" t="s">
        <v>171</v>
      </c>
      <c r="C44" s="48">
        <v>421580</v>
      </c>
      <c r="D44" s="48">
        <v>71517.487592413352</v>
      </c>
      <c r="E44" s="48">
        <v>267.4275370869899</v>
      </c>
      <c r="U44" s="157" t="s">
        <v>2338</v>
      </c>
    </row>
    <row r="45" spans="1:21" x14ac:dyDescent="0.25">
      <c r="A45" s="48" t="s">
        <v>42</v>
      </c>
      <c r="B45" s="48" t="s">
        <v>172</v>
      </c>
      <c r="C45" s="48">
        <v>18268</v>
      </c>
      <c r="D45" s="48">
        <v>3106.3996273870516</v>
      </c>
      <c r="E45" s="48">
        <v>55.735084348972251</v>
      </c>
    </row>
    <row r="46" spans="1:21" x14ac:dyDescent="0.25">
      <c r="A46" s="48" t="s">
        <v>43</v>
      </c>
      <c r="B46" s="48" t="s">
        <v>170</v>
      </c>
      <c r="C46" s="48">
        <v>327312</v>
      </c>
      <c r="D46" s="48">
        <v>15827.134468131988</v>
      </c>
      <c r="E46" s="48">
        <v>125.8059397172168</v>
      </c>
    </row>
    <row r="47" spans="1:21" x14ac:dyDescent="0.25">
      <c r="A47" s="48" t="s">
        <v>43</v>
      </c>
      <c r="B47" s="48" t="s">
        <v>171</v>
      </c>
      <c r="C47" s="48">
        <v>481086</v>
      </c>
      <c r="D47" s="48">
        <v>22817.741288120335</v>
      </c>
      <c r="E47" s="48">
        <v>151.05542455708215</v>
      </c>
    </row>
    <row r="48" spans="1:21" x14ac:dyDescent="0.25">
      <c r="A48" s="48" t="s">
        <v>43</v>
      </c>
      <c r="B48" s="48" t="s">
        <v>172</v>
      </c>
      <c r="C48" s="48">
        <v>25034</v>
      </c>
      <c r="D48" s="48">
        <v>1215.091235632184</v>
      </c>
      <c r="E48" s="48">
        <v>34.85815881012914</v>
      </c>
    </row>
    <row r="49" spans="1:5" x14ac:dyDescent="0.25">
      <c r="A49" s="48" t="s">
        <v>44</v>
      </c>
      <c r="B49" s="48" t="s">
        <v>170</v>
      </c>
      <c r="C49" s="48">
        <v>236254</v>
      </c>
      <c r="D49" s="48">
        <v>18359.385900861907</v>
      </c>
      <c r="E49" s="48">
        <v>135.49681140477773</v>
      </c>
    </row>
    <row r="50" spans="1:5" x14ac:dyDescent="0.25">
      <c r="A50" s="48" t="s">
        <v>44</v>
      </c>
      <c r="B50" s="48" t="s">
        <v>171</v>
      </c>
      <c r="C50" s="48">
        <v>334695</v>
      </c>
      <c r="D50" s="48">
        <v>26874.415819449619</v>
      </c>
      <c r="E50" s="48">
        <v>163.93418136389255</v>
      </c>
    </row>
    <row r="51" spans="1:5" x14ac:dyDescent="0.25">
      <c r="A51" s="48" t="s">
        <v>44</v>
      </c>
      <c r="B51" s="48" t="s">
        <v>172</v>
      </c>
      <c r="C51" s="48">
        <v>10967</v>
      </c>
      <c r="D51" s="48">
        <v>943.46317512274959</v>
      </c>
      <c r="E51" s="48">
        <v>30.715845668363905</v>
      </c>
    </row>
    <row r="52" spans="1:5" x14ac:dyDescent="0.25">
      <c r="A52" s="48" t="s">
        <v>45</v>
      </c>
      <c r="B52" s="48" t="s">
        <v>170</v>
      </c>
      <c r="C52" s="48">
        <v>253607</v>
      </c>
      <c r="D52" s="48">
        <v>37169.950626583581</v>
      </c>
      <c r="E52" s="48">
        <v>192.79510011041148</v>
      </c>
    </row>
    <row r="53" spans="1:5" x14ac:dyDescent="0.25">
      <c r="A53" s="48" t="s">
        <v>45</v>
      </c>
      <c r="B53" s="48" t="s">
        <v>171</v>
      </c>
      <c r="C53" s="48">
        <v>357031</v>
      </c>
      <c r="D53" s="48">
        <v>51929.318170737657</v>
      </c>
      <c r="E53" s="48">
        <v>227.88005215625535</v>
      </c>
    </row>
    <row r="54" spans="1:5" x14ac:dyDescent="0.25">
      <c r="A54" s="48" t="s">
        <v>45</v>
      </c>
      <c r="B54" s="48" t="s">
        <v>172</v>
      </c>
      <c r="C54" s="48">
        <v>15031</v>
      </c>
      <c r="D54" s="48">
        <v>2350.7808535178774</v>
      </c>
      <c r="E54" s="48">
        <v>48.484851794327241</v>
      </c>
    </row>
    <row r="55" spans="1:5" x14ac:dyDescent="0.25">
      <c r="A55" s="48" t="s">
        <v>46</v>
      </c>
      <c r="B55" s="48" t="s">
        <v>170</v>
      </c>
      <c r="C55" s="48">
        <v>396042</v>
      </c>
      <c r="D55" s="48">
        <v>64752.892522099944</v>
      </c>
      <c r="E55" s="48">
        <v>254.46589657967911</v>
      </c>
    </row>
    <row r="56" spans="1:5" x14ac:dyDescent="0.25">
      <c r="A56" s="48" t="s">
        <v>46</v>
      </c>
      <c r="B56" s="48" t="s">
        <v>171</v>
      </c>
      <c r="C56" s="48">
        <v>617352</v>
      </c>
      <c r="D56" s="48">
        <v>98052.683991260012</v>
      </c>
      <c r="E56" s="48">
        <v>313.13365196232104</v>
      </c>
    </row>
    <row r="57" spans="1:5" x14ac:dyDescent="0.25">
      <c r="A57" s="48" t="s">
        <v>46</v>
      </c>
      <c r="B57" s="48" t="s">
        <v>172</v>
      </c>
      <c r="C57" s="48">
        <v>28378</v>
      </c>
      <c r="D57" s="48">
        <v>4658.7868956742996</v>
      </c>
      <c r="E57" s="48">
        <v>68.255306721706987</v>
      </c>
    </row>
    <row r="58" spans="1:5" x14ac:dyDescent="0.25">
      <c r="A58" s="48" t="s">
        <v>47</v>
      </c>
      <c r="B58" s="48" t="s">
        <v>170</v>
      </c>
      <c r="C58" s="48">
        <v>302307</v>
      </c>
      <c r="D58" s="48">
        <v>28949.835146835147</v>
      </c>
      <c r="E58" s="48">
        <v>170.14651082768387</v>
      </c>
    </row>
    <row r="59" spans="1:5" x14ac:dyDescent="0.25">
      <c r="A59" s="48" t="s">
        <v>47</v>
      </c>
      <c r="B59" s="48" t="s">
        <v>171</v>
      </c>
      <c r="C59" s="48">
        <v>446238</v>
      </c>
      <c r="D59" s="48">
        <v>42145.971719255103</v>
      </c>
      <c r="E59" s="48">
        <v>205.29484094651551</v>
      </c>
    </row>
    <row r="60" spans="1:5" x14ac:dyDescent="0.25">
      <c r="A60" s="48" t="s">
        <v>47</v>
      </c>
      <c r="B60" s="48" t="s">
        <v>172</v>
      </c>
      <c r="C60" s="48">
        <v>18002</v>
      </c>
      <c r="D60" s="48">
        <v>1597.1054977711738</v>
      </c>
      <c r="E60" s="48">
        <v>39.963802343760705</v>
      </c>
    </row>
    <row r="61" spans="1:5" x14ac:dyDescent="0.25">
      <c r="A61" s="48" t="s">
        <v>49</v>
      </c>
      <c r="B61" s="48" t="s">
        <v>170</v>
      </c>
      <c r="C61" s="48">
        <v>39038</v>
      </c>
      <c r="D61" s="48">
        <v>7215.4261315115291</v>
      </c>
      <c r="E61" s="48">
        <v>84.943664457754167</v>
      </c>
    </row>
    <row r="62" spans="1:5" x14ac:dyDescent="0.25">
      <c r="A62" s="48" t="s">
        <v>49</v>
      </c>
      <c r="B62" s="48" t="s">
        <v>171</v>
      </c>
      <c r="C62" s="48">
        <v>66675</v>
      </c>
      <c r="D62" s="48">
        <v>11227.960261569417</v>
      </c>
      <c r="E62" s="48">
        <v>105.96206991923769</v>
      </c>
    </row>
    <row r="63" spans="1:5" x14ac:dyDescent="0.25">
      <c r="A63" s="48" t="s">
        <v>49</v>
      </c>
      <c r="B63" s="48" t="s">
        <v>172</v>
      </c>
      <c r="C63" s="48">
        <v>2260</v>
      </c>
      <c r="D63" s="48">
        <v>422.32592592592596</v>
      </c>
      <c r="E63" s="48">
        <v>20.550569965962648</v>
      </c>
    </row>
    <row r="64" spans="1:5" x14ac:dyDescent="0.25">
      <c r="A64" s="48" t="s">
        <v>50</v>
      </c>
      <c r="B64" s="48" t="s">
        <v>170</v>
      </c>
      <c r="C64" s="48">
        <v>43176</v>
      </c>
      <c r="D64" s="48">
        <v>4716.7984400656806</v>
      </c>
      <c r="E64" s="48">
        <v>68.678951943558957</v>
      </c>
    </row>
    <row r="65" spans="1:5" x14ac:dyDescent="0.25">
      <c r="A65" s="48" t="s">
        <v>50</v>
      </c>
      <c r="B65" s="48" t="s">
        <v>171</v>
      </c>
      <c r="C65" s="48">
        <v>69066</v>
      </c>
      <c r="D65" s="48">
        <v>7243.6198156682021</v>
      </c>
      <c r="E65" s="48">
        <v>85.109457850865212</v>
      </c>
    </row>
    <row r="66" spans="1:5" x14ac:dyDescent="0.25">
      <c r="A66" s="48" t="s">
        <v>50</v>
      </c>
      <c r="B66" s="48" t="s">
        <v>172</v>
      </c>
      <c r="C66" s="48">
        <v>2366</v>
      </c>
      <c r="D66" s="48">
        <v>300.77272727272725</v>
      </c>
      <c r="E66" s="48">
        <v>17.342800444931818</v>
      </c>
    </row>
    <row r="67" spans="1:5" x14ac:dyDescent="0.25">
      <c r="A67" s="48" t="s">
        <v>51</v>
      </c>
      <c r="B67" s="48" t="s">
        <v>170</v>
      </c>
      <c r="C67" s="48">
        <v>152297</v>
      </c>
      <c r="D67" s="48">
        <v>29803.652054480943</v>
      </c>
      <c r="E67" s="48">
        <v>172.63734258404509</v>
      </c>
    </row>
    <row r="68" spans="1:5" x14ac:dyDescent="0.25">
      <c r="A68" s="48" t="s">
        <v>51</v>
      </c>
      <c r="B68" s="48" t="s">
        <v>171</v>
      </c>
      <c r="C68" s="48">
        <v>240810</v>
      </c>
      <c r="D68" s="48">
        <v>44861.766166992544</v>
      </c>
      <c r="E68" s="48">
        <v>211.80596348307228</v>
      </c>
    </row>
    <row r="69" spans="1:5" x14ac:dyDescent="0.25">
      <c r="A69" s="48" t="s">
        <v>51</v>
      </c>
      <c r="B69" s="48" t="s">
        <v>172</v>
      </c>
      <c r="C69" s="48">
        <v>11320</v>
      </c>
      <c r="D69" s="48">
        <v>2577.9541984732823</v>
      </c>
      <c r="E69" s="48">
        <v>50.773558063949807</v>
      </c>
    </row>
    <row r="70" spans="1:5" x14ac:dyDescent="0.25">
      <c r="A70" s="48" t="s">
        <v>52</v>
      </c>
      <c r="B70" s="48" t="s">
        <v>170</v>
      </c>
      <c r="C70" s="48">
        <v>419097</v>
      </c>
      <c r="D70" s="48">
        <v>266185.1465949156</v>
      </c>
      <c r="E70" s="48">
        <v>515.93133903157661</v>
      </c>
    </row>
    <row r="71" spans="1:5" x14ac:dyDescent="0.25">
      <c r="A71" s="48" t="s">
        <v>52</v>
      </c>
      <c r="B71" s="48" t="s">
        <v>171</v>
      </c>
      <c r="C71" s="48">
        <v>626241</v>
      </c>
      <c r="D71" s="48">
        <v>412559.90041731443</v>
      </c>
      <c r="E71" s="48">
        <v>642.30825965210386</v>
      </c>
    </row>
    <row r="72" spans="1:5" x14ac:dyDescent="0.25">
      <c r="A72" s="48" t="s">
        <v>52</v>
      </c>
      <c r="B72" s="48" t="s">
        <v>172</v>
      </c>
      <c r="C72" s="48">
        <v>19281</v>
      </c>
      <c r="D72" s="48">
        <v>13105.30988786952</v>
      </c>
      <c r="E72" s="48">
        <v>114.47842542535916</v>
      </c>
    </row>
    <row r="73" spans="1:5" x14ac:dyDescent="0.25">
      <c r="A73" s="48" t="s">
        <v>53</v>
      </c>
      <c r="B73" s="48" t="s">
        <v>170</v>
      </c>
      <c r="C73" s="48">
        <v>434408</v>
      </c>
      <c r="D73" s="48">
        <v>115316.0137014818</v>
      </c>
      <c r="E73" s="48">
        <v>339.58211628629942</v>
      </c>
    </row>
    <row r="74" spans="1:5" x14ac:dyDescent="0.25">
      <c r="A74" s="48" t="s">
        <v>53</v>
      </c>
      <c r="B74" s="48" t="s">
        <v>171</v>
      </c>
      <c r="C74" s="48">
        <v>634250</v>
      </c>
      <c r="D74" s="48">
        <v>174663.7977641749</v>
      </c>
      <c r="E74" s="48">
        <v>417.92798155205509</v>
      </c>
    </row>
    <row r="75" spans="1:5" x14ac:dyDescent="0.25">
      <c r="A75" s="48" t="s">
        <v>53</v>
      </c>
      <c r="B75" s="48" t="s">
        <v>172</v>
      </c>
      <c r="C75" s="48">
        <v>29843</v>
      </c>
      <c r="D75" s="48">
        <v>7793.0826446280989</v>
      </c>
      <c r="E75" s="48">
        <v>88.278438163733384</v>
      </c>
    </row>
    <row r="76" spans="1:5" x14ac:dyDescent="0.25">
      <c r="A76" s="48" t="s">
        <v>54</v>
      </c>
      <c r="B76" s="48" t="s">
        <v>170</v>
      </c>
      <c r="C76" s="48">
        <v>32659</v>
      </c>
      <c r="D76" s="48">
        <v>6511.3352837916909</v>
      </c>
      <c r="E76" s="48">
        <v>80.692845307323807</v>
      </c>
    </row>
    <row r="77" spans="1:5" x14ac:dyDescent="0.25">
      <c r="A77" s="48" t="s">
        <v>54</v>
      </c>
      <c r="B77" s="48" t="s">
        <v>171</v>
      </c>
      <c r="C77" s="48">
        <v>44822</v>
      </c>
      <c r="D77" s="48">
        <v>9500.813022060398</v>
      </c>
      <c r="E77" s="48">
        <v>97.472114074028369</v>
      </c>
    </row>
    <row r="78" spans="1:5" x14ac:dyDescent="0.25">
      <c r="A78" s="48" t="s">
        <v>54</v>
      </c>
      <c r="B78" s="48" t="s">
        <v>172</v>
      </c>
      <c r="C78" s="48">
        <v>2462</v>
      </c>
      <c r="D78" s="48">
        <v>485.91439688715951</v>
      </c>
      <c r="E78" s="48">
        <v>22.043466081520833</v>
      </c>
    </row>
    <row r="79" spans="1:5" x14ac:dyDescent="0.25">
      <c r="A79" s="48" t="s">
        <v>55</v>
      </c>
      <c r="B79" s="48" t="s">
        <v>170</v>
      </c>
      <c r="C79" s="48">
        <v>672</v>
      </c>
      <c r="D79" s="48">
        <v>0</v>
      </c>
      <c r="E79" s="48">
        <v>0</v>
      </c>
    </row>
    <row r="80" spans="1:5" x14ac:dyDescent="0.25">
      <c r="A80" s="48" t="s">
        <v>55</v>
      </c>
      <c r="B80" s="48" t="s">
        <v>171</v>
      </c>
      <c r="C80" s="48">
        <v>1368</v>
      </c>
      <c r="D80" s="48">
        <v>0</v>
      </c>
      <c r="E80" s="48">
        <v>0</v>
      </c>
    </row>
    <row r="81" spans="1:5" x14ac:dyDescent="0.25">
      <c r="A81" s="48" t="s">
        <v>55</v>
      </c>
      <c r="B81" s="48" t="s">
        <v>172</v>
      </c>
      <c r="C81" s="48">
        <v>16</v>
      </c>
      <c r="D81" s="48">
        <v>0</v>
      </c>
      <c r="E81" s="48">
        <v>0</v>
      </c>
    </row>
    <row r="82" spans="1:5" x14ac:dyDescent="0.25">
      <c r="A82" s="48" t="s">
        <v>56</v>
      </c>
      <c r="B82" s="48" t="s">
        <v>170</v>
      </c>
      <c r="C82" s="48">
        <v>205484</v>
      </c>
      <c r="D82" s="48">
        <v>28824.190293463569</v>
      </c>
      <c r="E82" s="48">
        <v>169.77688386074109</v>
      </c>
    </row>
    <row r="83" spans="1:5" x14ac:dyDescent="0.25">
      <c r="A83" s="48" t="s">
        <v>56</v>
      </c>
      <c r="B83" s="48" t="s">
        <v>171</v>
      </c>
      <c r="C83" s="48">
        <v>300297</v>
      </c>
      <c r="D83" s="48">
        <v>41603.221083062614</v>
      </c>
      <c r="E83" s="48">
        <v>203.96867672037934</v>
      </c>
    </row>
    <row r="84" spans="1:5" x14ac:dyDescent="0.25">
      <c r="A84" s="48" t="s">
        <v>56</v>
      </c>
      <c r="B84" s="48" t="s">
        <v>172</v>
      </c>
      <c r="C84" s="48">
        <v>15405</v>
      </c>
      <c r="D84" s="48">
        <v>2063.6392479435958</v>
      </c>
      <c r="E84" s="48">
        <v>45.427296286963809</v>
      </c>
    </row>
    <row r="85" spans="1:5" x14ac:dyDescent="0.25">
      <c r="A85" s="48" t="s">
        <v>57</v>
      </c>
      <c r="B85" s="48" t="s">
        <v>170</v>
      </c>
      <c r="C85" s="48">
        <v>98865</v>
      </c>
      <c r="D85" s="48">
        <v>7365.690301391036</v>
      </c>
      <c r="E85" s="48">
        <v>85.823599909296718</v>
      </c>
    </row>
    <row r="86" spans="1:5" x14ac:dyDescent="0.25">
      <c r="A86" s="48" t="s">
        <v>57</v>
      </c>
      <c r="B86" s="48" t="s">
        <v>171</v>
      </c>
      <c r="C86" s="48">
        <v>149514</v>
      </c>
      <c r="D86" s="48">
        <v>10228.135850025679</v>
      </c>
      <c r="E86" s="48">
        <v>101.13424667255735</v>
      </c>
    </row>
    <row r="87" spans="1:5" x14ac:dyDescent="0.25">
      <c r="A87" s="48" t="s">
        <v>57</v>
      </c>
      <c r="B87" s="48" t="s">
        <v>172</v>
      </c>
      <c r="C87" s="48">
        <v>6404</v>
      </c>
      <c r="D87" s="48">
        <v>457.65256797583083</v>
      </c>
      <c r="E87" s="48">
        <v>21.392815802877163</v>
      </c>
    </row>
    <row r="88" spans="1:5" x14ac:dyDescent="0.25">
      <c r="A88" s="48" t="s">
        <v>58</v>
      </c>
      <c r="B88" s="48" t="s">
        <v>170</v>
      </c>
      <c r="C88" s="48">
        <v>87227</v>
      </c>
      <c r="D88" s="48">
        <v>44742.360425301857</v>
      </c>
      <c r="E88" s="48">
        <v>211.52390036424219</v>
      </c>
    </row>
    <row r="89" spans="1:5" x14ac:dyDescent="0.25">
      <c r="A89" s="48" t="s">
        <v>58</v>
      </c>
      <c r="B89" s="48" t="s">
        <v>171</v>
      </c>
      <c r="C89" s="48">
        <v>134042</v>
      </c>
      <c r="D89" s="48">
        <v>64631.148941232452</v>
      </c>
      <c r="E89" s="48">
        <v>254.22657009296344</v>
      </c>
    </row>
    <row r="90" spans="1:5" x14ac:dyDescent="0.25">
      <c r="A90" s="48" t="s">
        <v>58</v>
      </c>
      <c r="B90" s="48" t="s">
        <v>172</v>
      </c>
      <c r="C90" s="48">
        <v>5663</v>
      </c>
      <c r="D90" s="48">
        <v>2977.5457025920873</v>
      </c>
      <c r="E90" s="48">
        <v>54.566892000480358</v>
      </c>
    </row>
    <row r="91" spans="1:5" x14ac:dyDescent="0.25">
      <c r="A91" s="48" t="s">
        <v>59</v>
      </c>
      <c r="B91" s="48" t="s">
        <v>170</v>
      </c>
      <c r="C91" s="48">
        <v>103356</v>
      </c>
      <c r="D91" s="48">
        <v>10228.486587982832</v>
      </c>
      <c r="E91" s="48">
        <v>101.13598067939438</v>
      </c>
    </row>
    <row r="92" spans="1:5" x14ac:dyDescent="0.25">
      <c r="A92" s="48" t="s">
        <v>59</v>
      </c>
      <c r="B92" s="48" t="s">
        <v>171</v>
      </c>
      <c r="C92" s="48">
        <v>120573</v>
      </c>
      <c r="D92" s="48">
        <v>11625.817133189788</v>
      </c>
      <c r="E92" s="48">
        <v>107.8230825620831</v>
      </c>
    </row>
    <row r="93" spans="1:5" x14ac:dyDescent="0.25">
      <c r="A93" s="48" t="s">
        <v>59</v>
      </c>
      <c r="B93" s="48" t="s">
        <v>172</v>
      </c>
      <c r="C93" s="48">
        <v>4364</v>
      </c>
      <c r="D93" s="48">
        <v>479.65738758029977</v>
      </c>
      <c r="E93" s="48">
        <v>21.901081881503018</v>
      </c>
    </row>
    <row r="94" spans="1:5" x14ac:dyDescent="0.25">
      <c r="A94" s="48" t="s">
        <v>60</v>
      </c>
      <c r="B94" s="48" t="s">
        <v>170</v>
      </c>
      <c r="C94" s="48">
        <v>98514</v>
      </c>
      <c r="D94" s="48">
        <v>14865.984239959329</v>
      </c>
      <c r="E94" s="48">
        <v>121.92614256163166</v>
      </c>
    </row>
    <row r="95" spans="1:5" x14ac:dyDescent="0.25">
      <c r="A95" s="48" t="s">
        <v>60</v>
      </c>
      <c r="B95" s="48" t="s">
        <v>171</v>
      </c>
      <c r="C95" s="48">
        <v>156930</v>
      </c>
      <c r="D95" s="48">
        <v>21668.449957136734</v>
      </c>
      <c r="E95" s="48">
        <v>147.2020718506935</v>
      </c>
    </row>
    <row r="96" spans="1:5" x14ac:dyDescent="0.25">
      <c r="A96" s="48" t="s">
        <v>60</v>
      </c>
      <c r="B96" s="48" t="s">
        <v>172</v>
      </c>
      <c r="C96" s="48">
        <v>5037</v>
      </c>
      <c r="D96" s="48">
        <v>889.96890343698851</v>
      </c>
      <c r="E96" s="48">
        <v>29.832346596219825</v>
      </c>
    </row>
    <row r="97" spans="1:5" x14ac:dyDescent="0.25">
      <c r="A97" s="48" t="s">
        <v>61</v>
      </c>
      <c r="B97" s="48" t="s">
        <v>170</v>
      </c>
      <c r="C97" s="48">
        <v>40782</v>
      </c>
      <c r="D97" s="48">
        <v>36493.028704784127</v>
      </c>
      <c r="E97" s="48">
        <v>191.03148616074819</v>
      </c>
    </row>
    <row r="98" spans="1:5" x14ac:dyDescent="0.25">
      <c r="A98" s="48" t="s">
        <v>61</v>
      </c>
      <c r="B98" s="48" t="s">
        <v>171</v>
      </c>
      <c r="C98" s="48">
        <v>57119</v>
      </c>
      <c r="D98" s="48">
        <v>52323.835426084042</v>
      </c>
      <c r="E98" s="48">
        <v>228.74403910503119</v>
      </c>
    </row>
    <row r="99" spans="1:5" x14ac:dyDescent="0.25">
      <c r="A99" s="48" t="s">
        <v>61</v>
      </c>
      <c r="B99" s="48" t="s">
        <v>172</v>
      </c>
      <c r="C99" s="48">
        <v>3196</v>
      </c>
      <c r="D99" s="48">
        <v>2295.6511627906975</v>
      </c>
      <c r="E99" s="48">
        <v>47.912954018623161</v>
      </c>
    </row>
    <row r="100" spans="1:5" x14ac:dyDescent="0.25">
      <c r="A100" s="48" t="s">
        <v>62</v>
      </c>
      <c r="B100" s="48" t="s">
        <v>170</v>
      </c>
      <c r="C100" s="48">
        <v>446020</v>
      </c>
      <c r="D100" s="48">
        <v>92769.258096434132</v>
      </c>
      <c r="E100" s="48">
        <v>304.58046243387662</v>
      </c>
    </row>
    <row r="101" spans="1:5" x14ac:dyDescent="0.25">
      <c r="A101" s="48" t="s">
        <v>62</v>
      </c>
      <c r="B101" s="48" t="s">
        <v>171</v>
      </c>
      <c r="C101" s="48">
        <v>621158</v>
      </c>
      <c r="D101" s="48">
        <v>125870.56667993357</v>
      </c>
      <c r="E101" s="48">
        <v>354.78242160503606</v>
      </c>
    </row>
    <row r="102" spans="1:5" x14ac:dyDescent="0.25">
      <c r="A102" s="48" t="s">
        <v>62</v>
      </c>
      <c r="B102" s="48" t="s">
        <v>172</v>
      </c>
      <c r="C102" s="48">
        <v>22743</v>
      </c>
      <c r="D102" s="48">
        <v>5115.0275810659714</v>
      </c>
      <c r="E102" s="48">
        <v>71.519421006227191</v>
      </c>
    </row>
    <row r="103" spans="1:5" x14ac:dyDescent="0.25">
      <c r="A103" s="48" t="s">
        <v>63</v>
      </c>
      <c r="B103" s="48" t="s">
        <v>170</v>
      </c>
      <c r="C103" s="48">
        <v>130934</v>
      </c>
      <c r="D103" s="48">
        <v>69813.605937745218</v>
      </c>
      <c r="E103" s="48">
        <v>264.22264463468156</v>
      </c>
    </row>
    <row r="104" spans="1:5" x14ac:dyDescent="0.25">
      <c r="A104" s="48" t="s">
        <v>63</v>
      </c>
      <c r="B104" s="48" t="s">
        <v>171</v>
      </c>
      <c r="C104" s="48">
        <v>214346</v>
      </c>
      <c r="D104" s="48">
        <v>117293.61972567475</v>
      </c>
      <c r="E104" s="48">
        <v>342.48156114698315</v>
      </c>
    </row>
    <row r="105" spans="1:5" x14ac:dyDescent="0.25">
      <c r="A105" s="48" t="s">
        <v>63</v>
      </c>
      <c r="B105" s="48" t="s">
        <v>172</v>
      </c>
      <c r="C105" s="48">
        <v>5822</v>
      </c>
      <c r="D105" s="48">
        <v>3742.6504559270516</v>
      </c>
      <c r="E105" s="48">
        <v>61.177205362185774</v>
      </c>
    </row>
    <row r="106" spans="1:5" x14ac:dyDescent="0.25">
      <c r="A106" s="48" t="s">
        <v>64</v>
      </c>
      <c r="B106" s="48" t="s">
        <v>170</v>
      </c>
      <c r="C106" s="48">
        <v>156167</v>
      </c>
      <c r="D106" s="48">
        <v>21432.896267190568</v>
      </c>
      <c r="E106" s="48">
        <v>146.39978233313931</v>
      </c>
    </row>
    <row r="107" spans="1:5" x14ac:dyDescent="0.25">
      <c r="A107" s="48" t="s">
        <v>64</v>
      </c>
      <c r="B107" s="48" t="s">
        <v>171</v>
      </c>
      <c r="C107" s="48">
        <v>214703</v>
      </c>
      <c r="D107" s="48">
        <v>29241.559018864849</v>
      </c>
      <c r="E107" s="48">
        <v>171.0016345502722</v>
      </c>
    </row>
    <row r="108" spans="1:5" ht="15.75" thickBot="1" x14ac:dyDescent="0.3">
      <c r="A108" s="40" t="s">
        <v>64</v>
      </c>
      <c r="B108" s="40" t="s">
        <v>172</v>
      </c>
      <c r="C108" s="40">
        <v>11610</v>
      </c>
      <c r="D108" s="40">
        <v>1641.3699466056446</v>
      </c>
      <c r="E108" s="40">
        <v>40.513824141959802</v>
      </c>
    </row>
  </sheetData>
  <mergeCells count="3">
    <mergeCell ref="A6:E6"/>
    <mergeCell ref="G6:N6"/>
    <mergeCell ref="A14:E1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5"/>
  <sheetViews>
    <sheetView workbookViewId="0">
      <selection activeCell="H25" sqref="H25"/>
    </sheetView>
  </sheetViews>
  <sheetFormatPr baseColWidth="10" defaultRowHeight="15" x14ac:dyDescent="0.25"/>
  <cols>
    <col min="1" max="1" width="19.42578125" bestFit="1" customWidth="1"/>
    <col min="4" max="4" width="23.85546875" bestFit="1" customWidth="1"/>
  </cols>
  <sheetData>
    <row r="2" spans="1:4" ht="15.75" x14ac:dyDescent="0.25">
      <c r="A2" s="171" t="s">
        <v>2373</v>
      </c>
    </row>
    <row r="3" spans="1:4" ht="15.75" x14ac:dyDescent="0.25">
      <c r="A3" s="97" t="s">
        <v>2340</v>
      </c>
    </row>
    <row r="4" spans="1:4" ht="15.75" x14ac:dyDescent="0.25">
      <c r="A4" s="172" t="s">
        <v>2339</v>
      </c>
    </row>
    <row r="6" spans="1:4" ht="15.75" thickBot="1" x14ac:dyDescent="0.3"/>
    <row r="7" spans="1:4" x14ac:dyDescent="0.25">
      <c r="A7" s="273" t="s">
        <v>143</v>
      </c>
      <c r="B7" s="274" t="s">
        <v>173</v>
      </c>
      <c r="C7" s="274" t="s">
        <v>175</v>
      </c>
      <c r="D7" s="275" t="s">
        <v>10393</v>
      </c>
    </row>
    <row r="8" spans="1:4" x14ac:dyDescent="0.25">
      <c r="A8" s="276" t="s">
        <v>10</v>
      </c>
      <c r="B8" s="277">
        <v>11919</v>
      </c>
      <c r="C8" s="277">
        <v>1232</v>
      </c>
      <c r="D8" s="278">
        <f>ROUND(((C8/B8)*100),0)</f>
        <v>10</v>
      </c>
    </row>
    <row r="9" spans="1:4" x14ac:dyDescent="0.25">
      <c r="A9" s="276" t="s">
        <v>31</v>
      </c>
      <c r="B9" s="277">
        <v>6543</v>
      </c>
      <c r="C9" s="277">
        <v>680</v>
      </c>
      <c r="D9" s="278">
        <f t="shared" ref="D9:D39" si="0">ROUND(((C9/B9)*100),0)</f>
        <v>10</v>
      </c>
    </row>
    <row r="10" spans="1:4" x14ac:dyDescent="0.25">
      <c r="A10" s="276" t="s">
        <v>33</v>
      </c>
      <c r="B10" s="277">
        <v>7493</v>
      </c>
      <c r="C10" s="277">
        <v>790</v>
      </c>
      <c r="D10" s="278">
        <f t="shared" si="0"/>
        <v>11</v>
      </c>
    </row>
    <row r="11" spans="1:4" x14ac:dyDescent="0.25">
      <c r="A11" s="276" t="s">
        <v>34</v>
      </c>
      <c r="B11" s="277">
        <v>27047</v>
      </c>
      <c r="C11" s="277">
        <v>1550</v>
      </c>
      <c r="D11" s="278">
        <f t="shared" si="0"/>
        <v>6</v>
      </c>
    </row>
    <row r="12" spans="1:4" x14ac:dyDescent="0.25">
      <c r="A12" s="276" t="s">
        <v>35</v>
      </c>
      <c r="B12" s="277">
        <v>203543</v>
      </c>
      <c r="C12" s="277">
        <v>12684</v>
      </c>
      <c r="D12" s="278">
        <f t="shared" si="0"/>
        <v>6</v>
      </c>
    </row>
    <row r="13" spans="1:4" x14ac:dyDescent="0.25">
      <c r="A13" s="276" t="s">
        <v>38</v>
      </c>
      <c r="B13" s="277">
        <v>187637</v>
      </c>
      <c r="C13" s="277">
        <v>19308</v>
      </c>
      <c r="D13" s="278">
        <f t="shared" si="0"/>
        <v>10</v>
      </c>
    </row>
    <row r="14" spans="1:4" x14ac:dyDescent="0.25">
      <c r="A14" s="276" t="s">
        <v>39</v>
      </c>
      <c r="B14" s="277">
        <v>88962</v>
      </c>
      <c r="C14" s="277">
        <v>10028</v>
      </c>
      <c r="D14" s="278">
        <f t="shared" si="0"/>
        <v>11</v>
      </c>
    </row>
    <row r="15" spans="1:4" x14ac:dyDescent="0.25">
      <c r="A15" s="276" t="s">
        <v>40</v>
      </c>
      <c r="B15" s="277">
        <v>6285</v>
      </c>
      <c r="C15" s="277">
        <v>329</v>
      </c>
      <c r="D15" s="278">
        <f t="shared" si="0"/>
        <v>5</v>
      </c>
    </row>
    <row r="16" spans="1:4" x14ac:dyDescent="0.25">
      <c r="A16" s="276" t="s">
        <v>41</v>
      </c>
      <c r="B16" s="277">
        <v>129129</v>
      </c>
      <c r="C16" s="277">
        <v>13070</v>
      </c>
      <c r="D16" s="278">
        <f t="shared" si="0"/>
        <v>10</v>
      </c>
    </row>
    <row r="17" spans="1:7" x14ac:dyDescent="0.25">
      <c r="A17" s="276" t="s">
        <v>42</v>
      </c>
      <c r="B17" s="277">
        <v>300716</v>
      </c>
      <c r="C17" s="277">
        <v>28071</v>
      </c>
      <c r="D17" s="278">
        <f t="shared" si="0"/>
        <v>9</v>
      </c>
    </row>
    <row r="18" spans="1:7" x14ac:dyDescent="0.25">
      <c r="A18" s="276" t="s">
        <v>43</v>
      </c>
      <c r="B18" s="277">
        <v>327312</v>
      </c>
      <c r="C18" s="277">
        <v>35378</v>
      </c>
      <c r="D18" s="278">
        <f t="shared" si="0"/>
        <v>11</v>
      </c>
    </row>
    <row r="19" spans="1:7" x14ac:dyDescent="0.25">
      <c r="A19" s="276" t="s">
        <v>44</v>
      </c>
      <c r="B19" s="277">
        <v>236254</v>
      </c>
      <c r="C19" s="277">
        <v>16150</v>
      </c>
      <c r="D19" s="278">
        <f t="shared" si="0"/>
        <v>7</v>
      </c>
    </row>
    <row r="20" spans="1:7" x14ac:dyDescent="0.25">
      <c r="A20" s="276" t="s">
        <v>45</v>
      </c>
      <c r="B20" s="277">
        <v>253607</v>
      </c>
      <c r="C20" s="277">
        <v>21317</v>
      </c>
      <c r="D20" s="278">
        <f t="shared" si="0"/>
        <v>8</v>
      </c>
    </row>
    <row r="21" spans="1:7" x14ac:dyDescent="0.25">
      <c r="A21" s="276" t="s">
        <v>46</v>
      </c>
      <c r="B21" s="277">
        <v>396042</v>
      </c>
      <c r="C21" s="277">
        <v>41615</v>
      </c>
      <c r="D21" s="278">
        <f t="shared" si="0"/>
        <v>11</v>
      </c>
    </row>
    <row r="22" spans="1:7" x14ac:dyDescent="0.25">
      <c r="A22" s="276" t="s">
        <v>47</v>
      </c>
      <c r="B22" s="277">
        <v>302307</v>
      </c>
      <c r="C22" s="277">
        <v>25823</v>
      </c>
      <c r="D22" s="278">
        <f t="shared" si="0"/>
        <v>9</v>
      </c>
    </row>
    <row r="23" spans="1:7" x14ac:dyDescent="0.25">
      <c r="A23" s="276" t="s">
        <v>49</v>
      </c>
      <c r="B23" s="277">
        <v>39038</v>
      </c>
      <c r="C23" s="277">
        <v>3232</v>
      </c>
      <c r="D23" s="278">
        <f t="shared" si="0"/>
        <v>8</v>
      </c>
    </row>
    <row r="24" spans="1:7" x14ac:dyDescent="0.25">
      <c r="A24" s="276" t="s">
        <v>50</v>
      </c>
      <c r="B24" s="277">
        <v>43176</v>
      </c>
      <c r="C24" s="277">
        <v>3503</v>
      </c>
      <c r="D24" s="278">
        <f t="shared" si="0"/>
        <v>8</v>
      </c>
    </row>
    <row r="25" spans="1:7" x14ac:dyDescent="0.25">
      <c r="A25" s="276" t="s">
        <v>51</v>
      </c>
      <c r="B25" s="277">
        <v>152297</v>
      </c>
      <c r="C25" s="277">
        <v>17193</v>
      </c>
      <c r="D25" s="278">
        <f t="shared" si="0"/>
        <v>11</v>
      </c>
    </row>
    <row r="26" spans="1:7" x14ac:dyDescent="0.25">
      <c r="A26" s="276" t="s">
        <v>52</v>
      </c>
      <c r="B26" s="277">
        <v>419097</v>
      </c>
      <c r="C26" s="277">
        <v>33532</v>
      </c>
      <c r="D26" s="278">
        <f t="shared" si="0"/>
        <v>8</v>
      </c>
    </row>
    <row r="27" spans="1:7" x14ac:dyDescent="0.25">
      <c r="A27" s="276" t="s">
        <v>53</v>
      </c>
      <c r="B27" s="277">
        <v>434408</v>
      </c>
      <c r="C27" s="277">
        <v>44497</v>
      </c>
      <c r="D27" s="278">
        <f t="shared" si="0"/>
        <v>10</v>
      </c>
      <c r="G27" s="279"/>
    </row>
    <row r="28" spans="1:7" x14ac:dyDescent="0.25">
      <c r="A28" s="276" t="s">
        <v>54</v>
      </c>
      <c r="B28" s="277">
        <v>32659</v>
      </c>
      <c r="C28" s="277">
        <v>3464</v>
      </c>
      <c r="D28" s="278">
        <f t="shared" si="0"/>
        <v>11</v>
      </c>
      <c r="G28" s="280"/>
    </row>
    <row r="29" spans="1:7" x14ac:dyDescent="0.25">
      <c r="A29" s="276" t="s">
        <v>55</v>
      </c>
      <c r="B29" s="277">
        <v>672</v>
      </c>
      <c r="C29" s="277">
        <v>16</v>
      </c>
      <c r="D29" s="278">
        <f t="shared" si="0"/>
        <v>2</v>
      </c>
    </row>
    <row r="30" spans="1:7" x14ac:dyDescent="0.25">
      <c r="A30" s="276" t="s">
        <v>56</v>
      </c>
      <c r="B30" s="277">
        <v>205484</v>
      </c>
      <c r="C30" s="277">
        <v>21384</v>
      </c>
      <c r="D30" s="278">
        <f t="shared" si="0"/>
        <v>10</v>
      </c>
      <c r="F30" t="s">
        <v>10394</v>
      </c>
      <c r="G30" t="s">
        <v>10393</v>
      </c>
    </row>
    <row r="31" spans="1:7" x14ac:dyDescent="0.25">
      <c r="A31" s="276" t="s">
        <v>57</v>
      </c>
      <c r="B31" s="277">
        <v>98865</v>
      </c>
      <c r="C31" s="277">
        <v>9176</v>
      </c>
      <c r="D31" s="278">
        <f t="shared" si="0"/>
        <v>9</v>
      </c>
      <c r="F31">
        <v>1930</v>
      </c>
      <c r="G31">
        <f>ROUND(D39,0)</f>
        <v>9</v>
      </c>
    </row>
    <row r="32" spans="1:7" x14ac:dyDescent="0.25">
      <c r="A32" s="276" t="s">
        <v>58</v>
      </c>
      <c r="B32" s="277">
        <v>87227</v>
      </c>
      <c r="C32" s="277">
        <v>8200</v>
      </c>
      <c r="D32" s="278">
        <f t="shared" si="0"/>
        <v>9</v>
      </c>
      <c r="F32">
        <v>1990</v>
      </c>
      <c r="G32">
        <v>16</v>
      </c>
    </row>
    <row r="33" spans="1:9" x14ac:dyDescent="0.25">
      <c r="A33" s="276" t="s">
        <v>59</v>
      </c>
      <c r="B33" s="277">
        <v>103356</v>
      </c>
      <c r="C33" s="277">
        <v>6165</v>
      </c>
      <c r="D33" s="278">
        <f t="shared" si="0"/>
        <v>6</v>
      </c>
      <c r="F33">
        <v>1995</v>
      </c>
      <c r="G33">
        <v>19</v>
      </c>
    </row>
    <row r="34" spans="1:9" x14ac:dyDescent="0.25">
      <c r="A34" s="276" t="s">
        <v>60</v>
      </c>
      <c r="B34" s="277">
        <v>98514</v>
      </c>
      <c r="C34" s="277">
        <v>7630</v>
      </c>
      <c r="D34" s="278">
        <f t="shared" si="0"/>
        <v>8</v>
      </c>
      <c r="F34">
        <v>2000</v>
      </c>
      <c r="G34">
        <v>21</v>
      </c>
    </row>
    <row r="35" spans="1:9" x14ac:dyDescent="0.25">
      <c r="A35" s="276" t="s">
        <v>61</v>
      </c>
      <c r="B35" s="277">
        <v>40782</v>
      </c>
      <c r="C35" s="277">
        <v>4763</v>
      </c>
      <c r="D35" s="278">
        <f t="shared" si="0"/>
        <v>12</v>
      </c>
      <c r="F35">
        <v>2005</v>
      </c>
      <c r="G35">
        <v>26</v>
      </c>
    </row>
    <row r="36" spans="1:9" x14ac:dyDescent="0.25">
      <c r="A36" s="276" t="s">
        <v>62</v>
      </c>
      <c r="B36" s="277">
        <v>446020</v>
      </c>
      <c r="C36" s="277">
        <v>32488</v>
      </c>
      <c r="D36" s="278">
        <f t="shared" si="0"/>
        <v>7</v>
      </c>
      <c r="F36">
        <v>2010</v>
      </c>
      <c r="G36">
        <v>31</v>
      </c>
    </row>
    <row r="37" spans="1:9" x14ac:dyDescent="0.25">
      <c r="A37" s="276" t="s">
        <v>63</v>
      </c>
      <c r="B37" s="277">
        <v>130934</v>
      </c>
      <c r="C37" s="277">
        <v>8954</v>
      </c>
      <c r="D37" s="278">
        <f t="shared" si="0"/>
        <v>7</v>
      </c>
    </row>
    <row r="38" spans="1:9" x14ac:dyDescent="0.25">
      <c r="A38" s="276" t="s">
        <v>64</v>
      </c>
      <c r="B38" s="277">
        <v>156167</v>
      </c>
      <c r="C38" s="277">
        <v>16999</v>
      </c>
      <c r="D38" s="278">
        <f t="shared" si="0"/>
        <v>11</v>
      </c>
    </row>
    <row r="39" spans="1:9" ht="15.75" thickBot="1" x14ac:dyDescent="0.3">
      <c r="A39" s="281" t="s">
        <v>114</v>
      </c>
      <c r="B39" s="282">
        <v>4973492</v>
      </c>
      <c r="C39" s="282">
        <v>449221</v>
      </c>
      <c r="D39" s="283">
        <f t="shared" si="0"/>
        <v>9</v>
      </c>
    </row>
    <row r="44" spans="1:9" x14ac:dyDescent="0.25">
      <c r="I44" s="284" t="s">
        <v>10395</v>
      </c>
    </row>
    <row r="45" spans="1:9" x14ac:dyDescent="0.25">
      <c r="I45" s="284" t="s">
        <v>10396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91"/>
  <sheetViews>
    <sheetView workbookViewId="0">
      <selection activeCell="A2" sqref="A2:A4"/>
    </sheetView>
  </sheetViews>
  <sheetFormatPr baseColWidth="10" defaultRowHeight="15" x14ac:dyDescent="0.25"/>
  <cols>
    <col min="1" max="1" width="18.5703125" customWidth="1"/>
    <col min="2" max="2" width="8.28515625" bestFit="1" customWidth="1"/>
    <col min="3" max="3" width="11.5703125" bestFit="1" customWidth="1"/>
    <col min="4" max="4" width="8" bestFit="1" customWidth="1"/>
    <col min="7" max="7" width="3.5703125" customWidth="1"/>
    <col min="8" max="8" width="18.7109375" customWidth="1"/>
    <col min="9" max="9" width="9.7109375" bestFit="1" customWidth="1"/>
    <col min="10" max="10" width="8" bestFit="1" customWidth="1"/>
    <col min="11" max="11" width="10.5703125" bestFit="1" customWidth="1"/>
    <col min="12" max="12" width="4.85546875" customWidth="1"/>
    <col min="14" max="14" width="15.140625" bestFit="1" customWidth="1"/>
    <col min="15" max="15" width="3.85546875" customWidth="1"/>
  </cols>
  <sheetData>
    <row r="2" spans="1:14" ht="15.75" x14ac:dyDescent="0.25">
      <c r="A2" s="171" t="s">
        <v>2373</v>
      </c>
    </row>
    <row r="3" spans="1:14" ht="15.75" x14ac:dyDescent="0.25">
      <c r="A3" s="97" t="s">
        <v>2347</v>
      </c>
    </row>
    <row r="4" spans="1:14" ht="15.75" x14ac:dyDescent="0.25">
      <c r="A4" s="172" t="s">
        <v>2339</v>
      </c>
    </row>
    <row r="5" spans="1:14" ht="15.75" thickBot="1" x14ac:dyDescent="0.3"/>
    <row r="6" spans="1:14" ht="30" customHeight="1" thickBot="1" x14ac:dyDescent="0.3">
      <c r="A6" s="41" t="s">
        <v>8</v>
      </c>
      <c r="B6" s="42" t="s">
        <v>152</v>
      </c>
      <c r="C6" s="42" t="s">
        <v>160</v>
      </c>
      <c r="D6" s="42" t="s">
        <v>161</v>
      </c>
      <c r="E6" s="42" t="s">
        <v>162</v>
      </c>
      <c r="F6" s="43" t="s">
        <v>163</v>
      </c>
      <c r="H6" s="239" t="s">
        <v>184</v>
      </c>
      <c r="I6" s="240"/>
      <c r="J6" s="240"/>
      <c r="K6" s="241"/>
      <c r="L6" s="96"/>
      <c r="M6" s="208" t="s">
        <v>96</v>
      </c>
      <c r="N6" s="209"/>
    </row>
    <row r="7" spans="1:14" ht="15.75" thickBot="1" x14ac:dyDescent="0.3">
      <c r="A7" s="56" t="s">
        <v>10</v>
      </c>
      <c r="B7" s="27" t="s">
        <v>167</v>
      </c>
      <c r="C7" s="27" t="s">
        <v>164</v>
      </c>
      <c r="D7" s="27">
        <v>25365</v>
      </c>
      <c r="E7" s="27">
        <v>5038.6959019532751</v>
      </c>
      <c r="F7" s="24">
        <v>70.98377210287768</v>
      </c>
      <c r="H7" s="41"/>
      <c r="I7" s="42" t="s">
        <v>179</v>
      </c>
      <c r="J7" s="42" t="s">
        <v>180</v>
      </c>
      <c r="K7" s="43" t="s">
        <v>220</v>
      </c>
      <c r="M7" s="23" t="s">
        <v>55</v>
      </c>
      <c r="N7" s="122">
        <v>0.54474708171206221</v>
      </c>
    </row>
    <row r="8" spans="1:14" x14ac:dyDescent="0.25">
      <c r="A8" s="48" t="s">
        <v>10</v>
      </c>
      <c r="B8" s="27" t="s">
        <v>153</v>
      </c>
      <c r="C8" s="27" t="s">
        <v>164</v>
      </c>
      <c r="D8" s="27">
        <v>36</v>
      </c>
      <c r="E8" s="27">
        <v>0</v>
      </c>
      <c r="F8" s="24">
        <v>0</v>
      </c>
      <c r="H8" s="56" t="s">
        <v>55</v>
      </c>
      <c r="I8" s="27">
        <v>1120</v>
      </c>
      <c r="J8" s="121">
        <v>2056</v>
      </c>
      <c r="K8" s="122">
        <f t="shared" ref="K8:K38" si="0">I8/J8</f>
        <v>0.54474708171206221</v>
      </c>
      <c r="M8" s="23" t="s">
        <v>31</v>
      </c>
      <c r="N8" s="122">
        <v>0.52098089718823781</v>
      </c>
    </row>
    <row r="9" spans="1:14" x14ac:dyDescent="0.25">
      <c r="A9" s="48" t="s">
        <v>10</v>
      </c>
      <c r="B9" s="27" t="s">
        <v>154</v>
      </c>
      <c r="C9" s="27" t="s">
        <v>164</v>
      </c>
      <c r="D9" s="27">
        <v>4619</v>
      </c>
      <c r="E9" s="27">
        <v>512.54639175257728</v>
      </c>
      <c r="F9" s="24">
        <v>22.639487444564139</v>
      </c>
      <c r="H9" s="48" t="s">
        <v>31</v>
      </c>
      <c r="I9" s="27">
        <v>9709</v>
      </c>
      <c r="J9" s="121">
        <v>18636</v>
      </c>
      <c r="K9" s="122">
        <f t="shared" si="0"/>
        <v>0.52098089718823781</v>
      </c>
      <c r="M9" s="23" t="s">
        <v>33</v>
      </c>
      <c r="N9" s="122">
        <v>0.30034633798512783</v>
      </c>
    </row>
    <row r="10" spans="1:14" x14ac:dyDescent="0.25">
      <c r="A10" s="48" t="s">
        <v>31</v>
      </c>
      <c r="B10" s="27" t="s">
        <v>167</v>
      </c>
      <c r="C10" s="27" t="s">
        <v>164</v>
      </c>
      <c r="D10" s="27">
        <v>8927</v>
      </c>
      <c r="E10" s="27">
        <v>260.51004784688996</v>
      </c>
      <c r="F10" s="24">
        <v>16.140323659917417</v>
      </c>
      <c r="H10" s="48" t="s">
        <v>33</v>
      </c>
      <c r="I10" s="27">
        <v>5897</v>
      </c>
      <c r="J10" s="121">
        <v>19634</v>
      </c>
      <c r="K10" s="122">
        <f t="shared" si="0"/>
        <v>0.30034633798512783</v>
      </c>
      <c r="M10" s="23" t="s">
        <v>60</v>
      </c>
      <c r="N10" s="122">
        <v>0.27047654147519395</v>
      </c>
    </row>
    <row r="11" spans="1:14" x14ac:dyDescent="0.25">
      <c r="A11" s="48" t="s">
        <v>31</v>
      </c>
      <c r="B11" s="27" t="s">
        <v>154</v>
      </c>
      <c r="C11" s="27" t="s">
        <v>164</v>
      </c>
      <c r="D11" s="27">
        <v>9709</v>
      </c>
      <c r="E11" s="27">
        <v>207.85326547921969</v>
      </c>
      <c r="F11" s="24">
        <v>14.417117100142445</v>
      </c>
      <c r="H11" s="48" t="s">
        <v>60</v>
      </c>
      <c r="I11" s="27">
        <v>70454</v>
      </c>
      <c r="J11" s="121">
        <v>260481</v>
      </c>
      <c r="K11" s="122">
        <f t="shared" si="0"/>
        <v>0.27047654147519395</v>
      </c>
      <c r="M11" s="23" t="s">
        <v>39</v>
      </c>
      <c r="N11" s="122">
        <v>0.21124374411146934</v>
      </c>
    </row>
    <row r="12" spans="1:14" x14ac:dyDescent="0.25">
      <c r="A12" s="48" t="s">
        <v>33</v>
      </c>
      <c r="B12" s="27" t="s">
        <v>167</v>
      </c>
      <c r="C12" s="27" t="s">
        <v>164</v>
      </c>
      <c r="D12" s="27">
        <v>13737</v>
      </c>
      <c r="E12" s="27">
        <v>1429.8416565164432</v>
      </c>
      <c r="F12" s="24">
        <v>37.813247103580558</v>
      </c>
      <c r="H12" s="48" t="s">
        <v>39</v>
      </c>
      <c r="I12" s="27">
        <v>48878</v>
      </c>
      <c r="J12" s="121">
        <v>231382</v>
      </c>
      <c r="K12" s="122">
        <f t="shared" si="0"/>
        <v>0.21124374411146934</v>
      </c>
      <c r="M12" s="23" t="s">
        <v>40</v>
      </c>
      <c r="N12" s="122">
        <v>0.19355210132412204</v>
      </c>
    </row>
    <row r="13" spans="1:14" x14ac:dyDescent="0.25">
      <c r="A13" s="48" t="s">
        <v>33</v>
      </c>
      <c r="B13" s="27" t="s">
        <v>154</v>
      </c>
      <c r="C13" s="27" t="s">
        <v>164</v>
      </c>
      <c r="D13" s="27">
        <v>5897</v>
      </c>
      <c r="E13" s="27">
        <v>474.55813953488371</v>
      </c>
      <c r="F13" s="24">
        <v>21.784355384883064</v>
      </c>
      <c r="H13" s="48" t="s">
        <v>40</v>
      </c>
      <c r="I13" s="27">
        <v>3362</v>
      </c>
      <c r="J13" s="121">
        <v>17370</v>
      </c>
      <c r="K13" s="122">
        <f t="shared" si="0"/>
        <v>0.19355210132412204</v>
      </c>
      <c r="M13" s="23" t="s">
        <v>58</v>
      </c>
      <c r="N13" s="122">
        <v>0.1694913013589974</v>
      </c>
    </row>
    <row r="14" spans="1:14" x14ac:dyDescent="0.25">
      <c r="A14" s="48" t="s">
        <v>34</v>
      </c>
      <c r="B14" s="27" t="s">
        <v>167</v>
      </c>
      <c r="C14" s="27" t="s">
        <v>164</v>
      </c>
      <c r="D14" s="27">
        <v>62112</v>
      </c>
      <c r="E14" s="27">
        <v>18090.511022044087</v>
      </c>
      <c r="F14" s="24">
        <v>134.50097033867112</v>
      </c>
      <c r="H14" s="48" t="s">
        <v>58</v>
      </c>
      <c r="I14" s="27">
        <v>38463</v>
      </c>
      <c r="J14" s="121">
        <v>226932</v>
      </c>
      <c r="K14" s="122">
        <f t="shared" si="0"/>
        <v>0.1694913013589974</v>
      </c>
      <c r="M14" s="23" t="s">
        <v>38</v>
      </c>
      <c r="N14" s="122">
        <v>0.1683999706397391</v>
      </c>
    </row>
    <row r="15" spans="1:14" x14ac:dyDescent="0.25">
      <c r="A15" s="48" t="s">
        <v>34</v>
      </c>
      <c r="B15" s="27" t="s">
        <v>153</v>
      </c>
      <c r="C15" s="27" t="s">
        <v>164</v>
      </c>
      <c r="D15" s="27">
        <v>513</v>
      </c>
      <c r="E15" s="27">
        <v>9</v>
      </c>
      <c r="F15" s="24">
        <v>3</v>
      </c>
      <c r="H15" s="48" t="s">
        <v>38</v>
      </c>
      <c r="I15" s="27">
        <v>80299</v>
      </c>
      <c r="J15" s="121">
        <v>476835</v>
      </c>
      <c r="K15" s="122">
        <f t="shared" si="0"/>
        <v>0.1683999706397391</v>
      </c>
      <c r="M15" s="23" t="s">
        <v>10</v>
      </c>
      <c r="N15" s="122">
        <v>0.15386409060626249</v>
      </c>
    </row>
    <row r="16" spans="1:14" x14ac:dyDescent="0.25">
      <c r="A16" s="48" t="s">
        <v>34</v>
      </c>
      <c r="B16" s="27" t="s">
        <v>154</v>
      </c>
      <c r="C16" s="27" t="s">
        <v>164</v>
      </c>
      <c r="D16" s="27">
        <v>3262</v>
      </c>
      <c r="E16" s="27">
        <v>726.59900990099004</v>
      </c>
      <c r="F16" s="24">
        <v>26.955500549998881</v>
      </c>
      <c r="H16" s="48" t="s">
        <v>10</v>
      </c>
      <c r="I16" s="27">
        <v>4619</v>
      </c>
      <c r="J16" s="121">
        <v>30020</v>
      </c>
      <c r="K16" s="122">
        <f t="shared" si="0"/>
        <v>0.15386409060626249</v>
      </c>
      <c r="M16" s="23" t="s">
        <v>51</v>
      </c>
      <c r="N16" s="122">
        <v>0.14862509179654176</v>
      </c>
    </row>
    <row r="17" spans="1:14" x14ac:dyDescent="0.25">
      <c r="A17" s="48" t="s">
        <v>35</v>
      </c>
      <c r="B17" s="27" t="s">
        <v>167</v>
      </c>
      <c r="C17" s="27" t="s">
        <v>164</v>
      </c>
      <c r="D17" s="27">
        <v>457557</v>
      </c>
      <c r="E17" s="27">
        <v>170042.54089592976</v>
      </c>
      <c r="F17" s="24">
        <v>412.36214774871098</v>
      </c>
      <c r="H17" s="48" t="s">
        <v>51</v>
      </c>
      <c r="I17" s="27">
        <v>60108</v>
      </c>
      <c r="J17" s="121">
        <v>404427</v>
      </c>
      <c r="K17" s="122">
        <f t="shared" si="0"/>
        <v>0.14862509179654176</v>
      </c>
      <c r="M17" s="23" t="s">
        <v>49</v>
      </c>
      <c r="N17" s="122">
        <v>0.13521898993266834</v>
      </c>
    </row>
    <row r="18" spans="1:14" x14ac:dyDescent="0.25">
      <c r="A18" s="48" t="s">
        <v>35</v>
      </c>
      <c r="B18" s="27" t="s">
        <v>153</v>
      </c>
      <c r="C18" s="27" t="s">
        <v>164</v>
      </c>
      <c r="D18" s="27">
        <v>55</v>
      </c>
      <c r="E18" s="27">
        <v>15</v>
      </c>
      <c r="F18" s="24">
        <v>3.872983346207417</v>
      </c>
      <c r="H18" s="48" t="s">
        <v>49</v>
      </c>
      <c r="I18" s="27">
        <v>14600</v>
      </c>
      <c r="J18" s="121">
        <v>107973</v>
      </c>
      <c r="K18" s="122">
        <f t="shared" si="0"/>
        <v>0.13521898993266834</v>
      </c>
      <c r="M18" s="23" t="s">
        <v>41</v>
      </c>
      <c r="N18" s="122">
        <v>0.13348909846625021</v>
      </c>
    </row>
    <row r="19" spans="1:14" x14ac:dyDescent="0.25">
      <c r="A19" s="48" t="s">
        <v>35</v>
      </c>
      <c r="B19" s="27" t="s">
        <v>154</v>
      </c>
      <c r="C19" s="27" t="s">
        <v>164</v>
      </c>
      <c r="D19" s="27">
        <v>22103</v>
      </c>
      <c r="E19" s="27">
        <v>5850.9976143141148</v>
      </c>
      <c r="F19" s="24">
        <v>76.491814034667229</v>
      </c>
      <c r="H19" s="48" t="s">
        <v>41</v>
      </c>
      <c r="I19" s="27">
        <v>43935</v>
      </c>
      <c r="J19" s="121">
        <v>329128</v>
      </c>
      <c r="K19" s="122">
        <f t="shared" si="0"/>
        <v>0.13348909846625021</v>
      </c>
      <c r="M19" s="23" t="s">
        <v>42</v>
      </c>
      <c r="N19" s="122">
        <v>0.12757168860490112</v>
      </c>
    </row>
    <row r="20" spans="1:14" x14ac:dyDescent="0.25">
      <c r="A20" s="48" t="s">
        <v>38</v>
      </c>
      <c r="B20" s="27" t="s">
        <v>167</v>
      </c>
      <c r="C20" s="27" t="s">
        <v>164</v>
      </c>
      <c r="D20" s="27">
        <v>396437</v>
      </c>
      <c r="E20" s="27">
        <v>60241.761580292216</v>
      </c>
      <c r="F20" s="24">
        <v>245.44197192063996</v>
      </c>
      <c r="H20" s="48" t="s">
        <v>42</v>
      </c>
      <c r="I20" s="27">
        <v>94475</v>
      </c>
      <c r="J20" s="121">
        <v>740564</v>
      </c>
      <c r="K20" s="122">
        <f t="shared" si="0"/>
        <v>0.12757168860490112</v>
      </c>
      <c r="M20" s="23" t="s">
        <v>50</v>
      </c>
      <c r="N20" s="122">
        <v>0.11563765182186235</v>
      </c>
    </row>
    <row r="21" spans="1:14" x14ac:dyDescent="0.25">
      <c r="A21" s="48" t="s">
        <v>38</v>
      </c>
      <c r="B21" s="27" t="s">
        <v>153</v>
      </c>
      <c r="C21" s="27" t="s">
        <v>164</v>
      </c>
      <c r="D21" s="27">
        <v>99</v>
      </c>
      <c r="E21" s="27">
        <v>4.4000000000000004</v>
      </c>
      <c r="F21" s="24">
        <v>2.0976176963403033</v>
      </c>
      <c r="H21" s="48" t="s">
        <v>50</v>
      </c>
      <c r="I21" s="27">
        <v>13253</v>
      </c>
      <c r="J21" s="121">
        <v>114608</v>
      </c>
      <c r="K21" s="122">
        <f t="shared" si="0"/>
        <v>0.11563765182186235</v>
      </c>
      <c r="M21" s="23" t="s">
        <v>62</v>
      </c>
      <c r="N21" s="122">
        <v>9.2497529637469142E-2</v>
      </c>
    </row>
    <row r="22" spans="1:14" x14ac:dyDescent="0.25">
      <c r="A22" s="48" t="s">
        <v>38</v>
      </c>
      <c r="B22" s="27" t="s">
        <v>154</v>
      </c>
      <c r="C22" s="27" t="s">
        <v>164</v>
      </c>
      <c r="D22" s="27">
        <v>80299</v>
      </c>
      <c r="E22" s="27">
        <v>5988.6833933393336</v>
      </c>
      <c r="F22" s="24">
        <v>77.38658406558163</v>
      </c>
      <c r="H22" s="48" t="s">
        <v>62</v>
      </c>
      <c r="I22" s="27">
        <v>100815</v>
      </c>
      <c r="J22" s="121">
        <v>1089921</v>
      </c>
      <c r="K22" s="122">
        <f t="shared" si="0"/>
        <v>9.2497529637469142E-2</v>
      </c>
      <c r="M22" s="23" t="s">
        <v>56</v>
      </c>
      <c r="N22" s="122">
        <v>7.8041236717793644E-2</v>
      </c>
    </row>
    <row r="23" spans="1:14" x14ac:dyDescent="0.25">
      <c r="A23" s="48" t="s">
        <v>39</v>
      </c>
      <c r="B23" s="27" t="s">
        <v>167</v>
      </c>
      <c r="C23" s="27" t="s">
        <v>164</v>
      </c>
      <c r="D23" s="27">
        <v>182424</v>
      </c>
      <c r="E23" s="27">
        <v>21478.006558311947</v>
      </c>
      <c r="F23" s="24">
        <v>146.55376678308869</v>
      </c>
      <c r="H23" s="48" t="s">
        <v>56</v>
      </c>
      <c r="I23" s="27">
        <v>40674</v>
      </c>
      <c r="J23" s="121">
        <v>521186</v>
      </c>
      <c r="K23" s="122">
        <f t="shared" si="0"/>
        <v>7.8041236717793644E-2</v>
      </c>
      <c r="M23" s="23" t="s">
        <v>61</v>
      </c>
      <c r="N23" s="122">
        <v>7.6293065076115024E-2</v>
      </c>
    </row>
    <row r="24" spans="1:14" x14ac:dyDescent="0.25">
      <c r="A24" s="48" t="s">
        <v>39</v>
      </c>
      <c r="B24" s="27" t="s">
        <v>153</v>
      </c>
      <c r="C24" s="27" t="s">
        <v>164</v>
      </c>
      <c r="D24" s="27">
        <v>80</v>
      </c>
      <c r="E24" s="27">
        <v>7.75</v>
      </c>
      <c r="F24" s="24">
        <v>2.7838821814150108</v>
      </c>
      <c r="H24" s="48" t="s">
        <v>61</v>
      </c>
      <c r="I24" s="27">
        <v>7713</v>
      </c>
      <c r="J24" s="121">
        <v>101097</v>
      </c>
      <c r="K24" s="122">
        <f t="shared" si="0"/>
        <v>7.6293065076115024E-2</v>
      </c>
      <c r="M24" s="23" t="s">
        <v>57</v>
      </c>
      <c r="N24" s="122">
        <v>6.6817644819316832E-2</v>
      </c>
    </row>
    <row r="25" spans="1:14" x14ac:dyDescent="0.25">
      <c r="A25" s="48" t="s">
        <v>39</v>
      </c>
      <c r="B25" s="27" t="s">
        <v>154</v>
      </c>
      <c r="C25" s="27" t="s">
        <v>164</v>
      </c>
      <c r="D25" s="27">
        <v>48878</v>
      </c>
      <c r="E25" s="27">
        <v>3815.5795656817372</v>
      </c>
      <c r="F25" s="24">
        <v>61.770377736272081</v>
      </c>
      <c r="H25" s="48" t="s">
        <v>57</v>
      </c>
      <c r="I25" s="27">
        <v>17024</v>
      </c>
      <c r="J25" s="121">
        <v>254783</v>
      </c>
      <c r="K25" s="122">
        <f t="shared" si="0"/>
        <v>6.6817644819316832E-2</v>
      </c>
      <c r="M25" s="23" t="s">
        <v>64</v>
      </c>
      <c r="N25" s="122">
        <v>6.1281635641079274E-2</v>
      </c>
    </row>
    <row r="26" spans="1:14" x14ac:dyDescent="0.25">
      <c r="A26" s="48" t="s">
        <v>40</v>
      </c>
      <c r="B26" s="27" t="s">
        <v>167</v>
      </c>
      <c r="C26" s="27" t="s">
        <v>164</v>
      </c>
      <c r="D26" s="27">
        <v>14008</v>
      </c>
      <c r="E26" s="27">
        <v>1398.1227946365559</v>
      </c>
      <c r="F26" s="24">
        <v>37.391480241313744</v>
      </c>
      <c r="H26" s="48" t="s">
        <v>64</v>
      </c>
      <c r="I26" s="27">
        <v>23439</v>
      </c>
      <c r="J26" s="121">
        <v>382480</v>
      </c>
      <c r="K26" s="122">
        <f t="shared" si="0"/>
        <v>6.1281635641079274E-2</v>
      </c>
      <c r="M26" s="23" t="s">
        <v>34</v>
      </c>
      <c r="N26" s="122">
        <v>4.9509007846767948E-2</v>
      </c>
    </row>
    <row r="27" spans="1:14" x14ac:dyDescent="0.25">
      <c r="A27" s="48" t="s">
        <v>40</v>
      </c>
      <c r="B27" s="27" t="s">
        <v>154</v>
      </c>
      <c r="C27" s="27" t="s">
        <v>164</v>
      </c>
      <c r="D27" s="27">
        <v>3362</v>
      </c>
      <c r="E27" s="27">
        <v>152.09917355371903</v>
      </c>
      <c r="F27" s="24">
        <v>12.332849368808452</v>
      </c>
      <c r="H27" s="48" t="s">
        <v>34</v>
      </c>
      <c r="I27" s="27">
        <v>3262</v>
      </c>
      <c r="J27" s="121">
        <v>65887</v>
      </c>
      <c r="K27" s="122">
        <f t="shared" si="0"/>
        <v>4.9509007846767948E-2</v>
      </c>
      <c r="M27" s="23" t="s">
        <v>45</v>
      </c>
      <c r="N27" s="122">
        <v>4.825714555140178E-2</v>
      </c>
    </row>
    <row r="28" spans="1:14" x14ac:dyDescent="0.25">
      <c r="A28" s="48" t="s">
        <v>41</v>
      </c>
      <c r="B28" s="27" t="s">
        <v>167</v>
      </c>
      <c r="C28" s="27" t="s">
        <v>164</v>
      </c>
      <c r="D28" s="27">
        <v>285177</v>
      </c>
      <c r="E28" s="27">
        <v>90602.31331079005</v>
      </c>
      <c r="F28" s="24">
        <v>301.00218157147975</v>
      </c>
      <c r="H28" s="48" t="s">
        <v>45</v>
      </c>
      <c r="I28" s="27">
        <v>30193</v>
      </c>
      <c r="J28" s="121">
        <v>625669</v>
      </c>
      <c r="K28" s="122">
        <f t="shared" si="0"/>
        <v>4.825714555140178E-2</v>
      </c>
      <c r="M28" s="23" t="s">
        <v>35</v>
      </c>
      <c r="N28" s="122">
        <v>4.6075273860521349E-2</v>
      </c>
    </row>
    <row r="29" spans="1:14" x14ac:dyDescent="0.25">
      <c r="A29" s="48" t="s">
        <v>41</v>
      </c>
      <c r="B29" s="27" t="s">
        <v>153</v>
      </c>
      <c r="C29" s="27" t="s">
        <v>164</v>
      </c>
      <c r="D29" s="27">
        <v>16</v>
      </c>
      <c r="E29" s="27">
        <v>0</v>
      </c>
      <c r="F29" s="24">
        <v>0</v>
      </c>
      <c r="H29" s="48" t="s">
        <v>35</v>
      </c>
      <c r="I29" s="27">
        <v>22103</v>
      </c>
      <c r="J29" s="121">
        <v>479715</v>
      </c>
      <c r="K29" s="122">
        <f t="shared" si="0"/>
        <v>4.6075273860521349E-2</v>
      </c>
      <c r="M29" s="23" t="s">
        <v>46</v>
      </c>
      <c r="N29" s="122">
        <v>4.1370856578982734E-2</v>
      </c>
    </row>
    <row r="30" spans="1:14" x14ac:dyDescent="0.25">
      <c r="A30" s="48" t="s">
        <v>41</v>
      </c>
      <c r="B30" s="27" t="s">
        <v>154</v>
      </c>
      <c r="C30" s="27" t="s">
        <v>164</v>
      </c>
      <c r="D30" s="27">
        <v>43935</v>
      </c>
      <c r="E30" s="27">
        <v>2976.0149783208517</v>
      </c>
      <c r="F30" s="24">
        <v>54.552864070741983</v>
      </c>
      <c r="H30" s="48" t="s">
        <v>46</v>
      </c>
      <c r="I30" s="27">
        <v>43099</v>
      </c>
      <c r="J30" s="121">
        <v>1041772</v>
      </c>
      <c r="K30" s="122">
        <f t="shared" si="0"/>
        <v>4.1370856578982734E-2</v>
      </c>
      <c r="M30" s="23" t="s">
        <v>43</v>
      </c>
      <c r="N30" s="122">
        <v>3.9135766325267086E-2</v>
      </c>
    </row>
    <row r="31" spans="1:14" x14ac:dyDescent="0.25">
      <c r="A31" s="48" t="s">
        <v>42</v>
      </c>
      <c r="B31" s="27" t="s">
        <v>167</v>
      </c>
      <c r="C31" s="27" t="s">
        <v>164</v>
      </c>
      <c r="D31" s="27">
        <v>645846</v>
      </c>
      <c r="E31" s="27">
        <v>114003.2433801458</v>
      </c>
      <c r="F31" s="24">
        <v>337.64366331999452</v>
      </c>
      <c r="H31" s="48" t="s">
        <v>43</v>
      </c>
      <c r="I31" s="27">
        <v>32617</v>
      </c>
      <c r="J31" s="121">
        <v>833432</v>
      </c>
      <c r="K31" s="122">
        <f t="shared" si="0"/>
        <v>3.9135766325267086E-2</v>
      </c>
      <c r="M31" s="23" t="s">
        <v>53</v>
      </c>
      <c r="N31" s="122">
        <v>3.8597142833734333E-2</v>
      </c>
    </row>
    <row r="32" spans="1:14" x14ac:dyDescent="0.25">
      <c r="A32" s="48" t="s">
        <v>42</v>
      </c>
      <c r="B32" s="27" t="s">
        <v>153</v>
      </c>
      <c r="C32" s="27" t="s">
        <v>164</v>
      </c>
      <c r="D32" s="27">
        <v>243</v>
      </c>
      <c r="E32" s="27">
        <v>40.666666666666664</v>
      </c>
      <c r="F32" s="24">
        <v>6.3770421565696633</v>
      </c>
      <c r="H32" s="48" t="s">
        <v>53</v>
      </c>
      <c r="I32" s="27">
        <v>42399</v>
      </c>
      <c r="J32" s="121">
        <v>1098501</v>
      </c>
      <c r="K32" s="122">
        <f t="shared" si="0"/>
        <v>3.8597142833734333E-2</v>
      </c>
      <c r="M32" s="23" t="s">
        <v>63</v>
      </c>
      <c r="N32" s="122">
        <v>3.758451959829337E-2</v>
      </c>
    </row>
    <row r="33" spans="1:16" x14ac:dyDescent="0.25">
      <c r="A33" s="48" t="s">
        <v>42</v>
      </c>
      <c r="B33" s="27" t="s">
        <v>154</v>
      </c>
      <c r="C33" s="27" t="s">
        <v>164</v>
      </c>
      <c r="D33" s="27">
        <v>94475</v>
      </c>
      <c r="E33" s="27">
        <v>10120.913856616606</v>
      </c>
      <c r="F33" s="24">
        <v>100.60275272882251</v>
      </c>
      <c r="H33" s="48" t="s">
        <v>63</v>
      </c>
      <c r="I33" s="27">
        <v>13196</v>
      </c>
      <c r="J33" s="121">
        <v>351102</v>
      </c>
      <c r="K33" s="122">
        <f t="shared" si="0"/>
        <v>3.758451959829337E-2</v>
      </c>
      <c r="M33" s="23" t="s">
        <v>54</v>
      </c>
      <c r="N33" s="122">
        <v>3.4236893786823111E-2</v>
      </c>
    </row>
    <row r="34" spans="1:16" x14ac:dyDescent="0.25">
      <c r="A34" s="48" t="s">
        <v>43</v>
      </c>
      <c r="B34" s="27" t="s">
        <v>167</v>
      </c>
      <c r="C34" s="27" t="s">
        <v>164</v>
      </c>
      <c r="D34" s="27">
        <v>800759</v>
      </c>
      <c r="E34" s="27">
        <v>38534.063660626809</v>
      </c>
      <c r="F34" s="24">
        <v>196.30095175680327</v>
      </c>
      <c r="H34" s="48" t="s">
        <v>54</v>
      </c>
      <c r="I34" s="27">
        <v>2737</v>
      </c>
      <c r="J34" s="121">
        <v>79943</v>
      </c>
      <c r="K34" s="122">
        <f t="shared" si="0"/>
        <v>3.4236893786823111E-2</v>
      </c>
      <c r="M34" s="23" t="s">
        <v>47</v>
      </c>
      <c r="N34" s="122">
        <v>3.3846587358635542E-2</v>
      </c>
    </row>
    <row r="35" spans="1:16" x14ac:dyDescent="0.25">
      <c r="A35" s="48" t="s">
        <v>43</v>
      </c>
      <c r="B35" s="27" t="s">
        <v>153</v>
      </c>
      <c r="C35" s="27" t="s">
        <v>164</v>
      </c>
      <c r="D35" s="27">
        <v>56</v>
      </c>
      <c r="E35" s="27">
        <v>1.5999999999999999</v>
      </c>
      <c r="F35" s="24">
        <v>1.2649110640673518</v>
      </c>
      <c r="H35" s="48" t="s">
        <v>47</v>
      </c>
      <c r="I35" s="27">
        <v>25945</v>
      </c>
      <c r="J35" s="121">
        <v>766547</v>
      </c>
      <c r="K35" s="122">
        <f t="shared" si="0"/>
        <v>3.3846587358635542E-2</v>
      </c>
      <c r="M35" s="23" t="s">
        <v>59</v>
      </c>
      <c r="N35" s="122">
        <v>2.7215026303916458E-2</v>
      </c>
    </row>
    <row r="36" spans="1:16" x14ac:dyDescent="0.25">
      <c r="A36" s="48" t="s">
        <v>43</v>
      </c>
      <c r="B36" s="27" t="s">
        <v>154</v>
      </c>
      <c r="C36" s="27" t="s">
        <v>164</v>
      </c>
      <c r="D36" s="27">
        <v>32617</v>
      </c>
      <c r="E36" s="27">
        <v>1324.1609322974473</v>
      </c>
      <c r="F36" s="24">
        <v>36.389022139890585</v>
      </c>
      <c r="H36" s="48" t="s">
        <v>59</v>
      </c>
      <c r="I36" s="27">
        <v>6213</v>
      </c>
      <c r="J36" s="121">
        <v>228293</v>
      </c>
      <c r="K36" s="122">
        <f t="shared" si="0"/>
        <v>2.7215026303916458E-2</v>
      </c>
      <c r="M36" s="23" t="s">
        <v>44</v>
      </c>
      <c r="N36" s="122">
        <v>1.915053031709044E-2</v>
      </c>
    </row>
    <row r="37" spans="1:16" ht="15.75" thickBot="1" x14ac:dyDescent="0.3">
      <c r="A37" s="48" t="s">
        <v>44</v>
      </c>
      <c r="B37" s="27" t="s">
        <v>167</v>
      </c>
      <c r="C37" s="27" t="s">
        <v>164</v>
      </c>
      <c r="D37" s="27">
        <v>570742</v>
      </c>
      <c r="E37" s="27">
        <v>44394.675512402238</v>
      </c>
      <c r="F37" s="24">
        <v>210.70044022830669</v>
      </c>
      <c r="H37" s="48" t="s">
        <v>44</v>
      </c>
      <c r="I37" s="27">
        <v>11144</v>
      </c>
      <c r="J37" s="121">
        <v>581916</v>
      </c>
      <c r="K37" s="122">
        <f t="shared" si="0"/>
        <v>1.915053031709044E-2</v>
      </c>
      <c r="M37" s="19" t="s">
        <v>52</v>
      </c>
      <c r="N37" s="124">
        <v>1.5439326181479009E-2</v>
      </c>
    </row>
    <row r="38" spans="1:16" ht="15.75" thickBot="1" x14ac:dyDescent="0.3">
      <c r="A38" s="48" t="s">
        <v>44</v>
      </c>
      <c r="B38" s="27" t="s">
        <v>153</v>
      </c>
      <c r="C38" s="27" t="s">
        <v>164</v>
      </c>
      <c r="D38" s="27">
        <v>30</v>
      </c>
      <c r="E38" s="27">
        <v>3</v>
      </c>
      <c r="F38" s="24">
        <v>1.7320508075688772</v>
      </c>
      <c r="H38" s="40" t="s">
        <v>52</v>
      </c>
      <c r="I38" s="28">
        <v>16437</v>
      </c>
      <c r="J38" s="123">
        <v>1064619</v>
      </c>
      <c r="K38" s="124">
        <f t="shared" si="0"/>
        <v>1.5439326181479009E-2</v>
      </c>
      <c r="P38" s="157" t="s">
        <v>2338</v>
      </c>
    </row>
    <row r="39" spans="1:16" x14ac:dyDescent="0.25">
      <c r="A39" s="48" t="s">
        <v>44</v>
      </c>
      <c r="B39" s="27" t="s">
        <v>154</v>
      </c>
      <c r="C39" s="27" t="s">
        <v>164</v>
      </c>
      <c r="D39" s="27">
        <v>11144</v>
      </c>
      <c r="E39" s="27">
        <v>1623.394777265745</v>
      </c>
      <c r="F39" s="24">
        <v>40.291373484478598</v>
      </c>
      <c r="M39" t="s">
        <v>181</v>
      </c>
      <c r="N39">
        <v>4285</v>
      </c>
    </row>
    <row r="40" spans="1:16" ht="15.75" thickBot="1" x14ac:dyDescent="0.3">
      <c r="A40" s="48" t="s">
        <v>45</v>
      </c>
      <c r="B40" s="27" t="s">
        <v>167</v>
      </c>
      <c r="C40" s="27" t="s">
        <v>164</v>
      </c>
      <c r="D40" s="27">
        <v>594914</v>
      </c>
      <c r="E40" s="27">
        <v>87088.396295486047</v>
      </c>
      <c r="F40" s="24">
        <v>295.10743178626672</v>
      </c>
    </row>
    <row r="41" spans="1:16" ht="26.25" customHeight="1" thickBot="1" x14ac:dyDescent="0.3">
      <c r="A41" s="48" t="s">
        <v>45</v>
      </c>
      <c r="B41" s="27" t="s">
        <v>153</v>
      </c>
      <c r="C41" s="27" t="s">
        <v>164</v>
      </c>
      <c r="D41" s="27">
        <v>562</v>
      </c>
      <c r="E41" s="27">
        <v>14.666666666666666</v>
      </c>
      <c r="F41" s="24">
        <v>3.8297084310253524</v>
      </c>
      <c r="H41" s="235" t="s">
        <v>183</v>
      </c>
      <c r="I41" s="237"/>
      <c r="K41" s="96"/>
      <c r="L41" s="96"/>
    </row>
    <row r="42" spans="1:16" x14ac:dyDescent="0.25">
      <c r="A42" s="48" t="s">
        <v>45</v>
      </c>
      <c r="B42" s="27" t="s">
        <v>154</v>
      </c>
      <c r="C42" s="27" t="s">
        <v>164</v>
      </c>
      <c r="D42" s="27">
        <v>30193</v>
      </c>
      <c r="E42" s="27">
        <v>3882.5598802395211</v>
      </c>
      <c r="F42" s="24">
        <v>62.310190821722905</v>
      </c>
      <c r="H42" s="23"/>
      <c r="I42" s="24" t="s">
        <v>182</v>
      </c>
    </row>
    <row r="43" spans="1:16" x14ac:dyDescent="0.25">
      <c r="A43" s="48" t="s">
        <v>46</v>
      </c>
      <c r="B43" s="27" t="s">
        <v>167</v>
      </c>
      <c r="C43" s="27" t="s">
        <v>164</v>
      </c>
      <c r="D43" s="27">
        <v>998053</v>
      </c>
      <c r="E43" s="27">
        <v>162559.82054088978</v>
      </c>
      <c r="F43" s="24">
        <v>403.18707883672289</v>
      </c>
      <c r="H43" s="23" t="s">
        <v>62</v>
      </c>
      <c r="I43" s="24">
        <v>100815</v>
      </c>
    </row>
    <row r="44" spans="1:16" x14ac:dyDescent="0.25">
      <c r="A44" s="48" t="s">
        <v>46</v>
      </c>
      <c r="B44" s="27" t="s">
        <v>153</v>
      </c>
      <c r="C44" s="27" t="s">
        <v>164</v>
      </c>
      <c r="D44" s="27">
        <v>620</v>
      </c>
      <c r="E44" s="27">
        <v>40.38095238095238</v>
      </c>
      <c r="F44" s="24">
        <v>6.3546008828999154</v>
      </c>
      <c r="H44" s="23" t="s">
        <v>42</v>
      </c>
      <c r="I44" s="24">
        <v>94475</v>
      </c>
    </row>
    <row r="45" spans="1:16" x14ac:dyDescent="0.25">
      <c r="A45" s="48" t="s">
        <v>46</v>
      </c>
      <c r="B45" s="27" t="s">
        <v>154</v>
      </c>
      <c r="C45" s="27" t="s">
        <v>164</v>
      </c>
      <c r="D45" s="27">
        <v>43099</v>
      </c>
      <c r="E45" s="27">
        <v>4386.9019226614819</v>
      </c>
      <c r="F45" s="24">
        <v>66.233691748697524</v>
      </c>
      <c r="H45" s="23" t="s">
        <v>38</v>
      </c>
      <c r="I45" s="24">
        <v>80299</v>
      </c>
    </row>
    <row r="46" spans="1:16" x14ac:dyDescent="0.25">
      <c r="A46" s="48" t="s">
        <v>47</v>
      </c>
      <c r="B46" s="27" t="s">
        <v>167</v>
      </c>
      <c r="C46" s="27" t="s">
        <v>164</v>
      </c>
      <c r="D46" s="27">
        <v>740267</v>
      </c>
      <c r="E46" s="27">
        <v>71393.770991089972</v>
      </c>
      <c r="F46" s="24">
        <v>267.19612832354062</v>
      </c>
      <c r="H46" s="23" t="s">
        <v>60</v>
      </c>
      <c r="I46" s="24">
        <v>70454</v>
      </c>
    </row>
    <row r="47" spans="1:16" x14ac:dyDescent="0.25">
      <c r="A47" s="48" t="s">
        <v>47</v>
      </c>
      <c r="B47" s="27" t="s">
        <v>153</v>
      </c>
      <c r="C47" s="27" t="s">
        <v>164</v>
      </c>
      <c r="D47" s="27">
        <v>335</v>
      </c>
      <c r="E47" s="27">
        <v>9.9142857142857146</v>
      </c>
      <c r="F47" s="24">
        <v>3.148695875165735</v>
      </c>
      <c r="H47" s="23" t="s">
        <v>51</v>
      </c>
      <c r="I47" s="24">
        <v>60108</v>
      </c>
    </row>
    <row r="48" spans="1:16" x14ac:dyDescent="0.25">
      <c r="A48" s="48" t="s">
        <v>47</v>
      </c>
      <c r="B48" s="27" t="s">
        <v>154</v>
      </c>
      <c r="C48" s="27" t="s">
        <v>164</v>
      </c>
      <c r="D48" s="27">
        <v>25945</v>
      </c>
      <c r="E48" s="27">
        <v>1180.803415824329</v>
      </c>
      <c r="F48" s="24">
        <v>34.362820254227231</v>
      </c>
      <c r="H48" s="23" t="s">
        <v>39</v>
      </c>
      <c r="I48" s="24">
        <v>48878</v>
      </c>
    </row>
    <row r="49" spans="1:9" x14ac:dyDescent="0.25">
      <c r="A49" s="48" t="s">
        <v>49</v>
      </c>
      <c r="B49" s="27" t="s">
        <v>167</v>
      </c>
      <c r="C49" s="27" t="s">
        <v>164</v>
      </c>
      <c r="D49" s="27">
        <v>93373</v>
      </c>
      <c r="E49" s="27">
        <v>16214.659214393871</v>
      </c>
      <c r="F49" s="24">
        <v>127.33679442483964</v>
      </c>
      <c r="H49" s="23" t="s">
        <v>41</v>
      </c>
      <c r="I49" s="24">
        <v>43935</v>
      </c>
    </row>
    <row r="50" spans="1:9" x14ac:dyDescent="0.25">
      <c r="A50" s="48" t="s">
        <v>49</v>
      </c>
      <c r="B50" s="27" t="s">
        <v>154</v>
      </c>
      <c r="C50" s="27" t="s">
        <v>164</v>
      </c>
      <c r="D50" s="27">
        <v>14600</v>
      </c>
      <c r="E50" s="27">
        <v>2457.9892857142859</v>
      </c>
      <c r="F50" s="24">
        <v>49.578112970486139</v>
      </c>
      <c r="H50" s="23" t="s">
        <v>46</v>
      </c>
      <c r="I50" s="24">
        <v>43099</v>
      </c>
    </row>
    <row r="51" spans="1:9" x14ac:dyDescent="0.25">
      <c r="A51" s="48" t="s">
        <v>50</v>
      </c>
      <c r="B51" s="27" t="s">
        <v>167</v>
      </c>
      <c r="C51" s="27" t="s">
        <v>164</v>
      </c>
      <c r="D51" s="27">
        <v>101335</v>
      </c>
      <c r="E51" s="27">
        <v>10721.823036649215</v>
      </c>
      <c r="F51" s="24">
        <v>103.54623622637963</v>
      </c>
      <c r="H51" s="23" t="s">
        <v>53</v>
      </c>
      <c r="I51" s="24">
        <v>42399</v>
      </c>
    </row>
    <row r="52" spans="1:9" x14ac:dyDescent="0.25">
      <c r="A52" s="48" t="s">
        <v>50</v>
      </c>
      <c r="B52" s="27" t="s">
        <v>153</v>
      </c>
      <c r="C52" s="27" t="s">
        <v>164</v>
      </c>
      <c r="D52" s="27">
        <v>20</v>
      </c>
      <c r="E52" s="27">
        <v>0</v>
      </c>
      <c r="F52" s="24">
        <v>0</v>
      </c>
      <c r="H52" s="23" t="s">
        <v>56</v>
      </c>
      <c r="I52" s="24">
        <v>40674</v>
      </c>
    </row>
    <row r="53" spans="1:9" x14ac:dyDescent="0.25">
      <c r="A53" s="48" t="s">
        <v>50</v>
      </c>
      <c r="B53" s="27" t="s">
        <v>154</v>
      </c>
      <c r="C53" s="27" t="s">
        <v>164</v>
      </c>
      <c r="D53" s="27">
        <v>13253</v>
      </c>
      <c r="E53" s="27">
        <v>1533.0457296570276</v>
      </c>
      <c r="F53" s="24">
        <v>39.154127875066095</v>
      </c>
      <c r="H53" s="23" t="s">
        <v>58</v>
      </c>
      <c r="I53" s="24">
        <v>38463</v>
      </c>
    </row>
    <row r="54" spans="1:9" x14ac:dyDescent="0.25">
      <c r="A54" s="48" t="s">
        <v>51</v>
      </c>
      <c r="B54" s="27" t="s">
        <v>167</v>
      </c>
      <c r="C54" s="27" t="s">
        <v>164</v>
      </c>
      <c r="D54" s="27">
        <v>344246</v>
      </c>
      <c r="E54" s="27">
        <v>73398.15824796891</v>
      </c>
      <c r="F54" s="24">
        <v>270.92094464616224</v>
      </c>
      <c r="H54" s="23" t="s">
        <v>43</v>
      </c>
      <c r="I54" s="24">
        <v>32617</v>
      </c>
    </row>
    <row r="55" spans="1:9" x14ac:dyDescent="0.25">
      <c r="A55" s="48" t="s">
        <v>51</v>
      </c>
      <c r="B55" s="27" t="s">
        <v>153</v>
      </c>
      <c r="C55" s="27" t="s">
        <v>164</v>
      </c>
      <c r="D55" s="27">
        <v>73</v>
      </c>
      <c r="E55" s="27">
        <v>1</v>
      </c>
      <c r="F55" s="24">
        <v>1</v>
      </c>
      <c r="H55" s="23" t="s">
        <v>45</v>
      </c>
      <c r="I55" s="24">
        <v>30193</v>
      </c>
    </row>
    <row r="56" spans="1:9" x14ac:dyDescent="0.25">
      <c r="A56" s="48" t="s">
        <v>51</v>
      </c>
      <c r="B56" s="27" t="s">
        <v>154</v>
      </c>
      <c r="C56" s="27" t="s">
        <v>164</v>
      </c>
      <c r="D56" s="27">
        <v>60108</v>
      </c>
      <c r="E56" s="27">
        <v>3609.3483212542524</v>
      </c>
      <c r="F56" s="24">
        <v>60.077852169116802</v>
      </c>
      <c r="H56" s="125" t="s">
        <v>47</v>
      </c>
      <c r="I56" s="24">
        <v>25945</v>
      </c>
    </row>
    <row r="57" spans="1:9" x14ac:dyDescent="0.25">
      <c r="A57" s="48" t="s">
        <v>52</v>
      </c>
      <c r="B57" s="27" t="s">
        <v>167</v>
      </c>
      <c r="C57" s="27" t="s">
        <v>164</v>
      </c>
      <c r="D57" s="27">
        <v>1047988</v>
      </c>
      <c r="E57" s="27">
        <v>678295.69819263101</v>
      </c>
      <c r="F57" s="24">
        <v>823.58709205076241</v>
      </c>
      <c r="H57" s="23" t="s">
        <v>64</v>
      </c>
      <c r="I57" s="24">
        <v>23439</v>
      </c>
    </row>
    <row r="58" spans="1:9" x14ac:dyDescent="0.25">
      <c r="A58" s="48" t="s">
        <v>52</v>
      </c>
      <c r="B58" s="27" t="s">
        <v>153</v>
      </c>
      <c r="C58" s="27" t="s">
        <v>164</v>
      </c>
      <c r="D58" s="27">
        <v>194</v>
      </c>
      <c r="E58" s="27">
        <v>28.866666666666664</v>
      </c>
      <c r="F58" s="24">
        <v>5.3727708555890104</v>
      </c>
      <c r="H58" s="23" t="s">
        <v>35</v>
      </c>
      <c r="I58" s="24">
        <v>22103</v>
      </c>
    </row>
    <row r="59" spans="1:9" x14ac:dyDescent="0.25">
      <c r="A59" s="48" t="s">
        <v>52</v>
      </c>
      <c r="B59" s="27" t="s">
        <v>154</v>
      </c>
      <c r="C59" s="27" t="s">
        <v>164</v>
      </c>
      <c r="D59" s="27">
        <v>16437</v>
      </c>
      <c r="E59" s="27">
        <v>4626.2878867330883</v>
      </c>
      <c r="F59" s="24">
        <v>68.016820616176176</v>
      </c>
      <c r="H59" s="23" t="s">
        <v>57</v>
      </c>
      <c r="I59" s="24">
        <v>17024</v>
      </c>
    </row>
    <row r="60" spans="1:9" x14ac:dyDescent="0.25">
      <c r="A60" s="48" t="s">
        <v>53</v>
      </c>
      <c r="B60" s="27" t="s">
        <v>167</v>
      </c>
      <c r="C60" s="27" t="s">
        <v>164</v>
      </c>
      <c r="D60" s="27">
        <v>1055384</v>
      </c>
      <c r="E60" s="27">
        <v>291788.33349142788</v>
      </c>
      <c r="F60" s="24">
        <v>540.17435471468639</v>
      </c>
      <c r="H60" s="23" t="s">
        <v>52</v>
      </c>
      <c r="I60" s="24">
        <v>16437</v>
      </c>
    </row>
    <row r="61" spans="1:9" x14ac:dyDescent="0.25">
      <c r="A61" s="48" t="s">
        <v>53</v>
      </c>
      <c r="B61" s="27" t="s">
        <v>153</v>
      </c>
      <c r="C61" s="27" t="s">
        <v>164</v>
      </c>
      <c r="D61" s="27">
        <v>718</v>
      </c>
      <c r="E61" s="27">
        <v>93.594594594594597</v>
      </c>
      <c r="F61" s="24">
        <v>9.6744299364145796</v>
      </c>
      <c r="H61" s="23" t="s">
        <v>49</v>
      </c>
      <c r="I61" s="24">
        <v>14600</v>
      </c>
    </row>
    <row r="62" spans="1:9" x14ac:dyDescent="0.25">
      <c r="A62" s="48" t="s">
        <v>53</v>
      </c>
      <c r="B62" s="27" t="s">
        <v>154</v>
      </c>
      <c r="C62" s="27" t="s">
        <v>164</v>
      </c>
      <c r="D62" s="27">
        <v>42399</v>
      </c>
      <c r="E62" s="27">
        <v>4742.3922290388546</v>
      </c>
      <c r="F62" s="24">
        <v>68.865029071647498</v>
      </c>
      <c r="H62" s="23" t="s">
        <v>50</v>
      </c>
      <c r="I62" s="24">
        <v>13253</v>
      </c>
    </row>
    <row r="63" spans="1:9" x14ac:dyDescent="0.25">
      <c r="A63" s="48" t="s">
        <v>54</v>
      </c>
      <c r="B63" s="27" t="s">
        <v>167</v>
      </c>
      <c r="C63" s="27" t="s">
        <v>164</v>
      </c>
      <c r="D63" s="27">
        <v>77206</v>
      </c>
      <c r="E63" s="27">
        <v>16216.134178158778</v>
      </c>
      <c r="F63" s="24">
        <v>127.34258587824726</v>
      </c>
      <c r="H63" s="23" t="s">
        <v>63</v>
      </c>
      <c r="I63" s="24">
        <v>13196</v>
      </c>
    </row>
    <row r="64" spans="1:9" x14ac:dyDescent="0.25">
      <c r="A64" s="48" t="s">
        <v>54</v>
      </c>
      <c r="B64" s="27" t="s">
        <v>154</v>
      </c>
      <c r="C64" s="27" t="s">
        <v>164</v>
      </c>
      <c r="D64" s="27">
        <v>2737</v>
      </c>
      <c r="E64" s="27">
        <v>243.02702702702703</v>
      </c>
      <c r="F64" s="24">
        <v>15.58932413631287</v>
      </c>
      <c r="H64" s="23" t="s">
        <v>44</v>
      </c>
      <c r="I64" s="24">
        <v>11144</v>
      </c>
    </row>
    <row r="65" spans="1:11" x14ac:dyDescent="0.25">
      <c r="A65" s="48" t="s">
        <v>55</v>
      </c>
      <c r="B65" s="27" t="s">
        <v>167</v>
      </c>
      <c r="C65" s="27" t="s">
        <v>164</v>
      </c>
      <c r="D65" s="27">
        <v>936</v>
      </c>
      <c r="E65" s="27">
        <v>0</v>
      </c>
      <c r="F65" s="24">
        <v>0</v>
      </c>
      <c r="H65" s="23" t="s">
        <v>31</v>
      </c>
      <c r="I65" s="24">
        <v>9709</v>
      </c>
    </row>
    <row r="66" spans="1:11" x14ac:dyDescent="0.25">
      <c r="A66" s="48" t="s">
        <v>55</v>
      </c>
      <c r="B66" s="27" t="s">
        <v>154</v>
      </c>
      <c r="C66" s="27" t="s">
        <v>164</v>
      </c>
      <c r="D66" s="27">
        <v>1120</v>
      </c>
      <c r="E66" s="27">
        <v>0</v>
      </c>
      <c r="F66" s="24">
        <v>0</v>
      </c>
      <c r="H66" s="23" t="s">
        <v>61</v>
      </c>
      <c r="I66" s="24">
        <v>7713</v>
      </c>
    </row>
    <row r="67" spans="1:11" x14ac:dyDescent="0.25">
      <c r="A67" s="48" t="s">
        <v>56</v>
      </c>
      <c r="B67" s="27" t="s">
        <v>167</v>
      </c>
      <c r="C67" s="27" t="s">
        <v>164</v>
      </c>
      <c r="D67" s="27">
        <v>480260</v>
      </c>
      <c r="E67" s="27">
        <v>68108.677539277778</v>
      </c>
      <c r="F67" s="24">
        <v>260.97639268577103</v>
      </c>
      <c r="H67" s="23" t="s">
        <v>59</v>
      </c>
      <c r="I67" s="24">
        <v>6213</v>
      </c>
    </row>
    <row r="68" spans="1:11" x14ac:dyDescent="0.25">
      <c r="A68" s="48" t="s">
        <v>56</v>
      </c>
      <c r="B68" s="27" t="s">
        <v>153</v>
      </c>
      <c r="C68" s="27" t="s">
        <v>164</v>
      </c>
      <c r="D68" s="27">
        <v>252</v>
      </c>
      <c r="E68" s="27">
        <v>0</v>
      </c>
      <c r="F68" s="24">
        <v>0</v>
      </c>
      <c r="H68" s="23" t="s">
        <v>33</v>
      </c>
      <c r="I68" s="24">
        <v>5897</v>
      </c>
    </row>
    <row r="69" spans="1:11" x14ac:dyDescent="0.25">
      <c r="A69" s="48" t="s">
        <v>56</v>
      </c>
      <c r="B69" s="27" t="s">
        <v>154</v>
      </c>
      <c r="C69" s="27" t="s">
        <v>164</v>
      </c>
      <c r="D69" s="27">
        <v>40674</v>
      </c>
      <c r="E69" s="27">
        <v>4238.0289291882555</v>
      </c>
      <c r="F69" s="24">
        <v>65.100145385308124</v>
      </c>
      <c r="H69" s="23" t="s">
        <v>10</v>
      </c>
      <c r="I69" s="24">
        <v>4619</v>
      </c>
    </row>
    <row r="70" spans="1:11" x14ac:dyDescent="0.25">
      <c r="A70" s="48" t="s">
        <v>57</v>
      </c>
      <c r="B70" s="27" t="s">
        <v>167</v>
      </c>
      <c r="C70" s="27" t="s">
        <v>164</v>
      </c>
      <c r="D70" s="27">
        <v>237699</v>
      </c>
      <c r="E70" s="27">
        <v>17302.86872960232</v>
      </c>
      <c r="F70" s="24">
        <v>131.54036920125441</v>
      </c>
      <c r="H70" s="23" t="s">
        <v>40</v>
      </c>
      <c r="I70" s="24">
        <v>3362</v>
      </c>
    </row>
    <row r="71" spans="1:11" x14ac:dyDescent="0.25">
      <c r="A71" s="48" t="s">
        <v>57</v>
      </c>
      <c r="B71" s="27" t="s">
        <v>153</v>
      </c>
      <c r="C71" s="27" t="s">
        <v>164</v>
      </c>
      <c r="D71" s="27">
        <v>60</v>
      </c>
      <c r="E71" s="27">
        <v>0</v>
      </c>
      <c r="F71" s="24">
        <v>0</v>
      </c>
      <c r="H71" s="23" t="s">
        <v>34</v>
      </c>
      <c r="I71" s="24">
        <v>3262</v>
      </c>
    </row>
    <row r="72" spans="1:11" x14ac:dyDescent="0.25">
      <c r="A72" s="48" t="s">
        <v>57</v>
      </c>
      <c r="B72" s="27" t="s">
        <v>154</v>
      </c>
      <c r="C72" s="27" t="s">
        <v>164</v>
      </c>
      <c r="D72" s="27">
        <v>17024</v>
      </c>
      <c r="E72" s="27">
        <v>760.25821064552667</v>
      </c>
      <c r="F72" s="24">
        <v>27.572780248743989</v>
      </c>
      <c r="H72" s="23" t="s">
        <v>54</v>
      </c>
      <c r="I72" s="24">
        <v>2737</v>
      </c>
      <c r="K72" s="157" t="s">
        <v>2338</v>
      </c>
    </row>
    <row r="73" spans="1:11" ht="15.75" thickBot="1" x14ac:dyDescent="0.3">
      <c r="A73" s="48" t="s">
        <v>58</v>
      </c>
      <c r="B73" s="27" t="s">
        <v>167</v>
      </c>
      <c r="C73" s="27" t="s">
        <v>164</v>
      </c>
      <c r="D73" s="27">
        <v>188364</v>
      </c>
      <c r="E73" s="27">
        <v>102231.04150974631</v>
      </c>
      <c r="F73" s="24">
        <v>319.7358933709919</v>
      </c>
      <c r="H73" s="19" t="s">
        <v>55</v>
      </c>
      <c r="I73" s="20">
        <v>1120</v>
      </c>
    </row>
    <row r="74" spans="1:11" x14ac:dyDescent="0.25">
      <c r="A74" s="48" t="s">
        <v>58</v>
      </c>
      <c r="B74" s="27" t="s">
        <v>153</v>
      </c>
      <c r="C74" s="27" t="s">
        <v>164</v>
      </c>
      <c r="D74" s="27">
        <v>105</v>
      </c>
      <c r="E74" s="27">
        <v>20.599999999999998</v>
      </c>
      <c r="F74" s="24">
        <v>4.5387222871640862</v>
      </c>
    </row>
    <row r="75" spans="1:11" x14ac:dyDescent="0.25">
      <c r="A75" s="48" t="s">
        <v>58</v>
      </c>
      <c r="B75" s="27" t="s">
        <v>154</v>
      </c>
      <c r="C75" s="27" t="s">
        <v>164</v>
      </c>
      <c r="D75" s="27">
        <v>38463</v>
      </c>
      <c r="E75" s="27">
        <v>7724.2532438478747</v>
      </c>
      <c r="F75" s="24">
        <v>87.887730906241259</v>
      </c>
    </row>
    <row r="76" spans="1:11" x14ac:dyDescent="0.25">
      <c r="A76" s="48" t="s">
        <v>59</v>
      </c>
      <c r="B76" s="27" t="s">
        <v>167</v>
      </c>
      <c r="C76" s="27" t="s">
        <v>164</v>
      </c>
      <c r="D76" s="27">
        <v>222080</v>
      </c>
      <c r="E76" s="27">
        <v>21198.899524722754</v>
      </c>
      <c r="F76" s="24">
        <v>145.59841868894989</v>
      </c>
    </row>
    <row r="77" spans="1:11" x14ac:dyDescent="0.25">
      <c r="A77" s="48" t="s">
        <v>59</v>
      </c>
      <c r="B77" s="27" t="s">
        <v>154</v>
      </c>
      <c r="C77" s="27" t="s">
        <v>164</v>
      </c>
      <c r="D77" s="27">
        <v>6213</v>
      </c>
      <c r="E77" s="27">
        <v>1142.5820895522388</v>
      </c>
      <c r="F77" s="24">
        <v>33.80210185110149</v>
      </c>
    </row>
    <row r="78" spans="1:11" x14ac:dyDescent="0.25">
      <c r="A78" s="48" t="s">
        <v>60</v>
      </c>
      <c r="B78" s="27" t="s">
        <v>167</v>
      </c>
      <c r="C78" s="27" t="s">
        <v>164</v>
      </c>
      <c r="D78" s="27">
        <v>189972</v>
      </c>
      <c r="E78" s="27">
        <v>32535.086403566278</v>
      </c>
      <c r="F78" s="24">
        <v>180.37484969797279</v>
      </c>
    </row>
    <row r="79" spans="1:11" x14ac:dyDescent="0.25">
      <c r="A79" s="48" t="s">
        <v>60</v>
      </c>
      <c r="B79" s="27" t="s">
        <v>153</v>
      </c>
      <c r="C79" s="27" t="s">
        <v>164</v>
      </c>
      <c r="D79" s="27">
        <v>55</v>
      </c>
      <c r="E79" s="27">
        <v>1</v>
      </c>
      <c r="F79" s="24">
        <v>1</v>
      </c>
    </row>
    <row r="80" spans="1:11" x14ac:dyDescent="0.25">
      <c r="A80" s="48" t="s">
        <v>60</v>
      </c>
      <c r="B80" s="27" t="s">
        <v>154</v>
      </c>
      <c r="C80" s="27" t="s">
        <v>164</v>
      </c>
      <c r="D80" s="27">
        <v>70454</v>
      </c>
      <c r="E80" s="27">
        <v>4388.0546941765351</v>
      </c>
      <c r="F80" s="24">
        <v>66.24239348164086</v>
      </c>
    </row>
    <row r="81" spans="1:6" x14ac:dyDescent="0.25">
      <c r="A81" s="48" t="s">
        <v>61</v>
      </c>
      <c r="B81" s="27" t="s">
        <v>167</v>
      </c>
      <c r="C81" s="27" t="s">
        <v>164</v>
      </c>
      <c r="D81" s="27">
        <v>93384</v>
      </c>
      <c r="E81" s="27">
        <v>79547.576499140458</v>
      </c>
      <c r="F81" s="24">
        <v>282.04179920561501</v>
      </c>
    </row>
    <row r="82" spans="1:6" x14ac:dyDescent="0.25">
      <c r="A82" s="48" t="s">
        <v>61</v>
      </c>
      <c r="B82" s="27" t="s">
        <v>154</v>
      </c>
      <c r="C82" s="27" t="s">
        <v>164</v>
      </c>
      <c r="D82" s="27">
        <v>7713</v>
      </c>
      <c r="E82" s="27">
        <v>10388.215686274511</v>
      </c>
      <c r="F82" s="24">
        <v>101.92259654401722</v>
      </c>
    </row>
    <row r="83" spans="1:6" x14ac:dyDescent="0.25">
      <c r="A83" s="48" t="s">
        <v>62</v>
      </c>
      <c r="B83" s="27" t="s">
        <v>167</v>
      </c>
      <c r="C83" s="27" t="s">
        <v>164</v>
      </c>
      <c r="D83" s="27">
        <v>988978</v>
      </c>
      <c r="E83" s="27">
        <v>214065.84007677413</v>
      </c>
      <c r="F83" s="24">
        <v>462.67249764468835</v>
      </c>
    </row>
    <row r="84" spans="1:6" x14ac:dyDescent="0.25">
      <c r="A84" s="48" t="s">
        <v>62</v>
      </c>
      <c r="B84" s="27" t="s">
        <v>153</v>
      </c>
      <c r="C84" s="27" t="s">
        <v>164</v>
      </c>
      <c r="D84" s="27">
        <v>128</v>
      </c>
      <c r="E84" s="27">
        <v>6.1428571428571432</v>
      </c>
      <c r="F84" s="24">
        <v>2.4784787961282104</v>
      </c>
    </row>
    <row r="85" spans="1:6" x14ac:dyDescent="0.25">
      <c r="A85" s="48" t="s">
        <v>62</v>
      </c>
      <c r="B85" s="27" t="s">
        <v>154</v>
      </c>
      <c r="C85" s="27" t="s">
        <v>164</v>
      </c>
      <c r="D85" s="27">
        <v>100815</v>
      </c>
      <c r="E85" s="27">
        <v>8197.8304042179261</v>
      </c>
      <c r="F85" s="24">
        <v>90.541871000205902</v>
      </c>
    </row>
    <row r="86" spans="1:6" x14ac:dyDescent="0.25">
      <c r="A86" s="48" t="s">
        <v>63</v>
      </c>
      <c r="B86" s="27" t="s">
        <v>167</v>
      </c>
      <c r="C86" s="27" t="s">
        <v>164</v>
      </c>
      <c r="D86" s="27">
        <v>337881</v>
      </c>
      <c r="E86" s="27">
        <v>187397.82280087305</v>
      </c>
      <c r="F86" s="24">
        <v>432.89470174728757</v>
      </c>
    </row>
    <row r="87" spans="1:6" x14ac:dyDescent="0.25">
      <c r="A87" s="48" t="s">
        <v>63</v>
      </c>
      <c r="B87" s="27" t="s">
        <v>153</v>
      </c>
      <c r="C87" s="27" t="s">
        <v>164</v>
      </c>
      <c r="D87" s="27">
        <v>25</v>
      </c>
      <c r="E87" s="27">
        <v>25</v>
      </c>
      <c r="F87" s="24">
        <v>5</v>
      </c>
    </row>
    <row r="88" spans="1:6" x14ac:dyDescent="0.25">
      <c r="A88" s="48" t="s">
        <v>63</v>
      </c>
      <c r="B88" s="27" t="s">
        <v>154</v>
      </c>
      <c r="C88" s="27" t="s">
        <v>164</v>
      </c>
      <c r="D88" s="27">
        <v>13196</v>
      </c>
      <c r="E88" s="27">
        <v>2632.8585643212509</v>
      </c>
      <c r="F88" s="24">
        <v>51.311388251744376</v>
      </c>
    </row>
    <row r="89" spans="1:6" x14ac:dyDescent="0.25">
      <c r="A89" s="48" t="s">
        <v>64</v>
      </c>
      <c r="B89" s="27" t="s">
        <v>167</v>
      </c>
      <c r="C89" s="27" t="s">
        <v>164</v>
      </c>
      <c r="D89" s="27">
        <v>359031</v>
      </c>
      <c r="E89" s="27">
        <v>49621.239524459168</v>
      </c>
      <c r="F89" s="24">
        <v>222.75825354958044</v>
      </c>
    </row>
    <row r="90" spans="1:6" x14ac:dyDescent="0.25">
      <c r="A90" s="48" t="s">
        <v>64</v>
      </c>
      <c r="B90" s="27" t="s">
        <v>153</v>
      </c>
      <c r="C90" s="27" t="s">
        <v>164</v>
      </c>
      <c r="D90" s="27">
        <v>10</v>
      </c>
      <c r="E90" s="27"/>
      <c r="F90" s="24"/>
    </row>
    <row r="91" spans="1:6" ht="15.75" thickBot="1" x14ac:dyDescent="0.3">
      <c r="A91" s="40" t="s">
        <v>64</v>
      </c>
      <c r="B91" s="28" t="s">
        <v>154</v>
      </c>
      <c r="C91" s="28" t="s">
        <v>164</v>
      </c>
      <c r="D91" s="28">
        <v>23439</v>
      </c>
      <c r="E91" s="28">
        <v>2614.3552079359019</v>
      </c>
      <c r="F91" s="20">
        <v>51.130765767157271</v>
      </c>
    </row>
  </sheetData>
  <autoFilter ref="A6:F91"/>
  <sortState ref="H39:I69">
    <sortCondition descending="1" ref="I39:I69"/>
  </sortState>
  <mergeCells count="3">
    <mergeCell ref="H6:K6"/>
    <mergeCell ref="M6:N6"/>
    <mergeCell ref="H41:I41"/>
  </mergeCells>
  <pageMargins left="0.7" right="0.7" top="0.75" bottom="0.75" header="0.3" footer="0.3"/>
  <pageSetup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64"/>
  <sheetViews>
    <sheetView workbookViewId="0"/>
  </sheetViews>
  <sheetFormatPr baseColWidth="10" defaultRowHeight="15" x14ac:dyDescent="0.25"/>
  <cols>
    <col min="1" max="1" width="19.5703125" customWidth="1"/>
    <col min="8" max="8" width="22.42578125" customWidth="1"/>
    <col min="9" max="9" width="12.5703125" customWidth="1"/>
    <col min="10" max="10" width="15" customWidth="1"/>
    <col min="11" max="12" width="12.5703125" customWidth="1"/>
    <col min="13" max="13" width="11.28515625" customWidth="1"/>
    <col min="14" max="14" width="9" customWidth="1"/>
    <col min="15" max="15" width="12" customWidth="1"/>
    <col min="16" max="16" width="9" bestFit="1" customWidth="1"/>
    <col min="17" max="17" width="15" customWidth="1"/>
    <col min="18" max="18" width="12.5703125" customWidth="1"/>
    <col min="19" max="20" width="3" customWidth="1"/>
    <col min="21" max="21" width="19.42578125" bestFit="1" customWidth="1"/>
    <col min="22" max="22" width="7" bestFit="1" customWidth="1"/>
    <col min="23" max="23" width="6" bestFit="1" customWidth="1"/>
    <col min="24" max="24" width="7" bestFit="1" customWidth="1"/>
    <col min="25" max="29" width="3" customWidth="1"/>
    <col min="30" max="53" width="4" customWidth="1"/>
    <col min="54" max="85" width="5" customWidth="1"/>
    <col min="86" max="100" width="6" customWidth="1"/>
    <col min="101" max="142" width="7" customWidth="1"/>
    <col min="143" max="143" width="12.5703125" bestFit="1" customWidth="1"/>
  </cols>
  <sheetData>
    <row r="2" spans="1:13" ht="15.75" x14ac:dyDescent="0.25">
      <c r="A2" s="171" t="s">
        <v>2373</v>
      </c>
    </row>
    <row r="3" spans="1:13" ht="15.75" x14ac:dyDescent="0.25">
      <c r="A3" s="172" t="s">
        <v>10412</v>
      </c>
    </row>
    <row r="4" spans="1:13" ht="15.75" x14ac:dyDescent="0.25">
      <c r="A4" s="172" t="s">
        <v>2339</v>
      </c>
    </row>
    <row r="5" spans="1:13" ht="15.75" thickBot="1" x14ac:dyDescent="0.3"/>
    <row r="6" spans="1:13" ht="15.75" thickBot="1" x14ac:dyDescent="0.3">
      <c r="A6" s="41" t="s">
        <v>8</v>
      </c>
      <c r="B6" s="44" t="s">
        <v>0</v>
      </c>
      <c r="C6" s="42" t="s">
        <v>2165</v>
      </c>
      <c r="D6" s="44" t="s">
        <v>161</v>
      </c>
      <c r="E6" s="42" t="s">
        <v>162</v>
      </c>
      <c r="F6" s="44" t="s">
        <v>163</v>
      </c>
      <c r="H6" s="41" t="s">
        <v>0</v>
      </c>
      <c r="I6" s="44" t="s">
        <v>2165</v>
      </c>
      <c r="J6" s="42" t="s">
        <v>160</v>
      </c>
      <c r="K6" s="44" t="s">
        <v>161</v>
      </c>
      <c r="L6" s="42" t="s">
        <v>162</v>
      </c>
      <c r="M6" s="44" t="s">
        <v>163</v>
      </c>
    </row>
    <row r="7" spans="1:13" x14ac:dyDescent="0.25">
      <c r="A7" s="23" t="s">
        <v>10</v>
      </c>
      <c r="B7" s="48">
        <v>1</v>
      </c>
      <c r="C7" s="27"/>
      <c r="D7" s="48">
        <v>15284</v>
      </c>
      <c r="E7" s="27">
        <v>2585.5138889999998</v>
      </c>
      <c r="F7" s="48">
        <v>50.847949</v>
      </c>
      <c r="H7" s="23">
        <v>1</v>
      </c>
      <c r="I7" s="48"/>
      <c r="J7" s="27" t="s">
        <v>164</v>
      </c>
      <c r="K7" s="48">
        <v>6071518</v>
      </c>
      <c r="L7" s="27">
        <v>1839139</v>
      </c>
      <c r="M7" s="48">
        <v>1356.1485090000001</v>
      </c>
    </row>
    <row r="8" spans="1:13" x14ac:dyDescent="0.25">
      <c r="A8" s="23" t="s">
        <v>10</v>
      </c>
      <c r="B8" s="48">
        <v>1</v>
      </c>
      <c r="C8" s="27" t="s">
        <v>2218</v>
      </c>
      <c r="D8" s="48">
        <v>91</v>
      </c>
      <c r="E8" s="27">
        <v>32.5</v>
      </c>
      <c r="F8" s="48">
        <v>5.7008770000000002</v>
      </c>
      <c r="H8" s="23">
        <v>1</v>
      </c>
      <c r="I8" s="48" t="s">
        <v>2218</v>
      </c>
      <c r="J8" s="27" t="s">
        <v>164</v>
      </c>
      <c r="K8" s="48">
        <v>55252</v>
      </c>
      <c r="L8" s="27">
        <v>7908.2880420000001</v>
      </c>
      <c r="M8" s="48">
        <v>88.928556</v>
      </c>
    </row>
    <row r="9" spans="1:13" x14ac:dyDescent="0.25">
      <c r="A9" s="23" t="s">
        <v>10</v>
      </c>
      <c r="B9" s="48">
        <v>2</v>
      </c>
      <c r="C9" s="27"/>
      <c r="D9" s="48">
        <v>14636</v>
      </c>
      <c r="E9" s="27">
        <v>2950.9707840000001</v>
      </c>
      <c r="F9" s="48">
        <v>54.322839000000002</v>
      </c>
      <c r="H9" s="23">
        <v>2</v>
      </c>
      <c r="I9" s="48"/>
      <c r="J9" s="27" t="s">
        <v>164</v>
      </c>
      <c r="K9" s="48">
        <v>6317987</v>
      </c>
      <c r="L9" s="27">
        <v>1906046</v>
      </c>
      <c r="M9" s="48">
        <v>1380.5961629999999</v>
      </c>
    </row>
    <row r="10" spans="1:13" x14ac:dyDescent="0.25">
      <c r="A10" s="23" t="s">
        <v>10</v>
      </c>
      <c r="B10" s="48">
        <v>2</v>
      </c>
      <c r="C10" s="27" t="s">
        <v>2218</v>
      </c>
      <c r="D10" s="48">
        <v>9</v>
      </c>
      <c r="E10" s="27"/>
      <c r="F10" s="48"/>
      <c r="H10" s="23">
        <v>2</v>
      </c>
      <c r="I10" s="48" t="s">
        <v>2218</v>
      </c>
      <c r="J10" s="27" t="s">
        <v>164</v>
      </c>
      <c r="K10" s="48">
        <v>28753</v>
      </c>
      <c r="L10" s="27">
        <v>4321.2266959999997</v>
      </c>
      <c r="M10" s="48">
        <v>65.736037999999994</v>
      </c>
    </row>
    <row r="11" spans="1:13" x14ac:dyDescent="0.25">
      <c r="A11" s="23" t="s">
        <v>31</v>
      </c>
      <c r="B11" s="48">
        <v>1</v>
      </c>
      <c r="C11" s="27"/>
      <c r="D11" s="48">
        <v>8813</v>
      </c>
      <c r="E11" s="27">
        <v>250.79218299999999</v>
      </c>
      <c r="F11" s="48">
        <v>15.83642</v>
      </c>
      <c r="H11" s="23">
        <v>333</v>
      </c>
      <c r="I11" s="48"/>
      <c r="J11" s="27" t="s">
        <v>164</v>
      </c>
      <c r="K11" s="48">
        <v>185</v>
      </c>
      <c r="L11" s="27">
        <v>11.8</v>
      </c>
      <c r="M11" s="48">
        <v>3.4351129999999999</v>
      </c>
    </row>
    <row r="12" spans="1:13" x14ac:dyDescent="0.25">
      <c r="A12" s="23" t="s">
        <v>31</v>
      </c>
      <c r="B12" s="48">
        <v>1</v>
      </c>
      <c r="C12" s="27" t="s">
        <v>2218</v>
      </c>
      <c r="D12" s="48">
        <v>1647</v>
      </c>
      <c r="E12" s="27">
        <v>48.432989999999997</v>
      </c>
      <c r="F12" s="48">
        <v>6.9593809999999996</v>
      </c>
      <c r="H12" s="23">
        <v>777</v>
      </c>
      <c r="I12" s="48"/>
      <c r="J12" s="27" t="s">
        <v>164</v>
      </c>
      <c r="K12" s="48">
        <v>872</v>
      </c>
      <c r="L12" s="27">
        <v>116.764706</v>
      </c>
      <c r="M12" s="48">
        <v>10.805771999999999</v>
      </c>
    </row>
    <row r="13" spans="1:13" ht="15.75" thickBot="1" x14ac:dyDescent="0.3">
      <c r="A13" s="23" t="s">
        <v>31</v>
      </c>
      <c r="B13" s="48">
        <v>2</v>
      </c>
      <c r="C13" s="27"/>
      <c r="D13" s="48">
        <v>7143</v>
      </c>
      <c r="E13" s="27">
        <v>195.85011700000001</v>
      </c>
      <c r="F13" s="48">
        <v>13.994645999999999</v>
      </c>
      <c r="H13" s="19">
        <v>888</v>
      </c>
      <c r="I13" s="40"/>
      <c r="J13" s="28" t="s">
        <v>164</v>
      </c>
      <c r="K13" s="40">
        <v>181</v>
      </c>
      <c r="L13" s="28">
        <v>13.444444000000001</v>
      </c>
      <c r="M13" s="40">
        <v>3.6666669999999999</v>
      </c>
    </row>
    <row r="14" spans="1:13" x14ac:dyDescent="0.25">
      <c r="A14" s="23" t="s">
        <v>31</v>
      </c>
      <c r="B14" s="48">
        <v>2</v>
      </c>
      <c r="C14" s="27" t="s">
        <v>2218</v>
      </c>
      <c r="D14" s="48">
        <v>1025</v>
      </c>
      <c r="E14" s="27">
        <v>20.161290000000001</v>
      </c>
      <c r="F14" s="48">
        <v>4.4901330000000002</v>
      </c>
    </row>
    <row r="15" spans="1:13" x14ac:dyDescent="0.25">
      <c r="A15" s="23" t="s">
        <v>33</v>
      </c>
      <c r="B15" s="48">
        <v>1</v>
      </c>
      <c r="C15" s="27"/>
      <c r="D15" s="48">
        <v>10011</v>
      </c>
      <c r="E15" s="27">
        <v>930.86294399999997</v>
      </c>
      <c r="F15" s="48">
        <v>30.510047</v>
      </c>
    </row>
    <row r="16" spans="1:13" ht="15.75" thickBot="1" x14ac:dyDescent="0.3">
      <c r="A16" s="23" t="s">
        <v>33</v>
      </c>
      <c r="B16" s="48">
        <v>1</v>
      </c>
      <c r="C16" s="27" t="s">
        <v>2218</v>
      </c>
      <c r="D16" s="48">
        <v>268</v>
      </c>
      <c r="E16" s="27">
        <v>4</v>
      </c>
      <c r="F16" s="48">
        <v>2</v>
      </c>
    </row>
    <row r="17" spans="1:22" ht="15.75" thickBot="1" x14ac:dyDescent="0.3">
      <c r="A17" s="23" t="s">
        <v>33</v>
      </c>
      <c r="B17" s="48">
        <v>2</v>
      </c>
      <c r="C17" s="27"/>
      <c r="D17" s="48">
        <v>9283</v>
      </c>
      <c r="E17" s="27">
        <v>971.43783800000006</v>
      </c>
      <c r="F17" s="48">
        <v>31.167898000000001</v>
      </c>
      <c r="H17" s="221" t="s">
        <v>2219</v>
      </c>
      <c r="I17" s="222"/>
      <c r="J17" s="222"/>
      <c r="K17" s="223"/>
    </row>
    <row r="18" spans="1:22" ht="15.75" thickBot="1" x14ac:dyDescent="0.3">
      <c r="A18" s="23" t="s">
        <v>33</v>
      </c>
      <c r="B18" s="48">
        <v>2</v>
      </c>
      <c r="C18" s="27" t="s">
        <v>2218</v>
      </c>
      <c r="D18" s="48">
        <v>72</v>
      </c>
      <c r="E18" s="27">
        <v>0</v>
      </c>
      <c r="F18" s="48">
        <v>0</v>
      </c>
      <c r="H18" s="44"/>
      <c r="I18" s="44" t="s">
        <v>65</v>
      </c>
      <c r="J18" s="44" t="s">
        <v>66</v>
      </c>
      <c r="K18" s="44" t="s">
        <v>114</v>
      </c>
    </row>
    <row r="19" spans="1:22" ht="15.75" thickBot="1" x14ac:dyDescent="0.3">
      <c r="A19" s="23" t="s">
        <v>34</v>
      </c>
      <c r="B19" s="48">
        <v>1</v>
      </c>
      <c r="C19" s="27"/>
      <c r="D19" s="48">
        <v>32840</v>
      </c>
      <c r="E19" s="27">
        <v>9937.4966210000002</v>
      </c>
      <c r="F19" s="48">
        <v>99.686993000000001</v>
      </c>
      <c r="H19" s="286" t="s">
        <v>159</v>
      </c>
      <c r="I19" s="287">
        <v>55252</v>
      </c>
      <c r="J19" s="287">
        <v>28753</v>
      </c>
      <c r="K19" s="287">
        <f>SUM(I19:J19)</f>
        <v>84005</v>
      </c>
      <c r="V19" s="16"/>
    </row>
    <row r="20" spans="1:22" x14ac:dyDescent="0.25">
      <c r="A20" s="23" t="s">
        <v>34</v>
      </c>
      <c r="B20" s="48">
        <v>1</v>
      </c>
      <c r="C20" s="27" t="s">
        <v>2218</v>
      </c>
      <c r="D20" s="48">
        <v>137</v>
      </c>
      <c r="E20" s="27">
        <v>22.25</v>
      </c>
      <c r="F20" s="48">
        <v>4.7169910000000002</v>
      </c>
      <c r="N20" s="71"/>
      <c r="V20" s="16"/>
    </row>
    <row r="21" spans="1:22" x14ac:dyDescent="0.25">
      <c r="A21" s="23" t="s">
        <v>34</v>
      </c>
      <c r="B21" s="48">
        <v>2</v>
      </c>
      <c r="C21" s="27"/>
      <c r="D21" s="48">
        <v>32837</v>
      </c>
      <c r="E21" s="27">
        <v>9506.7745419999992</v>
      </c>
      <c r="F21" s="48">
        <v>97.502690000000001</v>
      </c>
      <c r="N21" s="71"/>
      <c r="V21" s="16"/>
    </row>
    <row r="22" spans="1:22" x14ac:dyDescent="0.25">
      <c r="A22" s="23" t="s">
        <v>34</v>
      </c>
      <c r="B22" s="48">
        <v>2</v>
      </c>
      <c r="C22" s="27" t="s">
        <v>2218</v>
      </c>
      <c r="D22" s="48">
        <v>43</v>
      </c>
      <c r="E22" s="27">
        <v>19</v>
      </c>
      <c r="F22" s="48">
        <v>4.3588990000000001</v>
      </c>
      <c r="N22" s="71"/>
      <c r="V22" s="16"/>
    </row>
    <row r="23" spans="1:22" x14ac:dyDescent="0.25">
      <c r="A23" s="23" t="s">
        <v>35</v>
      </c>
      <c r="B23" s="48">
        <v>1</v>
      </c>
      <c r="C23" s="27"/>
      <c r="D23" s="48">
        <v>229630</v>
      </c>
      <c r="E23" s="27">
        <v>85247</v>
      </c>
      <c r="F23" s="48">
        <v>291.97032899999999</v>
      </c>
      <c r="N23" s="71"/>
      <c r="V23" s="16"/>
    </row>
    <row r="24" spans="1:22" x14ac:dyDescent="0.25">
      <c r="A24" s="23" t="s">
        <v>35</v>
      </c>
      <c r="B24" s="48">
        <v>1</v>
      </c>
      <c r="C24" s="27" t="s">
        <v>2218</v>
      </c>
      <c r="D24" s="48">
        <v>8355</v>
      </c>
      <c r="E24" s="27">
        <v>1911.0692550000001</v>
      </c>
      <c r="F24" s="48">
        <v>43.715778</v>
      </c>
      <c r="N24" s="71"/>
      <c r="V24" s="16"/>
    </row>
    <row r="25" spans="1:22" x14ac:dyDescent="0.25">
      <c r="A25" s="23" t="s">
        <v>35</v>
      </c>
      <c r="B25" s="48">
        <v>2</v>
      </c>
      <c r="C25" s="27"/>
      <c r="D25" s="48">
        <v>236364</v>
      </c>
      <c r="E25" s="27">
        <v>87547</v>
      </c>
      <c r="F25" s="48">
        <v>295.88261299999999</v>
      </c>
      <c r="N25" s="71"/>
      <c r="V25" s="16"/>
    </row>
    <row r="26" spans="1:22" x14ac:dyDescent="0.25">
      <c r="A26" s="23" t="s">
        <v>35</v>
      </c>
      <c r="B26" s="48">
        <v>2</v>
      </c>
      <c r="C26" s="27" t="s">
        <v>2218</v>
      </c>
      <c r="D26" s="48">
        <v>5330</v>
      </c>
      <c r="E26" s="27">
        <v>1406.2</v>
      </c>
      <c r="F26" s="48">
        <v>37.499333</v>
      </c>
      <c r="N26" s="71"/>
      <c r="V26" s="16"/>
    </row>
    <row r="27" spans="1:22" x14ac:dyDescent="0.25">
      <c r="A27" s="23" t="s">
        <v>35</v>
      </c>
      <c r="B27" s="48">
        <v>333</v>
      </c>
      <c r="C27" s="27"/>
      <c r="D27" s="48">
        <v>9</v>
      </c>
      <c r="E27" s="27"/>
      <c r="F27" s="48"/>
      <c r="N27" s="71"/>
      <c r="V27" s="16"/>
    </row>
    <row r="28" spans="1:22" x14ac:dyDescent="0.25">
      <c r="A28" s="23" t="s">
        <v>35</v>
      </c>
      <c r="B28" s="48">
        <v>777</v>
      </c>
      <c r="C28" s="27"/>
      <c r="D28" s="48">
        <v>27</v>
      </c>
      <c r="E28" s="27">
        <v>0</v>
      </c>
      <c r="F28" s="48">
        <v>0</v>
      </c>
      <c r="N28" s="71"/>
      <c r="V28" s="16"/>
    </row>
    <row r="29" spans="1:22" x14ac:dyDescent="0.25">
      <c r="A29" s="23" t="s">
        <v>38</v>
      </c>
      <c r="B29" s="48">
        <v>1</v>
      </c>
      <c r="C29" s="27"/>
      <c r="D29" s="48">
        <v>228343</v>
      </c>
      <c r="E29" s="27">
        <v>32974</v>
      </c>
      <c r="F29" s="48">
        <v>181.58618200000001</v>
      </c>
      <c r="N29" s="71"/>
      <c r="V29" s="16"/>
    </row>
    <row r="30" spans="1:22" x14ac:dyDescent="0.25">
      <c r="A30" s="23" t="s">
        <v>38</v>
      </c>
      <c r="B30" s="48">
        <v>1</v>
      </c>
      <c r="C30" s="27" t="s">
        <v>2218</v>
      </c>
      <c r="D30" s="48">
        <v>7983</v>
      </c>
      <c r="E30" s="27">
        <v>686.51465399999995</v>
      </c>
      <c r="F30" s="48">
        <v>26.201425</v>
      </c>
      <c r="N30" s="71"/>
      <c r="V30" s="16"/>
    </row>
    <row r="31" spans="1:22" x14ac:dyDescent="0.25">
      <c r="A31" s="23" t="s">
        <v>38</v>
      </c>
      <c r="B31" s="48">
        <v>2</v>
      </c>
      <c r="C31" s="27"/>
      <c r="D31" s="48">
        <v>233870</v>
      </c>
      <c r="E31" s="27">
        <v>32434</v>
      </c>
      <c r="F31" s="48">
        <v>180.093896</v>
      </c>
      <c r="N31" s="71"/>
      <c r="V31" s="16"/>
    </row>
    <row r="32" spans="1:22" x14ac:dyDescent="0.25">
      <c r="A32" s="23" t="s">
        <v>38</v>
      </c>
      <c r="B32" s="48">
        <v>2</v>
      </c>
      <c r="C32" s="27" t="s">
        <v>2218</v>
      </c>
      <c r="D32" s="48">
        <v>6544</v>
      </c>
      <c r="E32" s="27">
        <v>520.37931000000003</v>
      </c>
      <c r="F32" s="48">
        <v>22.811824000000001</v>
      </c>
      <c r="N32" s="71"/>
      <c r="V32" s="16"/>
    </row>
    <row r="33" spans="1:22" x14ac:dyDescent="0.25">
      <c r="A33" s="23" t="s">
        <v>38</v>
      </c>
      <c r="B33" s="48">
        <v>333</v>
      </c>
      <c r="C33" s="27"/>
      <c r="D33" s="48">
        <v>9</v>
      </c>
      <c r="E33" s="27"/>
      <c r="F33" s="48"/>
      <c r="N33" s="71"/>
      <c r="V33" s="16"/>
    </row>
    <row r="34" spans="1:22" x14ac:dyDescent="0.25">
      <c r="A34" s="23" t="s">
        <v>39</v>
      </c>
      <c r="B34" s="48">
        <v>1</v>
      </c>
      <c r="C34" s="27"/>
      <c r="D34" s="48">
        <v>115197</v>
      </c>
      <c r="E34" s="27">
        <v>13082</v>
      </c>
      <c r="F34" s="48">
        <v>114.378058</v>
      </c>
      <c r="N34" s="71"/>
      <c r="V34" s="16"/>
    </row>
    <row r="35" spans="1:22" x14ac:dyDescent="0.25">
      <c r="A35" s="23" t="s">
        <v>39</v>
      </c>
      <c r="B35" s="48">
        <v>1</v>
      </c>
      <c r="C35" s="27" t="s">
        <v>2218</v>
      </c>
      <c r="D35" s="48">
        <v>1644</v>
      </c>
      <c r="E35" s="27">
        <v>71.545946000000001</v>
      </c>
      <c r="F35" s="48">
        <v>8.4584840000000003</v>
      </c>
      <c r="N35" s="71"/>
      <c r="V35" s="16"/>
    </row>
    <row r="36" spans="1:22" x14ac:dyDescent="0.25">
      <c r="A36" s="23" t="s">
        <v>39</v>
      </c>
      <c r="B36" s="48">
        <v>2</v>
      </c>
      <c r="C36" s="27"/>
      <c r="D36" s="48">
        <v>113147</v>
      </c>
      <c r="E36" s="27">
        <v>12044</v>
      </c>
      <c r="F36" s="48">
        <v>109.74595600000001</v>
      </c>
      <c r="N36" s="71"/>
      <c r="V36" s="16"/>
    </row>
    <row r="37" spans="1:22" x14ac:dyDescent="0.25">
      <c r="A37" s="23" t="s">
        <v>39</v>
      </c>
      <c r="B37" s="48">
        <v>2</v>
      </c>
      <c r="C37" s="27" t="s">
        <v>2218</v>
      </c>
      <c r="D37" s="48">
        <v>1265</v>
      </c>
      <c r="E37" s="27">
        <v>91.597222000000002</v>
      </c>
      <c r="F37" s="48">
        <v>9.5706439999999997</v>
      </c>
      <c r="N37" s="71"/>
      <c r="V37" s="16"/>
    </row>
    <row r="38" spans="1:22" x14ac:dyDescent="0.25">
      <c r="A38" s="23" t="s">
        <v>39</v>
      </c>
      <c r="B38" s="48">
        <v>333</v>
      </c>
      <c r="C38" s="27"/>
      <c r="D38" s="48">
        <v>8</v>
      </c>
      <c r="E38" s="27"/>
      <c r="F38" s="48"/>
      <c r="N38" s="71"/>
      <c r="V38" s="16"/>
    </row>
    <row r="39" spans="1:22" x14ac:dyDescent="0.25">
      <c r="A39" s="23" t="s">
        <v>39</v>
      </c>
      <c r="B39" s="48">
        <v>777</v>
      </c>
      <c r="C39" s="27"/>
      <c r="D39" s="48">
        <v>9</v>
      </c>
      <c r="E39" s="27"/>
      <c r="F39" s="48"/>
      <c r="N39" s="71"/>
      <c r="U39" s="71"/>
      <c r="V39" s="16"/>
    </row>
    <row r="40" spans="1:22" x14ac:dyDescent="0.25">
      <c r="A40" s="23" t="s">
        <v>39</v>
      </c>
      <c r="B40" s="48">
        <v>888</v>
      </c>
      <c r="C40" s="27"/>
      <c r="D40" s="48">
        <v>9</v>
      </c>
      <c r="E40" s="27"/>
      <c r="F40" s="48"/>
      <c r="U40" s="71"/>
      <c r="V40" s="16"/>
    </row>
    <row r="41" spans="1:22" x14ac:dyDescent="0.25">
      <c r="A41" s="23" t="s">
        <v>40</v>
      </c>
      <c r="B41" s="48">
        <v>1</v>
      </c>
      <c r="C41" s="27"/>
      <c r="D41" s="48">
        <v>8149</v>
      </c>
      <c r="E41" s="27">
        <v>787.55875300000002</v>
      </c>
      <c r="F41" s="48">
        <v>28.063476999999999</v>
      </c>
      <c r="U41" s="71"/>
      <c r="V41" s="16"/>
    </row>
    <row r="42" spans="1:22" x14ac:dyDescent="0.25">
      <c r="A42" s="23" t="s">
        <v>40</v>
      </c>
      <c r="B42" s="48">
        <v>1</v>
      </c>
      <c r="C42" s="27" t="s">
        <v>2218</v>
      </c>
      <c r="D42" s="48">
        <v>45</v>
      </c>
      <c r="E42" s="27">
        <v>0</v>
      </c>
      <c r="F42" s="48">
        <v>0</v>
      </c>
      <c r="U42" s="71"/>
      <c r="V42" s="16"/>
    </row>
    <row r="43" spans="1:22" x14ac:dyDescent="0.25">
      <c r="A43" s="23" t="s">
        <v>40</v>
      </c>
      <c r="B43" s="48">
        <v>2</v>
      </c>
      <c r="C43" s="27"/>
      <c r="D43" s="48">
        <v>9158</v>
      </c>
      <c r="E43" s="27">
        <v>878.63258800000006</v>
      </c>
      <c r="F43" s="48">
        <v>29.641736999999999</v>
      </c>
      <c r="U43" s="71"/>
      <c r="V43" s="16"/>
    </row>
    <row r="44" spans="1:22" x14ac:dyDescent="0.25">
      <c r="A44" s="23" t="s">
        <v>40</v>
      </c>
      <c r="B44" s="48">
        <v>2</v>
      </c>
      <c r="C44" s="27" t="s">
        <v>2218</v>
      </c>
      <c r="D44" s="48">
        <v>18</v>
      </c>
      <c r="E44" s="27">
        <v>0</v>
      </c>
      <c r="F44" s="48">
        <v>0</v>
      </c>
      <c r="U44" s="71"/>
      <c r="V44" s="16"/>
    </row>
    <row r="45" spans="1:22" x14ac:dyDescent="0.25">
      <c r="A45" s="23" t="s">
        <v>41</v>
      </c>
      <c r="B45" s="48">
        <v>1</v>
      </c>
      <c r="C45" s="27"/>
      <c r="D45" s="48">
        <v>164367</v>
      </c>
      <c r="E45" s="27">
        <v>48943</v>
      </c>
      <c r="F45" s="48">
        <v>221.23011099999999</v>
      </c>
      <c r="U45" s="71"/>
      <c r="V45" s="16"/>
    </row>
    <row r="46" spans="1:22" x14ac:dyDescent="0.25">
      <c r="A46" s="23" t="s">
        <v>41</v>
      </c>
      <c r="B46" s="48">
        <v>1</v>
      </c>
      <c r="C46" s="27" t="s">
        <v>2218</v>
      </c>
      <c r="D46" s="48">
        <v>1120</v>
      </c>
      <c r="E46" s="27">
        <v>93.571428999999995</v>
      </c>
      <c r="F46" s="48">
        <v>9.6732329999999997</v>
      </c>
      <c r="U46" s="71"/>
      <c r="V46" s="16"/>
    </row>
    <row r="47" spans="1:22" x14ac:dyDescent="0.25">
      <c r="A47" s="23" t="s">
        <v>41</v>
      </c>
      <c r="B47" s="48">
        <v>2</v>
      </c>
      <c r="C47" s="27"/>
      <c r="D47" s="48">
        <v>163128</v>
      </c>
      <c r="E47" s="27">
        <v>44578</v>
      </c>
      <c r="F47" s="48">
        <v>211.134872</v>
      </c>
      <c r="U47" s="71"/>
      <c r="V47" s="16"/>
    </row>
    <row r="48" spans="1:22" x14ac:dyDescent="0.25">
      <c r="A48" s="23" t="s">
        <v>41</v>
      </c>
      <c r="B48" s="48">
        <v>2</v>
      </c>
      <c r="C48" s="27" t="s">
        <v>2218</v>
      </c>
      <c r="D48" s="48">
        <v>461</v>
      </c>
      <c r="E48" s="27">
        <v>13.679245</v>
      </c>
      <c r="F48" s="48">
        <v>3.6985459999999999</v>
      </c>
      <c r="U48" s="71"/>
      <c r="V48" s="16"/>
    </row>
    <row r="49" spans="1:22" x14ac:dyDescent="0.25">
      <c r="A49" s="23" t="s">
        <v>41</v>
      </c>
      <c r="B49" s="48">
        <v>777</v>
      </c>
      <c r="C49" s="27"/>
      <c r="D49" s="48">
        <v>9</v>
      </c>
      <c r="E49" s="27"/>
      <c r="F49" s="48"/>
      <c r="U49" s="71"/>
      <c r="V49" s="16"/>
    </row>
    <row r="50" spans="1:22" x14ac:dyDescent="0.25">
      <c r="A50" s="23" t="s">
        <v>42</v>
      </c>
      <c r="B50" s="48">
        <v>1</v>
      </c>
      <c r="C50" s="27"/>
      <c r="D50" s="48">
        <v>332990</v>
      </c>
      <c r="E50" s="27">
        <v>58615</v>
      </c>
      <c r="F50" s="48">
        <v>242.10609099999999</v>
      </c>
      <c r="U50" s="69"/>
      <c r="V50" s="70"/>
    </row>
    <row r="51" spans="1:22" x14ac:dyDescent="0.25">
      <c r="A51" s="23" t="s">
        <v>42</v>
      </c>
      <c r="B51" s="48">
        <v>1</v>
      </c>
      <c r="C51" s="27" t="s">
        <v>2218</v>
      </c>
      <c r="D51" s="48">
        <v>936</v>
      </c>
      <c r="E51" s="27">
        <v>190.74285699999999</v>
      </c>
      <c r="F51" s="48">
        <v>13.810969</v>
      </c>
    </row>
    <row r="52" spans="1:22" x14ac:dyDescent="0.25">
      <c r="A52" s="23" t="s">
        <v>42</v>
      </c>
      <c r="B52" s="48">
        <v>2</v>
      </c>
      <c r="C52" s="27"/>
      <c r="D52" s="48">
        <v>337417</v>
      </c>
      <c r="E52" s="27">
        <v>58764</v>
      </c>
      <c r="F52" s="48">
        <v>242.412092</v>
      </c>
    </row>
    <row r="53" spans="1:22" x14ac:dyDescent="0.25">
      <c r="A53" s="23" t="s">
        <v>42</v>
      </c>
      <c r="B53" s="48">
        <v>2</v>
      </c>
      <c r="C53" s="27" t="s">
        <v>2218</v>
      </c>
      <c r="D53" s="48">
        <v>713</v>
      </c>
      <c r="E53" s="27">
        <v>103.293333</v>
      </c>
      <c r="F53" s="48">
        <v>10.163333</v>
      </c>
    </row>
    <row r="54" spans="1:22" x14ac:dyDescent="0.25">
      <c r="A54" s="23" t="s">
        <v>42</v>
      </c>
      <c r="B54" s="48">
        <v>777</v>
      </c>
      <c r="C54" s="27"/>
      <c r="D54" s="48">
        <v>48</v>
      </c>
      <c r="E54" s="27">
        <v>0</v>
      </c>
      <c r="F54" s="48">
        <v>0</v>
      </c>
    </row>
    <row r="55" spans="1:22" x14ac:dyDescent="0.25">
      <c r="A55" s="23" t="s">
        <v>43</v>
      </c>
      <c r="B55" s="48">
        <v>1</v>
      </c>
      <c r="C55" s="27"/>
      <c r="D55" s="48">
        <v>404339</v>
      </c>
      <c r="E55" s="27">
        <v>19315</v>
      </c>
      <c r="F55" s="48">
        <v>138.97786199999999</v>
      </c>
    </row>
    <row r="56" spans="1:22" x14ac:dyDescent="0.25">
      <c r="A56" s="23" t="s">
        <v>43</v>
      </c>
      <c r="B56" s="48">
        <v>1</v>
      </c>
      <c r="C56" s="27" t="s">
        <v>2218</v>
      </c>
      <c r="D56" s="48">
        <v>1181</v>
      </c>
      <c r="E56" s="27">
        <v>71.453125</v>
      </c>
      <c r="F56" s="48">
        <v>8.4529949999999996</v>
      </c>
    </row>
    <row r="57" spans="1:22" x14ac:dyDescent="0.25">
      <c r="A57" s="23" t="s">
        <v>43</v>
      </c>
      <c r="B57" s="48">
        <v>2</v>
      </c>
      <c r="C57" s="27"/>
      <c r="D57" s="48">
        <v>427041</v>
      </c>
      <c r="E57" s="27">
        <v>20426</v>
      </c>
      <c r="F57" s="48">
        <v>142.918094</v>
      </c>
    </row>
    <row r="58" spans="1:22" x14ac:dyDescent="0.25">
      <c r="A58" s="23" t="s">
        <v>43</v>
      </c>
      <c r="B58" s="48">
        <v>2</v>
      </c>
      <c r="C58" s="27" t="s">
        <v>2218</v>
      </c>
      <c r="D58" s="48">
        <v>591</v>
      </c>
      <c r="E58" s="27">
        <v>35.4</v>
      </c>
      <c r="F58" s="48">
        <v>5.9497900000000001</v>
      </c>
    </row>
    <row r="59" spans="1:22" x14ac:dyDescent="0.25">
      <c r="A59" s="23" t="s">
        <v>43</v>
      </c>
      <c r="B59" s="48">
        <v>777</v>
      </c>
      <c r="C59" s="27"/>
      <c r="D59" s="48">
        <v>72</v>
      </c>
      <c r="E59" s="27">
        <v>2.285714</v>
      </c>
      <c r="F59" s="48">
        <v>1.5118579999999999</v>
      </c>
    </row>
    <row r="60" spans="1:22" x14ac:dyDescent="0.25">
      <c r="A60" s="23" t="s">
        <v>43</v>
      </c>
      <c r="B60" s="48">
        <v>888</v>
      </c>
      <c r="C60" s="27"/>
      <c r="D60" s="48">
        <v>118</v>
      </c>
      <c r="E60" s="27">
        <v>1.818182</v>
      </c>
      <c r="F60" s="48">
        <v>1.3484</v>
      </c>
    </row>
    <row r="61" spans="1:22" x14ac:dyDescent="0.25">
      <c r="A61" s="23" t="s">
        <v>44</v>
      </c>
      <c r="B61" s="48">
        <v>1</v>
      </c>
      <c r="C61" s="27"/>
      <c r="D61" s="48">
        <v>285398</v>
      </c>
      <c r="E61" s="27">
        <v>22663</v>
      </c>
      <c r="F61" s="48">
        <v>150.54357999999999</v>
      </c>
    </row>
    <row r="62" spans="1:22" x14ac:dyDescent="0.25">
      <c r="A62" s="23" t="s">
        <v>44</v>
      </c>
      <c r="B62" s="48">
        <v>1</v>
      </c>
      <c r="C62" s="27" t="s">
        <v>2218</v>
      </c>
      <c r="D62" s="48">
        <v>164</v>
      </c>
      <c r="E62" s="27">
        <v>10.5</v>
      </c>
      <c r="F62" s="48">
        <v>3.24037</v>
      </c>
    </row>
    <row r="63" spans="1:22" x14ac:dyDescent="0.25">
      <c r="A63" s="23" t="s">
        <v>44</v>
      </c>
      <c r="B63" s="48">
        <v>2</v>
      </c>
      <c r="C63" s="27"/>
      <c r="D63" s="48">
        <v>295726</v>
      </c>
      <c r="E63" s="27">
        <v>23443</v>
      </c>
      <c r="F63" s="48">
        <v>153.11027899999999</v>
      </c>
    </row>
    <row r="64" spans="1:22" x14ac:dyDescent="0.25">
      <c r="A64" s="23" t="s">
        <v>44</v>
      </c>
      <c r="B64" s="48">
        <v>2</v>
      </c>
      <c r="C64" s="27" t="s">
        <v>2218</v>
      </c>
      <c r="D64" s="48">
        <v>38</v>
      </c>
      <c r="E64" s="27">
        <v>1.3333330000000001</v>
      </c>
      <c r="F64" s="48">
        <v>1.154701</v>
      </c>
    </row>
    <row r="65" spans="1:6" x14ac:dyDescent="0.25">
      <c r="A65" s="23" t="s">
        <v>44</v>
      </c>
      <c r="B65" s="48">
        <v>777</v>
      </c>
      <c r="C65" s="27"/>
      <c r="D65" s="48">
        <v>53</v>
      </c>
      <c r="E65" s="27">
        <v>3.4</v>
      </c>
      <c r="F65" s="48">
        <v>1.843909</v>
      </c>
    </row>
    <row r="66" spans="1:6" x14ac:dyDescent="0.25">
      <c r="A66" s="23" t="s">
        <v>45</v>
      </c>
      <c r="B66" s="48">
        <v>1</v>
      </c>
      <c r="C66" s="27"/>
      <c r="D66" s="48">
        <v>304868</v>
      </c>
      <c r="E66" s="27">
        <v>45759</v>
      </c>
      <c r="F66" s="48">
        <v>213.91429199999999</v>
      </c>
    </row>
    <row r="67" spans="1:6" x14ac:dyDescent="0.25">
      <c r="A67" s="23" t="s">
        <v>45</v>
      </c>
      <c r="B67" s="48">
        <v>1</v>
      </c>
      <c r="C67" s="27" t="s">
        <v>2218</v>
      </c>
      <c r="D67" s="48">
        <v>759</v>
      </c>
      <c r="E67" s="27">
        <v>11.714286</v>
      </c>
      <c r="F67" s="48">
        <v>3.4226139999999998</v>
      </c>
    </row>
    <row r="68" spans="1:6" x14ac:dyDescent="0.25">
      <c r="A68" s="23" t="s">
        <v>45</v>
      </c>
      <c r="B68" s="48">
        <v>2</v>
      </c>
      <c r="C68" s="27"/>
      <c r="D68" s="48">
        <v>318843</v>
      </c>
      <c r="E68" s="27">
        <v>45646</v>
      </c>
      <c r="F68" s="48">
        <v>213.64815200000001</v>
      </c>
    </row>
    <row r="69" spans="1:6" x14ac:dyDescent="0.25">
      <c r="A69" s="23" t="s">
        <v>45</v>
      </c>
      <c r="B69" s="48">
        <v>2</v>
      </c>
      <c r="C69" s="27" t="s">
        <v>2218</v>
      </c>
      <c r="D69" s="48">
        <v>432</v>
      </c>
      <c r="E69" s="27">
        <v>0</v>
      </c>
      <c r="F69" s="48">
        <v>0</v>
      </c>
    </row>
    <row r="70" spans="1:6" x14ac:dyDescent="0.25">
      <c r="A70" s="23" t="s">
        <v>45</v>
      </c>
      <c r="B70" s="48">
        <v>777</v>
      </c>
      <c r="C70" s="27"/>
      <c r="D70" s="48">
        <v>41</v>
      </c>
      <c r="E70" s="27">
        <v>8.5</v>
      </c>
      <c r="F70" s="48">
        <v>2.915476</v>
      </c>
    </row>
    <row r="71" spans="1:6" x14ac:dyDescent="0.25">
      <c r="A71" s="23" t="s">
        <v>46</v>
      </c>
      <c r="B71" s="48">
        <v>1</v>
      </c>
      <c r="C71" s="27"/>
      <c r="D71" s="48">
        <v>492840</v>
      </c>
      <c r="E71" s="27">
        <v>80034</v>
      </c>
      <c r="F71" s="48">
        <v>282.90193499999998</v>
      </c>
    </row>
    <row r="72" spans="1:6" x14ac:dyDescent="0.25">
      <c r="A72" s="23" t="s">
        <v>46</v>
      </c>
      <c r="B72" s="48">
        <v>1</v>
      </c>
      <c r="C72" s="27" t="s">
        <v>2218</v>
      </c>
      <c r="D72" s="48">
        <v>1501</v>
      </c>
      <c r="E72" s="27">
        <v>140.07499999999999</v>
      </c>
      <c r="F72" s="48">
        <v>11.835328000000001</v>
      </c>
    </row>
    <row r="73" spans="1:6" x14ac:dyDescent="0.25">
      <c r="A73" s="23" t="s">
        <v>46</v>
      </c>
      <c r="B73" s="48">
        <v>2</v>
      </c>
      <c r="C73" s="27"/>
      <c r="D73" s="48">
        <v>545936</v>
      </c>
      <c r="E73" s="27">
        <v>87160</v>
      </c>
      <c r="F73" s="48">
        <v>295.228253</v>
      </c>
    </row>
    <row r="74" spans="1:6" x14ac:dyDescent="0.25">
      <c r="A74" s="23" t="s">
        <v>46</v>
      </c>
      <c r="B74" s="48">
        <v>2</v>
      </c>
      <c r="C74" s="27" t="s">
        <v>2218</v>
      </c>
      <c r="D74" s="48">
        <v>914</v>
      </c>
      <c r="E74" s="27">
        <v>72.416667000000004</v>
      </c>
      <c r="F74" s="48">
        <v>8.509798</v>
      </c>
    </row>
    <row r="75" spans="1:6" x14ac:dyDescent="0.25">
      <c r="A75" s="23" t="s">
        <v>46</v>
      </c>
      <c r="B75" s="48">
        <v>333</v>
      </c>
      <c r="C75" s="27"/>
      <c r="D75" s="48">
        <v>29</v>
      </c>
      <c r="E75" s="27">
        <v>1</v>
      </c>
      <c r="F75" s="48">
        <v>1</v>
      </c>
    </row>
    <row r="76" spans="1:6" x14ac:dyDescent="0.25">
      <c r="A76" s="23" t="s">
        <v>46</v>
      </c>
      <c r="B76" s="48">
        <v>777</v>
      </c>
      <c r="C76" s="27"/>
      <c r="D76" s="48">
        <v>155</v>
      </c>
      <c r="E76" s="27">
        <v>23.125</v>
      </c>
      <c r="F76" s="48">
        <v>4.808846</v>
      </c>
    </row>
    <row r="77" spans="1:6" x14ac:dyDescent="0.25">
      <c r="A77" s="23" t="s">
        <v>46</v>
      </c>
      <c r="B77" s="48">
        <v>888</v>
      </c>
      <c r="C77" s="27"/>
      <c r="D77" s="48">
        <v>8</v>
      </c>
      <c r="E77" s="27"/>
      <c r="F77" s="48"/>
    </row>
    <row r="78" spans="1:6" x14ac:dyDescent="0.25">
      <c r="A78" s="23" t="s">
        <v>47</v>
      </c>
      <c r="B78" s="48">
        <v>1</v>
      </c>
      <c r="C78" s="27"/>
      <c r="D78" s="48">
        <v>373264</v>
      </c>
      <c r="E78" s="27">
        <v>35782</v>
      </c>
      <c r="F78" s="48">
        <v>189.16181399999999</v>
      </c>
    </row>
    <row r="79" spans="1:6" x14ac:dyDescent="0.25">
      <c r="A79" s="23" t="s">
        <v>47</v>
      </c>
      <c r="B79" s="48">
        <v>1</v>
      </c>
      <c r="C79" s="27" t="s">
        <v>2218</v>
      </c>
      <c r="D79" s="48">
        <v>1122</v>
      </c>
      <c r="E79" s="27">
        <v>40.032519999999998</v>
      </c>
      <c r="F79" s="48">
        <v>6.3271259999999998</v>
      </c>
    </row>
    <row r="80" spans="1:6" x14ac:dyDescent="0.25">
      <c r="A80" s="23" t="s">
        <v>47</v>
      </c>
      <c r="B80" s="48">
        <v>2</v>
      </c>
      <c r="C80" s="27"/>
      <c r="D80" s="48">
        <v>390959</v>
      </c>
      <c r="E80" s="27">
        <v>36802</v>
      </c>
      <c r="F80" s="48">
        <v>191.838222</v>
      </c>
    </row>
    <row r="81" spans="1:6" x14ac:dyDescent="0.25">
      <c r="A81" s="23" t="s">
        <v>47</v>
      </c>
      <c r="B81" s="48">
        <v>2</v>
      </c>
      <c r="C81" s="27" t="s">
        <v>2218</v>
      </c>
      <c r="D81" s="48">
        <v>688</v>
      </c>
      <c r="E81" s="27">
        <v>27.026316000000001</v>
      </c>
      <c r="F81" s="48">
        <v>5.1986840000000001</v>
      </c>
    </row>
    <row r="82" spans="1:6" x14ac:dyDescent="0.25">
      <c r="A82" s="23" t="s">
        <v>47</v>
      </c>
      <c r="B82" s="48">
        <v>333</v>
      </c>
      <c r="C82" s="27"/>
      <c r="D82" s="48">
        <v>44</v>
      </c>
      <c r="E82" s="27">
        <v>3.5</v>
      </c>
      <c r="F82" s="48">
        <v>1.8708290000000001</v>
      </c>
    </row>
    <row r="83" spans="1:6" x14ac:dyDescent="0.25">
      <c r="A83" s="23" t="s">
        <v>47</v>
      </c>
      <c r="B83" s="48">
        <v>777</v>
      </c>
      <c r="C83" s="27"/>
      <c r="D83" s="48">
        <v>115</v>
      </c>
      <c r="E83" s="27">
        <v>4.6923079999999997</v>
      </c>
      <c r="F83" s="48">
        <v>2.1661739999999998</v>
      </c>
    </row>
    <row r="84" spans="1:6" x14ac:dyDescent="0.25">
      <c r="A84" s="23" t="s">
        <v>49</v>
      </c>
      <c r="B84" s="48">
        <v>1</v>
      </c>
      <c r="C84" s="27"/>
      <c r="D84" s="48">
        <v>53428</v>
      </c>
      <c r="E84" s="27">
        <v>9116.6310190000004</v>
      </c>
      <c r="F84" s="48">
        <v>95.481050999999994</v>
      </c>
    </row>
    <row r="85" spans="1:6" x14ac:dyDescent="0.25">
      <c r="A85" s="23" t="s">
        <v>49</v>
      </c>
      <c r="B85" s="48">
        <v>1</v>
      </c>
      <c r="C85" s="27" t="s">
        <v>2218</v>
      </c>
      <c r="D85" s="48">
        <v>112</v>
      </c>
      <c r="E85" s="27">
        <v>2.9090910000000001</v>
      </c>
      <c r="F85" s="48">
        <v>1.705606</v>
      </c>
    </row>
    <row r="86" spans="1:6" x14ac:dyDescent="0.25">
      <c r="A86" s="23" t="s">
        <v>49</v>
      </c>
      <c r="B86" s="48">
        <v>2</v>
      </c>
      <c r="C86" s="27"/>
      <c r="D86" s="48">
        <v>54415</v>
      </c>
      <c r="E86" s="27">
        <v>9739.0249349999995</v>
      </c>
      <c r="F86" s="48">
        <v>98.686498</v>
      </c>
    </row>
    <row r="87" spans="1:6" x14ac:dyDescent="0.25">
      <c r="A87" s="23" t="s">
        <v>49</v>
      </c>
      <c r="B87" s="48">
        <v>2</v>
      </c>
      <c r="C87" s="27" t="s">
        <v>2218</v>
      </c>
      <c r="D87" s="48">
        <v>18</v>
      </c>
      <c r="E87" s="27">
        <v>0</v>
      </c>
      <c r="F87" s="48">
        <v>0</v>
      </c>
    </row>
    <row r="88" spans="1:6" x14ac:dyDescent="0.25">
      <c r="A88" s="23" t="s">
        <v>50</v>
      </c>
      <c r="B88" s="48">
        <v>1</v>
      </c>
      <c r="C88" s="27"/>
      <c r="D88" s="48">
        <v>56757</v>
      </c>
      <c r="E88" s="27">
        <v>6141.0906539999996</v>
      </c>
      <c r="F88" s="48">
        <v>78.365110999999999</v>
      </c>
    </row>
    <row r="89" spans="1:6" x14ac:dyDescent="0.25">
      <c r="A89" s="23" t="s">
        <v>50</v>
      </c>
      <c r="B89" s="48">
        <v>1</v>
      </c>
      <c r="C89" s="27" t="s">
        <v>2218</v>
      </c>
      <c r="D89" s="48">
        <v>222</v>
      </c>
      <c r="E89" s="27">
        <v>13.166667</v>
      </c>
      <c r="F89" s="48">
        <v>3.62859</v>
      </c>
    </row>
    <row r="90" spans="1:6" x14ac:dyDescent="0.25">
      <c r="A90" s="23" t="s">
        <v>50</v>
      </c>
      <c r="B90" s="48">
        <v>2</v>
      </c>
      <c r="C90" s="27"/>
      <c r="D90" s="48">
        <v>57565</v>
      </c>
      <c r="E90" s="27">
        <v>6104.5320920000004</v>
      </c>
      <c r="F90" s="48">
        <v>78.131505000000004</v>
      </c>
    </row>
    <row r="91" spans="1:6" x14ac:dyDescent="0.25">
      <c r="A91" s="23" t="s">
        <v>50</v>
      </c>
      <c r="B91" s="48">
        <v>2</v>
      </c>
      <c r="C91" s="27" t="s">
        <v>2218</v>
      </c>
      <c r="D91" s="48">
        <v>46</v>
      </c>
      <c r="E91" s="27">
        <v>1</v>
      </c>
      <c r="F91" s="48">
        <v>1</v>
      </c>
    </row>
    <row r="92" spans="1:6" x14ac:dyDescent="0.25">
      <c r="A92" s="23" t="s">
        <v>50</v>
      </c>
      <c r="B92" s="48">
        <v>888</v>
      </c>
      <c r="C92" s="27"/>
      <c r="D92" s="48">
        <v>10</v>
      </c>
      <c r="E92" s="27"/>
      <c r="F92" s="48"/>
    </row>
    <row r="93" spans="1:6" x14ac:dyDescent="0.25">
      <c r="A93" s="23" t="s">
        <v>51</v>
      </c>
      <c r="B93" s="48">
        <v>1</v>
      </c>
      <c r="C93" s="27"/>
      <c r="D93" s="48">
        <v>198999</v>
      </c>
      <c r="E93" s="27">
        <v>38385</v>
      </c>
      <c r="F93" s="48">
        <v>195.919656</v>
      </c>
    </row>
    <row r="94" spans="1:6" x14ac:dyDescent="0.25">
      <c r="A94" s="23" t="s">
        <v>51</v>
      </c>
      <c r="B94" s="48">
        <v>1</v>
      </c>
      <c r="C94" s="27" t="s">
        <v>2218</v>
      </c>
      <c r="D94" s="48">
        <v>1908</v>
      </c>
      <c r="E94" s="27">
        <v>229.06046499999999</v>
      </c>
      <c r="F94" s="48">
        <v>15.134744</v>
      </c>
    </row>
    <row r="95" spans="1:6" x14ac:dyDescent="0.25">
      <c r="A95" s="23" t="s">
        <v>51</v>
      </c>
      <c r="B95" s="48">
        <v>2</v>
      </c>
      <c r="C95" s="27"/>
      <c r="D95" s="48">
        <v>201906</v>
      </c>
      <c r="E95" s="27">
        <v>38470</v>
      </c>
      <c r="F95" s="48">
        <v>196.138734</v>
      </c>
    </row>
    <row r="96" spans="1:6" x14ac:dyDescent="0.25">
      <c r="A96" s="23" t="s">
        <v>51</v>
      </c>
      <c r="B96" s="48">
        <v>2</v>
      </c>
      <c r="C96" s="27" t="s">
        <v>2218</v>
      </c>
      <c r="D96" s="48">
        <v>1553</v>
      </c>
      <c r="E96" s="27">
        <v>158.13793100000001</v>
      </c>
      <c r="F96" s="48">
        <v>12.575290000000001</v>
      </c>
    </row>
    <row r="97" spans="1:6" x14ac:dyDescent="0.25">
      <c r="A97" s="23" t="s">
        <v>51</v>
      </c>
      <c r="B97" s="48">
        <v>333</v>
      </c>
      <c r="C97" s="27"/>
      <c r="D97" s="48">
        <v>8</v>
      </c>
      <c r="E97" s="27"/>
      <c r="F97" s="48"/>
    </row>
    <row r="98" spans="1:6" x14ac:dyDescent="0.25">
      <c r="A98" s="23" t="s">
        <v>51</v>
      </c>
      <c r="B98" s="48">
        <v>777</v>
      </c>
      <c r="C98" s="27"/>
      <c r="D98" s="48">
        <v>8</v>
      </c>
      <c r="E98" s="27"/>
      <c r="F98" s="48"/>
    </row>
    <row r="99" spans="1:6" x14ac:dyDescent="0.25">
      <c r="A99" s="23" t="s">
        <v>52</v>
      </c>
      <c r="B99" s="48">
        <v>1</v>
      </c>
      <c r="C99" s="27"/>
      <c r="D99" s="48">
        <v>517243</v>
      </c>
      <c r="E99" s="27">
        <v>336752</v>
      </c>
      <c r="F99" s="48">
        <v>580.30376799999999</v>
      </c>
    </row>
    <row r="100" spans="1:6" x14ac:dyDescent="0.25">
      <c r="A100" s="23" t="s">
        <v>52</v>
      </c>
      <c r="B100" s="48">
        <v>1</v>
      </c>
      <c r="C100" s="27" t="s">
        <v>2218</v>
      </c>
      <c r="D100" s="48">
        <v>875</v>
      </c>
      <c r="E100" s="27">
        <v>165.35294099999999</v>
      </c>
      <c r="F100" s="48">
        <v>12.858962999999999</v>
      </c>
    </row>
    <row r="101" spans="1:6" x14ac:dyDescent="0.25">
      <c r="A101" s="23" t="s">
        <v>52</v>
      </c>
      <c r="B101" s="48">
        <v>2</v>
      </c>
      <c r="C101" s="27"/>
      <c r="D101" s="48">
        <v>546134</v>
      </c>
      <c r="E101" s="27">
        <v>354508</v>
      </c>
      <c r="F101" s="48">
        <v>595.40587100000005</v>
      </c>
    </row>
    <row r="102" spans="1:6" x14ac:dyDescent="0.25">
      <c r="A102" s="23" t="s">
        <v>52</v>
      </c>
      <c r="B102" s="48">
        <v>2</v>
      </c>
      <c r="C102" s="27" t="s">
        <v>2218</v>
      </c>
      <c r="D102" s="48">
        <v>213</v>
      </c>
      <c r="E102" s="27">
        <v>21.521739</v>
      </c>
      <c r="F102" s="48">
        <v>4.6391530000000003</v>
      </c>
    </row>
    <row r="103" spans="1:6" x14ac:dyDescent="0.25">
      <c r="A103" s="23" t="s">
        <v>52</v>
      </c>
      <c r="B103" s="48">
        <v>777</v>
      </c>
      <c r="C103" s="27"/>
      <c r="D103" s="48">
        <v>65</v>
      </c>
      <c r="E103" s="27">
        <v>8.5</v>
      </c>
      <c r="F103" s="48">
        <v>2.915476</v>
      </c>
    </row>
    <row r="104" spans="1:6" x14ac:dyDescent="0.25">
      <c r="A104" s="23" t="s">
        <v>52</v>
      </c>
      <c r="B104" s="48">
        <v>888</v>
      </c>
      <c r="C104" s="27"/>
      <c r="D104" s="48">
        <v>16</v>
      </c>
      <c r="E104" s="27">
        <v>4</v>
      </c>
      <c r="F104" s="48">
        <v>2</v>
      </c>
    </row>
    <row r="105" spans="1:6" x14ac:dyDescent="0.25">
      <c r="A105" s="23" t="s">
        <v>53</v>
      </c>
      <c r="B105" s="48">
        <v>1</v>
      </c>
      <c r="C105" s="27"/>
      <c r="D105" s="48">
        <v>530068</v>
      </c>
      <c r="E105" s="27">
        <v>146335</v>
      </c>
      <c r="F105" s="48">
        <v>382.53796699999998</v>
      </c>
    </row>
    <row r="106" spans="1:6" x14ac:dyDescent="0.25">
      <c r="A106" s="23" t="s">
        <v>53</v>
      </c>
      <c r="B106" s="48">
        <v>1</v>
      </c>
      <c r="C106" s="27" t="s">
        <v>2218</v>
      </c>
      <c r="D106" s="48">
        <v>1778</v>
      </c>
      <c r="E106" s="27">
        <v>69.929648</v>
      </c>
      <c r="F106" s="48">
        <v>8.3623949999999994</v>
      </c>
    </row>
    <row r="107" spans="1:6" x14ac:dyDescent="0.25">
      <c r="A107" s="23" t="s">
        <v>53</v>
      </c>
      <c r="B107" s="48">
        <v>2</v>
      </c>
      <c r="C107" s="27"/>
      <c r="D107" s="48">
        <v>565592</v>
      </c>
      <c r="E107" s="27">
        <v>151180</v>
      </c>
      <c r="F107" s="48">
        <v>388.81877200000002</v>
      </c>
    </row>
    <row r="108" spans="1:6" x14ac:dyDescent="0.25">
      <c r="A108" s="23" t="s">
        <v>53</v>
      </c>
      <c r="B108" s="48">
        <v>2</v>
      </c>
      <c r="C108" s="27" t="s">
        <v>2218</v>
      </c>
      <c r="D108" s="48">
        <v>746</v>
      </c>
      <c r="E108" s="27">
        <v>5.0487799999999998</v>
      </c>
      <c r="F108" s="48">
        <v>2.2469489999999999</v>
      </c>
    </row>
    <row r="109" spans="1:6" x14ac:dyDescent="0.25">
      <c r="A109" s="23" t="s">
        <v>53</v>
      </c>
      <c r="B109" s="48">
        <v>333</v>
      </c>
      <c r="C109" s="27"/>
      <c r="D109" s="48">
        <v>16</v>
      </c>
      <c r="E109" s="27">
        <v>4</v>
      </c>
      <c r="F109" s="48">
        <v>2</v>
      </c>
    </row>
    <row r="110" spans="1:6" x14ac:dyDescent="0.25">
      <c r="A110" s="23" t="s">
        <v>53</v>
      </c>
      <c r="B110" s="48">
        <v>777</v>
      </c>
      <c r="C110" s="27"/>
      <c r="D110" s="48">
        <v>32</v>
      </c>
      <c r="E110" s="27">
        <v>8</v>
      </c>
      <c r="F110" s="48">
        <v>2.828427</v>
      </c>
    </row>
    <row r="111" spans="1:6" x14ac:dyDescent="0.25">
      <c r="A111" s="23" t="s">
        <v>54</v>
      </c>
      <c r="B111" s="48">
        <v>1</v>
      </c>
      <c r="C111" s="27"/>
      <c r="D111" s="48">
        <v>39131</v>
      </c>
      <c r="E111" s="27">
        <v>7737.7842849999997</v>
      </c>
      <c r="F111" s="48">
        <v>87.964675999999997</v>
      </c>
    </row>
    <row r="112" spans="1:6" x14ac:dyDescent="0.25">
      <c r="A112" s="23" t="s">
        <v>54</v>
      </c>
      <c r="B112" s="48">
        <v>2</v>
      </c>
      <c r="C112" s="27"/>
      <c r="D112" s="48">
        <v>40794</v>
      </c>
      <c r="E112" s="27">
        <v>8754.3745579999995</v>
      </c>
      <c r="F112" s="48">
        <v>93.564814999999996</v>
      </c>
    </row>
    <row r="113" spans="1:6" x14ac:dyDescent="0.25">
      <c r="A113" s="23" t="s">
        <v>54</v>
      </c>
      <c r="B113" s="48">
        <v>333</v>
      </c>
      <c r="C113" s="27"/>
      <c r="D113" s="48">
        <v>18</v>
      </c>
      <c r="E113" s="27">
        <v>0</v>
      </c>
      <c r="F113" s="48">
        <v>0</v>
      </c>
    </row>
    <row r="114" spans="1:6" x14ac:dyDescent="0.25">
      <c r="A114" s="23" t="s">
        <v>55</v>
      </c>
      <c r="B114" s="48">
        <v>1</v>
      </c>
      <c r="C114" s="27"/>
      <c r="D114" s="48">
        <v>1184</v>
      </c>
      <c r="E114" s="27">
        <v>0</v>
      </c>
      <c r="F114" s="48">
        <v>0</v>
      </c>
    </row>
    <row r="115" spans="1:6" x14ac:dyDescent="0.25">
      <c r="A115" s="23" t="s">
        <v>55</v>
      </c>
      <c r="B115" s="48">
        <v>1</v>
      </c>
      <c r="C115" s="27" t="s">
        <v>2218</v>
      </c>
      <c r="D115" s="48">
        <v>16</v>
      </c>
      <c r="E115" s="27">
        <v>0</v>
      </c>
      <c r="F115" s="48">
        <v>0</v>
      </c>
    </row>
    <row r="116" spans="1:6" x14ac:dyDescent="0.25">
      <c r="A116" s="23" t="s">
        <v>55</v>
      </c>
      <c r="B116" s="48">
        <v>2</v>
      </c>
      <c r="C116" s="27"/>
      <c r="D116" s="48">
        <v>848</v>
      </c>
      <c r="E116" s="27">
        <v>0</v>
      </c>
      <c r="F116" s="48">
        <v>0</v>
      </c>
    </row>
    <row r="117" spans="1:6" x14ac:dyDescent="0.25">
      <c r="A117" s="23" t="s">
        <v>55</v>
      </c>
      <c r="B117" s="48">
        <v>2</v>
      </c>
      <c r="C117" s="27" t="s">
        <v>2218</v>
      </c>
      <c r="D117" s="48">
        <v>8</v>
      </c>
      <c r="E117" s="27"/>
      <c r="F117" s="48"/>
    </row>
    <row r="118" spans="1:6" x14ac:dyDescent="0.25">
      <c r="A118" s="23" t="s">
        <v>56</v>
      </c>
      <c r="B118" s="48">
        <v>1</v>
      </c>
      <c r="C118" s="27"/>
      <c r="D118" s="48">
        <v>254490</v>
      </c>
      <c r="E118" s="27">
        <v>35737</v>
      </c>
      <c r="F118" s="48">
        <v>189.04340500000001</v>
      </c>
    </row>
    <row r="119" spans="1:6" x14ac:dyDescent="0.25">
      <c r="A119" s="23" t="s">
        <v>56</v>
      </c>
      <c r="B119" s="48">
        <v>1</v>
      </c>
      <c r="C119" s="27" t="s">
        <v>2218</v>
      </c>
      <c r="D119" s="48">
        <v>1009</v>
      </c>
      <c r="E119" s="27">
        <v>124.099099</v>
      </c>
      <c r="F119" s="48">
        <v>11.139977999999999</v>
      </c>
    </row>
    <row r="120" spans="1:6" x14ac:dyDescent="0.25">
      <c r="A120" s="23" t="s">
        <v>56</v>
      </c>
      <c r="B120" s="48">
        <v>2</v>
      </c>
      <c r="C120" s="27"/>
      <c r="D120" s="48">
        <v>265021</v>
      </c>
      <c r="E120" s="27">
        <v>36597</v>
      </c>
      <c r="F120" s="48">
        <v>191.30235200000001</v>
      </c>
    </row>
    <row r="121" spans="1:6" x14ac:dyDescent="0.25">
      <c r="A121" s="23" t="s">
        <v>56</v>
      </c>
      <c r="B121" s="48">
        <v>2</v>
      </c>
      <c r="C121" s="27" t="s">
        <v>2218</v>
      </c>
      <c r="D121" s="48">
        <v>533</v>
      </c>
      <c r="E121" s="27">
        <v>35.526316000000001</v>
      </c>
      <c r="F121" s="48">
        <v>5.9603960000000002</v>
      </c>
    </row>
    <row r="122" spans="1:6" x14ac:dyDescent="0.25">
      <c r="A122" s="23" t="s">
        <v>56</v>
      </c>
      <c r="B122" s="48">
        <v>333</v>
      </c>
      <c r="C122" s="27"/>
      <c r="D122" s="48">
        <v>17</v>
      </c>
      <c r="E122" s="27">
        <v>1</v>
      </c>
      <c r="F122" s="48">
        <v>1</v>
      </c>
    </row>
    <row r="123" spans="1:6" x14ac:dyDescent="0.25">
      <c r="A123" s="23" t="s">
        <v>56</v>
      </c>
      <c r="B123" s="48">
        <v>777</v>
      </c>
      <c r="C123" s="27"/>
      <c r="D123" s="48">
        <v>42</v>
      </c>
      <c r="E123" s="27">
        <v>1.5</v>
      </c>
      <c r="F123" s="48">
        <v>1.224745</v>
      </c>
    </row>
    <row r="124" spans="1:6" x14ac:dyDescent="0.25">
      <c r="A124" s="23" t="s">
        <v>57</v>
      </c>
      <c r="B124" s="48">
        <v>1</v>
      </c>
      <c r="C124" s="27"/>
      <c r="D124" s="48">
        <v>122811</v>
      </c>
      <c r="E124" s="27">
        <v>8800.07071</v>
      </c>
      <c r="F124" s="48">
        <v>93.808691999999994</v>
      </c>
    </row>
    <row r="125" spans="1:6" x14ac:dyDescent="0.25">
      <c r="A125" s="23" t="s">
        <v>57</v>
      </c>
      <c r="B125" s="48">
        <v>1</v>
      </c>
      <c r="C125" s="27" t="s">
        <v>2218</v>
      </c>
      <c r="D125" s="48">
        <v>1806</v>
      </c>
      <c r="E125" s="27">
        <v>39.75</v>
      </c>
      <c r="F125" s="48">
        <v>6.3047599999999999</v>
      </c>
    </row>
    <row r="126" spans="1:6" x14ac:dyDescent="0.25">
      <c r="A126" s="23" t="s">
        <v>57</v>
      </c>
      <c r="B126" s="48">
        <v>2</v>
      </c>
      <c r="C126" s="27"/>
      <c r="D126" s="48">
        <v>129755</v>
      </c>
      <c r="E126" s="27">
        <v>9210.5090490000002</v>
      </c>
      <c r="F126" s="48">
        <v>95.971396999999996</v>
      </c>
    </row>
    <row r="127" spans="1:6" x14ac:dyDescent="0.25">
      <c r="A127" s="23" t="s">
        <v>57</v>
      </c>
      <c r="B127" s="48">
        <v>2</v>
      </c>
      <c r="C127" s="27" t="s">
        <v>2218</v>
      </c>
      <c r="D127" s="48">
        <v>374</v>
      </c>
      <c r="E127" s="27">
        <v>7.2432429999999997</v>
      </c>
      <c r="F127" s="48">
        <v>2.6913269999999998</v>
      </c>
    </row>
    <row r="128" spans="1:6" x14ac:dyDescent="0.25">
      <c r="A128" s="23" t="s">
        <v>57</v>
      </c>
      <c r="B128" s="48">
        <v>777</v>
      </c>
      <c r="C128" s="27"/>
      <c r="D128" s="48">
        <v>17</v>
      </c>
      <c r="E128" s="27">
        <v>1</v>
      </c>
      <c r="F128" s="48">
        <v>1</v>
      </c>
    </row>
    <row r="129" spans="1:6" x14ac:dyDescent="0.25">
      <c r="A129" s="23" t="s">
        <v>58</v>
      </c>
      <c r="B129" s="48">
        <v>1</v>
      </c>
      <c r="C129" s="27"/>
      <c r="D129" s="48">
        <v>108862</v>
      </c>
      <c r="E129" s="27">
        <v>54610</v>
      </c>
      <c r="F129" s="48">
        <v>233.68688499999999</v>
      </c>
    </row>
    <row r="130" spans="1:6" x14ac:dyDescent="0.25">
      <c r="A130" s="23" t="s">
        <v>58</v>
      </c>
      <c r="B130" s="48">
        <v>1</v>
      </c>
      <c r="C130" s="27" t="s">
        <v>2218</v>
      </c>
      <c r="D130" s="48">
        <v>5870</v>
      </c>
      <c r="E130" s="27">
        <v>2181.3394779999999</v>
      </c>
      <c r="F130" s="48">
        <v>46.704811999999997</v>
      </c>
    </row>
    <row r="131" spans="1:6" x14ac:dyDescent="0.25">
      <c r="A131" s="23" t="s">
        <v>58</v>
      </c>
      <c r="B131" s="48">
        <v>2</v>
      </c>
      <c r="C131" s="27"/>
      <c r="D131" s="48">
        <v>110116</v>
      </c>
      <c r="E131" s="27">
        <v>53991</v>
      </c>
      <c r="F131" s="48">
        <v>232.359397</v>
      </c>
    </row>
    <row r="132" spans="1:6" x14ac:dyDescent="0.25">
      <c r="A132" s="23" t="s">
        <v>58</v>
      </c>
      <c r="B132" s="48">
        <v>2</v>
      </c>
      <c r="C132" s="27" t="s">
        <v>2218</v>
      </c>
      <c r="D132" s="48">
        <v>1998</v>
      </c>
      <c r="E132" s="27">
        <v>810.19658100000004</v>
      </c>
      <c r="F132" s="48">
        <v>28.463951999999999</v>
      </c>
    </row>
    <row r="133" spans="1:6" x14ac:dyDescent="0.25">
      <c r="A133" s="23" t="s">
        <v>58</v>
      </c>
      <c r="B133" s="48">
        <v>777</v>
      </c>
      <c r="C133" s="27"/>
      <c r="D133" s="48">
        <v>16</v>
      </c>
      <c r="E133" s="27">
        <v>0</v>
      </c>
      <c r="F133" s="48">
        <v>0</v>
      </c>
    </row>
    <row r="134" spans="1:6" x14ac:dyDescent="0.25">
      <c r="A134" s="23" t="s">
        <v>59</v>
      </c>
      <c r="B134" s="48">
        <v>1</v>
      </c>
      <c r="C134" s="27"/>
      <c r="D134" s="48">
        <v>111105</v>
      </c>
      <c r="E134" s="27">
        <v>10713</v>
      </c>
      <c r="F134" s="48">
        <v>103.505629</v>
      </c>
    </row>
    <row r="135" spans="1:6" x14ac:dyDescent="0.25">
      <c r="A135" s="23" t="s">
        <v>59</v>
      </c>
      <c r="B135" s="48">
        <v>1</v>
      </c>
      <c r="C135" s="27" t="s">
        <v>2218</v>
      </c>
      <c r="D135" s="48">
        <v>529</v>
      </c>
      <c r="E135" s="27">
        <v>38.527273000000001</v>
      </c>
      <c r="F135" s="48">
        <v>6.2070340000000002</v>
      </c>
    </row>
    <row r="136" spans="1:6" x14ac:dyDescent="0.25">
      <c r="A136" s="23" t="s">
        <v>59</v>
      </c>
      <c r="B136" s="48">
        <v>2</v>
      </c>
      <c r="C136" s="27"/>
      <c r="D136" s="48">
        <v>116461</v>
      </c>
      <c r="E136" s="27">
        <v>11569</v>
      </c>
      <c r="F136" s="48">
        <v>107.558688</v>
      </c>
    </row>
    <row r="137" spans="1:6" x14ac:dyDescent="0.25">
      <c r="A137" s="23" t="s">
        <v>59</v>
      </c>
      <c r="B137" s="48">
        <v>2</v>
      </c>
      <c r="C137" s="27" t="s">
        <v>2218</v>
      </c>
      <c r="D137" s="48">
        <v>178</v>
      </c>
      <c r="E137" s="27">
        <v>17.333333</v>
      </c>
      <c r="F137" s="48">
        <v>4.1633319999999996</v>
      </c>
    </row>
    <row r="138" spans="1:6" x14ac:dyDescent="0.25">
      <c r="A138" s="23" t="s">
        <v>59</v>
      </c>
      <c r="B138" s="48">
        <v>888</v>
      </c>
      <c r="C138" s="27"/>
      <c r="D138" s="48">
        <v>20</v>
      </c>
      <c r="E138" s="27">
        <v>0</v>
      </c>
      <c r="F138" s="48">
        <v>0</v>
      </c>
    </row>
    <row r="139" spans="1:6" x14ac:dyDescent="0.25">
      <c r="A139" s="23" t="s">
        <v>60</v>
      </c>
      <c r="B139" s="48">
        <v>1</v>
      </c>
      <c r="C139" s="27"/>
      <c r="D139" s="48">
        <v>125121</v>
      </c>
      <c r="E139" s="27">
        <v>18539</v>
      </c>
      <c r="F139" s="48">
        <v>136.158874</v>
      </c>
    </row>
    <row r="140" spans="1:6" x14ac:dyDescent="0.25">
      <c r="A140" s="23" t="s">
        <v>60</v>
      </c>
      <c r="B140" s="48">
        <v>1</v>
      </c>
      <c r="C140" s="27" t="s">
        <v>2218</v>
      </c>
      <c r="D140" s="48">
        <v>4961</v>
      </c>
      <c r="E140" s="27">
        <v>227.29174</v>
      </c>
      <c r="F140" s="48">
        <v>15.076198</v>
      </c>
    </row>
    <row r="141" spans="1:6" x14ac:dyDescent="0.25">
      <c r="A141" s="23" t="s">
        <v>60</v>
      </c>
      <c r="B141" s="48">
        <v>2</v>
      </c>
      <c r="C141" s="27"/>
      <c r="D141" s="48">
        <v>128424</v>
      </c>
      <c r="E141" s="27">
        <v>18483</v>
      </c>
      <c r="F141" s="48">
        <v>135.951176</v>
      </c>
    </row>
    <row r="142" spans="1:6" x14ac:dyDescent="0.25">
      <c r="A142" s="23" t="s">
        <v>60</v>
      </c>
      <c r="B142" s="48">
        <v>2</v>
      </c>
      <c r="C142" s="27" t="s">
        <v>2218</v>
      </c>
      <c r="D142" s="48">
        <v>1717</v>
      </c>
      <c r="E142" s="27">
        <v>137.179104</v>
      </c>
      <c r="F142" s="48">
        <v>11.712348</v>
      </c>
    </row>
    <row r="143" spans="1:6" x14ac:dyDescent="0.25">
      <c r="A143" s="23" t="s">
        <v>60</v>
      </c>
      <c r="B143" s="48">
        <v>333</v>
      </c>
      <c r="C143" s="27"/>
      <c r="D143" s="48">
        <v>9</v>
      </c>
      <c r="E143" s="27"/>
      <c r="F143" s="48"/>
    </row>
    <row r="144" spans="1:6" x14ac:dyDescent="0.25">
      <c r="A144" s="23" t="s">
        <v>60</v>
      </c>
      <c r="B144" s="48">
        <v>777</v>
      </c>
      <c r="C144" s="27"/>
      <c r="D144" s="48">
        <v>31</v>
      </c>
      <c r="E144" s="27">
        <v>9</v>
      </c>
      <c r="F144" s="48">
        <v>3</v>
      </c>
    </row>
    <row r="145" spans="1:6" x14ac:dyDescent="0.25">
      <c r="A145" s="23" t="s">
        <v>61</v>
      </c>
      <c r="B145" s="48">
        <v>1</v>
      </c>
      <c r="C145" s="27"/>
      <c r="D145" s="48">
        <v>51360</v>
      </c>
      <c r="E145" s="27">
        <v>42843</v>
      </c>
      <c r="F145" s="48">
        <v>206.984825</v>
      </c>
    </row>
    <row r="146" spans="1:6" x14ac:dyDescent="0.25">
      <c r="A146" s="23" t="s">
        <v>61</v>
      </c>
      <c r="B146" s="48">
        <v>1</v>
      </c>
      <c r="C146" s="27" t="s">
        <v>2218</v>
      </c>
      <c r="D146" s="48">
        <v>67</v>
      </c>
      <c r="E146" s="27">
        <v>116.2</v>
      </c>
      <c r="F146" s="48">
        <v>10.77961</v>
      </c>
    </row>
    <row r="147" spans="1:6" x14ac:dyDescent="0.25">
      <c r="A147" s="23" t="s">
        <v>61</v>
      </c>
      <c r="B147" s="48">
        <v>2</v>
      </c>
      <c r="C147" s="27"/>
      <c r="D147" s="48">
        <v>49650</v>
      </c>
      <c r="E147" s="27">
        <v>48096</v>
      </c>
      <c r="F147" s="48">
        <v>219.30754999999999</v>
      </c>
    </row>
    <row r="148" spans="1:6" x14ac:dyDescent="0.25">
      <c r="A148" s="23" t="s">
        <v>62</v>
      </c>
      <c r="B148" s="48">
        <v>1</v>
      </c>
      <c r="C148" s="27"/>
      <c r="D148" s="48">
        <v>532858</v>
      </c>
      <c r="E148" s="27">
        <v>109394</v>
      </c>
      <c r="F148" s="48">
        <v>330.74836199999999</v>
      </c>
    </row>
    <row r="149" spans="1:6" x14ac:dyDescent="0.25">
      <c r="A149" s="23" t="s">
        <v>62</v>
      </c>
      <c r="B149" s="48">
        <v>1</v>
      </c>
      <c r="C149" s="27" t="s">
        <v>2218</v>
      </c>
      <c r="D149" s="48">
        <v>6461</v>
      </c>
      <c r="E149" s="27">
        <v>403.61904800000002</v>
      </c>
      <c r="F149" s="48">
        <v>20.090271999999999</v>
      </c>
    </row>
    <row r="150" spans="1:6" x14ac:dyDescent="0.25">
      <c r="A150" s="23" t="s">
        <v>62</v>
      </c>
      <c r="B150" s="48">
        <v>2</v>
      </c>
      <c r="C150" s="27"/>
      <c r="D150" s="48">
        <v>547912</v>
      </c>
      <c r="E150" s="27">
        <v>113512</v>
      </c>
      <c r="F150" s="48">
        <v>336.91613899999999</v>
      </c>
    </row>
    <row r="151" spans="1:6" x14ac:dyDescent="0.25">
      <c r="A151" s="23" t="s">
        <v>62</v>
      </c>
      <c r="B151" s="48">
        <v>2</v>
      </c>
      <c r="C151" s="27" t="s">
        <v>2218</v>
      </c>
      <c r="D151" s="48">
        <v>2061</v>
      </c>
      <c r="E151" s="27">
        <v>119.167401</v>
      </c>
      <c r="F151" s="48">
        <v>10.916382</v>
      </c>
    </row>
    <row r="152" spans="1:6" x14ac:dyDescent="0.25">
      <c r="A152" s="23" t="s">
        <v>62</v>
      </c>
      <c r="B152" s="48">
        <v>333</v>
      </c>
      <c r="C152" s="27"/>
      <c r="D152" s="48">
        <v>9</v>
      </c>
      <c r="E152" s="27"/>
      <c r="F152" s="48"/>
    </row>
    <row r="153" spans="1:6" x14ac:dyDescent="0.25">
      <c r="A153" s="23" t="s">
        <v>62</v>
      </c>
      <c r="B153" s="48">
        <v>777</v>
      </c>
      <c r="C153" s="27"/>
      <c r="D153" s="48">
        <v>113</v>
      </c>
      <c r="E153" s="27">
        <v>22.5</v>
      </c>
      <c r="F153" s="48">
        <v>4.7434159999999999</v>
      </c>
    </row>
    <row r="154" spans="1:6" x14ac:dyDescent="0.25">
      <c r="A154" s="23" t="s">
        <v>63</v>
      </c>
      <c r="B154" s="48">
        <v>1</v>
      </c>
      <c r="C154" s="27"/>
      <c r="D154" s="48">
        <v>173247</v>
      </c>
      <c r="E154" s="27">
        <v>96860</v>
      </c>
      <c r="F154" s="48">
        <v>311.22292700000003</v>
      </c>
    </row>
    <row r="155" spans="1:6" x14ac:dyDescent="0.25">
      <c r="A155" s="23" t="s">
        <v>63</v>
      </c>
      <c r="B155" s="48">
        <v>1</v>
      </c>
      <c r="C155" s="27" t="s">
        <v>2218</v>
      </c>
      <c r="D155" s="48">
        <v>2058</v>
      </c>
      <c r="E155" s="27">
        <v>371.90740699999998</v>
      </c>
      <c r="F155" s="48">
        <v>19.284901000000001</v>
      </c>
    </row>
    <row r="156" spans="1:6" x14ac:dyDescent="0.25">
      <c r="A156" s="23" t="s">
        <v>63</v>
      </c>
      <c r="B156" s="48">
        <v>2</v>
      </c>
      <c r="C156" s="27"/>
      <c r="D156" s="48">
        <v>174977</v>
      </c>
      <c r="E156" s="27">
        <v>93192</v>
      </c>
      <c r="F156" s="48">
        <v>305.27411000000001</v>
      </c>
    </row>
    <row r="157" spans="1:6" x14ac:dyDescent="0.25">
      <c r="A157" s="23" t="s">
        <v>63</v>
      </c>
      <c r="B157" s="48">
        <v>2</v>
      </c>
      <c r="C157" s="27" t="s">
        <v>2218</v>
      </c>
      <c r="D157" s="48">
        <v>780</v>
      </c>
      <c r="E157" s="27">
        <v>116.325</v>
      </c>
      <c r="F157" s="48">
        <v>10.785406999999999</v>
      </c>
    </row>
    <row r="158" spans="1:6" x14ac:dyDescent="0.25">
      <c r="A158" s="23" t="s">
        <v>63</v>
      </c>
      <c r="B158" s="48">
        <v>777</v>
      </c>
      <c r="C158" s="27"/>
      <c r="D158" s="48">
        <v>10</v>
      </c>
      <c r="E158" s="27"/>
      <c r="F158" s="48"/>
    </row>
    <row r="159" spans="1:6" x14ac:dyDescent="0.25">
      <c r="A159" s="23" t="s">
        <v>64</v>
      </c>
      <c r="B159" s="48">
        <v>1</v>
      </c>
      <c r="C159" s="27"/>
      <c r="D159" s="48">
        <v>188521</v>
      </c>
      <c r="E159" s="27">
        <v>25932</v>
      </c>
      <c r="F159" s="48">
        <v>161.03539799999999</v>
      </c>
    </row>
    <row r="160" spans="1:6" x14ac:dyDescent="0.25">
      <c r="A160" s="23" t="s">
        <v>64</v>
      </c>
      <c r="B160" s="48">
        <v>1</v>
      </c>
      <c r="C160" s="27" t="s">
        <v>2218</v>
      </c>
      <c r="D160" s="48">
        <v>627</v>
      </c>
      <c r="E160" s="27">
        <v>62.382353000000002</v>
      </c>
      <c r="F160" s="48">
        <v>7.89825</v>
      </c>
    </row>
    <row r="161" spans="1:6" x14ac:dyDescent="0.25">
      <c r="A161" s="23" t="s">
        <v>64</v>
      </c>
      <c r="B161" s="48">
        <v>2</v>
      </c>
      <c r="C161" s="27"/>
      <c r="D161" s="48">
        <v>192929</v>
      </c>
      <c r="E161" s="27">
        <v>26302</v>
      </c>
      <c r="F161" s="48">
        <v>162.17746299999999</v>
      </c>
    </row>
    <row r="162" spans="1:6" x14ac:dyDescent="0.25">
      <c r="A162" s="23" t="s">
        <v>64</v>
      </c>
      <c r="B162" s="48">
        <v>2</v>
      </c>
      <c r="C162" s="27" t="s">
        <v>2218</v>
      </c>
      <c r="D162" s="48">
        <v>385</v>
      </c>
      <c r="E162" s="27">
        <v>24.476189999999999</v>
      </c>
      <c r="F162" s="48">
        <v>4.9473419999999999</v>
      </c>
    </row>
    <row r="163" spans="1:6" x14ac:dyDescent="0.25">
      <c r="A163" s="23" t="s">
        <v>64</v>
      </c>
      <c r="B163" s="48">
        <v>333</v>
      </c>
      <c r="C163" s="27"/>
      <c r="D163" s="48">
        <v>9</v>
      </c>
      <c r="E163" s="27"/>
      <c r="F163" s="48"/>
    </row>
    <row r="164" spans="1:6" ht="15.75" thickBot="1" x14ac:dyDescent="0.3">
      <c r="A164" s="19" t="s">
        <v>64</v>
      </c>
      <c r="B164" s="40">
        <v>777</v>
      </c>
      <c r="C164" s="28"/>
      <c r="D164" s="40">
        <v>9</v>
      </c>
      <c r="E164" s="28"/>
      <c r="F164" s="40"/>
    </row>
  </sheetData>
  <mergeCells count="1">
    <mergeCell ref="H17:K1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65"/>
  <sheetViews>
    <sheetView workbookViewId="0">
      <selection activeCell="A2" sqref="A2"/>
    </sheetView>
  </sheetViews>
  <sheetFormatPr baseColWidth="10" defaultRowHeight="15" x14ac:dyDescent="0.25"/>
  <cols>
    <col min="2" max="2" width="5.140625" bestFit="1" customWidth="1"/>
    <col min="3" max="3" width="10.140625" bestFit="1" customWidth="1"/>
    <col min="4" max="4" width="9.28515625" bestFit="1" customWidth="1"/>
    <col min="5" max="5" width="7" bestFit="1" customWidth="1"/>
    <col min="8" max="8" width="3.7109375" customWidth="1"/>
    <col min="9" max="9" width="5.140625" bestFit="1" customWidth="1"/>
    <col min="10" max="10" width="10.140625" bestFit="1" customWidth="1"/>
    <col min="11" max="11" width="9.28515625" bestFit="1" customWidth="1"/>
    <col min="12" max="12" width="8" bestFit="1" customWidth="1"/>
    <col min="13" max="13" width="12.5703125" customWidth="1"/>
    <col min="14" max="14" width="12" bestFit="1" customWidth="1"/>
    <col min="15" max="15" width="10.85546875" customWidth="1"/>
    <col min="16" max="16" width="12" customWidth="1"/>
    <col min="17" max="17" width="9" bestFit="1" customWidth="1"/>
    <col min="18" max="18" width="15" customWidth="1"/>
    <col min="19" max="19" width="12.5703125" customWidth="1"/>
    <col min="20" max="20" width="6" customWidth="1"/>
    <col min="21" max="21" width="5.5703125" customWidth="1"/>
    <col min="22" max="22" width="19.42578125" bestFit="1" customWidth="1"/>
    <col min="23" max="23" width="7" bestFit="1" customWidth="1"/>
    <col min="24" max="24" width="6" bestFit="1" customWidth="1"/>
    <col min="25" max="25" width="7" bestFit="1" customWidth="1"/>
    <col min="26" max="30" width="3" customWidth="1"/>
    <col min="31" max="54" width="4" customWidth="1"/>
    <col min="55" max="86" width="5" customWidth="1"/>
    <col min="87" max="101" width="6" customWidth="1"/>
    <col min="102" max="143" width="7" customWidth="1"/>
    <col min="144" max="144" width="12.5703125" bestFit="1" customWidth="1"/>
  </cols>
  <sheetData>
    <row r="2" spans="1:16" ht="15.75" x14ac:dyDescent="0.25">
      <c r="A2" s="171" t="s">
        <v>2373</v>
      </c>
    </row>
    <row r="3" spans="1:16" ht="15.75" x14ac:dyDescent="0.25">
      <c r="A3" s="97" t="s">
        <v>2348</v>
      </c>
    </row>
    <row r="4" spans="1:16" ht="15.75" x14ac:dyDescent="0.25">
      <c r="A4" s="172" t="s">
        <v>2339</v>
      </c>
    </row>
    <row r="5" spans="1:16" ht="15.75" thickBot="1" x14ac:dyDescent="0.3"/>
    <row r="6" spans="1:16" ht="15.75" thickBot="1" x14ac:dyDescent="0.3">
      <c r="A6" s="41" t="s">
        <v>8</v>
      </c>
      <c r="B6" s="42" t="s">
        <v>0</v>
      </c>
      <c r="C6" s="42" t="s">
        <v>2165</v>
      </c>
      <c r="D6" s="42" t="s">
        <v>160</v>
      </c>
      <c r="E6" s="42" t="s">
        <v>161</v>
      </c>
      <c r="F6" s="42" t="s">
        <v>162</v>
      </c>
      <c r="G6" s="43" t="s">
        <v>163</v>
      </c>
      <c r="I6" s="41" t="s">
        <v>0</v>
      </c>
      <c r="J6" s="42" t="s">
        <v>2165</v>
      </c>
      <c r="K6" s="42" t="s">
        <v>160</v>
      </c>
      <c r="L6" s="42" t="s">
        <v>161</v>
      </c>
      <c r="M6" s="42" t="s">
        <v>162</v>
      </c>
      <c r="N6" s="43" t="s">
        <v>163</v>
      </c>
      <c r="O6" s="177" t="s">
        <v>2368</v>
      </c>
      <c r="P6" s="178" t="s">
        <v>2369</v>
      </c>
    </row>
    <row r="7" spans="1:16" x14ac:dyDescent="0.25">
      <c r="A7" s="56" t="s">
        <v>10</v>
      </c>
      <c r="B7" s="27" t="s">
        <v>3</v>
      </c>
      <c r="C7" s="27" t="s">
        <v>167</v>
      </c>
      <c r="D7" s="27" t="s">
        <v>164</v>
      </c>
      <c r="E7" s="27">
        <v>15284</v>
      </c>
      <c r="F7" s="27">
        <v>2585.5138888888891</v>
      </c>
      <c r="G7" s="24">
        <v>50.847948718595219</v>
      </c>
      <c r="I7" s="23" t="s">
        <v>3</v>
      </c>
      <c r="J7" s="27" t="s">
        <v>167</v>
      </c>
      <c r="K7" s="27" t="s">
        <v>164</v>
      </c>
      <c r="L7" s="27">
        <v>6071518</v>
      </c>
      <c r="M7" s="27">
        <v>1839138.7780632484</v>
      </c>
      <c r="N7" s="24">
        <v>1356.1485088526435</v>
      </c>
      <c r="O7" s="23">
        <f>$L7-1.96*$N7</f>
        <v>6068859.948922649</v>
      </c>
      <c r="P7" s="24">
        <f>$L7+1.96*$N7</f>
        <v>6074176.051077351</v>
      </c>
    </row>
    <row r="8" spans="1:16" x14ac:dyDescent="0.25">
      <c r="A8" s="48" t="s">
        <v>10</v>
      </c>
      <c r="B8" s="27" t="s">
        <v>3</v>
      </c>
      <c r="C8" s="27" t="s">
        <v>2218</v>
      </c>
      <c r="D8" s="27" t="s">
        <v>164</v>
      </c>
      <c r="E8" s="27">
        <v>91</v>
      </c>
      <c r="F8" s="27">
        <v>32.5</v>
      </c>
      <c r="G8" s="24">
        <v>5.7008771254956896</v>
      </c>
      <c r="I8" s="23" t="s">
        <v>3</v>
      </c>
      <c r="J8" s="27" t="s">
        <v>2218</v>
      </c>
      <c r="K8" s="27" t="s">
        <v>164</v>
      </c>
      <c r="L8" s="27">
        <v>90750</v>
      </c>
      <c r="M8" s="27">
        <v>11233.825458147598</v>
      </c>
      <c r="N8" s="24">
        <v>105.98974223078193</v>
      </c>
      <c r="O8" s="23">
        <f t="shared" ref="O8:O13" si="0">$L8-1.96*$N8</f>
        <v>90542.260105227673</v>
      </c>
      <c r="P8" s="24">
        <f t="shared" ref="P8:P13" si="1">$L8+1.96*$N8</f>
        <v>90957.739894772327</v>
      </c>
    </row>
    <row r="9" spans="1:16" x14ac:dyDescent="0.25">
      <c r="A9" s="48" t="s">
        <v>10</v>
      </c>
      <c r="B9" s="27" t="s">
        <v>4</v>
      </c>
      <c r="C9" s="27" t="s">
        <v>167</v>
      </c>
      <c r="D9" s="27" t="s">
        <v>164</v>
      </c>
      <c r="E9" s="27">
        <v>14636</v>
      </c>
      <c r="F9" s="27">
        <v>2950.9707835325362</v>
      </c>
      <c r="G9" s="24">
        <v>54.32283850768971</v>
      </c>
      <c r="I9" s="23" t="s">
        <v>4</v>
      </c>
      <c r="J9" s="27" t="s">
        <v>167</v>
      </c>
      <c r="K9" s="27" t="s">
        <v>164</v>
      </c>
      <c r="L9" s="27">
        <v>6317987</v>
      </c>
      <c r="M9" s="27">
        <v>1906045.7664903288</v>
      </c>
      <c r="N9" s="24">
        <v>1380.5961634345972</v>
      </c>
      <c r="O9" s="23">
        <f t="shared" si="0"/>
        <v>6315281.0315196682</v>
      </c>
      <c r="P9" s="24">
        <f t="shared" si="1"/>
        <v>6320692.9684803318</v>
      </c>
    </row>
    <row r="10" spans="1:16" x14ac:dyDescent="0.25">
      <c r="A10" s="48" t="s">
        <v>10</v>
      </c>
      <c r="B10" s="27" t="s">
        <v>4</v>
      </c>
      <c r="C10" s="27" t="s">
        <v>2218</v>
      </c>
      <c r="D10" s="27" t="s">
        <v>164</v>
      </c>
      <c r="E10" s="27">
        <v>9</v>
      </c>
      <c r="F10" s="27"/>
      <c r="G10" s="24"/>
      <c r="I10" s="23" t="s">
        <v>4</v>
      </c>
      <c r="J10" s="27" t="s">
        <v>2218</v>
      </c>
      <c r="K10" s="27" t="s">
        <v>164</v>
      </c>
      <c r="L10" s="27">
        <v>65416</v>
      </c>
      <c r="M10" s="27">
        <v>7741.8761787617877</v>
      </c>
      <c r="N10" s="24">
        <v>87.987932006393848</v>
      </c>
      <c r="O10" s="23">
        <f t="shared" si="0"/>
        <v>65243.543653267465</v>
      </c>
      <c r="P10" s="24">
        <f t="shared" si="1"/>
        <v>65588.456346732535</v>
      </c>
    </row>
    <row r="11" spans="1:16" x14ac:dyDescent="0.25">
      <c r="A11" s="48" t="s">
        <v>31</v>
      </c>
      <c r="B11" s="27" t="s">
        <v>3</v>
      </c>
      <c r="C11" s="27" t="s">
        <v>167</v>
      </c>
      <c r="D11" s="27" t="s">
        <v>164</v>
      </c>
      <c r="E11" s="27">
        <v>8813</v>
      </c>
      <c r="F11" s="27">
        <v>250.79218303145853</v>
      </c>
      <c r="G11" s="24">
        <v>15.83641951425443</v>
      </c>
      <c r="I11" s="23" t="s">
        <v>5</v>
      </c>
      <c r="J11" s="27" t="s">
        <v>167</v>
      </c>
      <c r="K11" s="27" t="s">
        <v>164</v>
      </c>
      <c r="L11" s="27">
        <v>185</v>
      </c>
      <c r="M11" s="27">
        <v>11.799999999999999</v>
      </c>
      <c r="N11" s="24">
        <v>3.4351128074635335</v>
      </c>
      <c r="O11" s="23">
        <f t="shared" si="0"/>
        <v>178.26717889737148</v>
      </c>
      <c r="P11" s="24">
        <f t="shared" si="1"/>
        <v>191.73282110262852</v>
      </c>
    </row>
    <row r="12" spans="1:16" x14ac:dyDescent="0.25">
      <c r="A12" s="48" t="s">
        <v>31</v>
      </c>
      <c r="B12" s="27" t="s">
        <v>3</v>
      </c>
      <c r="C12" s="27" t="s">
        <v>2218</v>
      </c>
      <c r="D12" s="27" t="s">
        <v>164</v>
      </c>
      <c r="E12" s="27">
        <v>1655</v>
      </c>
      <c r="F12" s="27">
        <v>48.630769230769232</v>
      </c>
      <c r="G12" s="24">
        <v>6.9735765021091751</v>
      </c>
      <c r="I12" s="23" t="s">
        <v>6</v>
      </c>
      <c r="J12" s="27" t="s">
        <v>167</v>
      </c>
      <c r="K12" s="27" t="s">
        <v>164</v>
      </c>
      <c r="L12" s="27">
        <v>872</v>
      </c>
      <c r="M12" s="27">
        <v>116.76470588235294</v>
      </c>
      <c r="N12" s="24">
        <v>10.805771878137763</v>
      </c>
      <c r="O12" s="23">
        <f t="shared" si="0"/>
        <v>850.82068711884995</v>
      </c>
      <c r="P12" s="24">
        <f t="shared" si="1"/>
        <v>893.17931288115005</v>
      </c>
    </row>
    <row r="13" spans="1:16" ht="15.75" thickBot="1" x14ac:dyDescent="0.3">
      <c r="A13" s="48" t="s">
        <v>31</v>
      </c>
      <c r="B13" s="27" t="s">
        <v>4</v>
      </c>
      <c r="C13" s="27" t="s">
        <v>167</v>
      </c>
      <c r="D13" s="27" t="s">
        <v>164</v>
      </c>
      <c r="E13" s="27">
        <v>7143</v>
      </c>
      <c r="F13" s="27">
        <v>195.85011709601875</v>
      </c>
      <c r="G13" s="24">
        <v>13.994646015388126</v>
      </c>
      <c r="I13" s="19" t="s">
        <v>7</v>
      </c>
      <c r="J13" s="28" t="s">
        <v>167</v>
      </c>
      <c r="K13" s="28" t="s">
        <v>164</v>
      </c>
      <c r="L13" s="28">
        <v>181</v>
      </c>
      <c r="M13" s="28">
        <v>13.444444444444445</v>
      </c>
      <c r="N13" s="20">
        <v>3.6666666666666665</v>
      </c>
      <c r="O13" s="19">
        <f t="shared" si="0"/>
        <v>173.81333333333333</v>
      </c>
      <c r="P13" s="20">
        <f t="shared" si="1"/>
        <v>188.18666666666667</v>
      </c>
    </row>
    <row r="14" spans="1:16" x14ac:dyDescent="0.25">
      <c r="A14" s="48" t="s">
        <v>31</v>
      </c>
      <c r="B14" s="27" t="s">
        <v>4</v>
      </c>
      <c r="C14" s="27" t="s">
        <v>2218</v>
      </c>
      <c r="D14" s="27" t="s">
        <v>164</v>
      </c>
      <c r="E14" s="27">
        <v>1025</v>
      </c>
      <c r="F14" s="27">
        <v>20.161290322580644</v>
      </c>
      <c r="G14" s="24">
        <v>4.4901325506693723</v>
      </c>
    </row>
    <row r="15" spans="1:16" ht="15.75" thickBot="1" x14ac:dyDescent="0.3">
      <c r="A15" s="48" t="s">
        <v>33</v>
      </c>
      <c r="B15" s="27" t="s">
        <v>3</v>
      </c>
      <c r="C15" s="27" t="s">
        <v>167</v>
      </c>
      <c r="D15" s="27" t="s">
        <v>164</v>
      </c>
      <c r="E15" s="27">
        <v>10011</v>
      </c>
      <c r="F15" s="27">
        <v>930.86294416243652</v>
      </c>
      <c r="G15" s="24">
        <v>30.510046610296033</v>
      </c>
    </row>
    <row r="16" spans="1:16" ht="15.75" thickBot="1" x14ac:dyDescent="0.3">
      <c r="A16" s="48" t="s">
        <v>33</v>
      </c>
      <c r="B16" s="27" t="s">
        <v>3</v>
      </c>
      <c r="C16" s="27" t="s">
        <v>2218</v>
      </c>
      <c r="D16" s="27" t="s">
        <v>164</v>
      </c>
      <c r="E16" s="27">
        <v>268</v>
      </c>
      <c r="F16" s="27">
        <v>4</v>
      </c>
      <c r="G16" s="24">
        <v>2</v>
      </c>
      <c r="J16" s="221" t="s">
        <v>2325</v>
      </c>
      <c r="K16" s="222"/>
      <c r="L16" s="222"/>
      <c r="M16" s="223"/>
    </row>
    <row r="17" spans="1:23" ht="15.75" thickBot="1" x14ac:dyDescent="0.3">
      <c r="A17" s="48" t="s">
        <v>33</v>
      </c>
      <c r="B17" s="27" t="s">
        <v>4</v>
      </c>
      <c r="C17" s="27" t="s">
        <v>167</v>
      </c>
      <c r="D17" s="27" t="s">
        <v>164</v>
      </c>
      <c r="E17" s="27">
        <v>9283</v>
      </c>
      <c r="F17" s="27">
        <v>971.43783783783783</v>
      </c>
      <c r="G17" s="24">
        <v>31.167897552415013</v>
      </c>
      <c r="J17" s="44"/>
      <c r="K17" s="44" t="s">
        <v>65</v>
      </c>
      <c r="L17" s="44" t="s">
        <v>66</v>
      </c>
      <c r="M17" s="44" t="s">
        <v>114</v>
      </c>
    </row>
    <row r="18" spans="1:23" ht="15.75" thickBot="1" x14ac:dyDescent="0.3">
      <c r="A18" s="48" t="s">
        <v>33</v>
      </c>
      <c r="B18" s="27" t="s">
        <v>4</v>
      </c>
      <c r="C18" s="27" t="s">
        <v>2218</v>
      </c>
      <c r="D18" s="27" t="s">
        <v>164</v>
      </c>
      <c r="E18" s="27">
        <v>72</v>
      </c>
      <c r="F18" s="27">
        <v>0</v>
      </c>
      <c r="G18" s="24">
        <v>0</v>
      </c>
      <c r="J18" s="169" t="s">
        <v>159</v>
      </c>
      <c r="K18" s="170">
        <v>90750</v>
      </c>
      <c r="L18" s="170">
        <v>65416</v>
      </c>
      <c r="M18" s="170">
        <v>156166</v>
      </c>
    </row>
    <row r="19" spans="1:23" x14ac:dyDescent="0.25">
      <c r="A19" s="48" t="s">
        <v>34</v>
      </c>
      <c r="B19" s="27" t="s">
        <v>3</v>
      </c>
      <c r="C19" s="27" t="s">
        <v>167</v>
      </c>
      <c r="D19" s="27" t="s">
        <v>164</v>
      </c>
      <c r="E19" s="27">
        <v>32840</v>
      </c>
      <c r="F19" s="27">
        <v>9937.496620708298</v>
      </c>
      <c r="G19" s="24">
        <v>99.686993237374239</v>
      </c>
      <c r="W19" s="16"/>
    </row>
    <row r="20" spans="1:23" x14ac:dyDescent="0.25">
      <c r="A20" s="48" t="s">
        <v>34</v>
      </c>
      <c r="B20" s="27" t="s">
        <v>3</v>
      </c>
      <c r="C20" s="27" t="s">
        <v>2218</v>
      </c>
      <c r="D20" s="27" t="s">
        <v>164</v>
      </c>
      <c r="E20" s="27">
        <v>144</v>
      </c>
      <c r="F20" s="27">
        <v>23.294117647058822</v>
      </c>
      <c r="G20" s="24">
        <v>4.8263979992390622</v>
      </c>
      <c r="O20" s="71"/>
      <c r="W20" s="16"/>
    </row>
    <row r="21" spans="1:23" x14ac:dyDescent="0.25">
      <c r="A21" s="48" t="s">
        <v>34</v>
      </c>
      <c r="B21" s="27" t="s">
        <v>4</v>
      </c>
      <c r="C21" s="27" t="s">
        <v>167</v>
      </c>
      <c r="D21" s="27" t="s">
        <v>164</v>
      </c>
      <c r="E21" s="27">
        <v>32837</v>
      </c>
      <c r="F21" s="27">
        <v>9506.7745415318223</v>
      </c>
      <c r="G21" s="24">
        <v>97.502689919467471</v>
      </c>
      <c r="O21" s="71"/>
      <c r="W21" s="16"/>
    </row>
    <row r="22" spans="1:23" x14ac:dyDescent="0.25">
      <c r="A22" s="48" t="s">
        <v>34</v>
      </c>
      <c r="B22" s="27" t="s">
        <v>4</v>
      </c>
      <c r="C22" s="27" t="s">
        <v>2218</v>
      </c>
      <c r="D22" s="27" t="s">
        <v>164</v>
      </c>
      <c r="E22" s="27">
        <v>66</v>
      </c>
      <c r="F22" s="27">
        <v>20</v>
      </c>
      <c r="G22" s="24">
        <v>4.4721359549995796</v>
      </c>
      <c r="O22" s="71"/>
      <c r="W22" s="16"/>
    </row>
    <row r="23" spans="1:23" x14ac:dyDescent="0.25">
      <c r="A23" s="48" t="s">
        <v>35</v>
      </c>
      <c r="B23" s="27" t="s">
        <v>3</v>
      </c>
      <c r="C23" s="27" t="s">
        <v>167</v>
      </c>
      <c r="D23" s="27" t="s">
        <v>164</v>
      </c>
      <c r="E23" s="27">
        <v>229630</v>
      </c>
      <c r="F23" s="27">
        <v>85246.673260773649</v>
      </c>
      <c r="G23" s="24">
        <v>291.97032941854496</v>
      </c>
      <c r="O23" s="71"/>
      <c r="W23" s="16"/>
    </row>
    <row r="24" spans="1:23" x14ac:dyDescent="0.25">
      <c r="A24" s="48" t="s">
        <v>35</v>
      </c>
      <c r="B24" s="27" t="s">
        <v>3</v>
      </c>
      <c r="C24" s="27" t="s">
        <v>2218</v>
      </c>
      <c r="D24" s="27" t="s">
        <v>164</v>
      </c>
      <c r="E24" s="27">
        <v>8355</v>
      </c>
      <c r="F24" s="27">
        <v>1911.0692549842602</v>
      </c>
      <c r="G24" s="24">
        <v>43.71577810109595</v>
      </c>
      <c r="O24" s="71"/>
      <c r="W24" s="16"/>
    </row>
    <row r="25" spans="1:23" x14ac:dyDescent="0.25">
      <c r="A25" s="48" t="s">
        <v>35</v>
      </c>
      <c r="B25" s="27" t="s">
        <v>4</v>
      </c>
      <c r="C25" s="27" t="s">
        <v>167</v>
      </c>
      <c r="D25" s="27" t="s">
        <v>164</v>
      </c>
      <c r="E25" s="27">
        <v>236364</v>
      </c>
      <c r="F25" s="27">
        <v>87546.520529327609</v>
      </c>
      <c r="G25" s="24">
        <v>295.88261275263812</v>
      </c>
      <c r="O25" s="71"/>
      <c r="W25" s="16"/>
    </row>
    <row r="26" spans="1:23" x14ac:dyDescent="0.25">
      <c r="A26" s="48" t="s">
        <v>35</v>
      </c>
      <c r="B26" s="27" t="s">
        <v>4</v>
      </c>
      <c r="C26" s="27" t="s">
        <v>2218</v>
      </c>
      <c r="D26" s="27" t="s">
        <v>164</v>
      </c>
      <c r="E26" s="27">
        <v>5330</v>
      </c>
      <c r="F26" s="27">
        <v>1406.2</v>
      </c>
      <c r="G26" s="24">
        <v>37.4993333274073</v>
      </c>
      <c r="O26" s="71"/>
      <c r="W26" s="16"/>
    </row>
    <row r="27" spans="1:23" x14ac:dyDescent="0.25">
      <c r="A27" s="48" t="s">
        <v>35</v>
      </c>
      <c r="B27" s="27" t="s">
        <v>5</v>
      </c>
      <c r="C27" s="27" t="s">
        <v>167</v>
      </c>
      <c r="D27" s="27" t="s">
        <v>164</v>
      </c>
      <c r="E27" s="27">
        <v>9</v>
      </c>
      <c r="F27" s="27"/>
      <c r="G27" s="24"/>
      <c r="O27" s="71"/>
      <c r="W27" s="16"/>
    </row>
    <row r="28" spans="1:23" x14ac:dyDescent="0.25">
      <c r="A28" s="48" t="s">
        <v>35</v>
      </c>
      <c r="B28" s="27" t="s">
        <v>6</v>
      </c>
      <c r="C28" s="27" t="s">
        <v>167</v>
      </c>
      <c r="D28" s="27" t="s">
        <v>164</v>
      </c>
      <c r="E28" s="27">
        <v>27</v>
      </c>
      <c r="F28" s="27">
        <v>0</v>
      </c>
      <c r="G28" s="24">
        <v>0</v>
      </c>
      <c r="O28" s="71"/>
      <c r="W28" s="16"/>
    </row>
    <row r="29" spans="1:23" x14ac:dyDescent="0.25">
      <c r="A29" s="48" t="s">
        <v>38</v>
      </c>
      <c r="B29" s="27" t="s">
        <v>3</v>
      </c>
      <c r="C29" s="27" t="s">
        <v>167</v>
      </c>
      <c r="D29" s="27" t="s">
        <v>164</v>
      </c>
      <c r="E29" s="27">
        <v>228343</v>
      </c>
      <c r="F29" s="27">
        <v>32973.541331605629</v>
      </c>
      <c r="G29" s="24">
        <v>181.58618155467016</v>
      </c>
      <c r="O29" s="71"/>
      <c r="W29" s="16"/>
    </row>
    <row r="30" spans="1:23" x14ac:dyDescent="0.25">
      <c r="A30" s="48" t="s">
        <v>38</v>
      </c>
      <c r="B30" s="27" t="s">
        <v>3</v>
      </c>
      <c r="C30" s="27" t="s">
        <v>2218</v>
      </c>
      <c r="D30" s="27" t="s">
        <v>164</v>
      </c>
      <c r="E30" s="27">
        <v>8026</v>
      </c>
      <c r="F30" s="27">
        <v>692.49650349650358</v>
      </c>
      <c r="G30" s="24">
        <v>26.315328299234718</v>
      </c>
      <c r="O30" s="71"/>
      <c r="W30" s="16"/>
    </row>
    <row r="31" spans="1:23" x14ac:dyDescent="0.25">
      <c r="A31" s="48" t="s">
        <v>38</v>
      </c>
      <c r="B31" s="27" t="s">
        <v>4</v>
      </c>
      <c r="C31" s="27" t="s">
        <v>167</v>
      </c>
      <c r="D31" s="27" t="s">
        <v>164</v>
      </c>
      <c r="E31" s="27">
        <v>233870</v>
      </c>
      <c r="F31" s="27">
        <v>32433.811284263771</v>
      </c>
      <c r="G31" s="24">
        <v>180.09389574403619</v>
      </c>
      <c r="O31" s="157" t="s">
        <v>2338</v>
      </c>
      <c r="W31" s="16"/>
    </row>
    <row r="32" spans="1:23" x14ac:dyDescent="0.25">
      <c r="A32" s="48" t="s">
        <v>38</v>
      </c>
      <c r="B32" s="27" t="s">
        <v>4</v>
      </c>
      <c r="C32" s="27" t="s">
        <v>2218</v>
      </c>
      <c r="D32" s="27" t="s">
        <v>164</v>
      </c>
      <c r="E32" s="27">
        <v>6587</v>
      </c>
      <c r="F32" s="27">
        <v>524.66904422253924</v>
      </c>
      <c r="G32" s="24">
        <v>22.905655289088308</v>
      </c>
      <c r="O32" s="71"/>
      <c r="W32" s="16"/>
    </row>
    <row r="33" spans="1:23" x14ac:dyDescent="0.25">
      <c r="A33" s="48" t="s">
        <v>38</v>
      </c>
      <c r="B33" s="27" t="s">
        <v>5</v>
      </c>
      <c r="C33" s="27" t="s">
        <v>167</v>
      </c>
      <c r="D33" s="27" t="s">
        <v>164</v>
      </c>
      <c r="E33" s="27">
        <v>9</v>
      </c>
      <c r="F33" s="27"/>
      <c r="G33" s="24"/>
      <c r="O33" s="71"/>
      <c r="W33" s="16"/>
    </row>
    <row r="34" spans="1:23" x14ac:dyDescent="0.25">
      <c r="A34" s="48" t="s">
        <v>39</v>
      </c>
      <c r="B34" s="27" t="s">
        <v>3</v>
      </c>
      <c r="C34" s="27" t="s">
        <v>167</v>
      </c>
      <c r="D34" s="27" t="s">
        <v>164</v>
      </c>
      <c r="E34" s="27">
        <v>115197</v>
      </c>
      <c r="F34" s="27">
        <v>13082.340257394446</v>
      </c>
      <c r="G34" s="24">
        <v>114.37805846137819</v>
      </c>
      <c r="O34" s="71"/>
      <c r="W34" s="16"/>
    </row>
    <row r="35" spans="1:23" x14ac:dyDescent="0.25">
      <c r="A35" s="48" t="s">
        <v>39</v>
      </c>
      <c r="B35" s="27" t="s">
        <v>3</v>
      </c>
      <c r="C35" s="27" t="s">
        <v>2218</v>
      </c>
      <c r="D35" s="27" t="s">
        <v>164</v>
      </c>
      <c r="E35" s="27">
        <v>1700</v>
      </c>
      <c r="F35" s="27">
        <v>76.314136125654457</v>
      </c>
      <c r="G35" s="24">
        <v>8.7357962502369784</v>
      </c>
      <c r="O35" s="71"/>
      <c r="W35" s="16"/>
    </row>
    <row r="36" spans="1:23" x14ac:dyDescent="0.25">
      <c r="A36" s="48" t="s">
        <v>39</v>
      </c>
      <c r="B36" s="27" t="s">
        <v>4</v>
      </c>
      <c r="C36" s="27" t="s">
        <v>167</v>
      </c>
      <c r="D36" s="27" t="s">
        <v>164</v>
      </c>
      <c r="E36" s="27">
        <v>113147</v>
      </c>
      <c r="F36" s="27">
        <v>12044.174963565238</v>
      </c>
      <c r="G36" s="24">
        <v>109.74595647934022</v>
      </c>
      <c r="O36" s="71"/>
      <c r="W36" s="16"/>
    </row>
    <row r="37" spans="1:23" x14ac:dyDescent="0.25">
      <c r="A37" s="48" t="s">
        <v>39</v>
      </c>
      <c r="B37" s="27" t="s">
        <v>4</v>
      </c>
      <c r="C37" s="27" t="s">
        <v>2218</v>
      </c>
      <c r="D37" s="27" t="s">
        <v>164</v>
      </c>
      <c r="E37" s="27">
        <v>1312</v>
      </c>
      <c r="F37" s="27">
        <v>95.006711409395976</v>
      </c>
      <c r="G37" s="24">
        <v>9.7471386267661124</v>
      </c>
      <c r="O37" s="71"/>
      <c r="W37" s="16"/>
    </row>
    <row r="38" spans="1:23" x14ac:dyDescent="0.25">
      <c r="A38" s="48" t="s">
        <v>39</v>
      </c>
      <c r="B38" s="27" t="s">
        <v>5</v>
      </c>
      <c r="C38" s="27" t="s">
        <v>167</v>
      </c>
      <c r="D38" s="27" t="s">
        <v>164</v>
      </c>
      <c r="E38" s="27">
        <v>8</v>
      </c>
      <c r="F38" s="27"/>
      <c r="G38" s="24"/>
      <c r="O38" s="71"/>
      <c r="W38" s="16"/>
    </row>
    <row r="39" spans="1:23" x14ac:dyDescent="0.25">
      <c r="A39" s="48" t="s">
        <v>39</v>
      </c>
      <c r="B39" s="27" t="s">
        <v>6</v>
      </c>
      <c r="C39" s="27" t="s">
        <v>167</v>
      </c>
      <c r="D39" s="27" t="s">
        <v>164</v>
      </c>
      <c r="E39" s="27">
        <v>9</v>
      </c>
      <c r="F39" s="27"/>
      <c r="G39" s="24"/>
      <c r="O39" s="71"/>
      <c r="V39" s="71"/>
      <c r="W39" s="16"/>
    </row>
    <row r="40" spans="1:23" x14ac:dyDescent="0.25">
      <c r="A40" s="48" t="s">
        <v>39</v>
      </c>
      <c r="B40" s="27" t="s">
        <v>7</v>
      </c>
      <c r="C40" s="27" t="s">
        <v>167</v>
      </c>
      <c r="D40" s="27" t="s">
        <v>164</v>
      </c>
      <c r="E40" s="27">
        <v>9</v>
      </c>
      <c r="F40" s="27"/>
      <c r="G40" s="24"/>
      <c r="V40" s="71"/>
      <c r="W40" s="16"/>
    </row>
    <row r="41" spans="1:23" x14ac:dyDescent="0.25">
      <c r="A41" s="48" t="s">
        <v>40</v>
      </c>
      <c r="B41" s="27" t="s">
        <v>3</v>
      </c>
      <c r="C41" s="27" t="s">
        <v>167</v>
      </c>
      <c r="D41" s="27" t="s">
        <v>164</v>
      </c>
      <c r="E41" s="27">
        <v>8149</v>
      </c>
      <c r="F41" s="27">
        <v>787.55875299760191</v>
      </c>
      <c r="G41" s="24">
        <v>28.063477207887157</v>
      </c>
      <c r="V41" s="71"/>
      <c r="W41" s="16"/>
    </row>
    <row r="42" spans="1:23" x14ac:dyDescent="0.25">
      <c r="A42" s="48" t="s">
        <v>40</v>
      </c>
      <c r="B42" s="27" t="s">
        <v>3</v>
      </c>
      <c r="C42" s="27" t="s">
        <v>2218</v>
      </c>
      <c r="D42" s="27" t="s">
        <v>164</v>
      </c>
      <c r="E42" s="27">
        <v>45</v>
      </c>
      <c r="F42" s="27">
        <v>0</v>
      </c>
      <c r="G42" s="24">
        <v>0</v>
      </c>
      <c r="V42" s="71"/>
      <c r="W42" s="16"/>
    </row>
    <row r="43" spans="1:23" x14ac:dyDescent="0.25">
      <c r="A43" s="48" t="s">
        <v>40</v>
      </c>
      <c r="B43" s="27" t="s">
        <v>4</v>
      </c>
      <c r="C43" s="27" t="s">
        <v>167</v>
      </c>
      <c r="D43" s="27" t="s">
        <v>164</v>
      </c>
      <c r="E43" s="27">
        <v>9158</v>
      </c>
      <c r="F43" s="27">
        <v>878.63258785942492</v>
      </c>
      <c r="G43" s="24">
        <v>29.641737261156354</v>
      </c>
      <c r="V43" s="71"/>
      <c r="W43" s="16"/>
    </row>
    <row r="44" spans="1:23" x14ac:dyDescent="0.25">
      <c r="A44" s="48" t="s">
        <v>40</v>
      </c>
      <c r="B44" s="27" t="s">
        <v>4</v>
      </c>
      <c r="C44" s="27" t="s">
        <v>2218</v>
      </c>
      <c r="D44" s="27" t="s">
        <v>164</v>
      </c>
      <c r="E44" s="27">
        <v>18</v>
      </c>
      <c r="F44" s="27">
        <v>0</v>
      </c>
      <c r="G44" s="24">
        <v>0</v>
      </c>
      <c r="V44" s="71"/>
      <c r="W44" s="16"/>
    </row>
    <row r="45" spans="1:23" x14ac:dyDescent="0.25">
      <c r="A45" s="48" t="s">
        <v>41</v>
      </c>
      <c r="B45" s="27" t="s">
        <v>3</v>
      </c>
      <c r="C45" s="27" t="s">
        <v>167</v>
      </c>
      <c r="D45" s="27" t="s">
        <v>164</v>
      </c>
      <c r="E45" s="27">
        <v>164367</v>
      </c>
      <c r="F45" s="27">
        <v>48942.762181159807</v>
      </c>
      <c r="G45" s="24">
        <v>221.23011137989289</v>
      </c>
      <c r="V45" s="71"/>
      <c r="W45" s="16"/>
    </row>
    <row r="46" spans="1:23" x14ac:dyDescent="0.25">
      <c r="A46" s="48" t="s">
        <v>41</v>
      </c>
      <c r="B46" s="27" t="s">
        <v>3</v>
      </c>
      <c r="C46" s="27" t="s">
        <v>2218</v>
      </c>
      <c r="D46" s="27" t="s">
        <v>164</v>
      </c>
      <c r="E46" s="27">
        <v>1145</v>
      </c>
      <c r="F46" s="27">
        <v>96.937984496124031</v>
      </c>
      <c r="G46" s="24">
        <v>9.8457089382189249</v>
      </c>
      <c r="V46" s="71"/>
      <c r="W46" s="16"/>
    </row>
    <row r="47" spans="1:23" x14ac:dyDescent="0.25">
      <c r="A47" s="48" t="s">
        <v>41</v>
      </c>
      <c r="B47" s="27" t="s">
        <v>4</v>
      </c>
      <c r="C47" s="27" t="s">
        <v>167</v>
      </c>
      <c r="D47" s="27" t="s">
        <v>164</v>
      </c>
      <c r="E47" s="27">
        <v>163128</v>
      </c>
      <c r="F47" s="27">
        <v>44577.934012875536</v>
      </c>
      <c r="G47" s="24">
        <v>211.13487161735159</v>
      </c>
      <c r="V47" s="71"/>
      <c r="W47" s="16"/>
    </row>
    <row r="48" spans="1:23" x14ac:dyDescent="0.25">
      <c r="A48" s="48" t="s">
        <v>41</v>
      </c>
      <c r="B48" s="27" t="s">
        <v>4</v>
      </c>
      <c r="C48" s="27" t="s">
        <v>2218</v>
      </c>
      <c r="D48" s="27" t="s">
        <v>164</v>
      </c>
      <c r="E48" s="27">
        <v>479</v>
      </c>
      <c r="F48" s="27">
        <v>14.090909090909092</v>
      </c>
      <c r="G48" s="24">
        <v>3.7537859676477416</v>
      </c>
      <c r="V48" s="71"/>
      <c r="W48" s="16"/>
    </row>
    <row r="49" spans="1:23" x14ac:dyDescent="0.25">
      <c r="A49" s="48" t="s">
        <v>41</v>
      </c>
      <c r="B49" s="27" t="s">
        <v>6</v>
      </c>
      <c r="C49" s="27" t="s">
        <v>167</v>
      </c>
      <c r="D49" s="27" t="s">
        <v>164</v>
      </c>
      <c r="E49" s="27">
        <v>9</v>
      </c>
      <c r="F49" s="27"/>
      <c r="G49" s="24"/>
      <c r="V49" s="71"/>
      <c r="W49" s="16"/>
    </row>
    <row r="50" spans="1:23" x14ac:dyDescent="0.25">
      <c r="A50" s="48" t="s">
        <v>42</v>
      </c>
      <c r="B50" s="27" t="s">
        <v>3</v>
      </c>
      <c r="C50" s="27" t="s">
        <v>167</v>
      </c>
      <c r="D50" s="27" t="s">
        <v>164</v>
      </c>
      <c r="E50" s="27">
        <v>332990</v>
      </c>
      <c r="F50" s="27">
        <v>58615.359213708107</v>
      </c>
      <c r="G50" s="24">
        <v>242.10609082323415</v>
      </c>
      <c r="V50" s="69"/>
      <c r="W50" s="70"/>
    </row>
    <row r="51" spans="1:23" x14ac:dyDescent="0.25">
      <c r="A51" s="48" t="s">
        <v>42</v>
      </c>
      <c r="B51" s="27" t="s">
        <v>3</v>
      </c>
      <c r="C51" s="27" t="s">
        <v>2218</v>
      </c>
      <c r="D51" s="27" t="s">
        <v>164</v>
      </c>
      <c r="E51" s="27">
        <v>34569</v>
      </c>
      <c r="F51" s="27">
        <v>3374.7571354436946</v>
      </c>
      <c r="G51" s="24">
        <v>58.092659910213222</v>
      </c>
    </row>
    <row r="52" spans="1:23" x14ac:dyDescent="0.25">
      <c r="A52" s="48" t="s">
        <v>42</v>
      </c>
      <c r="B52" s="27" t="s">
        <v>4</v>
      </c>
      <c r="C52" s="27" t="s">
        <v>167</v>
      </c>
      <c r="D52" s="27" t="s">
        <v>164</v>
      </c>
      <c r="E52" s="27">
        <v>337417</v>
      </c>
      <c r="F52" s="27">
        <v>58763.622362544273</v>
      </c>
      <c r="G52" s="24">
        <v>242.41209203037764</v>
      </c>
    </row>
    <row r="53" spans="1:23" x14ac:dyDescent="0.25">
      <c r="A53" s="48" t="s">
        <v>42</v>
      </c>
      <c r="B53" s="27" t="s">
        <v>4</v>
      </c>
      <c r="C53" s="27" t="s">
        <v>2218</v>
      </c>
      <c r="D53" s="27" t="s">
        <v>164</v>
      </c>
      <c r="E53" s="27">
        <v>35540</v>
      </c>
      <c r="F53" s="27">
        <v>3403.1609805408134</v>
      </c>
      <c r="G53" s="24">
        <v>58.33661783597686</v>
      </c>
    </row>
    <row r="54" spans="1:23" x14ac:dyDescent="0.25">
      <c r="A54" s="48" t="s">
        <v>42</v>
      </c>
      <c r="B54" s="27" t="s">
        <v>6</v>
      </c>
      <c r="C54" s="27" t="s">
        <v>167</v>
      </c>
      <c r="D54" s="27" t="s">
        <v>164</v>
      </c>
      <c r="E54" s="27">
        <v>48</v>
      </c>
      <c r="F54" s="27">
        <v>0</v>
      </c>
      <c r="G54" s="24">
        <v>0</v>
      </c>
    </row>
    <row r="55" spans="1:23" x14ac:dyDescent="0.25">
      <c r="A55" s="48" t="s">
        <v>43</v>
      </c>
      <c r="B55" s="27" t="s">
        <v>3</v>
      </c>
      <c r="C55" s="27" t="s">
        <v>167</v>
      </c>
      <c r="D55" s="27" t="s">
        <v>164</v>
      </c>
      <c r="E55" s="27">
        <v>404339</v>
      </c>
      <c r="F55" s="27">
        <v>19314.84601663359</v>
      </c>
      <c r="G55" s="24">
        <v>138.97786160620544</v>
      </c>
    </row>
    <row r="56" spans="1:23" x14ac:dyDescent="0.25">
      <c r="A56" s="48" t="s">
        <v>43</v>
      </c>
      <c r="B56" s="27" t="s">
        <v>3</v>
      </c>
      <c r="C56" s="27" t="s">
        <v>2218</v>
      </c>
      <c r="D56" s="27" t="s">
        <v>164</v>
      </c>
      <c r="E56" s="27">
        <v>1235</v>
      </c>
      <c r="F56" s="27">
        <v>73.582089552238813</v>
      </c>
      <c r="G56" s="24">
        <v>8.5780003236324731</v>
      </c>
    </row>
    <row r="57" spans="1:23" x14ac:dyDescent="0.25">
      <c r="A57" s="48" t="s">
        <v>43</v>
      </c>
      <c r="B57" s="27" t="s">
        <v>4</v>
      </c>
      <c r="C57" s="27" t="s">
        <v>167</v>
      </c>
      <c r="D57" s="27" t="s">
        <v>164</v>
      </c>
      <c r="E57" s="27">
        <v>427041</v>
      </c>
      <c r="F57" s="27">
        <v>20425.581556987428</v>
      </c>
      <c r="G57" s="24">
        <v>142.91809387543421</v>
      </c>
    </row>
    <row r="58" spans="1:23" x14ac:dyDescent="0.25">
      <c r="A58" s="48" t="s">
        <v>43</v>
      </c>
      <c r="B58" s="27" t="s">
        <v>4</v>
      </c>
      <c r="C58" s="27" t="s">
        <v>2218</v>
      </c>
      <c r="D58" s="27" t="s">
        <v>164</v>
      </c>
      <c r="E58" s="27">
        <v>627</v>
      </c>
      <c r="F58" s="27">
        <v>35.376811594202898</v>
      </c>
      <c r="G58" s="24">
        <v>5.9478409187034327</v>
      </c>
    </row>
    <row r="59" spans="1:23" x14ac:dyDescent="0.25">
      <c r="A59" s="48" t="s">
        <v>43</v>
      </c>
      <c r="B59" s="27" t="s">
        <v>6</v>
      </c>
      <c r="C59" s="27" t="s">
        <v>167</v>
      </c>
      <c r="D59" s="27" t="s">
        <v>164</v>
      </c>
      <c r="E59" s="27">
        <v>72</v>
      </c>
      <c r="F59" s="27">
        <v>2.2857142857142856</v>
      </c>
      <c r="G59" s="24">
        <v>1.5118578920369088</v>
      </c>
    </row>
    <row r="60" spans="1:23" x14ac:dyDescent="0.25">
      <c r="A60" s="48" t="s">
        <v>43</v>
      </c>
      <c r="B60" s="27" t="s">
        <v>7</v>
      </c>
      <c r="C60" s="27" t="s">
        <v>167</v>
      </c>
      <c r="D60" s="27" t="s">
        <v>164</v>
      </c>
      <c r="E60" s="27">
        <v>118</v>
      </c>
      <c r="F60" s="27">
        <v>1.8181818181818181</v>
      </c>
      <c r="G60" s="24">
        <v>1.3483997249264841</v>
      </c>
    </row>
    <row r="61" spans="1:23" x14ac:dyDescent="0.25">
      <c r="A61" s="48" t="s">
        <v>44</v>
      </c>
      <c r="B61" s="27" t="s">
        <v>3</v>
      </c>
      <c r="C61" s="27" t="s">
        <v>167</v>
      </c>
      <c r="D61" s="27" t="s">
        <v>164</v>
      </c>
      <c r="E61" s="27">
        <v>285398</v>
      </c>
      <c r="F61" s="27">
        <v>22663.369523868914</v>
      </c>
      <c r="G61" s="24">
        <v>150.54358014830427</v>
      </c>
    </row>
    <row r="62" spans="1:23" x14ac:dyDescent="0.25">
      <c r="A62" s="48" t="s">
        <v>44</v>
      </c>
      <c r="B62" s="27" t="s">
        <v>3</v>
      </c>
      <c r="C62" s="27" t="s">
        <v>2218</v>
      </c>
      <c r="D62" s="27" t="s">
        <v>164</v>
      </c>
      <c r="E62" s="27">
        <v>452</v>
      </c>
      <c r="F62" s="27">
        <v>42</v>
      </c>
      <c r="G62" s="24">
        <v>6.4807406984078604</v>
      </c>
    </row>
    <row r="63" spans="1:23" x14ac:dyDescent="0.25">
      <c r="A63" s="48" t="s">
        <v>44</v>
      </c>
      <c r="B63" s="27" t="s">
        <v>4</v>
      </c>
      <c r="C63" s="27" t="s">
        <v>167</v>
      </c>
      <c r="D63" s="27" t="s">
        <v>164</v>
      </c>
      <c r="E63" s="27">
        <v>295726</v>
      </c>
      <c r="F63" s="27">
        <v>23442.757627782295</v>
      </c>
      <c r="G63" s="24">
        <v>153.1102793014966</v>
      </c>
    </row>
    <row r="64" spans="1:23" x14ac:dyDescent="0.25">
      <c r="A64" s="48" t="s">
        <v>44</v>
      </c>
      <c r="B64" s="27" t="s">
        <v>4</v>
      </c>
      <c r="C64" s="27" t="s">
        <v>2218</v>
      </c>
      <c r="D64" s="27" t="s">
        <v>164</v>
      </c>
      <c r="E64" s="27">
        <v>287</v>
      </c>
      <c r="F64" s="27">
        <v>9.882352941176471</v>
      </c>
      <c r="G64" s="24">
        <v>3.1436209919735032</v>
      </c>
    </row>
    <row r="65" spans="1:7" x14ac:dyDescent="0.25">
      <c r="A65" s="48" t="s">
        <v>44</v>
      </c>
      <c r="B65" s="27" t="s">
        <v>6</v>
      </c>
      <c r="C65" s="27" t="s">
        <v>167</v>
      </c>
      <c r="D65" s="27" t="s">
        <v>164</v>
      </c>
      <c r="E65" s="27">
        <v>53</v>
      </c>
      <c r="F65" s="27">
        <v>3.4000000000000004</v>
      </c>
      <c r="G65" s="24">
        <v>1.8439088914585775</v>
      </c>
    </row>
    <row r="66" spans="1:7" x14ac:dyDescent="0.25">
      <c r="A66" s="48" t="s">
        <v>45</v>
      </c>
      <c r="B66" s="27" t="s">
        <v>3</v>
      </c>
      <c r="C66" s="27" t="s">
        <v>167</v>
      </c>
      <c r="D66" s="27" t="s">
        <v>164</v>
      </c>
      <c r="E66" s="27">
        <v>304868</v>
      </c>
      <c r="F66" s="27">
        <v>45759.324269630895</v>
      </c>
      <c r="G66" s="24">
        <v>213.91429187791752</v>
      </c>
    </row>
    <row r="67" spans="1:7" x14ac:dyDescent="0.25">
      <c r="A67" s="48" t="s">
        <v>45</v>
      </c>
      <c r="B67" s="27" t="s">
        <v>3</v>
      </c>
      <c r="C67" s="27" t="s">
        <v>2218</v>
      </c>
      <c r="D67" s="27" t="s">
        <v>164</v>
      </c>
      <c r="E67" s="27">
        <v>1055</v>
      </c>
      <c r="F67" s="27">
        <v>12.692307692307693</v>
      </c>
      <c r="G67" s="24">
        <v>3.5626265159721267</v>
      </c>
    </row>
    <row r="68" spans="1:7" x14ac:dyDescent="0.25">
      <c r="A68" s="48" t="s">
        <v>45</v>
      </c>
      <c r="B68" s="27" t="s">
        <v>4</v>
      </c>
      <c r="C68" s="27" t="s">
        <v>167</v>
      </c>
      <c r="D68" s="27" t="s">
        <v>164</v>
      </c>
      <c r="E68" s="27">
        <v>318843</v>
      </c>
      <c r="F68" s="27">
        <v>45645.532707730919</v>
      </c>
      <c r="G68" s="24">
        <v>213.64815165999195</v>
      </c>
    </row>
    <row r="69" spans="1:7" x14ac:dyDescent="0.25">
      <c r="A69" s="48" t="s">
        <v>45</v>
      </c>
      <c r="B69" s="27" t="s">
        <v>4</v>
      </c>
      <c r="C69" s="27" t="s">
        <v>2218</v>
      </c>
      <c r="D69" s="27" t="s">
        <v>164</v>
      </c>
      <c r="E69" s="27">
        <v>862</v>
      </c>
      <c r="F69" s="27">
        <v>19.958333333333336</v>
      </c>
      <c r="G69" s="24">
        <v>4.4674750512267369</v>
      </c>
    </row>
    <row r="70" spans="1:7" x14ac:dyDescent="0.25">
      <c r="A70" s="48" t="s">
        <v>45</v>
      </c>
      <c r="B70" s="27" t="s">
        <v>6</v>
      </c>
      <c r="C70" s="27" t="s">
        <v>167</v>
      </c>
      <c r="D70" s="27" t="s">
        <v>164</v>
      </c>
      <c r="E70" s="27">
        <v>41</v>
      </c>
      <c r="F70" s="27">
        <v>8.5</v>
      </c>
      <c r="G70" s="24">
        <v>2.9154759474226504</v>
      </c>
    </row>
    <row r="71" spans="1:7" x14ac:dyDescent="0.25">
      <c r="A71" s="48" t="s">
        <v>46</v>
      </c>
      <c r="B71" s="27" t="s">
        <v>3</v>
      </c>
      <c r="C71" s="27" t="s">
        <v>167</v>
      </c>
      <c r="D71" s="27" t="s">
        <v>164</v>
      </c>
      <c r="E71" s="27">
        <v>492840</v>
      </c>
      <c r="F71" s="27">
        <v>80033.504673066796</v>
      </c>
      <c r="G71" s="24">
        <v>282.90193472839098</v>
      </c>
    </row>
    <row r="72" spans="1:7" x14ac:dyDescent="0.25">
      <c r="A72" s="48" t="s">
        <v>46</v>
      </c>
      <c r="B72" s="27" t="s">
        <v>3</v>
      </c>
      <c r="C72" s="27" t="s">
        <v>2218</v>
      </c>
      <c r="D72" s="27" t="s">
        <v>164</v>
      </c>
      <c r="E72" s="27">
        <v>1730</v>
      </c>
      <c r="F72" s="27">
        <v>149.04918032786884</v>
      </c>
      <c r="G72" s="24">
        <v>12.20856995425217</v>
      </c>
    </row>
    <row r="73" spans="1:7" x14ac:dyDescent="0.25">
      <c r="A73" s="48" t="s">
        <v>46</v>
      </c>
      <c r="B73" s="27" t="s">
        <v>4</v>
      </c>
      <c r="C73" s="27" t="s">
        <v>167</v>
      </c>
      <c r="D73" s="27" t="s">
        <v>164</v>
      </c>
      <c r="E73" s="27">
        <v>545936</v>
      </c>
      <c r="F73" s="27">
        <v>87159.721532329786</v>
      </c>
      <c r="G73" s="24">
        <v>295.22825327588447</v>
      </c>
    </row>
    <row r="74" spans="1:7" x14ac:dyDescent="0.25">
      <c r="A74" s="48" t="s">
        <v>46</v>
      </c>
      <c r="B74" s="27" t="s">
        <v>4</v>
      </c>
      <c r="C74" s="27" t="s">
        <v>2218</v>
      </c>
      <c r="D74" s="27" t="s">
        <v>164</v>
      </c>
      <c r="E74" s="27">
        <v>1074</v>
      </c>
      <c r="F74" s="27">
        <v>76.928571428571431</v>
      </c>
      <c r="G74" s="24">
        <v>8.7708934224839048</v>
      </c>
    </row>
    <row r="75" spans="1:7" x14ac:dyDescent="0.25">
      <c r="A75" s="48" t="s">
        <v>46</v>
      </c>
      <c r="B75" s="27" t="s">
        <v>5</v>
      </c>
      <c r="C75" s="27" t="s">
        <v>167</v>
      </c>
      <c r="D75" s="27" t="s">
        <v>164</v>
      </c>
      <c r="E75" s="27">
        <v>29</v>
      </c>
      <c r="F75" s="27">
        <v>1</v>
      </c>
      <c r="G75" s="24">
        <v>1</v>
      </c>
    </row>
    <row r="76" spans="1:7" x14ac:dyDescent="0.25">
      <c r="A76" s="48" t="s">
        <v>46</v>
      </c>
      <c r="B76" s="27" t="s">
        <v>6</v>
      </c>
      <c r="C76" s="27" t="s">
        <v>167</v>
      </c>
      <c r="D76" s="27" t="s">
        <v>164</v>
      </c>
      <c r="E76" s="27">
        <v>155</v>
      </c>
      <c r="F76" s="27">
        <v>23.125</v>
      </c>
      <c r="G76" s="24">
        <v>4.8088460154178359</v>
      </c>
    </row>
    <row r="77" spans="1:7" x14ac:dyDescent="0.25">
      <c r="A77" s="48" t="s">
        <v>46</v>
      </c>
      <c r="B77" s="27" t="s">
        <v>7</v>
      </c>
      <c r="C77" s="27" t="s">
        <v>167</v>
      </c>
      <c r="D77" s="27" t="s">
        <v>164</v>
      </c>
      <c r="E77" s="27">
        <v>8</v>
      </c>
      <c r="F77" s="27"/>
      <c r="G77" s="24"/>
    </row>
    <row r="78" spans="1:7" x14ac:dyDescent="0.25">
      <c r="A78" s="48" t="s">
        <v>47</v>
      </c>
      <c r="B78" s="27" t="s">
        <v>3</v>
      </c>
      <c r="C78" s="27" t="s">
        <v>167</v>
      </c>
      <c r="D78" s="27" t="s">
        <v>164</v>
      </c>
      <c r="E78" s="27">
        <v>373264</v>
      </c>
      <c r="F78" s="27">
        <v>35782.1917237132</v>
      </c>
      <c r="G78" s="24">
        <v>189.16181359807587</v>
      </c>
    </row>
    <row r="79" spans="1:7" x14ac:dyDescent="0.25">
      <c r="A79" s="48" t="s">
        <v>47</v>
      </c>
      <c r="B79" s="27" t="s">
        <v>3</v>
      </c>
      <c r="C79" s="27" t="s">
        <v>2218</v>
      </c>
      <c r="D79" s="27" t="s">
        <v>164</v>
      </c>
      <c r="E79" s="27">
        <v>1325</v>
      </c>
      <c r="F79" s="27">
        <v>51.597222222222221</v>
      </c>
      <c r="G79" s="24">
        <v>7.1831206465033164</v>
      </c>
    </row>
    <row r="80" spans="1:7" x14ac:dyDescent="0.25">
      <c r="A80" s="48" t="s">
        <v>47</v>
      </c>
      <c r="B80" s="27" t="s">
        <v>4</v>
      </c>
      <c r="C80" s="27" t="s">
        <v>167</v>
      </c>
      <c r="D80" s="27" t="s">
        <v>164</v>
      </c>
      <c r="E80" s="27">
        <v>390959</v>
      </c>
      <c r="F80" s="27">
        <v>36801.90359399416</v>
      </c>
      <c r="G80" s="24">
        <v>191.8382224531758</v>
      </c>
    </row>
    <row r="81" spans="1:7" x14ac:dyDescent="0.25">
      <c r="A81" s="48" t="s">
        <v>47</v>
      </c>
      <c r="B81" s="27" t="s">
        <v>4</v>
      </c>
      <c r="C81" s="27" t="s">
        <v>2218</v>
      </c>
      <c r="D81" s="27" t="s">
        <v>164</v>
      </c>
      <c r="E81" s="27">
        <v>840</v>
      </c>
      <c r="F81" s="27">
        <v>35.282608695652179</v>
      </c>
      <c r="G81" s="24">
        <v>5.9399165562869802</v>
      </c>
    </row>
    <row r="82" spans="1:7" x14ac:dyDescent="0.25">
      <c r="A82" s="48" t="s">
        <v>47</v>
      </c>
      <c r="B82" s="27" t="s">
        <v>5</v>
      </c>
      <c r="C82" s="27" t="s">
        <v>167</v>
      </c>
      <c r="D82" s="27" t="s">
        <v>164</v>
      </c>
      <c r="E82" s="27">
        <v>44</v>
      </c>
      <c r="F82" s="27">
        <v>3.5</v>
      </c>
      <c r="G82" s="24">
        <v>1.8708286933869707</v>
      </c>
    </row>
    <row r="83" spans="1:7" x14ac:dyDescent="0.25">
      <c r="A83" s="48" t="s">
        <v>47</v>
      </c>
      <c r="B83" s="27" t="s">
        <v>6</v>
      </c>
      <c r="C83" s="27" t="s">
        <v>167</v>
      </c>
      <c r="D83" s="27" t="s">
        <v>164</v>
      </c>
      <c r="E83" s="27">
        <v>115</v>
      </c>
      <c r="F83" s="27">
        <v>4.6923076923076916</v>
      </c>
      <c r="G83" s="24">
        <v>2.1661735138967266</v>
      </c>
    </row>
    <row r="84" spans="1:7" x14ac:dyDescent="0.25">
      <c r="A84" s="48" t="s">
        <v>49</v>
      </c>
      <c r="B84" s="27" t="s">
        <v>3</v>
      </c>
      <c r="C84" s="27" t="s">
        <v>167</v>
      </c>
      <c r="D84" s="27" t="s">
        <v>164</v>
      </c>
      <c r="E84" s="27">
        <v>53428</v>
      </c>
      <c r="F84" s="27">
        <v>9116.6310193871159</v>
      </c>
      <c r="G84" s="24">
        <v>95.481050577520961</v>
      </c>
    </row>
    <row r="85" spans="1:7" x14ac:dyDescent="0.25">
      <c r="A85" s="48" t="s">
        <v>49</v>
      </c>
      <c r="B85" s="27" t="s">
        <v>3</v>
      </c>
      <c r="C85" s="27" t="s">
        <v>2218</v>
      </c>
      <c r="D85" s="27" t="s">
        <v>164</v>
      </c>
      <c r="E85" s="27">
        <v>112</v>
      </c>
      <c r="F85" s="27">
        <v>2.9090909090909087</v>
      </c>
      <c r="G85" s="24">
        <v>1.7056057308448833</v>
      </c>
    </row>
    <row r="86" spans="1:7" x14ac:dyDescent="0.25">
      <c r="A86" s="48" t="s">
        <v>49</v>
      </c>
      <c r="B86" s="27" t="s">
        <v>4</v>
      </c>
      <c r="C86" s="27" t="s">
        <v>167</v>
      </c>
      <c r="D86" s="27" t="s">
        <v>164</v>
      </c>
      <c r="E86" s="27">
        <v>54415</v>
      </c>
      <c r="F86" s="27">
        <v>9739.0249345851935</v>
      </c>
      <c r="G86" s="24">
        <v>98.686498238539158</v>
      </c>
    </row>
    <row r="87" spans="1:7" x14ac:dyDescent="0.25">
      <c r="A87" s="48" t="s">
        <v>49</v>
      </c>
      <c r="B87" s="27" t="s">
        <v>4</v>
      </c>
      <c r="C87" s="27" t="s">
        <v>2218</v>
      </c>
      <c r="D87" s="27" t="s">
        <v>164</v>
      </c>
      <c r="E87" s="27">
        <v>18</v>
      </c>
      <c r="F87" s="27">
        <v>0</v>
      </c>
      <c r="G87" s="24">
        <v>0</v>
      </c>
    </row>
    <row r="88" spans="1:7" x14ac:dyDescent="0.25">
      <c r="A88" s="48" t="s">
        <v>50</v>
      </c>
      <c r="B88" s="27" t="s">
        <v>3</v>
      </c>
      <c r="C88" s="27" t="s">
        <v>167</v>
      </c>
      <c r="D88" s="27" t="s">
        <v>164</v>
      </c>
      <c r="E88" s="27">
        <v>56757</v>
      </c>
      <c r="F88" s="27">
        <v>6141.0906542056073</v>
      </c>
      <c r="G88" s="24">
        <v>78.365111205214319</v>
      </c>
    </row>
    <row r="89" spans="1:7" x14ac:dyDescent="0.25">
      <c r="A89" s="48" t="s">
        <v>50</v>
      </c>
      <c r="B89" s="27" t="s">
        <v>3</v>
      </c>
      <c r="C89" s="27" t="s">
        <v>2218</v>
      </c>
      <c r="D89" s="27" t="s">
        <v>164</v>
      </c>
      <c r="E89" s="27">
        <v>230</v>
      </c>
      <c r="F89" s="27">
        <v>13.92</v>
      </c>
      <c r="G89" s="24">
        <v>3.7309516212355258</v>
      </c>
    </row>
    <row r="90" spans="1:7" x14ac:dyDescent="0.25">
      <c r="A90" s="48" t="s">
        <v>50</v>
      </c>
      <c r="B90" s="27" t="s">
        <v>4</v>
      </c>
      <c r="C90" s="27" t="s">
        <v>167</v>
      </c>
      <c r="D90" s="27" t="s">
        <v>164</v>
      </c>
      <c r="E90" s="27">
        <v>57565</v>
      </c>
      <c r="F90" s="27">
        <v>6104.5320917346471</v>
      </c>
      <c r="G90" s="24">
        <v>78.131505116275903</v>
      </c>
    </row>
    <row r="91" spans="1:7" x14ac:dyDescent="0.25">
      <c r="A91" s="48" t="s">
        <v>50</v>
      </c>
      <c r="B91" s="27" t="s">
        <v>4</v>
      </c>
      <c r="C91" s="27" t="s">
        <v>2218</v>
      </c>
      <c r="D91" s="27" t="s">
        <v>164</v>
      </c>
      <c r="E91" s="27">
        <v>46</v>
      </c>
      <c r="F91" s="27">
        <v>1</v>
      </c>
      <c r="G91" s="24">
        <v>1</v>
      </c>
    </row>
    <row r="92" spans="1:7" x14ac:dyDescent="0.25">
      <c r="A92" s="48" t="s">
        <v>50</v>
      </c>
      <c r="B92" s="27" t="s">
        <v>7</v>
      </c>
      <c r="C92" s="27" t="s">
        <v>167</v>
      </c>
      <c r="D92" s="27" t="s">
        <v>164</v>
      </c>
      <c r="E92" s="27">
        <v>10</v>
      </c>
      <c r="F92" s="27"/>
      <c r="G92" s="24"/>
    </row>
    <row r="93" spans="1:7" x14ac:dyDescent="0.25">
      <c r="A93" s="48" t="s">
        <v>51</v>
      </c>
      <c r="B93" s="27" t="s">
        <v>3</v>
      </c>
      <c r="C93" s="27" t="s">
        <v>167</v>
      </c>
      <c r="D93" s="27" t="s">
        <v>164</v>
      </c>
      <c r="E93" s="27">
        <v>198999</v>
      </c>
      <c r="F93" s="27">
        <v>38384.511523968104</v>
      </c>
      <c r="G93" s="24">
        <v>195.91965578769299</v>
      </c>
    </row>
    <row r="94" spans="1:7" x14ac:dyDescent="0.25">
      <c r="A94" s="48" t="s">
        <v>51</v>
      </c>
      <c r="B94" s="27" t="s">
        <v>3</v>
      </c>
      <c r="C94" s="27" t="s">
        <v>2218</v>
      </c>
      <c r="D94" s="27" t="s">
        <v>164</v>
      </c>
      <c r="E94" s="27">
        <v>1926</v>
      </c>
      <c r="F94" s="27">
        <v>229.10599078341014</v>
      </c>
      <c r="G94" s="24">
        <v>15.136247579351037</v>
      </c>
    </row>
    <row r="95" spans="1:7" x14ac:dyDescent="0.25">
      <c r="A95" s="48" t="s">
        <v>51</v>
      </c>
      <c r="B95" s="27" t="s">
        <v>4</v>
      </c>
      <c r="C95" s="27" t="s">
        <v>167</v>
      </c>
      <c r="D95" s="27" t="s">
        <v>164</v>
      </c>
      <c r="E95" s="27">
        <v>201906</v>
      </c>
      <c r="F95" s="27">
        <v>38470.403140232069</v>
      </c>
      <c r="G95" s="24">
        <v>196.13873442089931</v>
      </c>
    </row>
    <row r="96" spans="1:7" x14ac:dyDescent="0.25">
      <c r="A96" s="48" t="s">
        <v>51</v>
      </c>
      <c r="B96" s="27" t="s">
        <v>4</v>
      </c>
      <c r="C96" s="27" t="s">
        <v>2218</v>
      </c>
      <c r="D96" s="27" t="s">
        <v>164</v>
      </c>
      <c r="E96" s="27">
        <v>1580</v>
      </c>
      <c r="F96" s="27">
        <v>158.16949152542375</v>
      </c>
      <c r="G96" s="24">
        <v>12.576545293737217</v>
      </c>
    </row>
    <row r="97" spans="1:7" x14ac:dyDescent="0.25">
      <c r="A97" s="48" t="s">
        <v>51</v>
      </c>
      <c r="B97" s="27" t="s">
        <v>5</v>
      </c>
      <c r="C97" s="27" t="s">
        <v>167</v>
      </c>
      <c r="D97" s="27" t="s">
        <v>164</v>
      </c>
      <c r="E97" s="27">
        <v>8</v>
      </c>
      <c r="F97" s="27"/>
      <c r="G97" s="24"/>
    </row>
    <row r="98" spans="1:7" x14ac:dyDescent="0.25">
      <c r="A98" s="48" t="s">
        <v>51</v>
      </c>
      <c r="B98" s="27" t="s">
        <v>6</v>
      </c>
      <c r="C98" s="27" t="s">
        <v>167</v>
      </c>
      <c r="D98" s="27" t="s">
        <v>164</v>
      </c>
      <c r="E98" s="27">
        <v>8</v>
      </c>
      <c r="F98" s="27"/>
      <c r="G98" s="24"/>
    </row>
    <row r="99" spans="1:7" x14ac:dyDescent="0.25">
      <c r="A99" s="48" t="s">
        <v>52</v>
      </c>
      <c r="B99" s="27" t="s">
        <v>3</v>
      </c>
      <c r="C99" s="27" t="s">
        <v>167</v>
      </c>
      <c r="D99" s="27" t="s">
        <v>164</v>
      </c>
      <c r="E99" s="27">
        <v>517243</v>
      </c>
      <c r="F99" s="27">
        <v>336752.46300211415</v>
      </c>
      <c r="G99" s="24">
        <v>580.30376786827276</v>
      </c>
    </row>
    <row r="100" spans="1:7" x14ac:dyDescent="0.25">
      <c r="A100" s="48" t="s">
        <v>52</v>
      </c>
      <c r="B100" s="27" t="s">
        <v>3</v>
      </c>
      <c r="C100" s="27" t="s">
        <v>2218</v>
      </c>
      <c r="D100" s="27" t="s">
        <v>164</v>
      </c>
      <c r="E100" s="27">
        <v>921</v>
      </c>
      <c r="F100" s="27">
        <v>168.47663551401868</v>
      </c>
      <c r="G100" s="24">
        <v>12.979854988173738</v>
      </c>
    </row>
    <row r="101" spans="1:7" x14ac:dyDescent="0.25">
      <c r="A101" s="48" t="s">
        <v>52</v>
      </c>
      <c r="B101" s="27" t="s">
        <v>4</v>
      </c>
      <c r="C101" s="27" t="s">
        <v>167</v>
      </c>
      <c r="D101" s="27" t="s">
        <v>164</v>
      </c>
      <c r="E101" s="27">
        <v>546134</v>
      </c>
      <c r="F101" s="27">
        <v>354508.15151372255</v>
      </c>
      <c r="G101" s="24">
        <v>595.40587124559204</v>
      </c>
    </row>
    <row r="102" spans="1:7" x14ac:dyDescent="0.25">
      <c r="A102" s="48" t="s">
        <v>52</v>
      </c>
      <c r="B102" s="27" t="s">
        <v>4</v>
      </c>
      <c r="C102" s="27" t="s">
        <v>2218</v>
      </c>
      <c r="D102" s="27" t="s">
        <v>164</v>
      </c>
      <c r="E102" s="27">
        <v>240</v>
      </c>
      <c r="F102" s="27">
        <v>21.461538461538463</v>
      </c>
      <c r="G102" s="24">
        <v>4.6326599768964769</v>
      </c>
    </row>
    <row r="103" spans="1:7" x14ac:dyDescent="0.25">
      <c r="A103" s="48" t="s">
        <v>52</v>
      </c>
      <c r="B103" s="27" t="s">
        <v>6</v>
      </c>
      <c r="C103" s="27" t="s">
        <v>167</v>
      </c>
      <c r="D103" s="27" t="s">
        <v>164</v>
      </c>
      <c r="E103" s="27">
        <v>65</v>
      </c>
      <c r="F103" s="27">
        <v>8.5</v>
      </c>
      <c r="G103" s="24">
        <v>2.9154759474226504</v>
      </c>
    </row>
    <row r="104" spans="1:7" x14ac:dyDescent="0.25">
      <c r="A104" s="48" t="s">
        <v>52</v>
      </c>
      <c r="B104" s="27" t="s">
        <v>7</v>
      </c>
      <c r="C104" s="27" t="s">
        <v>167</v>
      </c>
      <c r="D104" s="27" t="s">
        <v>164</v>
      </c>
      <c r="E104" s="27">
        <v>16</v>
      </c>
      <c r="F104" s="27">
        <v>4</v>
      </c>
      <c r="G104" s="24">
        <v>2</v>
      </c>
    </row>
    <row r="105" spans="1:7" x14ac:dyDescent="0.25">
      <c r="A105" s="48" t="s">
        <v>53</v>
      </c>
      <c r="B105" s="27" t="s">
        <v>3</v>
      </c>
      <c r="C105" s="27" t="s">
        <v>167</v>
      </c>
      <c r="D105" s="27" t="s">
        <v>164</v>
      </c>
      <c r="E105" s="27">
        <v>530068</v>
      </c>
      <c r="F105" s="27">
        <v>146335.29638867802</v>
      </c>
      <c r="G105" s="24">
        <v>382.53796725119719</v>
      </c>
    </row>
    <row r="106" spans="1:7" x14ac:dyDescent="0.25">
      <c r="A106" s="48" t="s">
        <v>53</v>
      </c>
      <c r="B106" s="27" t="s">
        <v>3</v>
      </c>
      <c r="C106" s="27" t="s">
        <v>2218</v>
      </c>
      <c r="D106" s="27" t="s">
        <v>164</v>
      </c>
      <c r="E106" s="27">
        <v>1905</v>
      </c>
      <c r="F106" s="27">
        <v>73.281690140845072</v>
      </c>
      <c r="G106" s="24">
        <v>8.5604725419129206</v>
      </c>
    </row>
    <row r="107" spans="1:7" x14ac:dyDescent="0.25">
      <c r="A107" s="48" t="s">
        <v>53</v>
      </c>
      <c r="B107" s="27" t="s">
        <v>4</v>
      </c>
      <c r="C107" s="27" t="s">
        <v>167</v>
      </c>
      <c r="D107" s="27" t="s">
        <v>164</v>
      </c>
      <c r="E107" s="27">
        <v>565592</v>
      </c>
      <c r="F107" s="27">
        <v>151180.03719765987</v>
      </c>
      <c r="G107" s="24">
        <v>388.81877166317457</v>
      </c>
    </row>
    <row r="108" spans="1:7" x14ac:dyDescent="0.25">
      <c r="A108" s="48" t="s">
        <v>53</v>
      </c>
      <c r="B108" s="27" t="s">
        <v>4</v>
      </c>
      <c r="C108" s="27" t="s">
        <v>2218</v>
      </c>
      <c r="D108" s="27" t="s">
        <v>164</v>
      </c>
      <c r="E108" s="27">
        <v>888</v>
      </c>
      <c r="F108" s="27">
        <v>9.0000000000000018</v>
      </c>
      <c r="G108" s="24">
        <v>3.0000000000000004</v>
      </c>
    </row>
    <row r="109" spans="1:7" x14ac:dyDescent="0.25">
      <c r="A109" s="48" t="s">
        <v>53</v>
      </c>
      <c r="B109" s="27" t="s">
        <v>5</v>
      </c>
      <c r="C109" s="27" t="s">
        <v>167</v>
      </c>
      <c r="D109" s="27" t="s">
        <v>164</v>
      </c>
      <c r="E109" s="27">
        <v>16</v>
      </c>
      <c r="F109" s="27">
        <v>4</v>
      </c>
      <c r="G109" s="24">
        <v>2</v>
      </c>
    </row>
    <row r="110" spans="1:7" x14ac:dyDescent="0.25">
      <c r="A110" s="48" t="s">
        <v>53</v>
      </c>
      <c r="B110" s="27" t="s">
        <v>6</v>
      </c>
      <c r="C110" s="27" t="s">
        <v>167</v>
      </c>
      <c r="D110" s="27" t="s">
        <v>164</v>
      </c>
      <c r="E110" s="27">
        <v>32</v>
      </c>
      <c r="F110" s="27">
        <v>8</v>
      </c>
      <c r="G110" s="24">
        <v>2.8284271247461903</v>
      </c>
    </row>
    <row r="111" spans="1:7" x14ac:dyDescent="0.25">
      <c r="A111" s="48" t="s">
        <v>54</v>
      </c>
      <c r="B111" s="27" t="s">
        <v>3</v>
      </c>
      <c r="C111" s="27" t="s">
        <v>167</v>
      </c>
      <c r="D111" s="27" t="s">
        <v>164</v>
      </c>
      <c r="E111" s="27">
        <v>39131</v>
      </c>
      <c r="F111" s="27">
        <v>7737.7842850170819</v>
      </c>
      <c r="G111" s="24">
        <v>87.964676348049409</v>
      </c>
    </row>
    <row r="112" spans="1:7" x14ac:dyDescent="0.25">
      <c r="A112" s="48" t="s">
        <v>54</v>
      </c>
      <c r="B112" s="27" t="s">
        <v>4</v>
      </c>
      <c r="C112" s="27" t="s">
        <v>167</v>
      </c>
      <c r="D112" s="27" t="s">
        <v>164</v>
      </c>
      <c r="E112" s="27">
        <v>40794</v>
      </c>
      <c r="F112" s="27">
        <v>8754.3745583038872</v>
      </c>
      <c r="G112" s="24">
        <v>93.564814745201559</v>
      </c>
    </row>
    <row r="113" spans="1:7" x14ac:dyDescent="0.25">
      <c r="A113" s="48" t="s">
        <v>54</v>
      </c>
      <c r="B113" s="27" t="s">
        <v>5</v>
      </c>
      <c r="C113" s="27" t="s">
        <v>167</v>
      </c>
      <c r="D113" s="27" t="s">
        <v>164</v>
      </c>
      <c r="E113" s="27">
        <v>18</v>
      </c>
      <c r="F113" s="27">
        <v>0</v>
      </c>
      <c r="G113" s="24">
        <v>0</v>
      </c>
    </row>
    <row r="114" spans="1:7" x14ac:dyDescent="0.25">
      <c r="A114" s="48" t="s">
        <v>55</v>
      </c>
      <c r="B114" s="27" t="s">
        <v>3</v>
      </c>
      <c r="C114" s="27" t="s">
        <v>167</v>
      </c>
      <c r="D114" s="27" t="s">
        <v>164</v>
      </c>
      <c r="E114" s="27">
        <v>1184</v>
      </c>
      <c r="F114" s="27">
        <v>0</v>
      </c>
      <c r="G114" s="24">
        <v>0</v>
      </c>
    </row>
    <row r="115" spans="1:7" x14ac:dyDescent="0.25">
      <c r="A115" s="48" t="s">
        <v>55</v>
      </c>
      <c r="B115" s="27" t="s">
        <v>3</v>
      </c>
      <c r="C115" s="27" t="s">
        <v>2218</v>
      </c>
      <c r="D115" s="27" t="s">
        <v>164</v>
      </c>
      <c r="E115" s="27">
        <v>16</v>
      </c>
      <c r="F115" s="27">
        <v>0</v>
      </c>
      <c r="G115" s="24">
        <v>0</v>
      </c>
    </row>
    <row r="116" spans="1:7" x14ac:dyDescent="0.25">
      <c r="A116" s="48" t="s">
        <v>55</v>
      </c>
      <c r="B116" s="27" t="s">
        <v>4</v>
      </c>
      <c r="C116" s="27" t="s">
        <v>167</v>
      </c>
      <c r="D116" s="27" t="s">
        <v>164</v>
      </c>
      <c r="E116" s="27">
        <v>848</v>
      </c>
      <c r="F116" s="27">
        <v>0</v>
      </c>
      <c r="G116" s="24">
        <v>0</v>
      </c>
    </row>
    <row r="117" spans="1:7" x14ac:dyDescent="0.25">
      <c r="A117" s="48" t="s">
        <v>55</v>
      </c>
      <c r="B117" s="27" t="s">
        <v>4</v>
      </c>
      <c r="C117" s="27" t="s">
        <v>2218</v>
      </c>
      <c r="D117" s="27" t="s">
        <v>164</v>
      </c>
      <c r="E117" s="27">
        <v>8</v>
      </c>
      <c r="F117" s="27"/>
      <c r="G117" s="24"/>
    </row>
    <row r="118" spans="1:7" x14ac:dyDescent="0.25">
      <c r="A118" s="48" t="s">
        <v>56</v>
      </c>
      <c r="B118" s="27" t="s">
        <v>3</v>
      </c>
      <c r="C118" s="27" t="s">
        <v>167</v>
      </c>
      <c r="D118" s="27" t="s">
        <v>164</v>
      </c>
      <c r="E118" s="27">
        <v>254490</v>
      </c>
      <c r="F118" s="27">
        <v>35737.408811223228</v>
      </c>
      <c r="G118" s="24">
        <v>189.0434045694883</v>
      </c>
    </row>
    <row r="119" spans="1:7" x14ac:dyDescent="0.25">
      <c r="A119" s="48" t="s">
        <v>56</v>
      </c>
      <c r="B119" s="27" t="s">
        <v>3</v>
      </c>
      <c r="C119" s="27" t="s">
        <v>2218</v>
      </c>
      <c r="D119" s="27" t="s">
        <v>164</v>
      </c>
      <c r="E119" s="27">
        <v>1037</v>
      </c>
      <c r="F119" s="27">
        <v>125.05263157894737</v>
      </c>
      <c r="G119" s="24">
        <v>11.18269339555312</v>
      </c>
    </row>
    <row r="120" spans="1:7" x14ac:dyDescent="0.25">
      <c r="A120" s="48" t="s">
        <v>56</v>
      </c>
      <c r="B120" s="27" t="s">
        <v>4</v>
      </c>
      <c r="C120" s="27" t="s">
        <v>167</v>
      </c>
      <c r="D120" s="27" t="s">
        <v>164</v>
      </c>
      <c r="E120" s="27">
        <v>265021</v>
      </c>
      <c r="F120" s="27">
        <v>36596.589892771372</v>
      </c>
      <c r="G120" s="24">
        <v>191.30235203146711</v>
      </c>
    </row>
    <row r="121" spans="1:7" x14ac:dyDescent="0.25">
      <c r="A121" s="48" t="s">
        <v>56</v>
      </c>
      <c r="B121" s="27" t="s">
        <v>4</v>
      </c>
      <c r="C121" s="27" t="s">
        <v>2218</v>
      </c>
      <c r="D121" s="27" t="s">
        <v>164</v>
      </c>
      <c r="E121" s="27">
        <v>579</v>
      </c>
      <c r="F121" s="27">
        <v>36.29032258064516</v>
      </c>
      <c r="G121" s="24">
        <v>6.0241449667687412</v>
      </c>
    </row>
    <row r="122" spans="1:7" x14ac:dyDescent="0.25">
      <c r="A122" s="48" t="s">
        <v>56</v>
      </c>
      <c r="B122" s="27" t="s">
        <v>5</v>
      </c>
      <c r="C122" s="27" t="s">
        <v>167</v>
      </c>
      <c r="D122" s="27" t="s">
        <v>164</v>
      </c>
      <c r="E122" s="27">
        <v>17</v>
      </c>
      <c r="F122" s="27">
        <v>1</v>
      </c>
      <c r="G122" s="24">
        <v>1</v>
      </c>
    </row>
    <row r="123" spans="1:7" x14ac:dyDescent="0.25">
      <c r="A123" s="48" t="s">
        <v>56</v>
      </c>
      <c r="B123" s="27" t="s">
        <v>6</v>
      </c>
      <c r="C123" s="27" t="s">
        <v>167</v>
      </c>
      <c r="D123" s="27" t="s">
        <v>164</v>
      </c>
      <c r="E123" s="27">
        <v>42</v>
      </c>
      <c r="F123" s="27">
        <v>1.5</v>
      </c>
      <c r="G123" s="24">
        <v>1.2247448713915889</v>
      </c>
    </row>
    <row r="124" spans="1:7" x14ac:dyDescent="0.25">
      <c r="A124" s="48" t="s">
        <v>57</v>
      </c>
      <c r="B124" s="27" t="s">
        <v>3</v>
      </c>
      <c r="C124" s="27" t="s">
        <v>167</v>
      </c>
      <c r="D124" s="27" t="s">
        <v>164</v>
      </c>
      <c r="E124" s="27">
        <v>122811</v>
      </c>
      <c r="F124" s="27">
        <v>8800.0707102206288</v>
      </c>
      <c r="G124" s="24">
        <v>93.808692082453788</v>
      </c>
    </row>
    <row r="125" spans="1:7" x14ac:dyDescent="0.25">
      <c r="A125" s="48" t="s">
        <v>57</v>
      </c>
      <c r="B125" s="27" t="s">
        <v>3</v>
      </c>
      <c r="C125" s="27" t="s">
        <v>2218</v>
      </c>
      <c r="D125" s="27" t="s">
        <v>164</v>
      </c>
      <c r="E125" s="27">
        <v>1806</v>
      </c>
      <c r="F125" s="27">
        <v>39.75</v>
      </c>
      <c r="G125" s="24">
        <v>6.3047601064592458</v>
      </c>
    </row>
    <row r="126" spans="1:7" x14ac:dyDescent="0.25">
      <c r="A126" s="48" t="s">
        <v>57</v>
      </c>
      <c r="B126" s="27" t="s">
        <v>4</v>
      </c>
      <c r="C126" s="27" t="s">
        <v>167</v>
      </c>
      <c r="D126" s="27" t="s">
        <v>164</v>
      </c>
      <c r="E126" s="27">
        <v>129755</v>
      </c>
      <c r="F126" s="27">
        <v>9210.5090492723648</v>
      </c>
      <c r="G126" s="24">
        <v>95.971397037202522</v>
      </c>
    </row>
    <row r="127" spans="1:7" x14ac:dyDescent="0.25">
      <c r="A127" s="48" t="s">
        <v>57</v>
      </c>
      <c r="B127" s="27" t="s">
        <v>4</v>
      </c>
      <c r="C127" s="27" t="s">
        <v>2218</v>
      </c>
      <c r="D127" s="27" t="s">
        <v>164</v>
      </c>
      <c r="E127" s="27">
        <v>394</v>
      </c>
      <c r="F127" s="27">
        <v>7.2820512820512819</v>
      </c>
      <c r="G127" s="24">
        <v>2.6985276137277681</v>
      </c>
    </row>
    <row r="128" spans="1:7" x14ac:dyDescent="0.25">
      <c r="A128" s="48" t="s">
        <v>57</v>
      </c>
      <c r="B128" s="27" t="s">
        <v>6</v>
      </c>
      <c r="C128" s="27" t="s">
        <v>167</v>
      </c>
      <c r="D128" s="27" t="s">
        <v>164</v>
      </c>
      <c r="E128" s="27">
        <v>17</v>
      </c>
      <c r="F128" s="27">
        <v>1</v>
      </c>
      <c r="G128" s="24">
        <v>1</v>
      </c>
    </row>
    <row r="129" spans="1:7" x14ac:dyDescent="0.25">
      <c r="A129" s="48" t="s">
        <v>58</v>
      </c>
      <c r="B129" s="27" t="s">
        <v>3</v>
      </c>
      <c r="C129" s="27" t="s">
        <v>167</v>
      </c>
      <c r="D129" s="27" t="s">
        <v>164</v>
      </c>
      <c r="E129" s="27">
        <v>108862</v>
      </c>
      <c r="F129" s="27">
        <v>54609.560275462129</v>
      </c>
      <c r="G129" s="24">
        <v>233.6868851165211</v>
      </c>
    </row>
    <row r="130" spans="1:7" x14ac:dyDescent="0.25">
      <c r="A130" s="48" t="s">
        <v>58</v>
      </c>
      <c r="B130" s="27" t="s">
        <v>3</v>
      </c>
      <c r="C130" s="27" t="s">
        <v>2218</v>
      </c>
      <c r="D130" s="27" t="s">
        <v>164</v>
      </c>
      <c r="E130" s="27">
        <v>5914</v>
      </c>
      <c r="F130" s="27">
        <v>2186.3262195121952</v>
      </c>
      <c r="G130" s="24">
        <v>46.758167409685711</v>
      </c>
    </row>
    <row r="131" spans="1:7" x14ac:dyDescent="0.25">
      <c r="A131" s="48" t="s">
        <v>58</v>
      </c>
      <c r="B131" s="27" t="s">
        <v>4</v>
      </c>
      <c r="C131" s="27" t="s">
        <v>167</v>
      </c>
      <c r="D131" s="27" t="s">
        <v>164</v>
      </c>
      <c r="E131" s="27">
        <v>110116</v>
      </c>
      <c r="F131" s="27">
        <v>53990.889191513765</v>
      </c>
      <c r="G131" s="24">
        <v>232.35939660688086</v>
      </c>
    </row>
    <row r="132" spans="1:7" x14ac:dyDescent="0.25">
      <c r="A132" s="48" t="s">
        <v>58</v>
      </c>
      <c r="B132" s="27" t="s">
        <v>4</v>
      </c>
      <c r="C132" s="27" t="s">
        <v>2218</v>
      </c>
      <c r="D132" s="27" t="s">
        <v>164</v>
      </c>
      <c r="E132" s="27">
        <v>2024</v>
      </c>
      <c r="F132" s="27">
        <v>812.91139240506322</v>
      </c>
      <c r="G132" s="24">
        <v>28.511601014412769</v>
      </c>
    </row>
    <row r="133" spans="1:7" x14ac:dyDescent="0.25">
      <c r="A133" s="48" t="s">
        <v>58</v>
      </c>
      <c r="B133" s="27" t="s">
        <v>6</v>
      </c>
      <c r="C133" s="27" t="s">
        <v>167</v>
      </c>
      <c r="D133" s="27" t="s">
        <v>164</v>
      </c>
      <c r="E133" s="27">
        <v>16</v>
      </c>
      <c r="F133" s="27">
        <v>0</v>
      </c>
      <c r="G133" s="24">
        <v>0</v>
      </c>
    </row>
    <row r="134" spans="1:7" x14ac:dyDescent="0.25">
      <c r="A134" s="48" t="s">
        <v>59</v>
      </c>
      <c r="B134" s="27" t="s">
        <v>3</v>
      </c>
      <c r="C134" s="27" t="s">
        <v>167</v>
      </c>
      <c r="D134" s="27" t="s">
        <v>164</v>
      </c>
      <c r="E134" s="27">
        <v>111105</v>
      </c>
      <c r="F134" s="27">
        <v>10713.415223184544</v>
      </c>
      <c r="G134" s="24">
        <v>103.50562894444217</v>
      </c>
    </row>
    <row r="135" spans="1:7" x14ac:dyDescent="0.25">
      <c r="A135" s="48" t="s">
        <v>59</v>
      </c>
      <c r="B135" s="27" t="s">
        <v>3</v>
      </c>
      <c r="C135" s="27" t="s">
        <v>2218</v>
      </c>
      <c r="D135" s="27" t="s">
        <v>164</v>
      </c>
      <c r="E135" s="27">
        <v>529</v>
      </c>
      <c r="F135" s="27">
        <v>38.527272727272731</v>
      </c>
      <c r="G135" s="24">
        <v>6.2070341329231251</v>
      </c>
    </row>
    <row r="136" spans="1:7" x14ac:dyDescent="0.25">
      <c r="A136" s="48" t="s">
        <v>59</v>
      </c>
      <c r="B136" s="27" t="s">
        <v>4</v>
      </c>
      <c r="C136" s="27" t="s">
        <v>167</v>
      </c>
      <c r="D136" s="27" t="s">
        <v>164</v>
      </c>
      <c r="E136" s="27">
        <v>116461</v>
      </c>
      <c r="F136" s="27">
        <v>11568.871450163073</v>
      </c>
      <c r="G136" s="24">
        <v>107.55868839923194</v>
      </c>
    </row>
    <row r="137" spans="1:7" x14ac:dyDescent="0.25">
      <c r="A137" s="48" t="s">
        <v>59</v>
      </c>
      <c r="B137" s="27" t="s">
        <v>4</v>
      </c>
      <c r="C137" s="27" t="s">
        <v>2218</v>
      </c>
      <c r="D137" s="27" t="s">
        <v>164</v>
      </c>
      <c r="E137" s="27">
        <v>178</v>
      </c>
      <c r="F137" s="27">
        <v>17.333333333333336</v>
      </c>
      <c r="G137" s="24">
        <v>4.1633319989322661</v>
      </c>
    </row>
    <row r="138" spans="1:7" x14ac:dyDescent="0.25">
      <c r="A138" s="48" t="s">
        <v>59</v>
      </c>
      <c r="B138" s="27" t="s">
        <v>7</v>
      </c>
      <c r="C138" s="27" t="s">
        <v>167</v>
      </c>
      <c r="D138" s="27" t="s">
        <v>164</v>
      </c>
      <c r="E138" s="27">
        <v>20</v>
      </c>
      <c r="F138" s="27">
        <v>0</v>
      </c>
      <c r="G138" s="24">
        <v>0</v>
      </c>
    </row>
    <row r="139" spans="1:7" x14ac:dyDescent="0.25">
      <c r="A139" s="48" t="s">
        <v>60</v>
      </c>
      <c r="B139" s="27" t="s">
        <v>3</v>
      </c>
      <c r="C139" s="27" t="s">
        <v>167</v>
      </c>
      <c r="D139" s="27" t="s">
        <v>164</v>
      </c>
      <c r="E139" s="27">
        <v>125121</v>
      </c>
      <c r="F139" s="27">
        <v>18539.238843915165</v>
      </c>
      <c r="G139" s="24">
        <v>136.15887354085729</v>
      </c>
    </row>
    <row r="140" spans="1:7" x14ac:dyDescent="0.25">
      <c r="A140" s="48" t="s">
        <v>60</v>
      </c>
      <c r="B140" s="27" t="s">
        <v>3</v>
      </c>
      <c r="C140" s="27" t="s">
        <v>2218</v>
      </c>
      <c r="D140" s="27" t="s">
        <v>164</v>
      </c>
      <c r="E140" s="27">
        <v>5070</v>
      </c>
      <c r="F140" s="27">
        <v>231.65979381443299</v>
      </c>
      <c r="G140" s="24">
        <v>15.220374299419611</v>
      </c>
    </row>
    <row r="141" spans="1:7" x14ac:dyDescent="0.25">
      <c r="A141" s="48" t="s">
        <v>60</v>
      </c>
      <c r="B141" s="27" t="s">
        <v>4</v>
      </c>
      <c r="C141" s="27" t="s">
        <v>167</v>
      </c>
      <c r="D141" s="27" t="s">
        <v>164</v>
      </c>
      <c r="E141" s="27">
        <v>128424</v>
      </c>
      <c r="F141" s="27">
        <v>18482.722207724426</v>
      </c>
      <c r="G141" s="24">
        <v>135.95117582325071</v>
      </c>
    </row>
    <row r="142" spans="1:7" x14ac:dyDescent="0.25">
      <c r="A142" s="48" t="s">
        <v>60</v>
      </c>
      <c r="B142" s="27" t="s">
        <v>4</v>
      </c>
      <c r="C142" s="27" t="s">
        <v>2218</v>
      </c>
      <c r="D142" s="27" t="s">
        <v>164</v>
      </c>
      <c r="E142" s="27">
        <v>1826</v>
      </c>
      <c r="F142" s="27">
        <v>140.39252336448598</v>
      </c>
      <c r="G142" s="24">
        <v>11.848735095548637</v>
      </c>
    </row>
    <row r="143" spans="1:7" x14ac:dyDescent="0.25">
      <c r="A143" s="48" t="s">
        <v>60</v>
      </c>
      <c r="B143" s="27" t="s">
        <v>5</v>
      </c>
      <c r="C143" s="27" t="s">
        <v>167</v>
      </c>
      <c r="D143" s="27" t="s">
        <v>164</v>
      </c>
      <c r="E143" s="27">
        <v>9</v>
      </c>
      <c r="F143" s="27"/>
      <c r="G143" s="24"/>
    </row>
    <row r="144" spans="1:7" x14ac:dyDescent="0.25">
      <c r="A144" s="48" t="s">
        <v>60</v>
      </c>
      <c r="B144" s="27" t="s">
        <v>6</v>
      </c>
      <c r="C144" s="27" t="s">
        <v>167</v>
      </c>
      <c r="D144" s="27" t="s">
        <v>164</v>
      </c>
      <c r="E144" s="27">
        <v>31</v>
      </c>
      <c r="F144" s="27">
        <v>9</v>
      </c>
      <c r="G144" s="24">
        <v>3</v>
      </c>
    </row>
    <row r="145" spans="1:7" x14ac:dyDescent="0.25">
      <c r="A145" s="48" t="s">
        <v>61</v>
      </c>
      <c r="B145" s="27" t="s">
        <v>3</v>
      </c>
      <c r="C145" s="27" t="s">
        <v>167</v>
      </c>
      <c r="D145" s="27" t="s">
        <v>164</v>
      </c>
      <c r="E145" s="27">
        <v>51360</v>
      </c>
      <c r="F145" s="27">
        <v>42842.717675188527</v>
      </c>
      <c r="G145" s="24">
        <v>206.98482474613573</v>
      </c>
    </row>
    <row r="146" spans="1:7" x14ac:dyDescent="0.25">
      <c r="A146" s="48" t="s">
        <v>61</v>
      </c>
      <c r="B146" s="27" t="s">
        <v>3</v>
      </c>
      <c r="C146" s="27" t="s">
        <v>2218</v>
      </c>
      <c r="D146" s="27" t="s">
        <v>164</v>
      </c>
      <c r="E146" s="27">
        <v>77</v>
      </c>
      <c r="F146" s="27">
        <v>114.33333333333333</v>
      </c>
      <c r="G146" s="24">
        <v>10.692676621563626</v>
      </c>
    </row>
    <row r="147" spans="1:7" x14ac:dyDescent="0.25">
      <c r="A147" s="48" t="s">
        <v>61</v>
      </c>
      <c r="B147" s="27" t="s">
        <v>4</v>
      </c>
      <c r="C147" s="27" t="s">
        <v>167</v>
      </c>
      <c r="D147" s="27" t="s">
        <v>164</v>
      </c>
      <c r="E147" s="27">
        <v>49650</v>
      </c>
      <c r="F147" s="27">
        <v>48095.801473439315</v>
      </c>
      <c r="G147" s="24">
        <v>219.30754996907726</v>
      </c>
    </row>
    <row r="148" spans="1:7" x14ac:dyDescent="0.25">
      <c r="A148" s="48" t="s">
        <v>61</v>
      </c>
      <c r="B148" s="27" t="s">
        <v>4</v>
      </c>
      <c r="C148" s="27" t="s">
        <v>2218</v>
      </c>
      <c r="D148" s="27" t="s">
        <v>164</v>
      </c>
      <c r="E148" s="27">
        <v>10</v>
      </c>
      <c r="F148" s="27"/>
      <c r="G148" s="24"/>
    </row>
    <row r="149" spans="1:7" x14ac:dyDescent="0.25">
      <c r="A149" s="48" t="s">
        <v>62</v>
      </c>
      <c r="B149" s="27" t="s">
        <v>3</v>
      </c>
      <c r="C149" s="27" t="s">
        <v>167</v>
      </c>
      <c r="D149" s="27" t="s">
        <v>164</v>
      </c>
      <c r="E149" s="27">
        <v>532858</v>
      </c>
      <c r="F149" s="27">
        <v>109394.47922843933</v>
      </c>
      <c r="G149" s="24">
        <v>330.74836239721481</v>
      </c>
    </row>
    <row r="150" spans="1:7" x14ac:dyDescent="0.25">
      <c r="A150" s="48" t="s">
        <v>62</v>
      </c>
      <c r="B150" s="27" t="s">
        <v>3</v>
      </c>
      <c r="C150" s="27" t="s">
        <v>2218</v>
      </c>
      <c r="D150" s="27" t="s">
        <v>164</v>
      </c>
      <c r="E150" s="27">
        <v>6717</v>
      </c>
      <c r="F150" s="27">
        <v>431.36927223719675</v>
      </c>
      <c r="G150" s="24">
        <v>20.769431196766</v>
      </c>
    </row>
    <row r="151" spans="1:7" x14ac:dyDescent="0.25">
      <c r="A151" s="48" t="s">
        <v>62</v>
      </c>
      <c r="B151" s="27" t="s">
        <v>4</v>
      </c>
      <c r="C151" s="27" t="s">
        <v>167</v>
      </c>
      <c r="D151" s="27" t="s">
        <v>164</v>
      </c>
      <c r="E151" s="27">
        <v>547912</v>
      </c>
      <c r="F151" s="27">
        <v>113512.48490498609</v>
      </c>
      <c r="G151" s="24">
        <v>336.91613927650616</v>
      </c>
    </row>
    <row r="152" spans="1:7" x14ac:dyDescent="0.25">
      <c r="A152" s="48" t="s">
        <v>62</v>
      </c>
      <c r="B152" s="27" t="s">
        <v>4</v>
      </c>
      <c r="C152" s="27" t="s">
        <v>2218</v>
      </c>
      <c r="D152" s="27" t="s">
        <v>164</v>
      </c>
      <c r="E152" s="27">
        <v>2312</v>
      </c>
      <c r="F152" s="27">
        <v>138.40944881889766</v>
      </c>
      <c r="G152" s="24">
        <v>11.764754515879099</v>
      </c>
    </row>
    <row r="153" spans="1:7" x14ac:dyDescent="0.25">
      <c r="A153" s="48" t="s">
        <v>62</v>
      </c>
      <c r="B153" s="27" t="s">
        <v>5</v>
      </c>
      <c r="C153" s="27" t="s">
        <v>167</v>
      </c>
      <c r="D153" s="27" t="s">
        <v>164</v>
      </c>
      <c r="E153" s="27">
        <v>9</v>
      </c>
      <c r="F153" s="27"/>
      <c r="G153" s="24"/>
    </row>
    <row r="154" spans="1:7" x14ac:dyDescent="0.25">
      <c r="A154" s="48" t="s">
        <v>62</v>
      </c>
      <c r="B154" s="27" t="s">
        <v>6</v>
      </c>
      <c r="C154" s="27" t="s">
        <v>167</v>
      </c>
      <c r="D154" s="27" t="s">
        <v>164</v>
      </c>
      <c r="E154" s="27">
        <v>113</v>
      </c>
      <c r="F154" s="27">
        <v>22.5</v>
      </c>
      <c r="G154" s="24">
        <v>4.7434164902525691</v>
      </c>
    </row>
    <row r="155" spans="1:7" x14ac:dyDescent="0.25">
      <c r="A155" s="48" t="s">
        <v>63</v>
      </c>
      <c r="B155" s="27" t="s">
        <v>3</v>
      </c>
      <c r="C155" s="27" t="s">
        <v>167</v>
      </c>
      <c r="D155" s="27" t="s">
        <v>164</v>
      </c>
      <c r="E155" s="27">
        <v>173247</v>
      </c>
      <c r="F155" s="27">
        <v>96859.710587307069</v>
      </c>
      <c r="G155" s="24">
        <v>311.22292747692461</v>
      </c>
    </row>
    <row r="156" spans="1:7" x14ac:dyDescent="0.25">
      <c r="A156" s="48" t="s">
        <v>63</v>
      </c>
      <c r="B156" s="27" t="s">
        <v>3</v>
      </c>
      <c r="C156" s="27" t="s">
        <v>2218</v>
      </c>
      <c r="D156" s="27" t="s">
        <v>164</v>
      </c>
      <c r="E156" s="27">
        <v>2068</v>
      </c>
      <c r="F156" s="27">
        <v>372.16589861751152</v>
      </c>
      <c r="G156" s="24">
        <v>19.291601763915601</v>
      </c>
    </row>
    <row r="157" spans="1:7" x14ac:dyDescent="0.25">
      <c r="A157" s="48" t="s">
        <v>63</v>
      </c>
      <c r="B157" s="27" t="s">
        <v>4</v>
      </c>
      <c r="C157" s="27" t="s">
        <v>167</v>
      </c>
      <c r="D157" s="27" t="s">
        <v>164</v>
      </c>
      <c r="E157" s="27">
        <v>174977</v>
      </c>
      <c r="F157" s="27">
        <v>93192.282289555631</v>
      </c>
      <c r="G157" s="24">
        <v>305.27411008723885</v>
      </c>
    </row>
    <row r="158" spans="1:7" x14ac:dyDescent="0.25">
      <c r="A158" s="48" t="s">
        <v>63</v>
      </c>
      <c r="B158" s="27" t="s">
        <v>4</v>
      </c>
      <c r="C158" s="27" t="s">
        <v>2218</v>
      </c>
      <c r="D158" s="27" t="s">
        <v>164</v>
      </c>
      <c r="E158" s="27">
        <v>800</v>
      </c>
      <c r="F158" s="27">
        <v>116.5609756097561</v>
      </c>
      <c r="G158" s="24">
        <v>10.796340843533798</v>
      </c>
    </row>
    <row r="159" spans="1:7" x14ac:dyDescent="0.25">
      <c r="A159" s="48" t="s">
        <v>63</v>
      </c>
      <c r="B159" s="27" t="s">
        <v>6</v>
      </c>
      <c r="C159" s="27" t="s">
        <v>167</v>
      </c>
      <c r="D159" s="27" t="s">
        <v>164</v>
      </c>
      <c r="E159" s="27">
        <v>10</v>
      </c>
      <c r="F159" s="27"/>
      <c r="G159" s="24"/>
    </row>
    <row r="160" spans="1:7" x14ac:dyDescent="0.25">
      <c r="A160" s="48" t="s">
        <v>64</v>
      </c>
      <c r="B160" s="27" t="s">
        <v>3</v>
      </c>
      <c r="C160" s="27" t="s">
        <v>167</v>
      </c>
      <c r="D160" s="27" t="s">
        <v>164</v>
      </c>
      <c r="E160" s="27">
        <v>188521</v>
      </c>
      <c r="F160" s="27">
        <v>25932.399489203621</v>
      </c>
      <c r="G160" s="24">
        <v>161.03539824896768</v>
      </c>
    </row>
    <row r="161" spans="1:7" x14ac:dyDescent="0.25">
      <c r="A161" s="48" t="s">
        <v>64</v>
      </c>
      <c r="B161" s="27" t="s">
        <v>3</v>
      </c>
      <c r="C161" s="27" t="s">
        <v>2218</v>
      </c>
      <c r="D161" s="27" t="s">
        <v>164</v>
      </c>
      <c r="E161" s="27">
        <v>627</v>
      </c>
      <c r="F161" s="27">
        <v>62.382352941176471</v>
      </c>
      <c r="G161" s="24">
        <v>7.8982499923195943</v>
      </c>
    </row>
    <row r="162" spans="1:7" x14ac:dyDescent="0.25">
      <c r="A162" s="48" t="s">
        <v>64</v>
      </c>
      <c r="B162" s="27" t="s">
        <v>4</v>
      </c>
      <c r="C162" s="27" t="s">
        <v>167</v>
      </c>
      <c r="D162" s="27" t="s">
        <v>164</v>
      </c>
      <c r="E162" s="27">
        <v>192929</v>
      </c>
      <c r="F162" s="27">
        <v>26301.529494573362</v>
      </c>
      <c r="G162" s="24">
        <v>162.17746296749547</v>
      </c>
    </row>
    <row r="163" spans="1:7" x14ac:dyDescent="0.25">
      <c r="A163" s="48" t="s">
        <v>64</v>
      </c>
      <c r="B163" s="27" t="s">
        <v>4</v>
      </c>
      <c r="C163" s="27" t="s">
        <v>2218</v>
      </c>
      <c r="D163" s="27" t="s">
        <v>164</v>
      </c>
      <c r="E163" s="27">
        <v>385</v>
      </c>
      <c r="F163" s="27">
        <v>24.476190476190474</v>
      </c>
      <c r="G163" s="24">
        <v>4.9473417585801043</v>
      </c>
    </row>
    <row r="164" spans="1:7" x14ac:dyDescent="0.25">
      <c r="A164" s="48" t="s">
        <v>64</v>
      </c>
      <c r="B164" s="27" t="s">
        <v>5</v>
      </c>
      <c r="C164" s="27" t="s">
        <v>167</v>
      </c>
      <c r="D164" s="27" t="s">
        <v>164</v>
      </c>
      <c r="E164" s="27">
        <v>9</v>
      </c>
      <c r="F164" s="27"/>
      <c r="G164" s="24"/>
    </row>
    <row r="165" spans="1:7" ht="15.75" thickBot="1" x14ac:dyDescent="0.3">
      <c r="A165" s="40" t="s">
        <v>64</v>
      </c>
      <c r="B165" s="28" t="s">
        <v>6</v>
      </c>
      <c r="C165" s="28" t="s">
        <v>167</v>
      </c>
      <c r="D165" s="28" t="s">
        <v>164</v>
      </c>
      <c r="E165" s="28">
        <v>9</v>
      </c>
      <c r="F165" s="28"/>
      <c r="G165" s="20"/>
    </row>
  </sheetData>
  <mergeCells count="1">
    <mergeCell ref="J16:M16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45"/>
  <sheetViews>
    <sheetView workbookViewId="0">
      <selection activeCell="O15" sqref="O15"/>
    </sheetView>
  </sheetViews>
  <sheetFormatPr baseColWidth="10" defaultRowHeight="15" x14ac:dyDescent="0.25"/>
  <cols>
    <col min="1" max="1" width="16.28515625" customWidth="1"/>
    <col min="2" max="2" width="10.7109375" bestFit="1" customWidth="1"/>
    <col min="3" max="3" width="11.7109375" customWidth="1"/>
    <col min="4" max="4" width="16.140625" customWidth="1"/>
    <col min="5" max="5" width="13.42578125" customWidth="1"/>
    <col min="6" max="6" width="12.7109375" bestFit="1" customWidth="1"/>
    <col min="7" max="7" width="6.140625" customWidth="1"/>
    <col min="8" max="8" width="12" bestFit="1" customWidth="1"/>
    <col min="9" max="9" width="11.5703125" customWidth="1"/>
    <col min="10" max="11" width="9.28515625" bestFit="1" customWidth="1"/>
    <col min="12" max="13" width="12" bestFit="1" customWidth="1"/>
    <col min="14" max="14" width="7.140625" customWidth="1"/>
    <col min="15" max="15" width="12" bestFit="1" customWidth="1"/>
    <col min="16" max="16" width="11.42578125" customWidth="1"/>
    <col min="18" max="18" width="9.28515625" bestFit="1" customWidth="1"/>
    <col min="19" max="19" width="6" bestFit="1" customWidth="1"/>
  </cols>
  <sheetData>
    <row r="2" spans="1:21" ht="15.75" x14ac:dyDescent="0.25">
      <c r="A2" s="171" t="s">
        <v>2373</v>
      </c>
    </row>
    <row r="3" spans="1:21" ht="15.75" x14ac:dyDescent="0.25">
      <c r="A3" s="97" t="s">
        <v>2349</v>
      </c>
    </row>
    <row r="4" spans="1:21" ht="15.75" x14ac:dyDescent="0.25">
      <c r="A4" s="172" t="s">
        <v>2339</v>
      </c>
    </row>
    <row r="5" spans="1:21" ht="16.5" thickBot="1" x14ac:dyDescent="0.3">
      <c r="A5" s="97"/>
    </row>
    <row r="6" spans="1:21" ht="15.75" thickBot="1" x14ac:dyDescent="0.3">
      <c r="A6" s="221" t="s">
        <v>2161</v>
      </c>
      <c r="B6" s="222"/>
      <c r="C6" s="222"/>
      <c r="D6" s="222"/>
      <c r="E6" s="222"/>
      <c r="F6" s="223"/>
      <c r="H6" s="221" t="s">
        <v>2162</v>
      </c>
      <c r="I6" s="222"/>
      <c r="J6" s="222"/>
      <c r="K6" s="222"/>
      <c r="L6" s="222"/>
      <c r="M6" s="223"/>
    </row>
    <row r="7" spans="1:21" ht="15.75" thickBot="1" x14ac:dyDescent="0.3">
      <c r="A7" s="41" t="s">
        <v>8</v>
      </c>
      <c r="B7" s="42" t="s">
        <v>2163</v>
      </c>
      <c r="C7" s="42" t="s">
        <v>160</v>
      </c>
      <c r="D7" s="42" t="s">
        <v>161</v>
      </c>
      <c r="E7" s="42" t="s">
        <v>162</v>
      </c>
      <c r="F7" s="43" t="s">
        <v>163</v>
      </c>
      <c r="H7" s="44" t="s">
        <v>2164</v>
      </c>
      <c r="I7" s="42" t="s">
        <v>2165</v>
      </c>
      <c r="J7" s="42" t="s">
        <v>160</v>
      </c>
      <c r="K7" s="42" t="s">
        <v>161</v>
      </c>
      <c r="L7" s="42" t="s">
        <v>162</v>
      </c>
      <c r="M7" s="43" t="s">
        <v>163</v>
      </c>
    </row>
    <row r="8" spans="1:21" x14ac:dyDescent="0.25">
      <c r="A8" s="77" t="s">
        <v>10</v>
      </c>
      <c r="B8" s="77" t="s">
        <v>167</v>
      </c>
      <c r="C8" s="87" t="s">
        <v>164</v>
      </c>
      <c r="D8" s="87">
        <v>25365</v>
      </c>
      <c r="E8" s="87">
        <v>5038.6959019532751</v>
      </c>
      <c r="F8" s="78">
        <v>70.98377210287768</v>
      </c>
      <c r="H8" s="77"/>
      <c r="I8" s="77" t="s">
        <v>2166</v>
      </c>
      <c r="J8" s="87" t="s">
        <v>167</v>
      </c>
      <c r="K8" s="87" t="s">
        <v>164</v>
      </c>
      <c r="L8" s="87">
        <v>25365</v>
      </c>
      <c r="M8" s="78">
        <v>5038.6959019532751</v>
      </c>
      <c r="N8">
        <v>70.98377210287768</v>
      </c>
      <c r="P8" t="s">
        <v>2166</v>
      </c>
      <c r="Q8" t="s">
        <v>2167</v>
      </c>
      <c r="R8" t="s">
        <v>164</v>
      </c>
      <c r="S8">
        <v>16135</v>
      </c>
      <c r="T8">
        <v>1139.5677635248187</v>
      </c>
      <c r="U8">
        <v>33.757484555648084</v>
      </c>
    </row>
    <row r="9" spans="1:21" x14ac:dyDescent="0.25">
      <c r="A9" s="23" t="s">
        <v>10</v>
      </c>
      <c r="B9" s="23" t="s">
        <v>2168</v>
      </c>
      <c r="C9" s="27" t="s">
        <v>164</v>
      </c>
      <c r="D9" s="27">
        <v>4519</v>
      </c>
      <c r="E9" s="27">
        <v>479.98947368421051</v>
      </c>
      <c r="F9" s="24">
        <v>21.908662069697694</v>
      </c>
      <c r="H9" s="23" t="s">
        <v>2166</v>
      </c>
      <c r="I9" s="23" t="s">
        <v>2167</v>
      </c>
      <c r="J9" s="27" t="s">
        <v>164</v>
      </c>
      <c r="K9" s="27">
        <v>16135</v>
      </c>
      <c r="L9" s="27">
        <v>1139.5677635248187</v>
      </c>
      <c r="M9" s="24">
        <v>33.757484555648084</v>
      </c>
    </row>
    <row r="10" spans="1:21" x14ac:dyDescent="0.25">
      <c r="A10" s="23" t="s">
        <v>31</v>
      </c>
      <c r="B10" s="23" t="s">
        <v>167</v>
      </c>
      <c r="C10" s="27" t="s">
        <v>164</v>
      </c>
      <c r="D10" s="27">
        <v>8927</v>
      </c>
      <c r="E10" s="27">
        <v>260.51004784688996</v>
      </c>
      <c r="F10" s="24">
        <v>16.140323659917417</v>
      </c>
      <c r="H10" s="23"/>
      <c r="I10" s="23" t="s">
        <v>2169</v>
      </c>
      <c r="J10" s="27" t="s">
        <v>167</v>
      </c>
      <c r="K10" s="27" t="s">
        <v>164</v>
      </c>
      <c r="L10" s="27">
        <v>8927</v>
      </c>
      <c r="M10" s="24">
        <v>260.51004784688996</v>
      </c>
      <c r="N10">
        <v>16.140323659917417</v>
      </c>
      <c r="P10" t="s">
        <v>2170</v>
      </c>
      <c r="Q10" t="s">
        <v>2167</v>
      </c>
      <c r="R10" t="s">
        <v>164</v>
      </c>
      <c r="S10">
        <v>1070</v>
      </c>
      <c r="T10">
        <v>65.555555555555557</v>
      </c>
      <c r="U10">
        <v>8.096638534327413</v>
      </c>
    </row>
    <row r="11" spans="1:21" x14ac:dyDescent="0.25">
      <c r="A11" s="23" t="s">
        <v>31</v>
      </c>
      <c r="B11" s="23" t="s">
        <v>2168</v>
      </c>
      <c r="C11" s="27" t="s">
        <v>164</v>
      </c>
      <c r="D11" s="27">
        <v>7029</v>
      </c>
      <c r="E11" s="27">
        <v>128.45454545454544</v>
      </c>
      <c r="F11" s="24">
        <v>11.33377895737099</v>
      </c>
      <c r="H11" s="23" t="s">
        <v>2169</v>
      </c>
      <c r="I11" s="23" t="s">
        <v>2167</v>
      </c>
      <c r="J11" s="27" t="s">
        <v>164</v>
      </c>
      <c r="K11" s="27">
        <v>3592</v>
      </c>
      <c r="L11" s="27">
        <v>582.50230414746545</v>
      </c>
      <c r="M11" s="24">
        <v>24.135084506739673</v>
      </c>
    </row>
    <row r="12" spans="1:21" x14ac:dyDescent="0.25">
      <c r="A12" s="23" t="s">
        <v>33</v>
      </c>
      <c r="B12" s="23" t="s">
        <v>167</v>
      </c>
      <c r="C12" s="27" t="s">
        <v>164</v>
      </c>
      <c r="D12" s="27">
        <v>13737</v>
      </c>
      <c r="E12" s="27">
        <v>1429.8416565164432</v>
      </c>
      <c r="F12" s="24">
        <v>37.813247103580558</v>
      </c>
      <c r="H12" s="23"/>
      <c r="I12" s="23" t="s">
        <v>2170</v>
      </c>
      <c r="J12" s="27" t="s">
        <v>167</v>
      </c>
      <c r="K12" s="27" t="s">
        <v>164</v>
      </c>
      <c r="L12" s="27">
        <v>13737</v>
      </c>
      <c r="M12" s="24">
        <v>1429.8416565164432</v>
      </c>
      <c r="N12">
        <v>37.813247103580558</v>
      </c>
      <c r="P12" t="s">
        <v>2171</v>
      </c>
      <c r="Q12" t="s">
        <v>2167</v>
      </c>
      <c r="R12" t="s">
        <v>164</v>
      </c>
      <c r="S12">
        <v>5846</v>
      </c>
      <c r="T12">
        <v>1139.0676470588235</v>
      </c>
      <c r="U12">
        <v>33.750076252637172</v>
      </c>
    </row>
    <row r="13" spans="1:21" x14ac:dyDescent="0.25">
      <c r="A13" s="23" t="s">
        <v>33</v>
      </c>
      <c r="B13" s="23" t="s">
        <v>2168</v>
      </c>
      <c r="C13" s="27" t="s">
        <v>164</v>
      </c>
      <c r="D13" s="27">
        <v>5557</v>
      </c>
      <c r="E13" s="27">
        <v>464.61538461538458</v>
      </c>
      <c r="F13" s="24">
        <v>21.554938752299542</v>
      </c>
      <c r="H13" s="23" t="s">
        <v>2170</v>
      </c>
      <c r="I13" s="23" t="s">
        <v>2167</v>
      </c>
      <c r="J13" s="27" t="s">
        <v>164</v>
      </c>
      <c r="K13" s="27">
        <v>1070</v>
      </c>
      <c r="L13" s="27">
        <v>65.555555555555557</v>
      </c>
      <c r="M13" s="24">
        <v>8.096638534327413</v>
      </c>
    </row>
    <row r="14" spans="1:21" x14ac:dyDescent="0.25">
      <c r="A14" s="23" t="s">
        <v>34</v>
      </c>
      <c r="B14" s="23" t="s">
        <v>167</v>
      </c>
      <c r="C14" s="27" t="s">
        <v>164</v>
      </c>
      <c r="D14" s="27">
        <v>62112</v>
      </c>
      <c r="E14" s="27">
        <v>18090.511022044087</v>
      </c>
      <c r="F14" s="24">
        <v>134.50097033867112</v>
      </c>
      <c r="H14" s="23"/>
      <c r="I14" s="23" t="s">
        <v>2172</v>
      </c>
      <c r="J14" s="27" t="s">
        <v>167</v>
      </c>
      <c r="K14" s="27" t="s">
        <v>164</v>
      </c>
      <c r="L14" s="27">
        <v>62112</v>
      </c>
      <c r="M14" s="24">
        <v>18090.511022044087</v>
      </c>
      <c r="N14">
        <v>134.50097033867112</v>
      </c>
      <c r="P14" t="s">
        <v>2173</v>
      </c>
      <c r="Q14" t="s">
        <v>2167</v>
      </c>
      <c r="R14" t="s">
        <v>164</v>
      </c>
      <c r="S14">
        <v>36060</v>
      </c>
      <c r="T14">
        <v>2631.8803628340279</v>
      </c>
      <c r="U14">
        <v>51.301855354694801</v>
      </c>
    </row>
    <row r="15" spans="1:21" x14ac:dyDescent="0.25">
      <c r="A15" s="23" t="s">
        <v>34</v>
      </c>
      <c r="B15" s="23" t="s">
        <v>2168</v>
      </c>
      <c r="C15" s="27" t="s">
        <v>164</v>
      </c>
      <c r="D15" s="27">
        <v>3052</v>
      </c>
      <c r="E15" s="27">
        <v>686.75661375661377</v>
      </c>
      <c r="F15" s="24">
        <v>26.206041550692348</v>
      </c>
      <c r="H15" s="23" t="s">
        <v>2172</v>
      </c>
      <c r="I15" s="23" t="s">
        <v>2167</v>
      </c>
      <c r="J15" s="27" t="s">
        <v>164</v>
      </c>
      <c r="K15" s="27">
        <v>6263</v>
      </c>
      <c r="L15" s="27">
        <v>1318.1743666169896</v>
      </c>
      <c r="M15" s="24">
        <v>36.306671103489911</v>
      </c>
    </row>
    <row r="16" spans="1:21" x14ac:dyDescent="0.25">
      <c r="A16" s="23" t="s">
        <v>35</v>
      </c>
      <c r="B16" s="23" t="s">
        <v>167</v>
      </c>
      <c r="C16" s="27" t="s">
        <v>164</v>
      </c>
      <c r="D16" s="27">
        <v>457557</v>
      </c>
      <c r="E16" s="27">
        <v>170042.54089592976</v>
      </c>
      <c r="F16" s="24">
        <v>412.36214774871098</v>
      </c>
      <c r="H16" s="23"/>
      <c r="I16" s="23" t="s">
        <v>2171</v>
      </c>
      <c r="J16" s="27" t="s">
        <v>167</v>
      </c>
      <c r="K16" s="27" t="s">
        <v>164</v>
      </c>
      <c r="L16" s="27">
        <v>457557</v>
      </c>
      <c r="M16" s="24">
        <v>170042.54089592976</v>
      </c>
      <c r="N16">
        <v>412.36214774871098</v>
      </c>
      <c r="P16" t="s">
        <v>2174</v>
      </c>
      <c r="Q16" t="s">
        <v>2167</v>
      </c>
      <c r="R16" t="s">
        <v>164</v>
      </c>
      <c r="S16">
        <v>25802</v>
      </c>
      <c r="T16">
        <v>2851.8682008368201</v>
      </c>
      <c r="U16">
        <v>53.402885697655144</v>
      </c>
    </row>
    <row r="17" spans="1:21" x14ac:dyDescent="0.25">
      <c r="A17" s="23" t="s">
        <v>35</v>
      </c>
      <c r="B17" s="23" t="s">
        <v>2168</v>
      </c>
      <c r="C17" s="27" t="s">
        <v>164</v>
      </c>
      <c r="D17" s="27">
        <v>8418</v>
      </c>
      <c r="E17" s="27">
        <v>2403.9483870967742</v>
      </c>
      <c r="F17" s="24">
        <v>49.030076352140981</v>
      </c>
      <c r="H17" s="23" t="s">
        <v>2171</v>
      </c>
      <c r="I17" s="23" t="s">
        <v>2167</v>
      </c>
      <c r="J17" s="27" t="s">
        <v>164</v>
      </c>
      <c r="K17" s="27">
        <v>5846</v>
      </c>
      <c r="L17" s="27">
        <v>1139.0676470588235</v>
      </c>
      <c r="M17" s="24">
        <v>33.750076252637172</v>
      </c>
    </row>
    <row r="18" spans="1:21" x14ac:dyDescent="0.25">
      <c r="A18" s="23" t="s">
        <v>38</v>
      </c>
      <c r="B18" s="23" t="s">
        <v>167</v>
      </c>
      <c r="C18" s="27" t="s">
        <v>164</v>
      </c>
      <c r="D18" s="27">
        <v>396437</v>
      </c>
      <c r="E18" s="27">
        <v>60241.761580292216</v>
      </c>
      <c r="F18" s="24">
        <v>245.44197192063996</v>
      </c>
      <c r="H18" s="23"/>
      <c r="I18" s="23" t="s">
        <v>2175</v>
      </c>
      <c r="J18" s="27" t="s">
        <v>167</v>
      </c>
      <c r="K18" s="27" t="s">
        <v>164</v>
      </c>
      <c r="L18" s="27">
        <v>396437</v>
      </c>
      <c r="M18" s="24">
        <v>60241.761580292216</v>
      </c>
      <c r="N18">
        <v>245.44197192063996</v>
      </c>
      <c r="P18" t="s">
        <v>2176</v>
      </c>
      <c r="Q18" t="s">
        <v>2167</v>
      </c>
      <c r="R18" t="s">
        <v>164</v>
      </c>
      <c r="S18">
        <v>49154</v>
      </c>
      <c r="T18">
        <v>4959.1288454578353</v>
      </c>
      <c r="U18">
        <v>70.421082393398606</v>
      </c>
    </row>
    <row r="19" spans="1:21" x14ac:dyDescent="0.25">
      <c r="A19" s="23" t="s">
        <v>38</v>
      </c>
      <c r="B19" s="23" t="s">
        <v>2168</v>
      </c>
      <c r="C19" s="27" t="s">
        <v>164</v>
      </c>
      <c r="D19" s="27">
        <v>65686</v>
      </c>
      <c r="E19" s="27">
        <v>4568.9679268459122</v>
      </c>
      <c r="F19" s="24">
        <v>67.594141216868138</v>
      </c>
      <c r="H19" s="23" t="s">
        <v>2175</v>
      </c>
      <c r="I19" s="23" t="s">
        <v>2167</v>
      </c>
      <c r="J19" s="27" t="s">
        <v>164</v>
      </c>
      <c r="K19" s="27">
        <v>15252</v>
      </c>
      <c r="L19" s="27">
        <v>3034.329745042493</v>
      </c>
      <c r="M19" s="24">
        <v>55.084750567126044</v>
      </c>
    </row>
    <row r="20" spans="1:21" x14ac:dyDescent="0.25">
      <c r="A20" s="23" t="s">
        <v>39</v>
      </c>
      <c r="B20" s="23" t="s">
        <v>167</v>
      </c>
      <c r="C20" s="27" t="s">
        <v>164</v>
      </c>
      <c r="D20" s="27">
        <v>182424</v>
      </c>
      <c r="E20" s="27">
        <v>21478.006558311947</v>
      </c>
      <c r="F20" s="24">
        <v>146.55376678308869</v>
      </c>
      <c r="H20" s="23"/>
      <c r="I20" s="23" t="s">
        <v>2173</v>
      </c>
      <c r="J20" s="27" t="s">
        <v>167</v>
      </c>
      <c r="K20" s="27" t="s">
        <v>164</v>
      </c>
      <c r="L20" s="27">
        <v>182424</v>
      </c>
      <c r="M20" s="24">
        <v>21478.006558311947</v>
      </c>
      <c r="N20">
        <v>146.55376678308869</v>
      </c>
      <c r="P20" t="s">
        <v>2177</v>
      </c>
      <c r="Q20" t="s">
        <v>2167</v>
      </c>
      <c r="R20" t="s">
        <v>164</v>
      </c>
      <c r="S20">
        <v>27913</v>
      </c>
      <c r="T20">
        <v>7046.3641915782709</v>
      </c>
      <c r="U20">
        <v>83.942624402494531</v>
      </c>
    </row>
    <row r="21" spans="1:21" x14ac:dyDescent="0.25">
      <c r="A21" s="23" t="s">
        <v>39</v>
      </c>
      <c r="B21" s="23" t="s">
        <v>2168</v>
      </c>
      <c r="C21" s="27" t="s">
        <v>164</v>
      </c>
      <c r="D21" s="27">
        <v>45866</v>
      </c>
      <c r="E21" s="27">
        <v>3640.0545868081881</v>
      </c>
      <c r="F21" s="24">
        <v>60.332864898065203</v>
      </c>
      <c r="H21" s="23" t="s">
        <v>2173</v>
      </c>
      <c r="I21" s="23" t="s">
        <v>2167</v>
      </c>
      <c r="J21" s="27" t="s">
        <v>164</v>
      </c>
      <c r="K21" s="27">
        <v>36060</v>
      </c>
      <c r="L21" s="27">
        <v>2631.8803628340279</v>
      </c>
      <c r="M21" s="24">
        <v>51.301855354694801</v>
      </c>
    </row>
    <row r="22" spans="1:21" x14ac:dyDescent="0.25">
      <c r="A22" s="23" t="s">
        <v>40</v>
      </c>
      <c r="B22" s="23" t="s">
        <v>167</v>
      </c>
      <c r="C22" s="27" t="s">
        <v>164</v>
      </c>
      <c r="D22" s="27">
        <v>14008</v>
      </c>
      <c r="E22" s="27">
        <v>1398.1227946365559</v>
      </c>
      <c r="F22" s="24">
        <v>37.391480241313744</v>
      </c>
      <c r="H22" s="23"/>
      <c r="I22" s="23" t="s">
        <v>2178</v>
      </c>
      <c r="J22" s="27" t="s">
        <v>167</v>
      </c>
      <c r="K22" s="27" t="s">
        <v>164</v>
      </c>
      <c r="L22" s="27">
        <v>14008</v>
      </c>
      <c r="M22" s="24">
        <v>1398.1227946365559</v>
      </c>
      <c r="N22">
        <v>37.391480241313744</v>
      </c>
      <c r="P22" t="s">
        <v>2179</v>
      </c>
      <c r="Q22" t="s">
        <v>2167</v>
      </c>
      <c r="R22" t="s">
        <v>164</v>
      </c>
      <c r="S22">
        <v>34985</v>
      </c>
      <c r="T22">
        <v>4267.1523076923077</v>
      </c>
      <c r="U22">
        <v>65.323443783164919</v>
      </c>
    </row>
    <row r="23" spans="1:21" x14ac:dyDescent="0.25">
      <c r="A23" s="23" t="s">
        <v>40</v>
      </c>
      <c r="B23" s="23" t="s">
        <v>2168</v>
      </c>
      <c r="C23" s="27" t="s">
        <v>164</v>
      </c>
      <c r="D23" s="27">
        <v>3299</v>
      </c>
      <c r="E23" s="27">
        <v>151.70786516853934</v>
      </c>
      <c r="F23" s="24">
        <v>12.316974675972153</v>
      </c>
      <c r="H23" s="23" t="s">
        <v>2178</v>
      </c>
      <c r="I23" s="23" t="s">
        <v>2167</v>
      </c>
      <c r="J23" s="27" t="s">
        <v>164</v>
      </c>
      <c r="K23" s="27">
        <v>6267</v>
      </c>
      <c r="L23" s="27">
        <v>654.11174785100286</v>
      </c>
      <c r="M23" s="24">
        <v>25.575608455147314</v>
      </c>
    </row>
    <row r="24" spans="1:21" x14ac:dyDescent="0.25">
      <c r="A24" s="23" t="s">
        <v>41</v>
      </c>
      <c r="B24" s="23" t="s">
        <v>167</v>
      </c>
      <c r="C24" s="27" t="s">
        <v>164</v>
      </c>
      <c r="D24" s="27">
        <v>285177</v>
      </c>
      <c r="E24" s="27">
        <v>90602.31331079005</v>
      </c>
      <c r="F24" s="24">
        <v>301.00218157147975</v>
      </c>
      <c r="H24" s="23"/>
      <c r="I24" s="23" t="s">
        <v>2180</v>
      </c>
      <c r="J24" s="27" t="s">
        <v>167</v>
      </c>
      <c r="K24" s="27" t="s">
        <v>164</v>
      </c>
      <c r="L24" s="27">
        <v>285177</v>
      </c>
      <c r="M24" s="24">
        <v>90602.31331079005</v>
      </c>
      <c r="N24">
        <v>301.00218157147975</v>
      </c>
      <c r="P24" t="s">
        <v>2181</v>
      </c>
      <c r="Q24" t="s">
        <v>2167</v>
      </c>
      <c r="R24" t="s">
        <v>164</v>
      </c>
      <c r="S24">
        <v>5082</v>
      </c>
      <c r="T24">
        <v>1224.0871080139373</v>
      </c>
      <c r="U24">
        <v>34.986956255352325</v>
      </c>
    </row>
    <row r="25" spans="1:21" x14ac:dyDescent="0.25">
      <c r="A25" s="23" t="s">
        <v>41</v>
      </c>
      <c r="B25" s="23" t="s">
        <v>2168</v>
      </c>
      <c r="C25" s="27" t="s">
        <v>164</v>
      </c>
      <c r="D25" s="27">
        <v>42311</v>
      </c>
      <c r="E25" s="27">
        <v>2862.3964811783958</v>
      </c>
      <c r="F25" s="24">
        <v>53.501368965461019</v>
      </c>
      <c r="H25" s="23" t="s">
        <v>2180</v>
      </c>
      <c r="I25" s="23" t="s">
        <v>2167</v>
      </c>
      <c r="J25" s="27" t="s">
        <v>164</v>
      </c>
      <c r="K25" s="27">
        <v>40848</v>
      </c>
      <c r="L25" s="27">
        <v>3204.7561028299851</v>
      </c>
      <c r="M25" s="24">
        <v>56.610565293326523</v>
      </c>
    </row>
    <row r="26" spans="1:21" x14ac:dyDescent="0.25">
      <c r="A26" s="23" t="s">
        <v>42</v>
      </c>
      <c r="B26" s="23" t="s">
        <v>167</v>
      </c>
      <c r="C26" s="27" t="s">
        <v>164</v>
      </c>
      <c r="D26" s="27">
        <v>645846</v>
      </c>
      <c r="E26" s="27">
        <v>114003.2433801458</v>
      </c>
      <c r="F26" s="24">
        <v>337.64366331999452</v>
      </c>
      <c r="H26" s="23"/>
      <c r="I26" s="23" t="s">
        <v>2176</v>
      </c>
      <c r="J26" s="27" t="s">
        <v>167</v>
      </c>
      <c r="K26" s="27" t="s">
        <v>164</v>
      </c>
      <c r="L26" s="27">
        <v>800759</v>
      </c>
      <c r="M26" s="24">
        <v>38534.063660626809</v>
      </c>
      <c r="N26">
        <v>196.30095175680327</v>
      </c>
      <c r="P26" t="s">
        <v>2182</v>
      </c>
      <c r="Q26" t="s">
        <v>2167</v>
      </c>
      <c r="R26" t="s">
        <v>164</v>
      </c>
      <c r="S26">
        <v>23910</v>
      </c>
      <c r="T26">
        <v>3249.0071225071224</v>
      </c>
      <c r="U26">
        <v>57.000062478098414</v>
      </c>
    </row>
    <row r="27" spans="1:21" x14ac:dyDescent="0.25">
      <c r="A27" s="23" t="s">
        <v>42</v>
      </c>
      <c r="B27" s="23" t="s">
        <v>2168</v>
      </c>
      <c r="C27" s="27" t="s">
        <v>164</v>
      </c>
      <c r="D27" s="27">
        <v>24366</v>
      </c>
      <c r="E27" s="27">
        <v>3268.5270367700068</v>
      </c>
      <c r="F27" s="24">
        <v>57.171033196628578</v>
      </c>
      <c r="H27" s="23" t="s">
        <v>2176</v>
      </c>
      <c r="I27" s="23" t="s">
        <v>2167</v>
      </c>
      <c r="J27" s="27" t="s">
        <v>164</v>
      </c>
      <c r="K27" s="27">
        <v>49154</v>
      </c>
      <c r="L27" s="27">
        <v>4959.1288454578353</v>
      </c>
      <c r="M27" s="24">
        <v>70.421082393398606</v>
      </c>
    </row>
    <row r="28" spans="1:21" x14ac:dyDescent="0.25">
      <c r="A28" s="23" t="s">
        <v>43</v>
      </c>
      <c r="B28" s="23" t="s">
        <v>167</v>
      </c>
      <c r="C28" s="27" t="s">
        <v>164</v>
      </c>
      <c r="D28" s="27">
        <v>800759</v>
      </c>
      <c r="E28" s="27">
        <v>38534.063660626809</v>
      </c>
      <c r="F28" s="24">
        <v>196.30095175680327</v>
      </c>
      <c r="H28" s="23"/>
      <c r="I28" s="23" t="s">
        <v>2183</v>
      </c>
      <c r="J28" s="27" t="s">
        <v>167</v>
      </c>
      <c r="K28" s="27" t="s">
        <v>164</v>
      </c>
      <c r="L28" s="27">
        <v>570742</v>
      </c>
      <c r="M28" s="24">
        <v>44394.675512402238</v>
      </c>
      <c r="N28">
        <v>210.70044022830669</v>
      </c>
      <c r="P28" t="s">
        <v>2184</v>
      </c>
      <c r="Q28" t="s">
        <v>2167</v>
      </c>
      <c r="R28" t="s">
        <v>164</v>
      </c>
      <c r="S28">
        <v>52795</v>
      </c>
      <c r="T28">
        <v>13029.871027408777</v>
      </c>
      <c r="U28">
        <v>114.14846046885073</v>
      </c>
    </row>
    <row r="29" spans="1:21" x14ac:dyDescent="0.25">
      <c r="A29" s="23" t="s">
        <v>43</v>
      </c>
      <c r="B29" s="23" t="s">
        <v>2168</v>
      </c>
      <c r="C29" s="27" t="s">
        <v>164</v>
      </c>
      <c r="D29" s="27">
        <v>30755</v>
      </c>
      <c r="E29" s="27">
        <v>1214.2909679317445</v>
      </c>
      <c r="F29" s="24">
        <v>34.846678004248048</v>
      </c>
      <c r="H29" s="23" t="s">
        <v>2183</v>
      </c>
      <c r="I29" s="23" t="s">
        <v>2167</v>
      </c>
      <c r="J29" s="27" t="s">
        <v>164</v>
      </c>
      <c r="K29" s="27">
        <v>14461</v>
      </c>
      <c r="L29" s="27">
        <v>2726.1147147147144</v>
      </c>
      <c r="M29" s="24">
        <v>52.212208483406584</v>
      </c>
    </row>
    <row r="30" spans="1:21" x14ac:dyDescent="0.25">
      <c r="A30" s="23" t="s">
        <v>44</v>
      </c>
      <c r="B30" s="23" t="s">
        <v>167</v>
      </c>
      <c r="C30" s="27" t="s">
        <v>164</v>
      </c>
      <c r="D30" s="27">
        <v>570742</v>
      </c>
      <c r="E30" s="27">
        <v>44394.675512402238</v>
      </c>
      <c r="F30" s="24">
        <v>210.70044022830669</v>
      </c>
      <c r="H30" s="23"/>
      <c r="I30" s="23" t="s">
        <v>2177</v>
      </c>
      <c r="J30" s="27" t="s">
        <v>167</v>
      </c>
      <c r="K30" s="27" t="s">
        <v>164</v>
      </c>
      <c r="L30" s="27">
        <v>594914</v>
      </c>
      <c r="M30" s="24">
        <v>87088.396295486047</v>
      </c>
      <c r="N30">
        <v>295.10743178626672</v>
      </c>
      <c r="P30" t="s">
        <v>2185</v>
      </c>
      <c r="Q30" t="s">
        <v>2167</v>
      </c>
      <c r="R30" t="s">
        <v>164</v>
      </c>
      <c r="S30">
        <v>547</v>
      </c>
      <c r="T30">
        <v>57</v>
      </c>
      <c r="U30">
        <v>7.5498344352707498</v>
      </c>
    </row>
    <row r="31" spans="1:21" x14ac:dyDescent="0.25">
      <c r="A31" s="23" t="s">
        <v>44</v>
      </c>
      <c r="B31" s="23" t="s">
        <v>2168</v>
      </c>
      <c r="C31" s="27" t="s">
        <v>164</v>
      </c>
      <c r="D31" s="27">
        <v>10405</v>
      </c>
      <c r="E31" s="27">
        <v>1568.0971993410212</v>
      </c>
      <c r="F31" s="24">
        <v>39.59920705444771</v>
      </c>
      <c r="H31" s="23" t="s">
        <v>2177</v>
      </c>
      <c r="I31" s="23" t="s">
        <v>2167</v>
      </c>
      <c r="J31" s="27" t="s">
        <v>164</v>
      </c>
      <c r="K31" s="27">
        <v>27913</v>
      </c>
      <c r="L31" s="27">
        <v>7046.3641915782709</v>
      </c>
      <c r="M31" s="24">
        <v>83.942624402494531</v>
      </c>
    </row>
    <row r="32" spans="1:21" x14ac:dyDescent="0.25">
      <c r="A32" s="23" t="s">
        <v>45</v>
      </c>
      <c r="B32" s="23" t="s">
        <v>167</v>
      </c>
      <c r="C32" s="27" t="s">
        <v>164</v>
      </c>
      <c r="D32" s="27">
        <v>594914</v>
      </c>
      <c r="E32" s="27">
        <v>87088.396295486047</v>
      </c>
      <c r="F32" s="24">
        <v>295.10743178626672</v>
      </c>
      <c r="H32" s="23"/>
      <c r="I32" s="23" t="s">
        <v>2186</v>
      </c>
      <c r="J32" s="27" t="s">
        <v>167</v>
      </c>
      <c r="K32" s="27" t="s">
        <v>164</v>
      </c>
      <c r="L32" s="27">
        <v>998053</v>
      </c>
      <c r="M32" s="24">
        <v>162559.82054088978</v>
      </c>
      <c r="N32">
        <v>403.18707883672289</v>
      </c>
      <c r="P32" t="s">
        <v>2187</v>
      </c>
      <c r="Q32" t="s">
        <v>2167</v>
      </c>
      <c r="R32" t="s">
        <v>164</v>
      </c>
      <c r="S32">
        <v>20956</v>
      </c>
      <c r="T32">
        <v>1719.124069478908</v>
      </c>
      <c r="U32">
        <v>41.462321081662907</v>
      </c>
    </row>
    <row r="33" spans="1:21" x14ac:dyDescent="0.25">
      <c r="A33" s="23" t="s">
        <v>45</v>
      </c>
      <c r="B33" s="23" t="s">
        <v>2168</v>
      </c>
      <c r="C33" s="27" t="s">
        <v>164</v>
      </c>
      <c r="D33" s="27">
        <v>28276</v>
      </c>
      <c r="E33" s="27">
        <v>3846.7801600000003</v>
      </c>
      <c r="F33" s="24">
        <v>62.022416592712673</v>
      </c>
      <c r="H33" s="23" t="s">
        <v>2186</v>
      </c>
      <c r="I33" s="23" t="s">
        <v>2167</v>
      </c>
      <c r="J33" s="27" t="s">
        <v>164</v>
      </c>
      <c r="K33" s="27">
        <v>63477</v>
      </c>
      <c r="L33" s="27">
        <v>5723.5952582557156</v>
      </c>
      <c r="M33" s="24">
        <v>75.654446387874088</v>
      </c>
    </row>
    <row r="34" spans="1:21" x14ac:dyDescent="0.25">
      <c r="A34" s="23" t="s">
        <v>46</v>
      </c>
      <c r="B34" s="23" t="s">
        <v>167</v>
      </c>
      <c r="C34" s="27" t="s">
        <v>164</v>
      </c>
      <c r="D34" s="27">
        <v>998053</v>
      </c>
      <c r="E34" s="27">
        <v>162559.82054088978</v>
      </c>
      <c r="F34" s="24">
        <v>403.18707883672289</v>
      </c>
      <c r="H34" s="23"/>
      <c r="I34" s="23" t="s">
        <v>2179</v>
      </c>
      <c r="J34" s="27" t="s">
        <v>167</v>
      </c>
      <c r="K34" s="27" t="s">
        <v>164</v>
      </c>
      <c r="L34" s="27">
        <v>645846</v>
      </c>
      <c r="M34" s="24">
        <v>114003.2433801458</v>
      </c>
      <c r="N34">
        <v>337.64366331999452</v>
      </c>
      <c r="P34" t="s">
        <v>2188</v>
      </c>
      <c r="Q34" t="s">
        <v>2167</v>
      </c>
      <c r="R34" t="s">
        <v>164</v>
      </c>
      <c r="S34">
        <v>8639</v>
      </c>
      <c r="T34">
        <v>785.15674603174602</v>
      </c>
      <c r="U34">
        <v>28.020648565508722</v>
      </c>
    </row>
    <row r="35" spans="1:21" x14ac:dyDescent="0.25">
      <c r="A35" s="23" t="s">
        <v>46</v>
      </c>
      <c r="B35" s="23" t="s">
        <v>2168</v>
      </c>
      <c r="C35" s="27" t="s">
        <v>164</v>
      </c>
      <c r="D35" s="27">
        <v>40295</v>
      </c>
      <c r="E35" s="27">
        <v>4156.1283471837487</v>
      </c>
      <c r="F35" s="24">
        <v>64.46804128545979</v>
      </c>
      <c r="H35" s="23" t="s">
        <v>2179</v>
      </c>
      <c r="I35" s="23" t="s">
        <v>2167</v>
      </c>
      <c r="J35" s="27" t="s">
        <v>164</v>
      </c>
      <c r="K35" s="27">
        <v>34985</v>
      </c>
      <c r="L35" s="27">
        <v>4267.1523076923077</v>
      </c>
      <c r="M35" s="24">
        <v>65.323443783164919</v>
      </c>
    </row>
    <row r="36" spans="1:21" x14ac:dyDescent="0.25">
      <c r="A36" s="23" t="s">
        <v>47</v>
      </c>
      <c r="B36" s="23" t="s">
        <v>167</v>
      </c>
      <c r="C36" s="27" t="s">
        <v>164</v>
      </c>
      <c r="D36" s="27">
        <v>740267</v>
      </c>
      <c r="E36" s="27">
        <v>71393.770991089972</v>
      </c>
      <c r="F36" s="24">
        <v>267.19612832354062</v>
      </c>
      <c r="H36" s="23"/>
      <c r="I36" s="23" t="s">
        <v>2189</v>
      </c>
      <c r="J36" s="27" t="s">
        <v>167</v>
      </c>
      <c r="K36" s="27" t="s">
        <v>164</v>
      </c>
      <c r="L36" s="27">
        <v>740267</v>
      </c>
      <c r="M36" s="24">
        <v>71393.770991089972</v>
      </c>
      <c r="N36">
        <v>267.19612832354062</v>
      </c>
      <c r="P36" t="s">
        <v>2190</v>
      </c>
      <c r="Q36" t="s">
        <v>2167</v>
      </c>
      <c r="R36" t="s">
        <v>164</v>
      </c>
      <c r="S36">
        <v>15028</v>
      </c>
      <c r="T36">
        <v>1551.3925838728665</v>
      </c>
      <c r="U36">
        <v>39.387721232293529</v>
      </c>
    </row>
    <row r="37" spans="1:21" x14ac:dyDescent="0.25">
      <c r="A37" s="23" t="s">
        <v>47</v>
      </c>
      <c r="B37" s="23" t="s">
        <v>2168</v>
      </c>
      <c r="C37" s="27" t="s">
        <v>164</v>
      </c>
      <c r="D37" s="27">
        <v>23780</v>
      </c>
      <c r="E37" s="27">
        <v>1093.1995438996578</v>
      </c>
      <c r="F37" s="24">
        <v>33.063568226972386</v>
      </c>
      <c r="H37" s="23" t="s">
        <v>2189</v>
      </c>
      <c r="I37" s="23" t="s">
        <v>2167</v>
      </c>
      <c r="J37" s="27" t="s">
        <v>164</v>
      </c>
      <c r="K37" s="27">
        <v>33688</v>
      </c>
      <c r="L37" s="27">
        <v>2613.0978907517574</v>
      </c>
      <c r="M37" s="24">
        <v>51.11846917457288</v>
      </c>
    </row>
    <row r="38" spans="1:21" x14ac:dyDescent="0.25">
      <c r="A38" s="23" t="s">
        <v>49</v>
      </c>
      <c r="B38" s="23" t="s">
        <v>167</v>
      </c>
      <c r="C38" s="27" t="s">
        <v>164</v>
      </c>
      <c r="D38" s="27">
        <v>93373</v>
      </c>
      <c r="E38" s="27">
        <v>16214.659214393871</v>
      </c>
      <c r="F38" s="24">
        <v>127.33679442483964</v>
      </c>
      <c r="H38" s="23"/>
      <c r="I38" s="23" t="s">
        <v>2181</v>
      </c>
      <c r="J38" s="27" t="s">
        <v>167</v>
      </c>
      <c r="K38" s="27" t="s">
        <v>164</v>
      </c>
      <c r="L38" s="27">
        <v>93373</v>
      </c>
      <c r="M38" s="24">
        <v>16214.659214393871</v>
      </c>
      <c r="N38">
        <v>127.33679442483964</v>
      </c>
      <c r="P38" t="s">
        <v>2191</v>
      </c>
      <c r="Q38" t="s">
        <v>2167</v>
      </c>
      <c r="R38" t="s">
        <v>164</v>
      </c>
      <c r="S38">
        <v>4339</v>
      </c>
      <c r="T38">
        <v>585.11267605633805</v>
      </c>
      <c r="U38">
        <v>24.189102423536472</v>
      </c>
    </row>
    <row r="39" spans="1:21" x14ac:dyDescent="0.25">
      <c r="A39" s="23" t="s">
        <v>49</v>
      </c>
      <c r="B39" s="23" t="s">
        <v>2168</v>
      </c>
      <c r="C39" s="27" t="s">
        <v>164</v>
      </c>
      <c r="D39" s="27">
        <v>14470</v>
      </c>
      <c r="E39" s="27">
        <v>2450.0504201680674</v>
      </c>
      <c r="F39" s="24">
        <v>49.497984001048643</v>
      </c>
      <c r="H39" s="23" t="s">
        <v>2181</v>
      </c>
      <c r="I39" s="23" t="s">
        <v>2167</v>
      </c>
      <c r="J39" s="27" t="s">
        <v>164</v>
      </c>
      <c r="K39" s="27">
        <v>5082</v>
      </c>
      <c r="L39" s="27">
        <v>1224.0871080139373</v>
      </c>
      <c r="M39" s="24">
        <v>34.986956255352325</v>
      </c>
    </row>
    <row r="40" spans="1:21" x14ac:dyDescent="0.25">
      <c r="A40" s="23" t="s">
        <v>50</v>
      </c>
      <c r="B40" s="23" t="s">
        <v>167</v>
      </c>
      <c r="C40" s="27" t="s">
        <v>164</v>
      </c>
      <c r="D40" s="27">
        <v>101335</v>
      </c>
      <c r="E40" s="27">
        <v>10721.823036649215</v>
      </c>
      <c r="F40" s="24">
        <v>103.54623622637963</v>
      </c>
      <c r="H40" s="23"/>
      <c r="I40" s="23" t="s">
        <v>2192</v>
      </c>
      <c r="J40" s="27" t="s">
        <v>167</v>
      </c>
      <c r="K40" s="27" t="s">
        <v>164</v>
      </c>
      <c r="L40" s="27">
        <v>101335</v>
      </c>
      <c r="M40" s="24">
        <v>10721.823036649215</v>
      </c>
      <c r="N40">
        <v>103.54623622637963</v>
      </c>
    </row>
    <row r="41" spans="1:21" x14ac:dyDescent="0.25">
      <c r="A41" s="23" t="s">
        <v>50</v>
      </c>
      <c r="B41" s="23" t="s">
        <v>2168</v>
      </c>
      <c r="C41" s="27" t="s">
        <v>164</v>
      </c>
      <c r="D41" s="27">
        <v>12977</v>
      </c>
      <c r="E41" s="27">
        <v>1518.3475274725276</v>
      </c>
      <c r="F41" s="24">
        <v>38.965979103219361</v>
      </c>
      <c r="H41" s="23" t="s">
        <v>2192</v>
      </c>
      <c r="I41" s="23" t="s">
        <v>2167</v>
      </c>
      <c r="J41" s="27" t="s">
        <v>164</v>
      </c>
      <c r="K41" s="27">
        <v>12467</v>
      </c>
      <c r="L41" s="27">
        <v>1203.6853352984524</v>
      </c>
      <c r="M41" s="24">
        <v>34.69416860653174</v>
      </c>
    </row>
    <row r="42" spans="1:21" x14ac:dyDescent="0.25">
      <c r="A42" s="23" t="s">
        <v>51</v>
      </c>
      <c r="B42" s="23" t="s">
        <v>167</v>
      </c>
      <c r="C42" s="27" t="s">
        <v>164</v>
      </c>
      <c r="D42" s="27">
        <v>344246</v>
      </c>
      <c r="E42" s="27">
        <v>73398.15824796891</v>
      </c>
      <c r="F42" s="24">
        <v>270.92094464616224</v>
      </c>
      <c r="H42" s="23"/>
      <c r="I42" s="23" t="s">
        <v>2182</v>
      </c>
      <c r="J42" s="27" t="s">
        <v>167</v>
      </c>
      <c r="K42" s="27" t="s">
        <v>164</v>
      </c>
      <c r="L42" s="27">
        <v>344246</v>
      </c>
      <c r="M42" s="24">
        <v>73398.15824796891</v>
      </c>
      <c r="N42">
        <v>270.92094464616224</v>
      </c>
    </row>
    <row r="43" spans="1:21" x14ac:dyDescent="0.25">
      <c r="A43" s="23" t="s">
        <v>51</v>
      </c>
      <c r="B43" s="23" t="s">
        <v>2168</v>
      </c>
      <c r="C43" s="27" t="s">
        <v>164</v>
      </c>
      <c r="D43" s="27">
        <v>56602</v>
      </c>
      <c r="E43" s="27">
        <v>3223.2842105263157</v>
      </c>
      <c r="F43" s="24">
        <v>56.77397476420262</v>
      </c>
      <c r="H43" s="23" t="s">
        <v>2182</v>
      </c>
      <c r="I43" s="23" t="s">
        <v>2167</v>
      </c>
      <c r="J43" s="27" t="s">
        <v>164</v>
      </c>
      <c r="K43" s="27">
        <v>23910</v>
      </c>
      <c r="L43" s="27">
        <v>3249.0071225071224</v>
      </c>
      <c r="M43" s="24">
        <v>57.000062478098414</v>
      </c>
    </row>
    <row r="44" spans="1:21" x14ac:dyDescent="0.25">
      <c r="A44" s="23" t="s">
        <v>52</v>
      </c>
      <c r="B44" s="23" t="s">
        <v>167</v>
      </c>
      <c r="C44" s="27" t="s">
        <v>164</v>
      </c>
      <c r="D44" s="27">
        <v>1047988</v>
      </c>
      <c r="E44" s="27">
        <v>678295.69819263101</v>
      </c>
      <c r="F44" s="24">
        <v>823.58709205076241</v>
      </c>
      <c r="H44" s="23"/>
      <c r="I44" s="23" t="s">
        <v>2193</v>
      </c>
      <c r="J44" s="27" t="s">
        <v>167</v>
      </c>
      <c r="K44" s="27" t="s">
        <v>164</v>
      </c>
      <c r="L44" s="27">
        <v>1047988</v>
      </c>
      <c r="M44" s="24">
        <v>678295.69819263101</v>
      </c>
      <c r="N44">
        <v>823.58709205076241</v>
      </c>
    </row>
    <row r="45" spans="1:21" x14ac:dyDescent="0.25">
      <c r="A45" s="23" t="s">
        <v>52</v>
      </c>
      <c r="B45" s="23" t="s">
        <v>2168</v>
      </c>
      <c r="C45" s="27" t="s">
        <v>164</v>
      </c>
      <c r="D45" s="27">
        <v>15276</v>
      </c>
      <c r="E45" s="27">
        <v>4435.9334085778783</v>
      </c>
      <c r="F45" s="24">
        <v>66.602803308703741</v>
      </c>
      <c r="H45" s="23" t="s">
        <v>2193</v>
      </c>
      <c r="I45" s="23" t="s">
        <v>2167</v>
      </c>
      <c r="J45" s="27" t="s">
        <v>164</v>
      </c>
      <c r="K45" s="27">
        <v>26289</v>
      </c>
      <c r="L45" s="27">
        <v>2692.7010652463382</v>
      </c>
      <c r="M45" s="24">
        <v>51.891242664310305</v>
      </c>
    </row>
    <row r="46" spans="1:21" x14ac:dyDescent="0.25">
      <c r="A46" s="23" t="s">
        <v>53</v>
      </c>
      <c r="B46" s="23" t="s">
        <v>167</v>
      </c>
      <c r="C46" s="27" t="s">
        <v>164</v>
      </c>
      <c r="D46" s="27">
        <v>1055384</v>
      </c>
      <c r="E46" s="27">
        <v>291788.33349142788</v>
      </c>
      <c r="F46" s="24">
        <v>540.17435471468639</v>
      </c>
      <c r="H46" s="23"/>
      <c r="I46" s="23" t="s">
        <v>2184</v>
      </c>
      <c r="J46" s="27" t="s">
        <v>167</v>
      </c>
      <c r="K46" s="27" t="s">
        <v>164</v>
      </c>
      <c r="L46" s="27">
        <v>1055384</v>
      </c>
      <c r="M46" s="24">
        <v>291788.33349142788</v>
      </c>
      <c r="N46">
        <v>540.17435471468639</v>
      </c>
    </row>
    <row r="47" spans="1:21" x14ac:dyDescent="0.25">
      <c r="A47" s="23" t="s">
        <v>53</v>
      </c>
      <c r="B47" s="23" t="s">
        <v>2168</v>
      </c>
      <c r="C47" s="27" t="s">
        <v>164</v>
      </c>
      <c r="D47" s="27">
        <v>39606</v>
      </c>
      <c r="E47" s="27">
        <v>4638.6095695870663</v>
      </c>
      <c r="F47" s="24">
        <v>68.107338588342046</v>
      </c>
      <c r="H47" s="23" t="s">
        <v>2184</v>
      </c>
      <c r="I47" s="23" t="s">
        <v>2167</v>
      </c>
      <c r="J47" s="27" t="s">
        <v>164</v>
      </c>
      <c r="K47" s="27">
        <v>52795</v>
      </c>
      <c r="L47" s="27">
        <v>13029.871027408777</v>
      </c>
      <c r="M47" s="24">
        <v>114.14846046885073</v>
      </c>
    </row>
    <row r="48" spans="1:21" x14ac:dyDescent="0.25">
      <c r="A48" s="23" t="s">
        <v>54</v>
      </c>
      <c r="B48" s="23" t="s">
        <v>167</v>
      </c>
      <c r="C48" s="27" t="s">
        <v>164</v>
      </c>
      <c r="D48" s="27">
        <v>77206</v>
      </c>
      <c r="E48" s="27">
        <v>16216.134178158778</v>
      </c>
      <c r="F48" s="24">
        <v>127.34258587824726</v>
      </c>
      <c r="H48" s="23"/>
      <c r="I48" s="23" t="s">
        <v>2194</v>
      </c>
      <c r="J48" s="27" t="s">
        <v>167</v>
      </c>
      <c r="K48" s="27" t="s">
        <v>164</v>
      </c>
      <c r="L48" s="27">
        <v>77206</v>
      </c>
      <c r="M48" s="24">
        <v>16216.134178158778</v>
      </c>
      <c r="N48">
        <v>127.34258587824726</v>
      </c>
    </row>
    <row r="49" spans="1:14" x14ac:dyDescent="0.25">
      <c r="A49" s="23" t="s">
        <v>54</v>
      </c>
      <c r="B49" s="23" t="s">
        <v>2168</v>
      </c>
      <c r="C49" s="27" t="s">
        <v>164</v>
      </c>
      <c r="D49" s="27">
        <v>2737</v>
      </c>
      <c r="E49" s="27">
        <v>243.02702702702703</v>
      </c>
      <c r="F49" s="24">
        <v>15.58932413631287</v>
      </c>
      <c r="H49" s="23" t="s">
        <v>2194</v>
      </c>
      <c r="I49" s="23" t="s">
        <v>2167</v>
      </c>
      <c r="J49" s="27" t="s">
        <v>164</v>
      </c>
      <c r="K49" s="27">
        <v>19174</v>
      </c>
      <c r="L49" s="27">
        <v>2713.7503331852513</v>
      </c>
      <c r="M49" s="24">
        <v>52.093668839747231</v>
      </c>
    </row>
    <row r="50" spans="1:14" x14ac:dyDescent="0.25">
      <c r="A50" s="23" t="s">
        <v>55</v>
      </c>
      <c r="B50" s="23" t="s">
        <v>167</v>
      </c>
      <c r="C50" s="27" t="s">
        <v>164</v>
      </c>
      <c r="D50" s="27">
        <v>936</v>
      </c>
      <c r="E50" s="27">
        <v>0</v>
      </c>
      <c r="F50" s="24">
        <v>0</v>
      </c>
      <c r="H50" s="23"/>
      <c r="I50" s="23" t="s">
        <v>2185</v>
      </c>
      <c r="J50" s="27" t="s">
        <v>167</v>
      </c>
      <c r="K50" s="27" t="s">
        <v>164</v>
      </c>
      <c r="L50" s="27">
        <v>936</v>
      </c>
      <c r="M50" s="24">
        <v>0</v>
      </c>
      <c r="N50">
        <v>0</v>
      </c>
    </row>
    <row r="51" spans="1:14" x14ac:dyDescent="0.25">
      <c r="A51" s="23" t="s">
        <v>55</v>
      </c>
      <c r="B51" s="23" t="s">
        <v>2168</v>
      </c>
      <c r="C51" s="27" t="s">
        <v>164</v>
      </c>
      <c r="D51" s="27">
        <v>1096</v>
      </c>
      <c r="E51" s="27">
        <v>0</v>
      </c>
      <c r="F51" s="24">
        <v>0</v>
      </c>
      <c r="H51" s="23" t="s">
        <v>2185</v>
      </c>
      <c r="I51" s="23" t="s">
        <v>2167</v>
      </c>
      <c r="J51" s="27" t="s">
        <v>164</v>
      </c>
      <c r="K51" s="27">
        <v>547</v>
      </c>
      <c r="L51" s="27">
        <v>57</v>
      </c>
      <c r="M51" s="24">
        <v>7.5498344352707498</v>
      </c>
    </row>
    <row r="52" spans="1:14" x14ac:dyDescent="0.25">
      <c r="A52" s="23" t="s">
        <v>56</v>
      </c>
      <c r="B52" s="23" t="s">
        <v>167</v>
      </c>
      <c r="C52" s="27" t="s">
        <v>164</v>
      </c>
      <c r="D52" s="27">
        <v>480260</v>
      </c>
      <c r="E52" s="27">
        <v>68108.677539277778</v>
      </c>
      <c r="F52" s="24">
        <v>260.97639268577103</v>
      </c>
      <c r="H52" s="23"/>
      <c r="I52" s="23" t="s">
        <v>2195</v>
      </c>
      <c r="J52" s="27" t="s">
        <v>167</v>
      </c>
      <c r="K52" s="27" t="s">
        <v>164</v>
      </c>
      <c r="L52" s="27">
        <v>480260</v>
      </c>
      <c r="M52" s="24">
        <v>68108.677539277778</v>
      </c>
      <c r="N52">
        <v>260.97639268577103</v>
      </c>
    </row>
    <row r="53" spans="1:14" x14ac:dyDescent="0.25">
      <c r="A53" s="23" t="s">
        <v>56</v>
      </c>
      <c r="B53" s="23" t="s">
        <v>2168</v>
      </c>
      <c r="C53" s="27" t="s">
        <v>164</v>
      </c>
      <c r="D53" s="27">
        <v>39058</v>
      </c>
      <c r="E53" s="27">
        <v>4060.5267175572517</v>
      </c>
      <c r="F53" s="24">
        <v>63.72226233866192</v>
      </c>
      <c r="H53" s="23" t="s">
        <v>2195</v>
      </c>
      <c r="I53" s="23" t="s">
        <v>2167</v>
      </c>
      <c r="J53" s="27" t="s">
        <v>164</v>
      </c>
      <c r="K53" s="27">
        <v>75934</v>
      </c>
      <c r="L53" s="27">
        <v>4928.9042331714081</v>
      </c>
      <c r="M53" s="24">
        <v>70.206155237068842</v>
      </c>
    </row>
    <row r="54" spans="1:14" x14ac:dyDescent="0.25">
      <c r="A54" s="23" t="s">
        <v>57</v>
      </c>
      <c r="B54" s="23" t="s">
        <v>167</v>
      </c>
      <c r="C54" s="27" t="s">
        <v>164</v>
      </c>
      <c r="D54" s="27">
        <v>237699</v>
      </c>
      <c r="E54" s="27">
        <v>17302.86872960232</v>
      </c>
      <c r="F54" s="24">
        <v>131.54036920125441</v>
      </c>
      <c r="H54" s="23"/>
      <c r="I54" s="23" t="s">
        <v>2187</v>
      </c>
      <c r="J54" s="27" t="s">
        <v>167</v>
      </c>
      <c r="K54" s="27" t="s">
        <v>164</v>
      </c>
      <c r="L54" s="27">
        <v>237699</v>
      </c>
      <c r="M54" s="24">
        <v>17302.86872960232</v>
      </c>
      <c r="N54">
        <v>131.54036920125441</v>
      </c>
    </row>
    <row r="55" spans="1:14" x14ac:dyDescent="0.25">
      <c r="A55" s="23" t="s">
        <v>57</v>
      </c>
      <c r="B55" s="23" t="s">
        <v>2168</v>
      </c>
      <c r="C55" s="27" t="s">
        <v>164</v>
      </c>
      <c r="D55" s="27">
        <v>14824</v>
      </c>
      <c r="E55" s="27">
        <v>708.09863724853994</v>
      </c>
      <c r="F55" s="24">
        <v>26.610122834149788</v>
      </c>
      <c r="H55" s="23" t="s">
        <v>2187</v>
      </c>
      <c r="I55" s="23" t="s">
        <v>2167</v>
      </c>
      <c r="J55" s="27" t="s">
        <v>164</v>
      </c>
      <c r="K55" s="27">
        <v>20956</v>
      </c>
      <c r="L55" s="27">
        <v>1719.124069478908</v>
      </c>
      <c r="M55" s="24">
        <v>41.462321081662907</v>
      </c>
    </row>
    <row r="56" spans="1:14" x14ac:dyDescent="0.25">
      <c r="A56" s="23" t="s">
        <v>58</v>
      </c>
      <c r="B56" s="23" t="s">
        <v>167</v>
      </c>
      <c r="C56" s="27" t="s">
        <v>164</v>
      </c>
      <c r="D56" s="27">
        <v>188364</v>
      </c>
      <c r="E56" s="27">
        <v>102231.04150974631</v>
      </c>
      <c r="F56" s="24">
        <v>319.7358933709919</v>
      </c>
      <c r="H56" s="23"/>
      <c r="I56" s="23" t="s">
        <v>2196</v>
      </c>
      <c r="J56" s="27" t="s">
        <v>167</v>
      </c>
      <c r="K56" s="27" t="s">
        <v>164</v>
      </c>
      <c r="L56" s="27">
        <v>188364</v>
      </c>
      <c r="M56" s="24">
        <v>102231.04150974631</v>
      </c>
      <c r="N56">
        <v>319.7358933709919</v>
      </c>
    </row>
    <row r="57" spans="1:14" x14ac:dyDescent="0.25">
      <c r="A57" s="23" t="s">
        <v>58</v>
      </c>
      <c r="B57" s="23" t="s">
        <v>2168</v>
      </c>
      <c r="C57" s="27" t="s">
        <v>164</v>
      </c>
      <c r="D57" s="27">
        <v>30525</v>
      </c>
      <c r="E57" s="27">
        <v>4608.6352447552445</v>
      </c>
      <c r="F57" s="24">
        <v>67.886929852183215</v>
      </c>
      <c r="H57" s="23" t="s">
        <v>2196</v>
      </c>
      <c r="I57" s="23" t="s">
        <v>2167</v>
      </c>
      <c r="J57" s="27" t="s">
        <v>164</v>
      </c>
      <c r="K57" s="27">
        <v>8704</v>
      </c>
      <c r="L57" s="27">
        <v>941.99578059071723</v>
      </c>
      <c r="M57" s="24">
        <v>30.691949768477031</v>
      </c>
    </row>
    <row r="58" spans="1:14" x14ac:dyDescent="0.25">
      <c r="A58" s="23" t="s">
        <v>59</v>
      </c>
      <c r="B58" s="23" t="s">
        <v>167</v>
      </c>
      <c r="C58" s="27" t="s">
        <v>164</v>
      </c>
      <c r="D58" s="27">
        <v>222080</v>
      </c>
      <c r="E58" s="27">
        <v>21198.899524722754</v>
      </c>
      <c r="F58" s="24">
        <v>145.59841868894989</v>
      </c>
      <c r="H58" s="23"/>
      <c r="I58" s="23" t="s">
        <v>2188</v>
      </c>
      <c r="J58" s="27" t="s">
        <v>167</v>
      </c>
      <c r="K58" s="27" t="s">
        <v>164</v>
      </c>
      <c r="L58" s="27">
        <v>222080</v>
      </c>
      <c r="M58" s="24">
        <v>21198.899524722754</v>
      </c>
      <c r="N58">
        <v>145.59841868894989</v>
      </c>
    </row>
    <row r="59" spans="1:14" x14ac:dyDescent="0.25">
      <c r="A59" s="23" t="s">
        <v>59</v>
      </c>
      <c r="B59" s="23" t="s">
        <v>2168</v>
      </c>
      <c r="C59" s="27" t="s">
        <v>164</v>
      </c>
      <c r="D59" s="27">
        <v>5506</v>
      </c>
      <c r="E59" s="27">
        <v>1085.9899159663867</v>
      </c>
      <c r="F59" s="24">
        <v>32.954361106936766</v>
      </c>
      <c r="H59" s="23" t="s">
        <v>2188</v>
      </c>
      <c r="I59" s="23" t="s">
        <v>2167</v>
      </c>
      <c r="J59" s="27" t="s">
        <v>164</v>
      </c>
      <c r="K59" s="27">
        <v>8639</v>
      </c>
      <c r="L59" s="27">
        <v>785.15674603174602</v>
      </c>
      <c r="M59" s="24">
        <v>28.020648565508722</v>
      </c>
    </row>
    <row r="60" spans="1:14" x14ac:dyDescent="0.25">
      <c r="A60" s="23" t="s">
        <v>60</v>
      </c>
      <c r="B60" s="23" t="s">
        <v>167</v>
      </c>
      <c r="C60" s="27" t="s">
        <v>164</v>
      </c>
      <c r="D60" s="27">
        <v>189972</v>
      </c>
      <c r="E60" s="27">
        <v>32535.086403566278</v>
      </c>
      <c r="F60" s="24">
        <v>180.37484969797279</v>
      </c>
      <c r="H60" s="23"/>
      <c r="I60" s="23" t="s">
        <v>2197</v>
      </c>
      <c r="J60" s="27" t="s">
        <v>167</v>
      </c>
      <c r="K60" s="27" t="s">
        <v>164</v>
      </c>
      <c r="L60" s="27">
        <v>189972</v>
      </c>
      <c r="M60" s="24">
        <v>32535.086403566278</v>
      </c>
      <c r="N60">
        <v>180.37484969797279</v>
      </c>
    </row>
    <row r="61" spans="1:14" x14ac:dyDescent="0.25">
      <c r="A61" s="23" t="s">
        <v>60</v>
      </c>
      <c r="B61" s="23" t="s">
        <v>2168</v>
      </c>
      <c r="C61" s="27" t="s">
        <v>164</v>
      </c>
      <c r="D61" s="27">
        <v>63558</v>
      </c>
      <c r="E61" s="27">
        <v>4009.0572162856756</v>
      </c>
      <c r="F61" s="24">
        <v>63.317116297930653</v>
      </c>
      <c r="H61" s="23" t="s">
        <v>2197</v>
      </c>
      <c r="I61" s="23" t="s">
        <v>2167</v>
      </c>
      <c r="J61" s="27" t="s">
        <v>164</v>
      </c>
      <c r="K61" s="27">
        <v>12743</v>
      </c>
      <c r="L61" s="27">
        <v>1362.0265734265733</v>
      </c>
      <c r="M61" s="24">
        <v>36.905644194710561</v>
      </c>
    </row>
    <row r="62" spans="1:14" x14ac:dyDescent="0.25">
      <c r="A62" s="23" t="s">
        <v>61</v>
      </c>
      <c r="B62" s="23" t="s">
        <v>167</v>
      </c>
      <c r="C62" s="27" t="s">
        <v>164</v>
      </c>
      <c r="D62" s="27">
        <v>93384</v>
      </c>
      <c r="E62" s="27">
        <v>79547.576499140458</v>
      </c>
      <c r="F62" s="24">
        <v>282.04179920561501</v>
      </c>
      <c r="H62" s="23"/>
      <c r="I62" s="23" t="s">
        <v>2190</v>
      </c>
      <c r="J62" s="27" t="s">
        <v>167</v>
      </c>
      <c r="K62" s="27" t="s">
        <v>164</v>
      </c>
      <c r="L62" s="27">
        <v>93384</v>
      </c>
      <c r="M62" s="24">
        <v>79547.576499140458</v>
      </c>
      <c r="N62">
        <v>282.04179920561501</v>
      </c>
    </row>
    <row r="63" spans="1:14" x14ac:dyDescent="0.25">
      <c r="A63" s="23" t="s">
        <v>61</v>
      </c>
      <c r="B63" s="23" t="s">
        <v>2168</v>
      </c>
      <c r="C63" s="27" t="s">
        <v>164</v>
      </c>
      <c r="D63" s="27">
        <v>7626</v>
      </c>
      <c r="E63" s="27">
        <v>10289.30311614731</v>
      </c>
      <c r="F63" s="24">
        <v>101.43620219698344</v>
      </c>
      <c r="H63" s="23" t="s">
        <v>2190</v>
      </c>
      <c r="I63" s="23" t="s">
        <v>2167</v>
      </c>
      <c r="J63" s="27" t="s">
        <v>164</v>
      </c>
      <c r="K63" s="27">
        <v>15028</v>
      </c>
      <c r="L63" s="27">
        <v>1551.3925838728665</v>
      </c>
      <c r="M63" s="24">
        <v>39.387721232293529</v>
      </c>
    </row>
    <row r="64" spans="1:14" x14ac:dyDescent="0.25">
      <c r="A64" s="23" t="s">
        <v>62</v>
      </c>
      <c r="B64" s="23" t="s">
        <v>167</v>
      </c>
      <c r="C64" s="27" t="s">
        <v>164</v>
      </c>
      <c r="D64" s="27">
        <v>988978</v>
      </c>
      <c r="E64" s="27">
        <v>214065.84007677413</v>
      </c>
      <c r="F64" s="24">
        <v>462.67249764468835</v>
      </c>
      <c r="H64" s="23"/>
      <c r="I64" s="23" t="s">
        <v>2198</v>
      </c>
      <c r="J64" s="27" t="s">
        <v>167</v>
      </c>
      <c r="K64" s="27" t="s">
        <v>164</v>
      </c>
      <c r="L64" s="27">
        <v>988978</v>
      </c>
      <c r="M64" s="24">
        <v>214065.84007677413</v>
      </c>
      <c r="N64">
        <v>462.67249764468835</v>
      </c>
    </row>
    <row r="65" spans="1:16" x14ac:dyDescent="0.25">
      <c r="A65" s="23" t="s">
        <v>62</v>
      </c>
      <c r="B65" s="23" t="s">
        <v>2168</v>
      </c>
      <c r="C65" s="27" t="s">
        <v>164</v>
      </c>
      <c r="D65" s="27">
        <v>91786</v>
      </c>
      <c r="E65" s="27">
        <v>7590.0157965709886</v>
      </c>
      <c r="F65" s="24">
        <v>87.120696717662838</v>
      </c>
      <c r="H65" s="23" t="s">
        <v>2198</v>
      </c>
      <c r="I65" s="23" t="s">
        <v>2167</v>
      </c>
      <c r="J65" s="27" t="s">
        <v>164</v>
      </c>
      <c r="K65" s="27">
        <v>33384</v>
      </c>
      <c r="L65" s="27">
        <v>4961.8057324840765</v>
      </c>
      <c r="M65" s="24">
        <v>70.44008611922672</v>
      </c>
    </row>
    <row r="66" spans="1:16" x14ac:dyDescent="0.25">
      <c r="A66" s="23" t="s">
        <v>63</v>
      </c>
      <c r="B66" s="23" t="s">
        <v>167</v>
      </c>
      <c r="C66" s="27" t="s">
        <v>164</v>
      </c>
      <c r="D66" s="27">
        <v>337881</v>
      </c>
      <c r="E66" s="27">
        <v>187397.82280087305</v>
      </c>
      <c r="F66" s="24">
        <v>432.89470174728757</v>
      </c>
      <c r="H66" s="23"/>
      <c r="I66" s="23" t="s">
        <v>2191</v>
      </c>
      <c r="J66" s="27" t="s">
        <v>167</v>
      </c>
      <c r="K66" s="27" t="s">
        <v>164</v>
      </c>
      <c r="L66" s="27">
        <v>337881</v>
      </c>
      <c r="M66" s="24">
        <v>187397.82280087305</v>
      </c>
      <c r="N66">
        <v>432.89470174728757</v>
      </c>
    </row>
    <row r="67" spans="1:16" x14ac:dyDescent="0.25">
      <c r="A67" s="23" t="s">
        <v>63</v>
      </c>
      <c r="B67" s="23" t="s">
        <v>2168</v>
      </c>
      <c r="C67" s="27" t="s">
        <v>164</v>
      </c>
      <c r="D67" s="27">
        <v>10328</v>
      </c>
      <c r="E67" s="27">
        <v>2136.582278481013</v>
      </c>
      <c r="F67" s="24">
        <v>46.223179017469285</v>
      </c>
      <c r="H67" s="23" t="s">
        <v>2191</v>
      </c>
      <c r="I67" s="23" t="s">
        <v>2167</v>
      </c>
      <c r="J67" s="27" t="s">
        <v>164</v>
      </c>
      <c r="K67" s="27">
        <v>4339</v>
      </c>
      <c r="L67" s="27">
        <v>585.11267605633805</v>
      </c>
      <c r="M67" s="24">
        <v>24.189102423536472</v>
      </c>
    </row>
    <row r="68" spans="1:16" x14ac:dyDescent="0.25">
      <c r="A68" s="23" t="s">
        <v>64</v>
      </c>
      <c r="B68" s="23" t="s">
        <v>167</v>
      </c>
      <c r="C68" s="27" t="s">
        <v>164</v>
      </c>
      <c r="D68" s="27">
        <v>359031</v>
      </c>
      <c r="E68" s="27">
        <v>49621.239524459168</v>
      </c>
      <c r="F68" s="24">
        <v>222.75825354958044</v>
      </c>
      <c r="H68" s="23"/>
      <c r="I68" s="23" t="s">
        <v>2199</v>
      </c>
      <c r="J68" s="27" t="s">
        <v>167</v>
      </c>
      <c r="K68" s="27" t="s">
        <v>164</v>
      </c>
      <c r="L68" s="27">
        <v>359031</v>
      </c>
      <c r="M68" s="24">
        <v>49621.239524459168</v>
      </c>
      <c r="N68">
        <v>222.75825354958044</v>
      </c>
    </row>
    <row r="69" spans="1:16" ht="15.75" thickBot="1" x14ac:dyDescent="0.3">
      <c r="A69" s="19" t="s">
        <v>64</v>
      </c>
      <c r="B69" s="19" t="s">
        <v>2168</v>
      </c>
      <c r="C69" s="28" t="s">
        <v>164</v>
      </c>
      <c r="D69" s="28">
        <v>22427</v>
      </c>
      <c r="E69" s="28">
        <v>2527.421681944998</v>
      </c>
      <c r="F69" s="20">
        <v>50.273468966692541</v>
      </c>
      <c r="H69" s="19" t="s">
        <v>2199</v>
      </c>
      <c r="I69" s="19" t="s">
        <v>2167</v>
      </c>
      <c r="J69" s="28" t="s">
        <v>164</v>
      </c>
      <c r="K69" s="28">
        <v>71212</v>
      </c>
      <c r="L69" s="28">
        <v>4866.6110972256929</v>
      </c>
      <c r="M69" s="20">
        <v>69.76110017212811</v>
      </c>
    </row>
    <row r="71" spans="1:16" ht="15.75" thickBot="1" x14ac:dyDescent="0.3"/>
    <row r="72" spans="1:16" ht="15.75" thickBot="1" x14ac:dyDescent="0.3">
      <c r="A72" s="41" t="s">
        <v>8</v>
      </c>
      <c r="B72" s="43" t="s">
        <v>161</v>
      </c>
      <c r="D72" s="44" t="s">
        <v>8</v>
      </c>
      <c r="E72" s="42" t="s">
        <v>2163</v>
      </c>
      <c r="F72" s="42" t="s">
        <v>160</v>
      </c>
      <c r="G72" s="42" t="s">
        <v>161</v>
      </c>
      <c r="H72" s="42" t="s">
        <v>162</v>
      </c>
      <c r="I72" s="43" t="s">
        <v>163</v>
      </c>
      <c r="K72" s="44" t="s">
        <v>2164</v>
      </c>
      <c r="L72" s="42" t="s">
        <v>2165</v>
      </c>
      <c r="M72" s="42" t="s">
        <v>160</v>
      </c>
      <c r="N72" s="42" t="s">
        <v>161</v>
      </c>
      <c r="O72" s="42" t="s">
        <v>162</v>
      </c>
      <c r="P72" s="43" t="s">
        <v>163</v>
      </c>
    </row>
    <row r="73" spans="1:16" x14ac:dyDescent="0.25">
      <c r="A73" s="23" t="s">
        <v>10</v>
      </c>
      <c r="B73" s="24">
        <v>30020</v>
      </c>
      <c r="D73" s="48" t="s">
        <v>10</v>
      </c>
      <c r="E73" s="27" t="s">
        <v>2168</v>
      </c>
      <c r="F73" s="27" t="s">
        <v>164</v>
      </c>
      <c r="G73" s="27">
        <v>4519</v>
      </c>
      <c r="H73" s="27">
        <v>479.98947368421051</v>
      </c>
      <c r="I73" s="24">
        <v>21.908662069697694</v>
      </c>
      <c r="K73" s="48" t="s">
        <v>2166</v>
      </c>
      <c r="L73" s="27" t="s">
        <v>2167</v>
      </c>
      <c r="M73" s="27" t="s">
        <v>164</v>
      </c>
      <c r="N73" s="27">
        <v>16135</v>
      </c>
      <c r="O73" s="27">
        <v>1139.5677635248187</v>
      </c>
      <c r="P73" s="24">
        <v>33.757484555648084</v>
      </c>
    </row>
    <row r="74" spans="1:16" x14ac:dyDescent="0.25">
      <c r="A74" s="23" t="s">
        <v>31</v>
      </c>
      <c r="B74" s="24">
        <v>18636</v>
      </c>
      <c r="D74" s="48" t="s">
        <v>31</v>
      </c>
      <c r="E74" s="27" t="s">
        <v>2168</v>
      </c>
      <c r="F74" s="27" t="s">
        <v>164</v>
      </c>
      <c r="G74" s="27">
        <v>7029</v>
      </c>
      <c r="H74" s="27">
        <v>128.45454545454544</v>
      </c>
      <c r="I74" s="24">
        <v>11.33377895737099</v>
      </c>
      <c r="K74" s="48" t="s">
        <v>2169</v>
      </c>
      <c r="L74" s="27" t="s">
        <v>2167</v>
      </c>
      <c r="M74" s="27" t="s">
        <v>164</v>
      </c>
      <c r="N74" s="27">
        <v>3592</v>
      </c>
      <c r="O74" s="27">
        <v>582.50230414746545</v>
      </c>
      <c r="P74" s="24">
        <v>24.135084506739673</v>
      </c>
    </row>
    <row r="75" spans="1:16" x14ac:dyDescent="0.25">
      <c r="A75" s="23" t="s">
        <v>33</v>
      </c>
      <c r="B75" s="24">
        <v>19634</v>
      </c>
      <c r="D75" s="48" t="s">
        <v>33</v>
      </c>
      <c r="E75" s="27" t="s">
        <v>2168</v>
      </c>
      <c r="F75" s="27" t="s">
        <v>164</v>
      </c>
      <c r="G75" s="27">
        <v>5557</v>
      </c>
      <c r="H75" s="27">
        <v>464.61538461538458</v>
      </c>
      <c r="I75" s="24">
        <v>21.554938752299542</v>
      </c>
      <c r="K75" s="48" t="s">
        <v>2170</v>
      </c>
      <c r="L75" s="27" t="s">
        <v>2167</v>
      </c>
      <c r="M75" s="27" t="s">
        <v>164</v>
      </c>
      <c r="N75" s="27">
        <v>1070</v>
      </c>
      <c r="O75" s="27">
        <v>65.555555555555557</v>
      </c>
      <c r="P75" s="24">
        <v>8.096638534327413</v>
      </c>
    </row>
    <row r="76" spans="1:16" x14ac:dyDescent="0.25">
      <c r="A76" s="23" t="s">
        <v>34</v>
      </c>
      <c r="B76" s="24">
        <v>65887</v>
      </c>
      <c r="D76" s="48" t="s">
        <v>34</v>
      </c>
      <c r="E76" s="27" t="s">
        <v>2168</v>
      </c>
      <c r="F76" s="27" t="s">
        <v>164</v>
      </c>
      <c r="G76" s="27">
        <v>3052</v>
      </c>
      <c r="H76" s="27">
        <v>686.75661375661377</v>
      </c>
      <c r="I76" s="24">
        <v>26.206041550692348</v>
      </c>
      <c r="K76" s="48" t="s">
        <v>2172</v>
      </c>
      <c r="L76" s="27" t="s">
        <v>2167</v>
      </c>
      <c r="M76" s="27" t="s">
        <v>164</v>
      </c>
      <c r="N76" s="27">
        <v>6263</v>
      </c>
      <c r="O76" s="27">
        <v>1318.1743666169896</v>
      </c>
      <c r="P76" s="24">
        <v>36.306671103489911</v>
      </c>
    </row>
    <row r="77" spans="1:16" x14ac:dyDescent="0.25">
      <c r="A77" s="23" t="s">
        <v>35</v>
      </c>
      <c r="B77" s="24">
        <v>479715</v>
      </c>
      <c r="D77" s="48" t="s">
        <v>35</v>
      </c>
      <c r="E77" s="27" t="s">
        <v>2168</v>
      </c>
      <c r="F77" s="27" t="s">
        <v>164</v>
      </c>
      <c r="G77" s="27">
        <v>8418</v>
      </c>
      <c r="H77" s="27">
        <v>2403.9483870967742</v>
      </c>
      <c r="I77" s="24">
        <v>49.030076352140981</v>
      </c>
      <c r="K77" s="48" t="s">
        <v>2171</v>
      </c>
      <c r="L77" s="27" t="s">
        <v>2167</v>
      </c>
      <c r="M77" s="27" t="s">
        <v>164</v>
      </c>
      <c r="N77" s="27">
        <v>5846</v>
      </c>
      <c r="O77" s="27">
        <v>1139.0676470588235</v>
      </c>
      <c r="P77" s="24">
        <v>33.750076252637172</v>
      </c>
    </row>
    <row r="78" spans="1:16" x14ac:dyDescent="0.25">
      <c r="A78" s="23" t="s">
        <v>38</v>
      </c>
      <c r="B78" s="24">
        <v>476835</v>
      </c>
      <c r="D78" s="48" t="s">
        <v>38</v>
      </c>
      <c r="E78" s="27" t="s">
        <v>2168</v>
      </c>
      <c r="F78" s="27" t="s">
        <v>164</v>
      </c>
      <c r="G78" s="27">
        <v>65686</v>
      </c>
      <c r="H78" s="27">
        <v>4568.9679268459122</v>
      </c>
      <c r="I78" s="24">
        <v>67.594141216868138</v>
      </c>
      <c r="K78" s="48" t="s">
        <v>2175</v>
      </c>
      <c r="L78" s="27" t="s">
        <v>2167</v>
      </c>
      <c r="M78" s="27" t="s">
        <v>164</v>
      </c>
      <c r="N78" s="27">
        <v>15252</v>
      </c>
      <c r="O78" s="27">
        <v>3034.329745042493</v>
      </c>
      <c r="P78" s="24">
        <v>55.084750567126044</v>
      </c>
    </row>
    <row r="79" spans="1:16" x14ac:dyDescent="0.25">
      <c r="A79" s="23" t="s">
        <v>39</v>
      </c>
      <c r="B79" s="24">
        <v>231382</v>
      </c>
      <c r="D79" s="48" t="s">
        <v>39</v>
      </c>
      <c r="E79" s="27" t="s">
        <v>2168</v>
      </c>
      <c r="F79" s="27" t="s">
        <v>164</v>
      </c>
      <c r="G79" s="27">
        <v>45866</v>
      </c>
      <c r="H79" s="27">
        <v>3640.0545868081881</v>
      </c>
      <c r="I79" s="24">
        <v>60.332864898065203</v>
      </c>
      <c r="K79" s="48" t="s">
        <v>2173</v>
      </c>
      <c r="L79" s="27" t="s">
        <v>2167</v>
      </c>
      <c r="M79" s="27" t="s">
        <v>164</v>
      </c>
      <c r="N79" s="27">
        <v>36060</v>
      </c>
      <c r="O79" s="27">
        <v>2631.8803628340279</v>
      </c>
      <c r="P79" s="24">
        <v>51.301855354694801</v>
      </c>
    </row>
    <row r="80" spans="1:16" x14ac:dyDescent="0.25">
      <c r="A80" s="23" t="s">
        <v>40</v>
      </c>
      <c r="B80" s="24">
        <v>17370</v>
      </c>
      <c r="D80" s="48" t="s">
        <v>40</v>
      </c>
      <c r="E80" s="27" t="s">
        <v>2168</v>
      </c>
      <c r="F80" s="27" t="s">
        <v>164</v>
      </c>
      <c r="G80" s="27">
        <v>3299</v>
      </c>
      <c r="H80" s="27">
        <v>151.70786516853934</v>
      </c>
      <c r="I80" s="24">
        <v>12.316974675972153</v>
      </c>
      <c r="K80" s="48" t="s">
        <v>2178</v>
      </c>
      <c r="L80" s="27" t="s">
        <v>2167</v>
      </c>
      <c r="M80" s="27" t="s">
        <v>164</v>
      </c>
      <c r="N80" s="27">
        <v>6267</v>
      </c>
      <c r="O80" s="27">
        <v>654.11174785100286</v>
      </c>
      <c r="P80" s="24">
        <v>25.575608455147314</v>
      </c>
    </row>
    <row r="81" spans="1:16" x14ac:dyDescent="0.25">
      <c r="A81" s="23" t="s">
        <v>41</v>
      </c>
      <c r="B81" s="24">
        <v>329128</v>
      </c>
      <c r="D81" s="48" t="s">
        <v>41</v>
      </c>
      <c r="E81" s="27" t="s">
        <v>2168</v>
      </c>
      <c r="F81" s="27" t="s">
        <v>164</v>
      </c>
      <c r="G81" s="27">
        <v>42311</v>
      </c>
      <c r="H81" s="27">
        <v>2862.3964811783958</v>
      </c>
      <c r="I81" s="24">
        <v>53.501368965461019</v>
      </c>
      <c r="K81" s="48" t="s">
        <v>2180</v>
      </c>
      <c r="L81" s="27" t="s">
        <v>2167</v>
      </c>
      <c r="M81" s="27" t="s">
        <v>164</v>
      </c>
      <c r="N81" s="27">
        <v>40848</v>
      </c>
      <c r="O81" s="27">
        <v>3204.7561028299851</v>
      </c>
      <c r="P81" s="24">
        <v>56.610565293326523</v>
      </c>
    </row>
    <row r="82" spans="1:16" x14ac:dyDescent="0.25">
      <c r="A82" s="23" t="s">
        <v>42</v>
      </c>
      <c r="B82" s="24">
        <v>740564</v>
      </c>
      <c r="D82" s="48" t="s">
        <v>42</v>
      </c>
      <c r="E82" s="27" t="s">
        <v>2168</v>
      </c>
      <c r="F82" s="27" t="s">
        <v>164</v>
      </c>
      <c r="G82" s="27">
        <v>24366</v>
      </c>
      <c r="H82" s="27">
        <v>3268.5270367700068</v>
      </c>
      <c r="I82" s="24">
        <v>57.171033196628578</v>
      </c>
      <c r="K82" s="48" t="s">
        <v>2176</v>
      </c>
      <c r="L82" s="27" t="s">
        <v>2167</v>
      </c>
      <c r="M82" s="27" t="s">
        <v>164</v>
      </c>
      <c r="N82" s="27">
        <v>49154</v>
      </c>
      <c r="O82" s="27">
        <v>4959.1288454578353</v>
      </c>
      <c r="P82" s="24">
        <v>70.421082393398606</v>
      </c>
    </row>
    <row r="83" spans="1:16" x14ac:dyDescent="0.25">
      <c r="A83" s="23" t="s">
        <v>43</v>
      </c>
      <c r="B83" s="24">
        <v>833432</v>
      </c>
      <c r="D83" s="48" t="s">
        <v>43</v>
      </c>
      <c r="E83" s="27" t="s">
        <v>2168</v>
      </c>
      <c r="F83" s="27" t="s">
        <v>164</v>
      </c>
      <c r="G83" s="27">
        <v>30755</v>
      </c>
      <c r="H83" s="27">
        <v>1214.2909679317445</v>
      </c>
      <c r="I83" s="24">
        <v>34.846678004248048</v>
      </c>
      <c r="K83" s="48" t="s">
        <v>2183</v>
      </c>
      <c r="L83" s="27" t="s">
        <v>2167</v>
      </c>
      <c r="M83" s="27" t="s">
        <v>164</v>
      </c>
      <c r="N83" s="27">
        <v>14461</v>
      </c>
      <c r="O83" s="27">
        <v>2726.1147147147144</v>
      </c>
      <c r="P83" s="24">
        <v>52.212208483406584</v>
      </c>
    </row>
    <row r="84" spans="1:16" x14ac:dyDescent="0.25">
      <c r="A84" s="23" t="s">
        <v>44</v>
      </c>
      <c r="B84" s="24">
        <v>581916</v>
      </c>
      <c r="D84" s="48" t="s">
        <v>44</v>
      </c>
      <c r="E84" s="27" t="s">
        <v>2168</v>
      </c>
      <c r="F84" s="27" t="s">
        <v>164</v>
      </c>
      <c r="G84" s="27">
        <v>10405</v>
      </c>
      <c r="H84" s="27">
        <v>1568.0971993410212</v>
      </c>
      <c r="I84" s="24">
        <v>39.59920705444771</v>
      </c>
      <c r="K84" s="48" t="s">
        <v>2177</v>
      </c>
      <c r="L84" s="27" t="s">
        <v>2167</v>
      </c>
      <c r="M84" s="27" t="s">
        <v>164</v>
      </c>
      <c r="N84" s="27">
        <v>27913</v>
      </c>
      <c r="O84" s="27">
        <v>7046.3641915782709</v>
      </c>
      <c r="P84" s="24">
        <v>83.942624402494531</v>
      </c>
    </row>
    <row r="85" spans="1:16" x14ac:dyDescent="0.25">
      <c r="A85" s="23" t="s">
        <v>45</v>
      </c>
      <c r="B85" s="24">
        <v>625669</v>
      </c>
      <c r="D85" s="48" t="s">
        <v>45</v>
      </c>
      <c r="E85" s="27" t="s">
        <v>2168</v>
      </c>
      <c r="F85" s="27" t="s">
        <v>164</v>
      </c>
      <c r="G85" s="27">
        <v>28276</v>
      </c>
      <c r="H85" s="27">
        <v>3846.7801600000003</v>
      </c>
      <c r="I85" s="24">
        <v>62.022416592712673</v>
      </c>
      <c r="K85" s="48" t="s">
        <v>2186</v>
      </c>
      <c r="L85" s="27" t="s">
        <v>2167</v>
      </c>
      <c r="M85" s="27" t="s">
        <v>164</v>
      </c>
      <c r="N85" s="27">
        <v>63477</v>
      </c>
      <c r="O85" s="27">
        <v>5723.5952582557156</v>
      </c>
      <c r="P85" s="24">
        <v>75.654446387874088</v>
      </c>
    </row>
    <row r="86" spans="1:16" x14ac:dyDescent="0.25">
      <c r="A86" s="23" t="s">
        <v>46</v>
      </c>
      <c r="B86" s="24">
        <v>1041772</v>
      </c>
      <c r="D86" s="48" t="s">
        <v>46</v>
      </c>
      <c r="E86" s="27" t="s">
        <v>2168</v>
      </c>
      <c r="F86" s="27" t="s">
        <v>164</v>
      </c>
      <c r="G86" s="27">
        <v>40295</v>
      </c>
      <c r="H86" s="27">
        <v>4156.1283471837487</v>
      </c>
      <c r="I86" s="24">
        <v>64.46804128545979</v>
      </c>
      <c r="K86" s="48" t="s">
        <v>2179</v>
      </c>
      <c r="L86" s="27" t="s">
        <v>2167</v>
      </c>
      <c r="M86" s="27" t="s">
        <v>164</v>
      </c>
      <c r="N86" s="27">
        <v>34985</v>
      </c>
      <c r="O86" s="27">
        <v>4267.1523076923077</v>
      </c>
      <c r="P86" s="24">
        <v>65.323443783164919</v>
      </c>
    </row>
    <row r="87" spans="1:16" x14ac:dyDescent="0.25">
      <c r="A87" s="23" t="s">
        <v>47</v>
      </c>
      <c r="B87" s="24">
        <v>766547</v>
      </c>
      <c r="D87" s="48" t="s">
        <v>47</v>
      </c>
      <c r="E87" s="27" t="s">
        <v>2168</v>
      </c>
      <c r="F87" s="27" t="s">
        <v>164</v>
      </c>
      <c r="G87" s="27">
        <v>23780</v>
      </c>
      <c r="H87" s="27">
        <v>1093.1995438996578</v>
      </c>
      <c r="I87" s="24">
        <v>33.063568226972386</v>
      </c>
      <c r="K87" s="48" t="s">
        <v>2189</v>
      </c>
      <c r="L87" s="27" t="s">
        <v>2167</v>
      </c>
      <c r="M87" s="27" t="s">
        <v>164</v>
      </c>
      <c r="N87" s="27">
        <v>33688</v>
      </c>
      <c r="O87" s="27">
        <v>2613.0978907517574</v>
      </c>
      <c r="P87" s="24">
        <v>51.11846917457288</v>
      </c>
    </row>
    <row r="88" spans="1:16" x14ac:dyDescent="0.25">
      <c r="A88" s="23" t="s">
        <v>49</v>
      </c>
      <c r="B88" s="24">
        <v>107973</v>
      </c>
      <c r="D88" s="48" t="s">
        <v>49</v>
      </c>
      <c r="E88" s="27" t="s">
        <v>2168</v>
      </c>
      <c r="F88" s="27" t="s">
        <v>164</v>
      </c>
      <c r="G88" s="27">
        <v>14470</v>
      </c>
      <c r="H88" s="27">
        <v>2450.0504201680674</v>
      </c>
      <c r="I88" s="24">
        <v>49.497984001048643</v>
      </c>
      <c r="K88" s="48" t="s">
        <v>2181</v>
      </c>
      <c r="L88" s="27" t="s">
        <v>2167</v>
      </c>
      <c r="M88" s="27" t="s">
        <v>164</v>
      </c>
      <c r="N88" s="27">
        <v>5082</v>
      </c>
      <c r="O88" s="27">
        <v>1224.0871080139373</v>
      </c>
      <c r="P88" s="24">
        <v>34.986956255352325</v>
      </c>
    </row>
    <row r="89" spans="1:16" x14ac:dyDescent="0.25">
      <c r="A89" s="23" t="s">
        <v>50</v>
      </c>
      <c r="B89" s="24">
        <v>114608</v>
      </c>
      <c r="D89" s="48" t="s">
        <v>50</v>
      </c>
      <c r="E89" s="27" t="s">
        <v>2168</v>
      </c>
      <c r="F89" s="27" t="s">
        <v>164</v>
      </c>
      <c r="G89" s="27">
        <v>12977</v>
      </c>
      <c r="H89" s="27">
        <v>1518.3475274725276</v>
      </c>
      <c r="I89" s="24">
        <v>38.965979103219361</v>
      </c>
      <c r="K89" s="48" t="s">
        <v>2192</v>
      </c>
      <c r="L89" s="27" t="s">
        <v>2167</v>
      </c>
      <c r="M89" s="27" t="s">
        <v>164</v>
      </c>
      <c r="N89" s="27">
        <v>12467</v>
      </c>
      <c r="O89" s="27">
        <v>1203.6853352984524</v>
      </c>
      <c r="P89" s="24">
        <v>34.69416860653174</v>
      </c>
    </row>
    <row r="90" spans="1:16" x14ac:dyDescent="0.25">
      <c r="A90" s="23" t="s">
        <v>51</v>
      </c>
      <c r="B90" s="24">
        <v>404427</v>
      </c>
      <c r="D90" s="48" t="s">
        <v>51</v>
      </c>
      <c r="E90" s="27" t="s">
        <v>2168</v>
      </c>
      <c r="F90" s="27" t="s">
        <v>164</v>
      </c>
      <c r="G90" s="27">
        <v>56602</v>
      </c>
      <c r="H90" s="27">
        <v>3223.2842105263157</v>
      </c>
      <c r="I90" s="24">
        <v>56.77397476420262</v>
      </c>
      <c r="K90" s="48" t="s">
        <v>2182</v>
      </c>
      <c r="L90" s="27" t="s">
        <v>2167</v>
      </c>
      <c r="M90" s="27" t="s">
        <v>164</v>
      </c>
      <c r="N90" s="27">
        <v>23910</v>
      </c>
      <c r="O90" s="27">
        <v>3249.0071225071224</v>
      </c>
      <c r="P90" s="24">
        <v>57.000062478098414</v>
      </c>
    </row>
    <row r="91" spans="1:16" x14ac:dyDescent="0.25">
      <c r="A91" s="23" t="s">
        <v>52</v>
      </c>
      <c r="B91" s="24">
        <v>1064619</v>
      </c>
      <c r="D91" s="48" t="s">
        <v>52</v>
      </c>
      <c r="E91" s="27" t="s">
        <v>2168</v>
      </c>
      <c r="F91" s="27" t="s">
        <v>164</v>
      </c>
      <c r="G91" s="27">
        <v>15276</v>
      </c>
      <c r="H91" s="27">
        <v>4435.9334085778783</v>
      </c>
      <c r="I91" s="24">
        <v>66.602803308703741</v>
      </c>
      <c r="K91" s="48" t="s">
        <v>2193</v>
      </c>
      <c r="L91" s="27" t="s">
        <v>2167</v>
      </c>
      <c r="M91" s="27" t="s">
        <v>164</v>
      </c>
      <c r="N91" s="27">
        <v>26289</v>
      </c>
      <c r="O91" s="27">
        <v>2692.7010652463382</v>
      </c>
      <c r="P91" s="24">
        <v>51.891242664310305</v>
      </c>
    </row>
    <row r="92" spans="1:16" x14ac:dyDescent="0.25">
      <c r="A92" s="23" t="s">
        <v>53</v>
      </c>
      <c r="B92" s="24">
        <v>1098501</v>
      </c>
      <c r="D92" s="48" t="s">
        <v>53</v>
      </c>
      <c r="E92" s="27" t="s">
        <v>2168</v>
      </c>
      <c r="F92" s="27" t="s">
        <v>164</v>
      </c>
      <c r="G92" s="27">
        <v>39606</v>
      </c>
      <c r="H92" s="27">
        <v>4638.6095695870663</v>
      </c>
      <c r="I92" s="24">
        <v>68.107338588342046</v>
      </c>
      <c r="K92" s="48" t="s">
        <v>2184</v>
      </c>
      <c r="L92" s="27" t="s">
        <v>2167</v>
      </c>
      <c r="M92" s="27" t="s">
        <v>164</v>
      </c>
      <c r="N92" s="27">
        <v>52795</v>
      </c>
      <c r="O92" s="27">
        <v>13029.871027408777</v>
      </c>
      <c r="P92" s="24">
        <v>114.14846046885073</v>
      </c>
    </row>
    <row r="93" spans="1:16" x14ac:dyDescent="0.25">
      <c r="A93" s="23" t="s">
        <v>54</v>
      </c>
      <c r="B93" s="24">
        <v>79943</v>
      </c>
      <c r="D93" s="48" t="s">
        <v>54</v>
      </c>
      <c r="E93" s="27" t="s">
        <v>2168</v>
      </c>
      <c r="F93" s="27" t="s">
        <v>164</v>
      </c>
      <c r="G93" s="27">
        <v>2737</v>
      </c>
      <c r="H93" s="27">
        <v>243.02702702702703</v>
      </c>
      <c r="I93" s="24">
        <v>15.58932413631287</v>
      </c>
      <c r="K93" s="48" t="s">
        <v>2194</v>
      </c>
      <c r="L93" s="27" t="s">
        <v>2167</v>
      </c>
      <c r="M93" s="27" t="s">
        <v>164</v>
      </c>
      <c r="N93" s="27">
        <v>19174</v>
      </c>
      <c r="O93" s="27">
        <v>2713.7503331852513</v>
      </c>
      <c r="P93" s="24">
        <v>52.093668839747231</v>
      </c>
    </row>
    <row r="94" spans="1:16" x14ac:dyDescent="0.25">
      <c r="A94" s="23" t="s">
        <v>55</v>
      </c>
      <c r="B94" s="24">
        <v>2056</v>
      </c>
      <c r="D94" s="48" t="s">
        <v>55</v>
      </c>
      <c r="E94" s="27" t="s">
        <v>2168</v>
      </c>
      <c r="F94" s="27" t="s">
        <v>164</v>
      </c>
      <c r="G94" s="27">
        <v>1096</v>
      </c>
      <c r="H94" s="27">
        <v>0</v>
      </c>
      <c r="I94" s="24">
        <v>0</v>
      </c>
      <c r="K94" s="48" t="s">
        <v>2185</v>
      </c>
      <c r="L94" s="27" t="s">
        <v>2167</v>
      </c>
      <c r="M94" s="27" t="s">
        <v>164</v>
      </c>
      <c r="N94" s="27">
        <v>547</v>
      </c>
      <c r="O94" s="27">
        <v>57</v>
      </c>
      <c r="P94" s="24">
        <v>7.5498344352707498</v>
      </c>
    </row>
    <row r="95" spans="1:16" x14ac:dyDescent="0.25">
      <c r="A95" s="23" t="s">
        <v>56</v>
      </c>
      <c r="B95" s="24">
        <v>521186</v>
      </c>
      <c r="D95" s="48" t="s">
        <v>56</v>
      </c>
      <c r="E95" s="27" t="s">
        <v>2168</v>
      </c>
      <c r="F95" s="27" t="s">
        <v>164</v>
      </c>
      <c r="G95" s="27">
        <v>39058</v>
      </c>
      <c r="H95" s="27">
        <v>4060.5267175572517</v>
      </c>
      <c r="I95" s="24">
        <v>63.72226233866192</v>
      </c>
      <c r="K95" s="48" t="s">
        <v>2195</v>
      </c>
      <c r="L95" s="27" t="s">
        <v>2167</v>
      </c>
      <c r="M95" s="27" t="s">
        <v>164</v>
      </c>
      <c r="N95" s="27">
        <v>75934</v>
      </c>
      <c r="O95" s="27">
        <v>4928.9042331714081</v>
      </c>
      <c r="P95" s="24">
        <v>70.206155237068842</v>
      </c>
    </row>
    <row r="96" spans="1:16" x14ac:dyDescent="0.25">
      <c r="A96" s="23" t="s">
        <v>57</v>
      </c>
      <c r="B96" s="24">
        <v>254783</v>
      </c>
      <c r="D96" s="48" t="s">
        <v>57</v>
      </c>
      <c r="E96" s="27" t="s">
        <v>2168</v>
      </c>
      <c r="F96" s="27" t="s">
        <v>164</v>
      </c>
      <c r="G96" s="27">
        <v>14824</v>
      </c>
      <c r="H96" s="27">
        <v>708.09863724853994</v>
      </c>
      <c r="I96" s="24">
        <v>26.610122834149788</v>
      </c>
      <c r="K96" s="48" t="s">
        <v>2187</v>
      </c>
      <c r="L96" s="27" t="s">
        <v>2167</v>
      </c>
      <c r="M96" s="27" t="s">
        <v>164</v>
      </c>
      <c r="N96" s="27">
        <v>20956</v>
      </c>
      <c r="O96" s="27">
        <v>1719.124069478908</v>
      </c>
      <c r="P96" s="24">
        <v>41.462321081662907</v>
      </c>
    </row>
    <row r="97" spans="1:16" x14ac:dyDescent="0.25">
      <c r="A97" s="23" t="s">
        <v>58</v>
      </c>
      <c r="B97" s="24">
        <v>226932</v>
      </c>
      <c r="D97" s="48" t="s">
        <v>58</v>
      </c>
      <c r="E97" s="27" t="s">
        <v>2168</v>
      </c>
      <c r="F97" s="27" t="s">
        <v>164</v>
      </c>
      <c r="G97" s="27">
        <v>30525</v>
      </c>
      <c r="H97" s="27">
        <v>4608.6352447552445</v>
      </c>
      <c r="I97" s="24">
        <v>67.886929852183215</v>
      </c>
      <c r="K97" s="48" t="s">
        <v>2196</v>
      </c>
      <c r="L97" s="27" t="s">
        <v>2167</v>
      </c>
      <c r="M97" s="27" t="s">
        <v>164</v>
      </c>
      <c r="N97" s="27">
        <v>8704</v>
      </c>
      <c r="O97" s="27">
        <v>941.99578059071723</v>
      </c>
      <c r="P97" s="24">
        <v>30.691949768477031</v>
      </c>
    </row>
    <row r="98" spans="1:16" x14ac:dyDescent="0.25">
      <c r="A98" s="23" t="s">
        <v>59</v>
      </c>
      <c r="B98" s="24">
        <v>228293</v>
      </c>
      <c r="D98" s="48" t="s">
        <v>59</v>
      </c>
      <c r="E98" s="27" t="s">
        <v>2168</v>
      </c>
      <c r="F98" s="27" t="s">
        <v>164</v>
      </c>
      <c r="G98" s="27">
        <v>5506</v>
      </c>
      <c r="H98" s="27">
        <v>1085.9899159663867</v>
      </c>
      <c r="I98" s="24">
        <v>32.954361106936766</v>
      </c>
      <c r="K98" s="48" t="s">
        <v>2188</v>
      </c>
      <c r="L98" s="27" t="s">
        <v>2167</v>
      </c>
      <c r="M98" s="27" t="s">
        <v>164</v>
      </c>
      <c r="N98" s="27">
        <v>8639</v>
      </c>
      <c r="O98" s="27">
        <v>785.15674603174602</v>
      </c>
      <c r="P98" s="24">
        <v>28.020648565508722</v>
      </c>
    </row>
    <row r="99" spans="1:16" x14ac:dyDescent="0.25">
      <c r="A99" s="23" t="s">
        <v>60</v>
      </c>
      <c r="B99" s="24">
        <v>260481</v>
      </c>
      <c r="D99" s="48" t="s">
        <v>60</v>
      </c>
      <c r="E99" s="27" t="s">
        <v>2168</v>
      </c>
      <c r="F99" s="27" t="s">
        <v>164</v>
      </c>
      <c r="G99" s="27">
        <v>63558</v>
      </c>
      <c r="H99" s="27">
        <v>4009.0572162856756</v>
      </c>
      <c r="I99" s="24">
        <v>63.317116297930653</v>
      </c>
      <c r="K99" s="48" t="s">
        <v>2197</v>
      </c>
      <c r="L99" s="27" t="s">
        <v>2167</v>
      </c>
      <c r="M99" s="27" t="s">
        <v>164</v>
      </c>
      <c r="N99" s="27">
        <v>12743</v>
      </c>
      <c r="O99" s="27">
        <v>1362.0265734265733</v>
      </c>
      <c r="P99" s="24">
        <v>36.905644194710561</v>
      </c>
    </row>
    <row r="100" spans="1:16" x14ac:dyDescent="0.25">
      <c r="A100" s="23" t="s">
        <v>61</v>
      </c>
      <c r="B100" s="24">
        <v>101097</v>
      </c>
      <c r="D100" s="48" t="s">
        <v>61</v>
      </c>
      <c r="E100" s="27" t="s">
        <v>2168</v>
      </c>
      <c r="F100" s="27" t="s">
        <v>164</v>
      </c>
      <c r="G100" s="27">
        <v>7626</v>
      </c>
      <c r="H100" s="27">
        <v>10289.30311614731</v>
      </c>
      <c r="I100" s="24">
        <v>101.43620219698344</v>
      </c>
      <c r="K100" s="48" t="s">
        <v>2190</v>
      </c>
      <c r="L100" s="27" t="s">
        <v>2167</v>
      </c>
      <c r="M100" s="27" t="s">
        <v>164</v>
      </c>
      <c r="N100" s="27">
        <v>15028</v>
      </c>
      <c r="O100" s="27">
        <v>1551.3925838728665</v>
      </c>
      <c r="P100" s="24">
        <v>39.387721232293529</v>
      </c>
    </row>
    <row r="101" spans="1:16" x14ac:dyDescent="0.25">
      <c r="A101" s="23" t="s">
        <v>62</v>
      </c>
      <c r="B101" s="24">
        <v>1089921</v>
      </c>
      <c r="D101" s="48" t="s">
        <v>62</v>
      </c>
      <c r="E101" s="27" t="s">
        <v>2168</v>
      </c>
      <c r="F101" s="27" t="s">
        <v>164</v>
      </c>
      <c r="G101" s="27">
        <v>91786</v>
      </c>
      <c r="H101" s="27">
        <v>7590.0157965709886</v>
      </c>
      <c r="I101" s="24">
        <v>87.120696717662838</v>
      </c>
      <c r="K101" s="48" t="s">
        <v>2198</v>
      </c>
      <c r="L101" s="27" t="s">
        <v>2167</v>
      </c>
      <c r="M101" s="27" t="s">
        <v>164</v>
      </c>
      <c r="N101" s="27">
        <v>33384</v>
      </c>
      <c r="O101" s="27">
        <v>4961.8057324840765</v>
      </c>
      <c r="P101" s="24">
        <v>70.44008611922672</v>
      </c>
    </row>
    <row r="102" spans="1:16" x14ac:dyDescent="0.25">
      <c r="A102" s="23" t="s">
        <v>63</v>
      </c>
      <c r="B102" s="24">
        <v>351102</v>
      </c>
      <c r="D102" s="48" t="s">
        <v>63</v>
      </c>
      <c r="E102" s="27" t="s">
        <v>2168</v>
      </c>
      <c r="F102" s="27" t="s">
        <v>164</v>
      </c>
      <c r="G102" s="27">
        <v>10328</v>
      </c>
      <c r="H102" s="27">
        <v>2136.582278481013</v>
      </c>
      <c r="I102" s="24">
        <v>46.223179017469285</v>
      </c>
      <c r="K102" s="48" t="s">
        <v>2191</v>
      </c>
      <c r="L102" s="27" t="s">
        <v>2167</v>
      </c>
      <c r="M102" s="27" t="s">
        <v>164</v>
      </c>
      <c r="N102" s="27">
        <v>4339</v>
      </c>
      <c r="O102" s="27">
        <v>585.11267605633805</v>
      </c>
      <c r="P102" s="24">
        <v>24.189102423536472</v>
      </c>
    </row>
    <row r="103" spans="1:16" ht="15.75" thickBot="1" x14ac:dyDescent="0.3">
      <c r="A103" s="19" t="s">
        <v>64</v>
      </c>
      <c r="B103" s="20">
        <v>382480</v>
      </c>
      <c r="D103" s="40" t="s">
        <v>64</v>
      </c>
      <c r="E103" s="28" t="s">
        <v>2168</v>
      </c>
      <c r="F103" s="28" t="s">
        <v>164</v>
      </c>
      <c r="G103" s="28">
        <v>22427</v>
      </c>
      <c r="H103" s="28">
        <v>2527.421681944998</v>
      </c>
      <c r="I103" s="20">
        <v>50.273468966692541</v>
      </c>
      <c r="K103" s="40" t="s">
        <v>2199</v>
      </c>
      <c r="L103" s="28" t="s">
        <v>2167</v>
      </c>
      <c r="M103" s="28" t="s">
        <v>164</v>
      </c>
      <c r="N103" s="28">
        <v>71212</v>
      </c>
      <c r="O103" s="28">
        <v>4866.6110972256929</v>
      </c>
      <c r="P103" s="20">
        <v>69.76110017212811</v>
      </c>
    </row>
    <row r="105" spans="1:16" ht="15.75" thickBot="1" x14ac:dyDescent="0.3"/>
    <row r="106" spans="1:16" ht="15.75" thickBot="1" x14ac:dyDescent="0.3">
      <c r="A106" s="44" t="s">
        <v>143</v>
      </c>
      <c r="B106" s="42" t="s">
        <v>2200</v>
      </c>
      <c r="C106" s="42" t="s">
        <v>2201</v>
      </c>
      <c r="D106" s="43" t="s">
        <v>2202</v>
      </c>
    </row>
    <row r="107" spans="1:16" x14ac:dyDescent="0.25">
      <c r="A107" s="48" t="s">
        <v>55</v>
      </c>
      <c r="B107" s="50">
        <v>53.307392996108952</v>
      </c>
      <c r="C107" s="50">
        <v>-26.605058365758754</v>
      </c>
      <c r="D107" s="75">
        <f t="shared" ref="D107:D137" si="0">B107+C107</f>
        <v>26.702334630350197</v>
      </c>
    </row>
    <row r="108" spans="1:16" x14ac:dyDescent="0.25">
      <c r="A108" s="48" t="s">
        <v>33</v>
      </c>
      <c r="B108" s="50">
        <v>28.302943872873588</v>
      </c>
      <c r="C108" s="50">
        <v>-5.4497300600998271</v>
      </c>
      <c r="D108" s="75">
        <f t="shared" si="0"/>
        <v>22.85321381277376</v>
      </c>
    </row>
    <row r="109" spans="1:16" x14ac:dyDescent="0.25">
      <c r="A109" s="48" t="s">
        <v>60</v>
      </c>
      <c r="B109" s="50">
        <v>24.400244163681801</v>
      </c>
      <c r="C109" s="50">
        <v>-4.8921034547625357</v>
      </c>
      <c r="D109" s="75">
        <f t="shared" si="0"/>
        <v>19.508140708919264</v>
      </c>
    </row>
    <row r="110" spans="1:16" x14ac:dyDescent="0.25">
      <c r="A110" s="48" t="s">
        <v>31</v>
      </c>
      <c r="B110" s="50">
        <v>37.717321313586602</v>
      </c>
      <c r="C110" s="50">
        <v>-19.274522429705947</v>
      </c>
      <c r="D110" s="75">
        <f t="shared" si="0"/>
        <v>18.442798883880656</v>
      </c>
    </row>
    <row r="111" spans="1:16" x14ac:dyDescent="0.25">
      <c r="A111" s="48" t="s">
        <v>38</v>
      </c>
      <c r="B111" s="50">
        <v>13.775414975830213</v>
      </c>
      <c r="C111" s="50">
        <v>-3.1985907074774294</v>
      </c>
      <c r="D111" s="75">
        <f t="shared" si="0"/>
        <v>10.576824268352784</v>
      </c>
    </row>
    <row r="112" spans="1:16" x14ac:dyDescent="0.25">
      <c r="A112" s="48" t="s">
        <v>58</v>
      </c>
      <c r="B112" s="50">
        <v>13.451165988049283</v>
      </c>
      <c r="C112" s="50">
        <v>-3.8355101968871734</v>
      </c>
      <c r="D112" s="75">
        <f t="shared" si="0"/>
        <v>9.6156557911621086</v>
      </c>
    </row>
    <row r="113" spans="1:4" x14ac:dyDescent="0.25">
      <c r="A113" s="48" t="s">
        <v>49</v>
      </c>
      <c r="B113" s="50">
        <v>13.401498522778843</v>
      </c>
      <c r="C113" s="50">
        <v>-4.7067322386152091</v>
      </c>
      <c r="D113" s="75">
        <f t="shared" si="0"/>
        <v>8.6947662841636344</v>
      </c>
    </row>
    <row r="114" spans="1:4" x14ac:dyDescent="0.25">
      <c r="A114" s="48" t="s">
        <v>51</v>
      </c>
      <c r="B114" s="50">
        <v>13.995603656531339</v>
      </c>
      <c r="C114" s="50">
        <v>-5.9120681853585442</v>
      </c>
      <c r="D114" s="75">
        <f t="shared" si="0"/>
        <v>8.0835354711727945</v>
      </c>
    </row>
    <row r="115" spans="1:4" x14ac:dyDescent="0.25">
      <c r="A115" s="48" t="s">
        <v>62</v>
      </c>
      <c r="B115" s="50">
        <v>8.4213442992657264</v>
      </c>
      <c r="C115" s="50">
        <v>-3.0629742889622276</v>
      </c>
      <c r="D115" s="75">
        <f t="shared" si="0"/>
        <v>5.3583700103034992</v>
      </c>
    </row>
    <row r="116" spans="1:4" x14ac:dyDescent="0.25">
      <c r="A116" s="48" t="s">
        <v>39</v>
      </c>
      <c r="B116" s="50">
        <v>19.822630973887335</v>
      </c>
      <c r="C116" s="50">
        <v>-15.584617645279236</v>
      </c>
      <c r="D116" s="75">
        <f t="shared" si="0"/>
        <v>4.2380133286080994</v>
      </c>
    </row>
    <row r="117" spans="1:4" x14ac:dyDescent="0.25">
      <c r="A117" s="48" t="s">
        <v>43</v>
      </c>
      <c r="B117" s="50">
        <v>3.6901630846907727</v>
      </c>
      <c r="C117" s="50">
        <v>-1.7351145624358078</v>
      </c>
      <c r="D117" s="75">
        <f t="shared" si="0"/>
        <v>1.9550485222549649</v>
      </c>
    </row>
    <row r="118" spans="1:4" x14ac:dyDescent="0.25">
      <c r="A118" s="48" t="s">
        <v>63</v>
      </c>
      <c r="B118" s="50">
        <v>2.9415953198785538</v>
      </c>
      <c r="C118" s="50">
        <v>-1.2358232080705891</v>
      </c>
      <c r="D118" s="75">
        <f t="shared" si="0"/>
        <v>1.7057721118079647</v>
      </c>
    </row>
    <row r="119" spans="1:4" x14ac:dyDescent="0.25">
      <c r="A119" s="48" t="s">
        <v>35</v>
      </c>
      <c r="B119" s="50">
        <v>1.7547919076951941</v>
      </c>
      <c r="C119" s="50">
        <v>-1.2186402343057856</v>
      </c>
      <c r="D119" s="75">
        <f t="shared" si="0"/>
        <v>0.5361516733894085</v>
      </c>
    </row>
    <row r="120" spans="1:4" x14ac:dyDescent="0.25">
      <c r="A120" s="48" t="s">
        <v>46</v>
      </c>
      <c r="B120" s="50">
        <v>3.867928875032157</v>
      </c>
      <c r="C120" s="50">
        <v>-3.3582204167514584</v>
      </c>
      <c r="D120" s="75">
        <f t="shared" si="0"/>
        <v>0.50970845828069855</v>
      </c>
    </row>
    <row r="121" spans="1:4" x14ac:dyDescent="0.25">
      <c r="A121" s="48" t="s">
        <v>50</v>
      </c>
      <c r="B121" s="50">
        <v>11.322944297082229</v>
      </c>
      <c r="C121" s="50">
        <v>-10.877949183303086</v>
      </c>
      <c r="D121" s="75">
        <f t="shared" si="0"/>
        <v>0.44499511377914303</v>
      </c>
    </row>
    <row r="122" spans="1:4" x14ac:dyDescent="0.25">
      <c r="A122" s="48" t="s">
        <v>41</v>
      </c>
      <c r="B122" s="50">
        <v>12.855484796188717</v>
      </c>
      <c r="C122" s="50">
        <v>-12.410976884373252</v>
      </c>
      <c r="D122" s="75">
        <f t="shared" si="0"/>
        <v>0.44450791181546556</v>
      </c>
    </row>
    <row r="123" spans="1:4" x14ac:dyDescent="0.25">
      <c r="A123" s="48" t="s">
        <v>52</v>
      </c>
      <c r="B123" s="50">
        <v>1.4348795202790858</v>
      </c>
      <c r="C123" s="50">
        <v>-2.4693340998047186</v>
      </c>
      <c r="D123" s="75">
        <f t="shared" si="0"/>
        <v>-1.0344545795256328</v>
      </c>
    </row>
    <row r="124" spans="1:4" x14ac:dyDescent="0.25">
      <c r="A124" s="48" t="s">
        <v>53</v>
      </c>
      <c r="B124" s="50">
        <v>3.6054587114622558</v>
      </c>
      <c r="C124" s="50">
        <v>-4.8060948510743273</v>
      </c>
      <c r="D124" s="75">
        <f t="shared" si="0"/>
        <v>-1.2006361396120715</v>
      </c>
    </row>
    <row r="125" spans="1:4" x14ac:dyDescent="0.25">
      <c r="A125" s="48" t="s">
        <v>47</v>
      </c>
      <c r="B125" s="50">
        <v>3.1022233470354719</v>
      </c>
      <c r="C125" s="50">
        <v>-4.3947729232519332</v>
      </c>
      <c r="D125" s="75">
        <f t="shared" si="0"/>
        <v>-1.2925495762164614</v>
      </c>
    </row>
    <row r="126" spans="1:4" x14ac:dyDescent="0.25">
      <c r="A126" s="48" t="s">
        <v>59</v>
      </c>
      <c r="B126" s="50">
        <v>2.4118128895761148</v>
      </c>
      <c r="C126" s="50">
        <v>-3.7841720946327748</v>
      </c>
      <c r="D126" s="75">
        <f t="shared" si="0"/>
        <v>-1.37235920505666</v>
      </c>
    </row>
    <row r="127" spans="1:4" x14ac:dyDescent="0.25">
      <c r="A127" s="48" t="s">
        <v>57</v>
      </c>
      <c r="B127" s="50">
        <v>5.8182845794264137</v>
      </c>
      <c r="C127" s="50">
        <v>-8.2250385622274642</v>
      </c>
      <c r="D127" s="75">
        <f t="shared" si="0"/>
        <v>-2.4067539828010505</v>
      </c>
    </row>
    <row r="128" spans="1:4" x14ac:dyDescent="0.25">
      <c r="A128" s="48" t="s">
        <v>44</v>
      </c>
      <c r="B128" s="50">
        <v>1.7880587576213751</v>
      </c>
      <c r="C128" s="50">
        <v>-4.7967404230163799</v>
      </c>
      <c r="D128" s="75">
        <f t="shared" si="0"/>
        <v>-3.008681665395005</v>
      </c>
    </row>
    <row r="129" spans="1:4" x14ac:dyDescent="0.25">
      <c r="A129" s="48" t="s">
        <v>42</v>
      </c>
      <c r="B129" s="50">
        <v>3.290195040536672</v>
      </c>
      <c r="C129" s="50">
        <v>-6.6373736773594176</v>
      </c>
      <c r="D129" s="75">
        <f t="shared" si="0"/>
        <v>-3.3471786368227456</v>
      </c>
    </row>
    <row r="130" spans="1:4" x14ac:dyDescent="0.25">
      <c r="A130" s="48" t="s">
        <v>34</v>
      </c>
      <c r="B130" s="50">
        <v>4.6321732663499624</v>
      </c>
      <c r="C130" s="50">
        <v>-9.5056687965759554</v>
      </c>
      <c r="D130" s="75">
        <f t="shared" si="0"/>
        <v>-4.873495530225993</v>
      </c>
    </row>
    <row r="131" spans="1:4" x14ac:dyDescent="0.25">
      <c r="A131" s="48" t="s">
        <v>45</v>
      </c>
      <c r="B131" s="50">
        <v>4.5193225171776135</v>
      </c>
      <c r="C131" s="50">
        <v>-10.145460299295634</v>
      </c>
      <c r="D131" s="75">
        <f t="shared" si="0"/>
        <v>-5.6261377821180201</v>
      </c>
    </row>
    <row r="132" spans="1:4" x14ac:dyDescent="0.25">
      <c r="A132" s="48" t="s">
        <v>56</v>
      </c>
      <c r="B132" s="50">
        <v>7.4940616209951916</v>
      </c>
      <c r="C132" s="50">
        <v>-14.569462725399376</v>
      </c>
      <c r="D132" s="75">
        <f t="shared" si="0"/>
        <v>-7.0754011044041842</v>
      </c>
    </row>
    <row r="133" spans="1:4" x14ac:dyDescent="0.25">
      <c r="A133" s="48" t="s">
        <v>61</v>
      </c>
      <c r="B133" s="50">
        <v>7.5432505415590958</v>
      </c>
      <c r="C133" s="50">
        <v>-14.864931699259126</v>
      </c>
      <c r="D133" s="75">
        <f t="shared" si="0"/>
        <v>-7.3216811577000298</v>
      </c>
    </row>
    <row r="134" spans="1:4" x14ac:dyDescent="0.25">
      <c r="A134" s="48" t="s">
        <v>64</v>
      </c>
      <c r="B134" s="50">
        <v>5.8635745659903789</v>
      </c>
      <c r="C134" s="50">
        <v>-18.618489855678728</v>
      </c>
      <c r="D134" s="75">
        <f t="shared" si="0"/>
        <v>-12.754915289688348</v>
      </c>
    </row>
    <row r="135" spans="1:4" x14ac:dyDescent="0.25">
      <c r="A135" s="48" t="s">
        <v>40</v>
      </c>
      <c r="B135" s="50">
        <v>18.992515831894067</v>
      </c>
      <c r="C135" s="50">
        <v>-36.079447322970637</v>
      </c>
      <c r="D135" s="75">
        <f t="shared" si="0"/>
        <v>-17.08693149107657</v>
      </c>
    </row>
    <row r="136" spans="1:4" x14ac:dyDescent="0.25">
      <c r="A136" s="48" t="s">
        <v>54</v>
      </c>
      <c r="B136" s="50">
        <v>3.4236893786823113</v>
      </c>
      <c r="C136" s="50">
        <v>-23.98458901967652</v>
      </c>
      <c r="D136" s="75">
        <f t="shared" si="0"/>
        <v>-20.560899640994208</v>
      </c>
    </row>
    <row r="137" spans="1:4" ht="15.75" thickBot="1" x14ac:dyDescent="0.3">
      <c r="A137" s="40" t="s">
        <v>10</v>
      </c>
      <c r="B137" s="51">
        <v>15.053297801465689</v>
      </c>
      <c r="C137" s="51">
        <v>-53.7475016655563</v>
      </c>
      <c r="D137" s="76">
        <f t="shared" si="0"/>
        <v>-38.694203864090611</v>
      </c>
    </row>
    <row r="145" spans="5:15" x14ac:dyDescent="0.25">
      <c r="E145" s="157" t="s">
        <v>2338</v>
      </c>
      <c r="O145" s="157" t="s">
        <v>2338</v>
      </c>
    </row>
  </sheetData>
  <mergeCells count="2">
    <mergeCell ref="A6:F6"/>
    <mergeCell ref="H6:M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workbookViewId="0"/>
  </sheetViews>
  <sheetFormatPr baseColWidth="10" defaultRowHeight="15" x14ac:dyDescent="0.25"/>
  <cols>
    <col min="2" max="2" width="8.42578125" customWidth="1"/>
    <col min="5" max="5" width="4.42578125" customWidth="1"/>
    <col min="7" max="7" width="18.28515625" bestFit="1" customWidth="1"/>
    <col min="9" max="9" width="3.28515625" customWidth="1"/>
  </cols>
  <sheetData>
    <row r="2" spans="1:10" ht="15.75" x14ac:dyDescent="0.25">
      <c r="A2" s="171" t="s">
        <v>2373</v>
      </c>
    </row>
    <row r="3" spans="1:10" ht="15.75" x14ac:dyDescent="0.25">
      <c r="A3" s="97" t="s">
        <v>2350</v>
      </c>
    </row>
    <row r="4" spans="1:10" ht="15.75" x14ac:dyDescent="0.25">
      <c r="A4" s="172" t="s">
        <v>2339</v>
      </c>
    </row>
    <row r="5" spans="1:10" ht="15.75" thickBot="1" x14ac:dyDescent="0.3"/>
    <row r="6" spans="1:10" ht="15.75" thickBot="1" x14ac:dyDescent="0.3">
      <c r="A6" s="41" t="s">
        <v>0</v>
      </c>
      <c r="B6" s="42" t="s">
        <v>161</v>
      </c>
      <c r="C6" s="42" t="s">
        <v>162</v>
      </c>
      <c r="D6" s="43" t="s">
        <v>163</v>
      </c>
      <c r="F6" s="221" t="s">
        <v>2325</v>
      </c>
      <c r="G6" s="222"/>
      <c r="H6" s="223"/>
    </row>
    <row r="7" spans="1:10" ht="15.75" thickBot="1" x14ac:dyDescent="0.3">
      <c r="A7" s="23" t="s">
        <v>3</v>
      </c>
      <c r="B7" s="27">
        <v>523716</v>
      </c>
      <c r="C7" s="27">
        <v>170652.19133029581</v>
      </c>
      <c r="D7" s="24">
        <v>413.10070361873727</v>
      </c>
      <c r="F7" s="44" t="s">
        <v>65</v>
      </c>
      <c r="G7" s="44" t="s">
        <v>66</v>
      </c>
      <c r="H7" s="44" t="s">
        <v>114</v>
      </c>
    </row>
    <row r="8" spans="1:10" ht="15.75" thickBot="1" x14ac:dyDescent="0.3">
      <c r="A8" s="23" t="s">
        <v>4</v>
      </c>
      <c r="B8" s="27">
        <v>447887</v>
      </c>
      <c r="C8" s="27">
        <v>134623.11272568817</v>
      </c>
      <c r="D8" s="24">
        <v>366.91022434062558</v>
      </c>
      <c r="F8" s="85">
        <v>0.19587409087951027</v>
      </c>
      <c r="G8" s="85">
        <v>0.16751342128510721</v>
      </c>
      <c r="H8" s="85">
        <v>0.36338751216461745</v>
      </c>
    </row>
    <row r="9" spans="1:10" ht="15.75" thickBot="1" x14ac:dyDescent="0.3">
      <c r="A9" s="19" t="s">
        <v>6</v>
      </c>
      <c r="B9" s="28">
        <v>67</v>
      </c>
      <c r="C9" s="28">
        <v>11.285714285714286</v>
      </c>
      <c r="D9" s="20">
        <v>3.3594217189442421</v>
      </c>
      <c r="J9" s="72"/>
    </row>
    <row r="11" spans="1:10" ht="15.75" thickBot="1" x14ac:dyDescent="0.3"/>
    <row r="12" spans="1:10" ht="15.75" thickBot="1" x14ac:dyDescent="0.3">
      <c r="C12" s="221" t="s">
        <v>2315</v>
      </c>
      <c r="D12" s="223"/>
    </row>
    <row r="13" spans="1:10" ht="15.75" thickBot="1" x14ac:dyDescent="0.3">
      <c r="B13" s="44" t="s">
        <v>118</v>
      </c>
      <c r="C13" s="42" t="s">
        <v>2316</v>
      </c>
      <c r="D13" s="43" t="s">
        <v>2317</v>
      </c>
    </row>
    <row r="14" spans="1:10" x14ac:dyDescent="0.25">
      <c r="B14" s="48" t="s">
        <v>2370</v>
      </c>
      <c r="C14" s="27">
        <f>$B7-1.96*$D7</f>
        <v>522906.32262090727</v>
      </c>
      <c r="D14" s="24">
        <f>$B7+1.96*$D7</f>
        <v>524525.67737909267</v>
      </c>
    </row>
    <row r="15" spans="1:10" x14ac:dyDescent="0.25">
      <c r="B15" s="48" t="s">
        <v>2371</v>
      </c>
      <c r="C15" s="27">
        <f t="shared" ref="C15" si="0">$B8-1.96*$D8</f>
        <v>447167.85596029239</v>
      </c>
      <c r="D15" s="24">
        <f t="shared" ref="D15:D16" si="1">$B8+1.96*$D8</f>
        <v>448606.14403970761</v>
      </c>
    </row>
    <row r="16" spans="1:10" ht="15.75" thickBot="1" x14ac:dyDescent="0.3">
      <c r="B16" s="85" t="s">
        <v>6</v>
      </c>
      <c r="C16" s="28">
        <f t="shared" ref="C16" si="2">$B9-1.96*$D9</f>
        <v>60.415533430869289</v>
      </c>
      <c r="D16" s="20">
        <f t="shared" si="1"/>
        <v>73.584466569130711</v>
      </c>
    </row>
    <row r="22" spans="10:10" x14ac:dyDescent="0.25">
      <c r="J22" s="157" t="s">
        <v>2338</v>
      </c>
    </row>
  </sheetData>
  <mergeCells count="2">
    <mergeCell ref="F6:H6"/>
    <mergeCell ref="C12:D1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3"/>
  <sheetViews>
    <sheetView topLeftCell="A4" workbookViewId="0">
      <selection activeCell="D40" sqref="D40"/>
    </sheetView>
  </sheetViews>
  <sheetFormatPr baseColWidth="10" defaultRowHeight="15" x14ac:dyDescent="0.25"/>
  <cols>
    <col min="2" max="2" width="18.42578125" customWidth="1"/>
    <col min="5" max="5" width="4" customWidth="1"/>
    <col min="6" max="6" width="17.140625" customWidth="1"/>
    <col min="7" max="7" width="8" bestFit="1" customWidth="1"/>
    <col min="10" max="10" width="4.28515625" customWidth="1"/>
    <col min="11" max="11" width="19.42578125" bestFit="1" customWidth="1"/>
    <col min="12" max="12" width="20.42578125" customWidth="1"/>
    <col min="13" max="13" width="4.7109375" customWidth="1"/>
    <col min="15" max="15" width="22.42578125" customWidth="1"/>
  </cols>
  <sheetData>
    <row r="2" spans="1:13" ht="15.75" x14ac:dyDescent="0.25">
      <c r="A2" s="171" t="s">
        <v>2373</v>
      </c>
    </row>
    <row r="3" spans="1:13" ht="15.75" x14ac:dyDescent="0.25">
      <c r="A3" s="97" t="s">
        <v>2351</v>
      </c>
      <c r="B3" s="97"/>
    </row>
    <row r="4" spans="1:13" ht="15.75" x14ac:dyDescent="0.25">
      <c r="A4" s="172" t="s">
        <v>2339</v>
      </c>
    </row>
    <row r="5" spans="1:13" ht="15.75" thickBot="1" x14ac:dyDescent="0.3"/>
    <row r="6" spans="1:13" ht="15.75" thickBot="1" x14ac:dyDescent="0.3">
      <c r="A6" s="210" t="s">
        <v>194</v>
      </c>
      <c r="B6" s="242"/>
      <c r="C6" s="242"/>
      <c r="D6" s="211"/>
      <c r="F6" s="210" t="s">
        <v>193</v>
      </c>
      <c r="G6" s="242"/>
      <c r="H6" s="242"/>
      <c r="I6" s="211"/>
      <c r="K6" s="208" t="s">
        <v>197</v>
      </c>
      <c r="L6" s="209"/>
    </row>
    <row r="7" spans="1:13" s="91" customFormat="1" ht="42.75" customHeight="1" thickBot="1" x14ac:dyDescent="0.3">
      <c r="A7" s="119" t="s">
        <v>8</v>
      </c>
      <c r="B7" s="126" t="s">
        <v>161</v>
      </c>
      <c r="C7" s="126" t="s">
        <v>162</v>
      </c>
      <c r="D7" s="120" t="s">
        <v>163</v>
      </c>
      <c r="E7" s="92"/>
      <c r="F7" s="119" t="s">
        <v>8</v>
      </c>
      <c r="G7" s="126" t="s">
        <v>114</v>
      </c>
      <c r="H7" s="126" t="s">
        <v>162</v>
      </c>
      <c r="I7" s="120" t="s">
        <v>163</v>
      </c>
      <c r="J7" s="92"/>
      <c r="K7" s="127" t="s">
        <v>143</v>
      </c>
      <c r="L7" s="128" t="s">
        <v>195</v>
      </c>
      <c r="M7" s="92"/>
    </row>
    <row r="8" spans="1:13" x14ac:dyDescent="0.25">
      <c r="A8" s="56" t="s">
        <v>10</v>
      </c>
      <c r="B8" s="27">
        <v>4317</v>
      </c>
      <c r="C8" s="27">
        <v>1061.1931034482759</v>
      </c>
      <c r="D8" s="24">
        <v>32.575958979718095</v>
      </c>
      <c r="F8" s="56" t="s">
        <v>10</v>
      </c>
      <c r="G8" s="27">
        <v>6342</v>
      </c>
      <c r="H8" s="27">
        <v>1301.4009216589864</v>
      </c>
      <c r="I8" s="24">
        <v>36.074934811569463</v>
      </c>
      <c r="K8" s="23" t="s">
        <v>10</v>
      </c>
      <c r="L8" s="48">
        <v>68.069999999999993</v>
      </c>
    </row>
    <row r="9" spans="1:13" x14ac:dyDescent="0.25">
      <c r="A9" s="48" t="s">
        <v>31</v>
      </c>
      <c r="B9" s="27">
        <v>2380</v>
      </c>
      <c r="C9" s="27">
        <v>62.624561403508771</v>
      </c>
      <c r="D9" s="24">
        <v>7.9135681840437044</v>
      </c>
      <c r="F9" s="48" t="s">
        <v>31</v>
      </c>
      <c r="G9" s="27">
        <v>3524</v>
      </c>
      <c r="H9" s="27">
        <v>100.20047732696898</v>
      </c>
      <c r="I9" s="24">
        <v>10.010018847483204</v>
      </c>
      <c r="K9" s="23" t="s">
        <v>31</v>
      </c>
      <c r="L9" s="48">
        <v>67.53</v>
      </c>
    </row>
    <row r="10" spans="1:13" x14ac:dyDescent="0.25">
      <c r="A10" s="48" t="s">
        <v>33</v>
      </c>
      <c r="B10" s="27">
        <v>2304</v>
      </c>
      <c r="C10" s="27">
        <v>266.32258064516128</v>
      </c>
      <c r="D10" s="24">
        <v>16.319392778077294</v>
      </c>
      <c r="F10" s="48" t="s">
        <v>33</v>
      </c>
      <c r="G10" s="27">
        <v>4039</v>
      </c>
      <c r="H10" s="27">
        <v>433.76859504132233</v>
      </c>
      <c r="I10" s="24">
        <v>20.827112018744277</v>
      </c>
      <c r="K10" s="23" t="s">
        <v>63</v>
      </c>
      <c r="L10" s="48">
        <v>57.63</v>
      </c>
    </row>
    <row r="11" spans="1:13" x14ac:dyDescent="0.25">
      <c r="A11" s="48" t="s">
        <v>34</v>
      </c>
      <c r="B11" s="27">
        <v>7226</v>
      </c>
      <c r="C11" s="27">
        <v>1669.7746144721234</v>
      </c>
      <c r="D11" s="24">
        <v>40.862875748925497</v>
      </c>
      <c r="F11" s="48" t="s">
        <v>34</v>
      </c>
      <c r="G11" s="27">
        <v>14277</v>
      </c>
      <c r="H11" s="27">
        <v>4352.5944931163958</v>
      </c>
      <c r="I11" s="24">
        <v>65.974195661003677</v>
      </c>
      <c r="K11" s="23" t="s">
        <v>49</v>
      </c>
      <c r="L11" s="48">
        <v>57.55</v>
      </c>
    </row>
    <row r="12" spans="1:13" x14ac:dyDescent="0.25">
      <c r="A12" s="48" t="s">
        <v>35</v>
      </c>
      <c r="B12" s="27">
        <v>31097</v>
      </c>
      <c r="C12" s="27">
        <v>10966.470873786408</v>
      </c>
      <c r="D12" s="24">
        <v>104.7209189884543</v>
      </c>
      <c r="F12" s="48" t="s">
        <v>35</v>
      </c>
      <c r="G12" s="27">
        <v>109130</v>
      </c>
      <c r="H12" s="27">
        <v>39685.151538580489</v>
      </c>
      <c r="I12" s="24">
        <v>199.21132382116357</v>
      </c>
      <c r="K12" s="23" t="s">
        <v>33</v>
      </c>
      <c r="L12" s="48">
        <v>57.04</v>
      </c>
    </row>
    <row r="13" spans="1:13" x14ac:dyDescent="0.25">
      <c r="A13" s="48" t="s">
        <v>38</v>
      </c>
      <c r="B13" s="27">
        <v>51391</v>
      </c>
      <c r="C13" s="27">
        <v>7570.0572672471526</v>
      </c>
      <c r="D13" s="24">
        <v>87.006076036373187</v>
      </c>
      <c r="F13" s="48" t="s">
        <v>38</v>
      </c>
      <c r="G13" s="27">
        <v>101653</v>
      </c>
      <c r="H13" s="27">
        <v>14705.378605049209</v>
      </c>
      <c r="I13" s="24">
        <v>121.26573549461203</v>
      </c>
      <c r="K13" s="23" t="s">
        <v>58</v>
      </c>
      <c r="L13" s="48">
        <v>53.82</v>
      </c>
    </row>
    <row r="14" spans="1:13" x14ac:dyDescent="0.25">
      <c r="A14" s="48" t="s">
        <v>39</v>
      </c>
      <c r="B14" s="27">
        <v>22609</v>
      </c>
      <c r="C14" s="27">
        <v>3311.9175218548085</v>
      </c>
      <c r="D14" s="24">
        <v>57.549261696869827</v>
      </c>
      <c r="F14" s="48" t="s">
        <v>39</v>
      </c>
      <c r="G14" s="27">
        <v>48054</v>
      </c>
      <c r="H14" s="27">
        <v>5338.9689418562657</v>
      </c>
      <c r="I14" s="24">
        <v>73.06824852051858</v>
      </c>
      <c r="K14" s="23" t="s">
        <v>51</v>
      </c>
      <c r="L14" s="48">
        <v>52.43</v>
      </c>
    </row>
    <row r="15" spans="1:13" x14ac:dyDescent="0.25">
      <c r="A15" s="48" t="s">
        <v>40</v>
      </c>
      <c r="B15" s="27">
        <v>1620</v>
      </c>
      <c r="C15" s="27">
        <v>114.52631578947368</v>
      </c>
      <c r="D15" s="24">
        <v>10.701696864959018</v>
      </c>
      <c r="F15" s="48" t="s">
        <v>40</v>
      </c>
      <c r="G15" s="27">
        <v>3565</v>
      </c>
      <c r="H15" s="27">
        <v>356.37777777777779</v>
      </c>
      <c r="I15" s="24">
        <v>18.877970700734171</v>
      </c>
      <c r="K15" s="23" t="s">
        <v>34</v>
      </c>
      <c r="L15" s="48">
        <v>50.61</v>
      </c>
    </row>
    <row r="16" spans="1:13" x14ac:dyDescent="0.25">
      <c r="A16" s="48" t="s">
        <v>41</v>
      </c>
      <c r="B16" s="27">
        <v>25898</v>
      </c>
      <c r="C16" s="27">
        <v>4328.153589315526</v>
      </c>
      <c r="D16" s="24">
        <v>65.788704116402272</v>
      </c>
      <c r="F16" s="48" t="s">
        <v>41</v>
      </c>
      <c r="G16" s="27">
        <v>66373</v>
      </c>
      <c r="H16" s="27">
        <v>19417.889622392395</v>
      </c>
      <c r="I16" s="24">
        <v>139.34808797537337</v>
      </c>
      <c r="K16" s="23" t="s">
        <v>38</v>
      </c>
      <c r="L16" s="48">
        <v>50.55</v>
      </c>
    </row>
    <row r="17" spans="1:14" x14ac:dyDescent="0.25">
      <c r="A17" s="48" t="s">
        <v>42</v>
      </c>
      <c r="B17" s="27">
        <v>52000</v>
      </c>
      <c r="C17" s="27">
        <v>9366.466798810703</v>
      </c>
      <c r="D17" s="24">
        <v>96.780508362018352</v>
      </c>
      <c r="F17" s="48" t="s">
        <v>42</v>
      </c>
      <c r="G17" s="27">
        <v>153717</v>
      </c>
      <c r="H17" s="27">
        <v>25227.487818696882</v>
      </c>
      <c r="I17" s="24">
        <v>158.83163355798141</v>
      </c>
      <c r="K17" s="23" t="s">
        <v>61</v>
      </c>
      <c r="L17" s="48">
        <v>47.51</v>
      </c>
    </row>
    <row r="18" spans="1:14" x14ac:dyDescent="0.25">
      <c r="A18" s="48" t="s">
        <v>43</v>
      </c>
      <c r="B18" s="27">
        <v>57802</v>
      </c>
      <c r="C18" s="27">
        <v>3254.1173175665162</v>
      </c>
      <c r="D18" s="24">
        <v>57.044871089051611</v>
      </c>
      <c r="F18" s="48" t="s">
        <v>43</v>
      </c>
      <c r="G18" s="27">
        <v>169656</v>
      </c>
      <c r="H18" s="27">
        <v>8322.9056904521549</v>
      </c>
      <c r="I18" s="24">
        <v>91.2299604869593</v>
      </c>
      <c r="K18" s="23" t="s">
        <v>39</v>
      </c>
      <c r="L18" s="48">
        <v>47.04</v>
      </c>
    </row>
    <row r="19" spans="1:14" x14ac:dyDescent="0.25">
      <c r="A19" s="48" t="s">
        <v>44</v>
      </c>
      <c r="B19" s="27">
        <v>28577</v>
      </c>
      <c r="C19" s="27">
        <v>2085.4827804107422</v>
      </c>
      <c r="D19" s="24">
        <v>45.667086401594993</v>
      </c>
      <c r="F19" s="48" t="s">
        <v>44</v>
      </c>
      <c r="G19" s="27">
        <v>126034</v>
      </c>
      <c r="H19" s="27">
        <v>9782.616373525465</v>
      </c>
      <c r="I19" s="24">
        <v>98.907109822931659</v>
      </c>
      <c r="K19" s="23" t="s">
        <v>40</v>
      </c>
      <c r="L19" s="48">
        <v>45.44</v>
      </c>
    </row>
    <row r="20" spans="1:14" x14ac:dyDescent="0.25">
      <c r="A20" s="48" t="s">
        <v>45</v>
      </c>
      <c r="B20" s="27">
        <v>42195</v>
      </c>
      <c r="C20" s="27">
        <v>7179.297037964122</v>
      </c>
      <c r="D20" s="24">
        <v>84.730732547075988</v>
      </c>
      <c r="F20" s="48" t="s">
        <v>45</v>
      </c>
      <c r="G20" s="27">
        <v>132929</v>
      </c>
      <c r="H20" s="27">
        <v>19480.993730407525</v>
      </c>
      <c r="I20" s="24">
        <v>139.57433048525621</v>
      </c>
      <c r="K20" s="23" t="s">
        <v>50</v>
      </c>
      <c r="L20" s="48">
        <v>44.3</v>
      </c>
    </row>
    <row r="21" spans="1:14" x14ac:dyDescent="0.25">
      <c r="A21" s="48" t="s">
        <v>46</v>
      </c>
      <c r="B21" s="27">
        <v>81547</v>
      </c>
      <c r="C21" s="27">
        <v>13248.312798843544</v>
      </c>
      <c r="D21" s="24">
        <v>115.10131536539252</v>
      </c>
      <c r="F21" s="48" t="s">
        <v>46</v>
      </c>
      <c r="G21" s="27">
        <v>230275</v>
      </c>
      <c r="H21" s="27">
        <v>37664.323036324116</v>
      </c>
      <c r="I21" s="24">
        <v>194.07298378786297</v>
      </c>
      <c r="K21" s="23" t="s">
        <v>60</v>
      </c>
      <c r="L21" s="48">
        <v>43.25</v>
      </c>
    </row>
    <row r="22" spans="1:14" x14ac:dyDescent="0.25">
      <c r="A22" s="48" t="s">
        <v>47</v>
      </c>
      <c r="B22" s="27">
        <v>46223</v>
      </c>
      <c r="C22" s="27">
        <v>3622.0531955606584</v>
      </c>
      <c r="D22" s="24">
        <v>60.183496039700607</v>
      </c>
      <c r="F22" s="48" t="s">
        <v>47</v>
      </c>
      <c r="G22" s="27">
        <v>163825</v>
      </c>
      <c r="H22" s="27">
        <v>15730.934297119431</v>
      </c>
      <c r="I22" s="24">
        <v>125.42302140005809</v>
      </c>
      <c r="K22" s="23" t="s">
        <v>57</v>
      </c>
      <c r="L22" s="48">
        <v>39.93</v>
      </c>
    </row>
    <row r="23" spans="1:14" x14ac:dyDescent="0.25">
      <c r="A23" s="48" t="s">
        <v>49</v>
      </c>
      <c r="B23" s="27">
        <v>10640</v>
      </c>
      <c r="C23" s="27">
        <v>2349.5843137254901</v>
      </c>
      <c r="D23" s="24">
        <v>48.472510907992891</v>
      </c>
      <c r="F23" s="48" t="s">
        <v>49</v>
      </c>
      <c r="G23" s="27">
        <v>18487</v>
      </c>
      <c r="H23" s="27">
        <v>3480.6063205417609</v>
      </c>
      <c r="I23" s="24">
        <v>58.996663639071663</v>
      </c>
      <c r="K23" s="23" t="s">
        <v>41</v>
      </c>
      <c r="L23" s="48">
        <v>39.01</v>
      </c>
    </row>
    <row r="24" spans="1:14" x14ac:dyDescent="0.25">
      <c r="A24" s="48" t="s">
        <v>50</v>
      </c>
      <c r="B24" s="27">
        <v>10901</v>
      </c>
      <c r="C24" s="27">
        <v>990.46885245901638</v>
      </c>
      <c r="D24" s="24">
        <v>31.471715117848539</v>
      </c>
      <c r="F24" s="48" t="s">
        <v>50</v>
      </c>
      <c r="G24" s="27">
        <v>24603</v>
      </c>
      <c r="H24" s="27">
        <v>2698.2590729428675</v>
      </c>
      <c r="I24" s="24">
        <v>51.944769447393526</v>
      </c>
      <c r="K24" s="23" t="s">
        <v>59</v>
      </c>
      <c r="L24" s="48">
        <v>37.630000000000003</v>
      </c>
    </row>
    <row r="25" spans="1:14" x14ac:dyDescent="0.25">
      <c r="A25" s="48" t="s">
        <v>51</v>
      </c>
      <c r="B25" s="27">
        <v>44240</v>
      </c>
      <c r="C25" s="27">
        <v>9310.1781720015424</v>
      </c>
      <c r="D25" s="24">
        <v>96.489264542753887</v>
      </c>
      <c r="F25" s="48" t="s">
        <v>51</v>
      </c>
      <c r="G25" s="27">
        <v>84370</v>
      </c>
      <c r="H25" s="27">
        <v>16398.346451812828</v>
      </c>
      <c r="I25" s="24">
        <v>128.05602856489352</v>
      </c>
      <c r="K25" s="23" t="s">
        <v>56</v>
      </c>
      <c r="L25" s="48">
        <v>37.17</v>
      </c>
      <c r="N25" s="157" t="s">
        <v>2338</v>
      </c>
    </row>
    <row r="26" spans="1:14" x14ac:dyDescent="0.25">
      <c r="A26" s="48" t="s">
        <v>52</v>
      </c>
      <c r="B26" s="27">
        <v>83449</v>
      </c>
      <c r="C26" s="27">
        <v>56506.842133252299</v>
      </c>
      <c r="D26" s="24">
        <v>237.711678579855</v>
      </c>
      <c r="F26" s="48" t="s">
        <v>52</v>
      </c>
      <c r="G26" s="27">
        <v>230726</v>
      </c>
      <c r="H26" s="27">
        <v>145593.08498830951</v>
      </c>
      <c r="I26" s="24">
        <v>381.56661933181408</v>
      </c>
      <c r="K26" s="23" t="s">
        <v>64</v>
      </c>
      <c r="L26" s="48">
        <v>36.619999999999997</v>
      </c>
    </row>
    <row r="27" spans="1:14" x14ac:dyDescent="0.25">
      <c r="A27" s="48" t="s">
        <v>53</v>
      </c>
      <c r="B27" s="27">
        <v>81974</v>
      </c>
      <c r="C27" s="27">
        <v>19914.485596707818</v>
      </c>
      <c r="D27" s="24">
        <v>141.11869329294336</v>
      </c>
      <c r="F27" s="48" t="s">
        <v>53</v>
      </c>
      <c r="G27" s="27">
        <v>232843</v>
      </c>
      <c r="H27" s="27">
        <v>57922.989028490534</v>
      </c>
      <c r="I27" s="24">
        <v>240.67195314055715</v>
      </c>
      <c r="K27" s="23" t="s">
        <v>52</v>
      </c>
      <c r="L27" s="48">
        <v>36.159999999999997</v>
      </c>
    </row>
    <row r="28" spans="1:14" x14ac:dyDescent="0.25">
      <c r="A28" s="48" t="s">
        <v>54</v>
      </c>
      <c r="B28" s="27">
        <v>3272</v>
      </c>
      <c r="C28" s="27">
        <v>970.76452599388369</v>
      </c>
      <c r="D28" s="24">
        <v>31.157094312433625</v>
      </c>
      <c r="F28" s="48" t="s">
        <v>54</v>
      </c>
      <c r="G28" s="27">
        <v>18183</v>
      </c>
      <c r="H28" s="27">
        <v>3941.5873015873012</v>
      </c>
      <c r="I28" s="24">
        <v>62.78206194118907</v>
      </c>
      <c r="K28" s="23" t="s">
        <v>46</v>
      </c>
      <c r="L28" s="48">
        <v>35.409999999999997</v>
      </c>
    </row>
    <row r="29" spans="1:14" x14ac:dyDescent="0.25">
      <c r="A29" s="48" t="s">
        <v>55</v>
      </c>
      <c r="B29" s="27">
        <v>144</v>
      </c>
      <c r="C29" s="27">
        <v>0</v>
      </c>
      <c r="D29" s="24">
        <v>0</v>
      </c>
      <c r="F29" s="48" t="s">
        <v>55</v>
      </c>
      <c r="G29" s="27">
        <v>408</v>
      </c>
      <c r="H29" s="27">
        <v>0</v>
      </c>
      <c r="I29" s="24">
        <v>0</v>
      </c>
      <c r="K29" s="23" t="s">
        <v>55</v>
      </c>
      <c r="L29" s="48">
        <v>35.29</v>
      </c>
    </row>
    <row r="30" spans="1:14" x14ac:dyDescent="0.25">
      <c r="A30" s="48" t="s">
        <v>56</v>
      </c>
      <c r="B30" s="27">
        <v>37882</v>
      </c>
      <c r="C30" s="27">
        <v>4366.5767861381437</v>
      </c>
      <c r="D30" s="24">
        <v>66.080078587560294</v>
      </c>
      <c r="F30" s="48" t="s">
        <v>56</v>
      </c>
      <c r="G30" s="27">
        <v>101915</v>
      </c>
      <c r="H30" s="27">
        <v>14136.364919710604</v>
      </c>
      <c r="I30" s="24">
        <v>118.89644620303251</v>
      </c>
      <c r="K30" s="23" t="s">
        <v>53</v>
      </c>
      <c r="L30" s="48">
        <v>35.200000000000003</v>
      </c>
    </row>
    <row r="31" spans="1:14" x14ac:dyDescent="0.25">
      <c r="A31" s="48" t="s">
        <v>57</v>
      </c>
      <c r="B31" s="27">
        <v>22915</v>
      </c>
      <c r="C31" s="27">
        <v>1317.7799582463467</v>
      </c>
      <c r="D31" s="24">
        <v>36.301239073154882</v>
      </c>
      <c r="F31" s="48" t="s">
        <v>57</v>
      </c>
      <c r="G31" s="27">
        <v>57387</v>
      </c>
      <c r="H31" s="27">
        <v>4279.7517919653274</v>
      </c>
      <c r="I31" s="24">
        <v>65.419811922423989</v>
      </c>
      <c r="K31" s="23" t="s">
        <v>43</v>
      </c>
      <c r="L31" s="48">
        <v>34.07</v>
      </c>
    </row>
    <row r="32" spans="1:14" x14ac:dyDescent="0.25">
      <c r="A32" s="48" t="s">
        <v>58</v>
      </c>
      <c r="B32" s="27">
        <v>27324</v>
      </c>
      <c r="C32" s="27">
        <v>15464.243468274477</v>
      </c>
      <c r="D32" s="24">
        <v>124.35531137942793</v>
      </c>
      <c r="F32" s="48" t="s">
        <v>58</v>
      </c>
      <c r="G32" s="27">
        <v>50767</v>
      </c>
      <c r="H32" s="27">
        <v>26535.910609341168</v>
      </c>
      <c r="I32" s="24">
        <v>162.89846717922538</v>
      </c>
      <c r="K32" s="23" t="s">
        <v>42</v>
      </c>
      <c r="L32" s="48">
        <v>33.82</v>
      </c>
    </row>
    <row r="33" spans="1:12" x14ac:dyDescent="0.25">
      <c r="A33" s="48" t="s">
        <v>59</v>
      </c>
      <c r="B33" s="27">
        <v>19956</v>
      </c>
      <c r="C33" s="27">
        <v>2070.3003254300329</v>
      </c>
      <c r="D33" s="24">
        <v>45.500553023342839</v>
      </c>
      <c r="F33" s="48" t="s">
        <v>59</v>
      </c>
      <c r="G33" s="27">
        <v>53028</v>
      </c>
      <c r="H33" s="27">
        <v>5423.8081618416463</v>
      </c>
      <c r="I33" s="24">
        <v>73.646508144253829</v>
      </c>
      <c r="K33" s="23" t="s">
        <v>45</v>
      </c>
      <c r="L33" s="48">
        <v>31.74</v>
      </c>
    </row>
    <row r="34" spans="1:12" x14ac:dyDescent="0.25">
      <c r="A34" s="48" t="s">
        <v>60</v>
      </c>
      <c r="B34" s="27">
        <v>21983</v>
      </c>
      <c r="C34" s="27">
        <v>3015.2540766021993</v>
      </c>
      <c r="D34" s="24">
        <v>54.911329219043672</v>
      </c>
      <c r="F34" s="48" t="s">
        <v>60</v>
      </c>
      <c r="G34" s="27">
        <v>50820</v>
      </c>
      <c r="H34" s="27">
        <v>7761.9741618969747</v>
      </c>
      <c r="I34" s="24">
        <v>88.102066728862695</v>
      </c>
      <c r="K34" s="23" t="s">
        <v>35</v>
      </c>
      <c r="L34" s="48">
        <v>28.49</v>
      </c>
    </row>
    <row r="35" spans="1:12" x14ac:dyDescent="0.25">
      <c r="A35" s="48" t="s">
        <v>61</v>
      </c>
      <c r="B35" s="27">
        <v>10047</v>
      </c>
      <c r="C35" s="27">
        <v>7313.3973509933776</v>
      </c>
      <c r="D35" s="24">
        <v>85.51840358071108</v>
      </c>
      <c r="F35" s="48" t="s">
        <v>61</v>
      </c>
      <c r="G35" s="27">
        <v>21145</v>
      </c>
      <c r="H35" s="27">
        <v>18002.756032171583</v>
      </c>
      <c r="I35" s="24">
        <v>134.17434938233009</v>
      </c>
      <c r="K35" s="23" t="s">
        <v>47</v>
      </c>
      <c r="L35" s="48">
        <v>28.21</v>
      </c>
    </row>
    <row r="36" spans="1:12" x14ac:dyDescent="0.25">
      <c r="A36" s="48" t="s">
        <v>62</v>
      </c>
      <c r="B36" s="27">
        <v>65945</v>
      </c>
      <c r="C36" s="27">
        <v>7290.8393139841692</v>
      </c>
      <c r="D36" s="24">
        <v>85.386411764309244</v>
      </c>
      <c r="F36" s="48" t="s">
        <v>62</v>
      </c>
      <c r="G36" s="27">
        <v>237605</v>
      </c>
      <c r="H36" s="27">
        <v>49390.964147702878</v>
      </c>
      <c r="I36" s="24">
        <v>222.24077966859025</v>
      </c>
      <c r="K36" s="23" t="s">
        <v>62</v>
      </c>
      <c r="L36" s="48">
        <v>27.75</v>
      </c>
    </row>
    <row r="37" spans="1:12" x14ac:dyDescent="0.25">
      <c r="A37" s="48" t="s">
        <v>63</v>
      </c>
      <c r="B37" s="27">
        <v>43687</v>
      </c>
      <c r="C37" s="27">
        <v>23091.046138415244</v>
      </c>
      <c r="D37" s="24">
        <v>151.95738263873605</v>
      </c>
      <c r="F37" s="48" t="s">
        <v>63</v>
      </c>
      <c r="G37" s="27">
        <v>75796</v>
      </c>
      <c r="H37" s="27">
        <v>39574.50499092559</v>
      </c>
      <c r="I37" s="24">
        <v>198.9334184870043</v>
      </c>
      <c r="K37" s="23" t="s">
        <v>44</v>
      </c>
      <c r="L37" s="48">
        <v>22.67</v>
      </c>
    </row>
    <row r="38" spans="1:12" ht="15.75" thickBot="1" x14ac:dyDescent="0.3">
      <c r="A38" s="40" t="s">
        <v>64</v>
      </c>
      <c r="B38" s="28">
        <v>30125</v>
      </c>
      <c r="C38" s="28">
        <v>4623.0629330254042</v>
      </c>
      <c r="D38" s="20">
        <v>67.993109452542356</v>
      </c>
      <c r="F38" s="40" t="s">
        <v>64</v>
      </c>
      <c r="G38" s="28">
        <v>82262</v>
      </c>
      <c r="H38" s="28">
        <v>11128.466531871874</v>
      </c>
      <c r="I38" s="20">
        <v>105.49154720579216</v>
      </c>
      <c r="K38" s="19" t="s">
        <v>54</v>
      </c>
      <c r="L38" s="40">
        <v>17.989999999999998</v>
      </c>
    </row>
    <row r="40" spans="1:12" ht="15.75" thickBot="1" x14ac:dyDescent="0.3">
      <c r="B40">
        <f>SUM(B8:B39)</f>
        <v>971670</v>
      </c>
      <c r="G40">
        <f>SUM(G8:G39)</f>
        <v>2673738</v>
      </c>
    </row>
    <row r="41" spans="1:12" ht="15.75" thickBot="1" x14ac:dyDescent="0.3">
      <c r="K41" s="110" t="s">
        <v>196</v>
      </c>
      <c r="L41" s="111"/>
    </row>
    <row r="42" spans="1:12" ht="45.75" thickBot="1" x14ac:dyDescent="0.3">
      <c r="K42" s="127" t="s">
        <v>143</v>
      </c>
      <c r="L42" s="128" t="s">
        <v>195</v>
      </c>
    </row>
    <row r="43" spans="1:12" x14ac:dyDescent="0.25">
      <c r="K43" s="23" t="s">
        <v>10</v>
      </c>
      <c r="L43" s="48">
        <f t="shared" ref="L43:L73" si="0">(B8/G8)*100</f>
        <v>68.070009460737936</v>
      </c>
    </row>
    <row r="44" spans="1:12" x14ac:dyDescent="0.25">
      <c r="K44" s="23" t="s">
        <v>31</v>
      </c>
      <c r="L44" s="48">
        <f t="shared" si="0"/>
        <v>67.536889897843352</v>
      </c>
    </row>
    <row r="45" spans="1:12" x14ac:dyDescent="0.25">
      <c r="K45" s="23" t="s">
        <v>33</v>
      </c>
      <c r="L45" s="48">
        <f t="shared" si="0"/>
        <v>57.043822728398119</v>
      </c>
    </row>
    <row r="46" spans="1:12" x14ac:dyDescent="0.25">
      <c r="K46" s="23" t="s">
        <v>34</v>
      </c>
      <c r="L46" s="48">
        <f t="shared" si="0"/>
        <v>50.612873853050353</v>
      </c>
    </row>
    <row r="47" spans="1:12" x14ac:dyDescent="0.25">
      <c r="K47" s="23" t="s">
        <v>35</v>
      </c>
      <c r="L47" s="48">
        <f t="shared" si="0"/>
        <v>28.495372491523867</v>
      </c>
    </row>
    <row r="48" spans="1:12" x14ac:dyDescent="0.25">
      <c r="K48" s="23" t="s">
        <v>38</v>
      </c>
      <c r="L48" s="48">
        <f t="shared" si="0"/>
        <v>50.555320551287217</v>
      </c>
    </row>
    <row r="49" spans="11:14" x14ac:dyDescent="0.25">
      <c r="K49" s="23" t="s">
        <v>39</v>
      </c>
      <c r="L49" s="48">
        <f t="shared" si="0"/>
        <v>47.049153036167645</v>
      </c>
    </row>
    <row r="50" spans="11:14" x14ac:dyDescent="0.25">
      <c r="K50" s="23" t="s">
        <v>40</v>
      </c>
      <c r="L50" s="48">
        <f t="shared" si="0"/>
        <v>45.441795231416549</v>
      </c>
    </row>
    <row r="51" spans="11:14" x14ac:dyDescent="0.25">
      <c r="K51" s="23" t="s">
        <v>41</v>
      </c>
      <c r="L51" s="48">
        <f t="shared" si="0"/>
        <v>39.018878158287258</v>
      </c>
    </row>
    <row r="52" spans="11:14" x14ac:dyDescent="0.25">
      <c r="K52" s="23" t="s">
        <v>42</v>
      </c>
      <c r="L52" s="48">
        <f t="shared" si="0"/>
        <v>33.828398940910894</v>
      </c>
    </row>
    <row r="53" spans="11:14" x14ac:dyDescent="0.25">
      <c r="K53" s="23" t="s">
        <v>43</v>
      </c>
      <c r="L53" s="48">
        <f t="shared" si="0"/>
        <v>34.070118357146221</v>
      </c>
    </row>
    <row r="54" spans="11:14" x14ac:dyDescent="0.25">
      <c r="K54" s="23" t="s">
        <v>44</v>
      </c>
      <c r="L54" s="48">
        <f t="shared" si="0"/>
        <v>22.674040338321404</v>
      </c>
    </row>
    <row r="55" spans="11:14" x14ac:dyDescent="0.25">
      <c r="K55" s="23" t="s">
        <v>45</v>
      </c>
      <c r="L55" s="48">
        <f t="shared" si="0"/>
        <v>31.742509159024738</v>
      </c>
    </row>
    <row r="56" spans="11:14" x14ac:dyDescent="0.25">
      <c r="K56" s="23" t="s">
        <v>46</v>
      </c>
      <c r="L56" s="48">
        <f t="shared" si="0"/>
        <v>35.412875909238956</v>
      </c>
    </row>
    <row r="57" spans="11:14" x14ac:dyDescent="0.25">
      <c r="K57" s="23" t="s">
        <v>47</v>
      </c>
      <c r="L57" s="48">
        <f t="shared" si="0"/>
        <v>28.214863421333742</v>
      </c>
    </row>
    <row r="58" spans="11:14" x14ac:dyDescent="0.25">
      <c r="K58" s="23" t="s">
        <v>49</v>
      </c>
      <c r="L58" s="48">
        <f t="shared" si="0"/>
        <v>57.553956834532372</v>
      </c>
    </row>
    <row r="59" spans="11:14" x14ac:dyDescent="0.25">
      <c r="K59" s="23" t="s">
        <v>50</v>
      </c>
      <c r="L59" s="48">
        <f t="shared" si="0"/>
        <v>44.307604763646708</v>
      </c>
      <c r="N59" s="157" t="s">
        <v>2338</v>
      </c>
    </row>
    <row r="60" spans="11:14" x14ac:dyDescent="0.25">
      <c r="K60" s="23" t="s">
        <v>51</v>
      </c>
      <c r="L60" s="48">
        <f t="shared" si="0"/>
        <v>52.435699893327012</v>
      </c>
    </row>
    <row r="61" spans="11:14" x14ac:dyDescent="0.25">
      <c r="K61" s="23" t="s">
        <v>52</v>
      </c>
      <c r="L61" s="48">
        <f t="shared" si="0"/>
        <v>36.168008806983174</v>
      </c>
    </row>
    <row r="62" spans="11:14" x14ac:dyDescent="0.25">
      <c r="K62" s="23" t="s">
        <v>53</v>
      </c>
      <c r="L62" s="48">
        <f t="shared" si="0"/>
        <v>35.205696542305333</v>
      </c>
    </row>
    <row r="63" spans="11:14" x14ac:dyDescent="0.25">
      <c r="K63" s="23" t="s">
        <v>54</v>
      </c>
      <c r="L63" s="48">
        <f t="shared" si="0"/>
        <v>17.994830336028159</v>
      </c>
    </row>
    <row r="64" spans="11:14" x14ac:dyDescent="0.25">
      <c r="K64" s="23" t="s">
        <v>55</v>
      </c>
      <c r="L64" s="48">
        <f t="shared" si="0"/>
        <v>35.294117647058826</v>
      </c>
    </row>
    <row r="65" spans="11:12" x14ac:dyDescent="0.25">
      <c r="K65" s="23" t="s">
        <v>56</v>
      </c>
      <c r="L65" s="48">
        <f t="shared" si="0"/>
        <v>37.17019084531227</v>
      </c>
    </row>
    <row r="66" spans="11:12" x14ac:dyDescent="0.25">
      <c r="K66" s="23" t="s">
        <v>57</v>
      </c>
      <c r="L66" s="48">
        <f t="shared" si="0"/>
        <v>39.930646313625033</v>
      </c>
    </row>
    <row r="67" spans="11:12" x14ac:dyDescent="0.25">
      <c r="K67" s="23" t="s">
        <v>58</v>
      </c>
      <c r="L67" s="48">
        <f t="shared" si="0"/>
        <v>53.822364922095069</v>
      </c>
    </row>
    <row r="68" spans="11:12" x14ac:dyDescent="0.25">
      <c r="K68" s="23" t="s">
        <v>59</v>
      </c>
      <c r="L68" s="48">
        <f t="shared" si="0"/>
        <v>37.632948630911969</v>
      </c>
    </row>
    <row r="69" spans="11:12" x14ac:dyDescent="0.25">
      <c r="K69" s="23" t="s">
        <v>60</v>
      </c>
      <c r="L69" s="48">
        <f t="shared" si="0"/>
        <v>43.256591892955534</v>
      </c>
    </row>
    <row r="70" spans="11:12" x14ac:dyDescent="0.25">
      <c r="K70" s="23" t="s">
        <v>61</v>
      </c>
      <c r="L70" s="48">
        <f t="shared" si="0"/>
        <v>47.514778907543153</v>
      </c>
    </row>
    <row r="71" spans="11:12" x14ac:dyDescent="0.25">
      <c r="K71" s="23" t="s">
        <v>62</v>
      </c>
      <c r="L71" s="48">
        <f t="shared" si="0"/>
        <v>27.754045579848906</v>
      </c>
    </row>
    <row r="72" spans="11:12" x14ac:dyDescent="0.25">
      <c r="K72" s="23" t="s">
        <v>63</v>
      </c>
      <c r="L72" s="48">
        <f t="shared" si="0"/>
        <v>57.637606206132254</v>
      </c>
    </row>
    <row r="73" spans="11:12" ht="15.75" thickBot="1" x14ac:dyDescent="0.3">
      <c r="K73" s="19" t="s">
        <v>64</v>
      </c>
      <c r="L73" s="40">
        <f t="shared" si="0"/>
        <v>36.620796965792223</v>
      </c>
    </row>
  </sheetData>
  <sortState ref="N3:O33">
    <sortCondition descending="1" ref="O3:O33"/>
  </sortState>
  <mergeCells count="3">
    <mergeCell ref="A6:D6"/>
    <mergeCell ref="F6:I6"/>
    <mergeCell ref="K6:L6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workbookViewId="0">
      <selection activeCell="A2" sqref="A2"/>
    </sheetView>
  </sheetViews>
  <sheetFormatPr baseColWidth="10" defaultRowHeight="15" x14ac:dyDescent="0.25"/>
  <cols>
    <col min="5" max="5" width="4.7109375" customWidth="1"/>
    <col min="9" max="9" width="5" customWidth="1"/>
  </cols>
  <sheetData>
    <row r="2" spans="1:8" ht="15.75" x14ac:dyDescent="0.25">
      <c r="A2" s="171" t="s">
        <v>2373</v>
      </c>
    </row>
    <row r="3" spans="1:8" ht="15.75" x14ac:dyDescent="0.25">
      <c r="A3" s="97" t="s">
        <v>2352</v>
      </c>
    </row>
    <row r="4" spans="1:8" ht="15.75" x14ac:dyDescent="0.25">
      <c r="A4" s="172" t="s">
        <v>2339</v>
      </c>
    </row>
    <row r="5" spans="1:8" ht="15.75" thickBot="1" x14ac:dyDescent="0.3"/>
    <row r="6" spans="1:8" ht="15.75" thickBot="1" x14ac:dyDescent="0.3">
      <c r="A6" s="98" t="s">
        <v>0</v>
      </c>
      <c r="B6" s="135" t="s">
        <v>161</v>
      </c>
      <c r="C6" s="135" t="s">
        <v>162</v>
      </c>
      <c r="D6" s="106" t="s">
        <v>163</v>
      </c>
      <c r="F6" s="221" t="s">
        <v>2325</v>
      </c>
      <c r="G6" s="222"/>
      <c r="H6" s="223"/>
    </row>
    <row r="7" spans="1:8" x14ac:dyDescent="0.25">
      <c r="A7" s="129" t="s">
        <v>3</v>
      </c>
      <c r="B7" s="130">
        <v>32354</v>
      </c>
      <c r="C7" s="130">
        <v>8677.0436170212779</v>
      </c>
      <c r="D7" s="131">
        <v>93.150650115934667</v>
      </c>
      <c r="F7" s="56" t="s">
        <v>65</v>
      </c>
      <c r="G7" s="56" t="s">
        <v>66</v>
      </c>
      <c r="H7" s="56" t="s">
        <v>114</v>
      </c>
    </row>
    <row r="8" spans="1:8" ht="15.75" thickBot="1" x14ac:dyDescent="0.3">
      <c r="A8" s="132" t="s">
        <v>4</v>
      </c>
      <c r="B8" s="133">
        <v>20123</v>
      </c>
      <c r="C8" s="133">
        <v>3835.9160504567203</v>
      </c>
      <c r="D8" s="134">
        <v>61.934772547065357</v>
      </c>
      <c r="F8" s="85">
        <v>1.3251065380905671E-2</v>
      </c>
      <c r="G8" s="85">
        <v>8.2416761037264266E-3</v>
      </c>
      <c r="H8" s="85">
        <v>2.1492741484632098E-2</v>
      </c>
    </row>
    <row r="10" spans="1:8" ht="15.75" thickBot="1" x14ac:dyDescent="0.3"/>
    <row r="11" spans="1:8" ht="15.75" thickBot="1" x14ac:dyDescent="0.3">
      <c r="C11" s="221" t="s">
        <v>2315</v>
      </c>
      <c r="D11" s="223"/>
    </row>
    <row r="12" spans="1:8" ht="15.75" thickBot="1" x14ac:dyDescent="0.3">
      <c r="B12" s="44" t="s">
        <v>118</v>
      </c>
      <c r="C12" s="42" t="s">
        <v>2316</v>
      </c>
      <c r="D12" s="43" t="s">
        <v>2317</v>
      </c>
    </row>
    <row r="13" spans="1:8" x14ac:dyDescent="0.25">
      <c r="B13" s="56" t="s">
        <v>2370</v>
      </c>
      <c r="C13" s="87">
        <f>$B7-1.96*$D7</f>
        <v>32171.424725772769</v>
      </c>
      <c r="D13" s="78">
        <f>$B7+1.96*$D7</f>
        <v>32536.575274227231</v>
      </c>
    </row>
    <row r="14" spans="1:8" ht="15.75" thickBot="1" x14ac:dyDescent="0.3">
      <c r="B14" s="40" t="s">
        <v>2371</v>
      </c>
      <c r="C14" s="28">
        <f t="shared" ref="C14" si="0">$B8-1.96*$D8</f>
        <v>20001.607845807754</v>
      </c>
      <c r="D14" s="20">
        <f t="shared" ref="D14" si="1">$B8+1.96*$D8</f>
        <v>20244.392154192246</v>
      </c>
    </row>
    <row r="15" spans="1:8" x14ac:dyDescent="0.25">
      <c r="B15" s="179"/>
      <c r="C15" s="27"/>
      <c r="D15" s="27"/>
    </row>
    <row r="16" spans="1:8" x14ac:dyDescent="0.25">
      <c r="B16" s="27"/>
      <c r="C16" s="27"/>
      <c r="D16" s="27"/>
    </row>
    <row r="22" spans="10:10" x14ac:dyDescent="0.25">
      <c r="J22" s="157" t="s">
        <v>2338</v>
      </c>
    </row>
  </sheetData>
  <mergeCells count="2">
    <mergeCell ref="F6:H6"/>
    <mergeCell ref="C11:D11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"/>
  <sheetViews>
    <sheetView workbookViewId="0">
      <selection activeCell="I28" sqref="I28"/>
    </sheetView>
  </sheetViews>
  <sheetFormatPr baseColWidth="10" defaultRowHeight="15" x14ac:dyDescent="0.25"/>
  <cols>
    <col min="1" max="2" width="13.28515625" bestFit="1" customWidth="1"/>
    <col min="3" max="3" width="12.140625" bestFit="1" customWidth="1"/>
    <col min="4" max="4" width="11.7109375" bestFit="1" customWidth="1"/>
    <col min="5" max="5" width="3.85546875" customWidth="1"/>
    <col min="6" max="6" width="20.5703125" customWidth="1"/>
    <col min="7" max="7" width="6.7109375" customWidth="1"/>
    <col min="8" max="8" width="10.5703125" customWidth="1"/>
  </cols>
  <sheetData>
    <row r="2" spans="1:7" ht="15.75" x14ac:dyDescent="0.25">
      <c r="A2" s="171" t="s">
        <v>2373</v>
      </c>
    </row>
    <row r="3" spans="1:7" ht="15.75" x14ac:dyDescent="0.25">
      <c r="A3" s="97" t="s">
        <v>2353</v>
      </c>
    </row>
    <row r="4" spans="1:7" ht="15.75" x14ac:dyDescent="0.25">
      <c r="A4" s="172" t="s">
        <v>2339</v>
      </c>
    </row>
    <row r="5" spans="1:7" ht="15.75" thickBot="1" x14ac:dyDescent="0.3"/>
    <row r="6" spans="1:7" ht="15.75" thickBot="1" x14ac:dyDescent="0.3">
      <c r="A6" s="44" t="s">
        <v>190</v>
      </c>
      <c r="B6" s="42" t="s">
        <v>161</v>
      </c>
      <c r="C6" s="42" t="s">
        <v>162</v>
      </c>
      <c r="D6" s="43" t="s">
        <v>163</v>
      </c>
      <c r="F6" s="221" t="s">
        <v>96</v>
      </c>
      <c r="G6" s="223"/>
    </row>
    <row r="7" spans="1:7" ht="15.75" thickBot="1" x14ac:dyDescent="0.3">
      <c r="A7" s="56" t="s">
        <v>188</v>
      </c>
      <c r="B7" s="112">
        <v>2512810</v>
      </c>
      <c r="C7" s="27">
        <v>579869.87211788562</v>
      </c>
      <c r="D7" s="24">
        <v>761.49187265386206</v>
      </c>
      <c r="F7" s="19" t="s">
        <v>127</v>
      </c>
      <c r="G7" s="63">
        <f>(B8/B9)*100</f>
        <v>66.820657042917347</v>
      </c>
    </row>
    <row r="8" spans="1:7" ht="15.75" thickBot="1" x14ac:dyDescent="0.3">
      <c r="A8" s="48" t="s">
        <v>189</v>
      </c>
      <c r="B8" s="112">
        <v>5060607</v>
      </c>
      <c r="C8" s="27">
        <v>1695901.3200828868</v>
      </c>
      <c r="D8" s="24">
        <v>1302.2677605173549</v>
      </c>
      <c r="F8" s="19" t="s">
        <v>192</v>
      </c>
      <c r="G8" s="60">
        <f>(B7/B9)*100</f>
        <v>33.179342957082646</v>
      </c>
    </row>
    <row r="9" spans="1:7" ht="15.75" thickBot="1" x14ac:dyDescent="0.3">
      <c r="A9" s="44" t="s">
        <v>191</v>
      </c>
      <c r="B9" s="42">
        <v>7573417</v>
      </c>
      <c r="C9" s="42"/>
      <c r="D9" s="43"/>
    </row>
    <row r="11" spans="1:7" ht="15.75" thickBot="1" x14ac:dyDescent="0.3"/>
    <row r="12" spans="1:7" ht="15.75" thickBot="1" x14ac:dyDescent="0.3">
      <c r="C12" s="221" t="s">
        <v>2315</v>
      </c>
      <c r="D12" s="223"/>
    </row>
    <row r="13" spans="1:7" ht="15.75" thickBot="1" x14ac:dyDescent="0.3">
      <c r="B13" s="44" t="s">
        <v>190</v>
      </c>
      <c r="C13" s="87" t="s">
        <v>2316</v>
      </c>
      <c r="D13" s="78" t="s">
        <v>2317</v>
      </c>
    </row>
    <row r="14" spans="1:7" x14ac:dyDescent="0.25">
      <c r="B14" s="56" t="s">
        <v>188</v>
      </c>
      <c r="C14" s="186">
        <f>$B7-1.96*$D7</f>
        <v>2511317.4759295983</v>
      </c>
      <c r="D14" s="187">
        <f>$B7+1.96*$D7</f>
        <v>2514302.5240704017</v>
      </c>
    </row>
    <row r="15" spans="1:7" ht="15.75" thickBot="1" x14ac:dyDescent="0.3">
      <c r="B15" s="40" t="s">
        <v>189</v>
      </c>
      <c r="C15" s="188">
        <f>$B8-1.96*$D8</f>
        <v>5058054.555189386</v>
      </c>
      <c r="D15" s="189">
        <f>$B8+1.96*$D8</f>
        <v>5063159.444810614</v>
      </c>
    </row>
    <row r="16" spans="1:7" ht="15.75" thickBot="1" x14ac:dyDescent="0.3"/>
    <row r="17" spans="1:9" ht="15.75" thickBot="1" x14ac:dyDescent="0.3">
      <c r="C17" s="210" t="s">
        <v>2315</v>
      </c>
      <c r="D17" s="211"/>
    </row>
    <row r="18" spans="1:9" ht="15.75" thickBot="1" x14ac:dyDescent="0.3">
      <c r="A18" s="44" t="s">
        <v>190</v>
      </c>
      <c r="B18" s="41" t="s">
        <v>2383</v>
      </c>
      <c r="C18" s="41" t="s">
        <v>2316</v>
      </c>
      <c r="D18" s="43" t="s">
        <v>2317</v>
      </c>
    </row>
    <row r="19" spans="1:9" ht="15.75" thickBot="1" x14ac:dyDescent="0.3">
      <c r="A19" s="56" t="s">
        <v>127</v>
      </c>
      <c r="B19" s="44">
        <v>66.820657042917347</v>
      </c>
      <c r="C19" s="87">
        <f>(C15/B9)*100</f>
        <v>66.786954358770771</v>
      </c>
      <c r="D19" s="78">
        <f>(D15/B9)*100</f>
        <v>66.854359727063937</v>
      </c>
    </row>
    <row r="20" spans="1:9" ht="15.75" thickBot="1" x14ac:dyDescent="0.3">
      <c r="A20" s="44" t="s">
        <v>192</v>
      </c>
      <c r="B20" s="44">
        <v>33.179342957082646</v>
      </c>
      <c r="C20" s="190">
        <f>(C14/B9)*100</f>
        <v>33.159635550631876</v>
      </c>
      <c r="D20" s="191">
        <f>(D14/B9)*100</f>
        <v>33.199050363533416</v>
      </c>
    </row>
    <row r="23" spans="1:9" x14ac:dyDescent="0.25">
      <c r="I23" s="157" t="s">
        <v>2338</v>
      </c>
    </row>
  </sheetData>
  <mergeCells count="3">
    <mergeCell ref="F6:G6"/>
    <mergeCell ref="C12:D12"/>
    <mergeCell ref="C17:D17"/>
  </mergeCells>
  <pageMargins left="0.7" right="0.7" top="0.75" bottom="0.75" header="0.3" footer="0.3"/>
  <pageSetup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8"/>
  <sheetViews>
    <sheetView workbookViewId="0">
      <selection activeCell="P29" sqref="P29"/>
    </sheetView>
  </sheetViews>
  <sheetFormatPr baseColWidth="10" defaultRowHeight="15" x14ac:dyDescent="0.25"/>
  <cols>
    <col min="6" max="6" width="3.28515625" customWidth="1"/>
    <col min="10" max="10" width="3.28515625" customWidth="1"/>
    <col min="13" max="13" width="11.42578125" customWidth="1"/>
    <col min="16" max="16" width="11.42578125" customWidth="1"/>
    <col min="17" max="17" width="3.7109375" customWidth="1"/>
  </cols>
  <sheetData>
    <row r="2" spans="1:9" ht="15.75" x14ac:dyDescent="0.25">
      <c r="A2" s="171" t="s">
        <v>2373</v>
      </c>
    </row>
    <row r="3" spans="1:9" ht="15.75" x14ac:dyDescent="0.25">
      <c r="A3" s="97" t="s">
        <v>2354</v>
      </c>
    </row>
    <row r="4" spans="1:9" ht="15.75" x14ac:dyDescent="0.25">
      <c r="A4" s="172" t="s">
        <v>2339</v>
      </c>
    </row>
    <row r="5" spans="1:9" ht="15.75" thickBot="1" x14ac:dyDescent="0.3"/>
    <row r="6" spans="1:9" ht="15.75" thickBot="1" x14ac:dyDescent="0.3">
      <c r="A6" s="41" t="s">
        <v>0</v>
      </c>
      <c r="B6" s="42" t="s">
        <v>155</v>
      </c>
      <c r="C6" s="42" t="s">
        <v>161</v>
      </c>
      <c r="D6" s="42" t="s">
        <v>162</v>
      </c>
      <c r="E6" s="43" t="s">
        <v>163</v>
      </c>
      <c r="G6" s="77"/>
      <c r="H6" s="56" t="s">
        <v>185</v>
      </c>
      <c r="I6" s="78" t="s">
        <v>186</v>
      </c>
    </row>
    <row r="7" spans="1:9" x14ac:dyDescent="0.25">
      <c r="A7" s="23" t="s">
        <v>3</v>
      </c>
      <c r="B7" s="27" t="s">
        <v>156</v>
      </c>
      <c r="C7" s="27">
        <v>1392789</v>
      </c>
      <c r="D7" s="27">
        <v>362073.13925309258</v>
      </c>
      <c r="E7" s="24">
        <v>601.72513596582667</v>
      </c>
      <c r="G7" s="77" t="s">
        <v>65</v>
      </c>
      <c r="H7" s="56">
        <v>2220902</v>
      </c>
      <c r="I7" s="78">
        <v>1392789</v>
      </c>
    </row>
    <row r="8" spans="1:9" ht="15.75" thickBot="1" x14ac:dyDescent="0.3">
      <c r="A8" s="23" t="s">
        <v>3</v>
      </c>
      <c r="B8" s="27" t="s">
        <v>187</v>
      </c>
      <c r="C8" s="27">
        <v>2220902</v>
      </c>
      <c r="D8" s="27">
        <v>733799.42573250143</v>
      </c>
      <c r="E8" s="24">
        <v>856.62093468027115</v>
      </c>
      <c r="G8" s="19" t="s">
        <v>66</v>
      </c>
      <c r="H8" s="40">
        <v>2839447</v>
      </c>
      <c r="I8" s="20">
        <v>1119924</v>
      </c>
    </row>
    <row r="9" spans="1:9" x14ac:dyDescent="0.25">
      <c r="A9" s="23" t="s">
        <v>4</v>
      </c>
      <c r="B9" s="27" t="s">
        <v>156</v>
      </c>
      <c r="C9" s="27">
        <v>1119924</v>
      </c>
      <c r="D9" s="27">
        <v>215542.21300012543</v>
      </c>
      <c r="E9" s="24">
        <v>464.2652399223158</v>
      </c>
    </row>
    <row r="10" spans="1:9" x14ac:dyDescent="0.25">
      <c r="A10" s="23" t="s">
        <v>4</v>
      </c>
      <c r="B10" s="27" t="s">
        <v>187</v>
      </c>
      <c r="C10" s="27">
        <v>2839447</v>
      </c>
      <c r="D10" s="27">
        <v>962056.75875080947</v>
      </c>
      <c r="E10" s="24">
        <v>980.84492084672058</v>
      </c>
    </row>
    <row r="11" spans="1:9" x14ac:dyDescent="0.25">
      <c r="A11" s="23" t="s">
        <v>5</v>
      </c>
      <c r="B11" s="27" t="s">
        <v>187</v>
      </c>
      <c r="C11" s="27">
        <v>69</v>
      </c>
      <c r="D11" s="27">
        <v>4.4285714285714288</v>
      </c>
      <c r="E11" s="24">
        <v>2.1044171232366051</v>
      </c>
    </row>
    <row r="12" spans="1:9" x14ac:dyDescent="0.25">
      <c r="A12" s="23" t="s">
        <v>6</v>
      </c>
      <c r="B12" s="27" t="s">
        <v>156</v>
      </c>
      <c r="C12" s="27">
        <v>87</v>
      </c>
      <c r="D12" s="27">
        <v>11.222222222222221</v>
      </c>
      <c r="E12" s="24">
        <v>3.3499585403736298</v>
      </c>
    </row>
    <row r="13" spans="1:9" x14ac:dyDescent="0.25">
      <c r="A13" s="23" t="s">
        <v>6</v>
      </c>
      <c r="B13" s="27" t="s">
        <v>187</v>
      </c>
      <c r="C13" s="27">
        <v>111</v>
      </c>
      <c r="D13" s="27">
        <v>10</v>
      </c>
      <c r="E13" s="24">
        <v>3.1622776601683795</v>
      </c>
    </row>
    <row r="14" spans="1:9" x14ac:dyDescent="0.25">
      <c r="A14" s="23" t="s">
        <v>7</v>
      </c>
      <c r="B14" s="27" t="s">
        <v>156</v>
      </c>
      <c r="C14" s="27">
        <v>10</v>
      </c>
      <c r="D14" s="27">
        <v>0</v>
      </c>
      <c r="E14" s="24">
        <v>0</v>
      </c>
    </row>
    <row r="15" spans="1:9" ht="15.75" thickBot="1" x14ac:dyDescent="0.3">
      <c r="A15" s="19" t="s">
        <v>7</v>
      </c>
      <c r="B15" s="28" t="s">
        <v>187</v>
      </c>
      <c r="C15" s="28">
        <v>78</v>
      </c>
      <c r="D15" s="28">
        <v>1.7142857142857142</v>
      </c>
      <c r="E15" s="20">
        <v>1.3093073414159542</v>
      </c>
    </row>
    <row r="17" spans="2:18" ht="15.75" thickBot="1" x14ac:dyDescent="0.3"/>
    <row r="18" spans="2:18" ht="15.75" thickBot="1" x14ac:dyDescent="0.3">
      <c r="D18" s="221" t="s">
        <v>2315</v>
      </c>
      <c r="E18" s="223"/>
    </row>
    <row r="19" spans="2:18" ht="15.75" thickBot="1" x14ac:dyDescent="0.3">
      <c r="B19" s="41" t="s">
        <v>118</v>
      </c>
      <c r="C19" s="42" t="s">
        <v>2372</v>
      </c>
      <c r="D19" s="41" t="s">
        <v>2316</v>
      </c>
      <c r="E19" s="43" t="s">
        <v>2317</v>
      </c>
    </row>
    <row r="20" spans="2:18" x14ac:dyDescent="0.25">
      <c r="B20" s="77" t="s">
        <v>2370</v>
      </c>
      <c r="C20" s="87" t="s">
        <v>156</v>
      </c>
      <c r="D20" s="77">
        <f>$C7-1.96*$E7</f>
        <v>1391609.6187335069</v>
      </c>
      <c r="E20" s="78">
        <f>$C7+1.96*$E7</f>
        <v>1393968.3812664931</v>
      </c>
      <c r="K20" s="157" t="s">
        <v>2338</v>
      </c>
      <c r="R20" s="157" t="s">
        <v>2338</v>
      </c>
    </row>
    <row r="21" spans="2:18" x14ac:dyDescent="0.25">
      <c r="B21" s="23" t="s">
        <v>2370</v>
      </c>
      <c r="C21" s="27" t="s">
        <v>187</v>
      </c>
      <c r="D21" s="23">
        <f t="shared" ref="D21:D28" si="0">$C8-1.96*$E8</f>
        <v>2219223.0229680268</v>
      </c>
      <c r="E21" s="24">
        <f t="shared" ref="E21:E28" si="1">$C8+1.96*$E8</f>
        <v>2222580.9770319732</v>
      </c>
    </row>
    <row r="22" spans="2:18" x14ac:dyDescent="0.25">
      <c r="B22" s="23" t="s">
        <v>2371</v>
      </c>
      <c r="C22" s="27" t="s">
        <v>156</v>
      </c>
      <c r="D22" s="23">
        <f t="shared" si="0"/>
        <v>1119014.0401297524</v>
      </c>
      <c r="E22" s="24">
        <f t="shared" si="1"/>
        <v>1120833.9598702476</v>
      </c>
    </row>
    <row r="23" spans="2:18" x14ac:dyDescent="0.25">
      <c r="B23" s="23" t="s">
        <v>2371</v>
      </c>
      <c r="C23" s="27" t="s">
        <v>187</v>
      </c>
      <c r="D23" s="23">
        <f t="shared" si="0"/>
        <v>2837524.5439551403</v>
      </c>
      <c r="E23" s="24">
        <f t="shared" si="1"/>
        <v>2841369.4560448597</v>
      </c>
    </row>
    <row r="24" spans="2:18" x14ac:dyDescent="0.25">
      <c r="B24" s="23" t="s">
        <v>5</v>
      </c>
      <c r="C24" s="27" t="s">
        <v>187</v>
      </c>
      <c r="D24" s="23">
        <f t="shared" si="0"/>
        <v>64.875342438456258</v>
      </c>
      <c r="E24" s="24">
        <f t="shared" si="1"/>
        <v>73.124657561543742</v>
      </c>
    </row>
    <row r="25" spans="2:18" x14ac:dyDescent="0.25">
      <c r="B25" s="23" t="s">
        <v>6</v>
      </c>
      <c r="C25" s="27" t="s">
        <v>156</v>
      </c>
      <c r="D25" s="23">
        <f t="shared" si="0"/>
        <v>80.434081260867686</v>
      </c>
      <c r="E25" s="24">
        <f t="shared" si="1"/>
        <v>93.565918739132314</v>
      </c>
    </row>
    <row r="26" spans="2:18" x14ac:dyDescent="0.25">
      <c r="B26" s="23" t="s">
        <v>6</v>
      </c>
      <c r="C26" s="27" t="s">
        <v>187</v>
      </c>
      <c r="D26" s="23">
        <f t="shared" si="0"/>
        <v>104.80193578606998</v>
      </c>
      <c r="E26" s="24">
        <f t="shared" si="1"/>
        <v>117.19806421393002</v>
      </c>
    </row>
    <row r="27" spans="2:18" x14ac:dyDescent="0.25">
      <c r="B27" s="23" t="s">
        <v>7</v>
      </c>
      <c r="C27" s="27" t="s">
        <v>156</v>
      </c>
      <c r="D27" s="23">
        <f t="shared" si="0"/>
        <v>10</v>
      </c>
      <c r="E27" s="24">
        <f t="shared" si="1"/>
        <v>10</v>
      </c>
    </row>
    <row r="28" spans="2:18" ht="15.75" thickBot="1" x14ac:dyDescent="0.3">
      <c r="B28" s="19" t="s">
        <v>7</v>
      </c>
      <c r="C28" s="28" t="s">
        <v>187</v>
      </c>
      <c r="D28" s="19">
        <f t="shared" si="0"/>
        <v>75.433757610824728</v>
      </c>
      <c r="E28" s="20">
        <f t="shared" si="1"/>
        <v>80.566242389175272</v>
      </c>
    </row>
  </sheetData>
  <mergeCells count="1">
    <mergeCell ref="D18:E18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5"/>
  <sheetViews>
    <sheetView workbookViewId="0">
      <selection activeCell="A2" sqref="A2"/>
    </sheetView>
  </sheetViews>
  <sheetFormatPr baseColWidth="10" defaultRowHeight="15" x14ac:dyDescent="0.25"/>
  <cols>
    <col min="5" max="5" width="8.85546875" customWidth="1"/>
    <col min="8" max="8" width="5.28515625" customWidth="1"/>
    <col min="9" max="9" width="8.42578125" bestFit="1" customWidth="1"/>
    <col min="10" max="10" width="8.5703125" bestFit="1" customWidth="1"/>
    <col min="11" max="11" width="10.7109375" bestFit="1" customWidth="1"/>
    <col min="12" max="12" width="8.5703125" bestFit="1" customWidth="1"/>
    <col min="13" max="13" width="10.7109375" bestFit="1" customWidth="1"/>
    <col min="15" max="15" width="5.7109375" customWidth="1"/>
  </cols>
  <sheetData>
    <row r="2" spans="1:14" ht="15.75" x14ac:dyDescent="0.25">
      <c r="A2" s="171" t="s">
        <v>2373</v>
      </c>
    </row>
    <row r="3" spans="1:14" ht="15.75" x14ac:dyDescent="0.25">
      <c r="A3" s="97" t="s">
        <v>2355</v>
      </c>
    </row>
    <row r="4" spans="1:14" ht="15.75" x14ac:dyDescent="0.25">
      <c r="A4" s="172" t="s">
        <v>2339</v>
      </c>
    </row>
    <row r="5" spans="1:14" ht="15.75" thickBot="1" x14ac:dyDescent="0.3"/>
    <row r="6" spans="1:14" ht="15.75" thickBot="1" x14ac:dyDescent="0.3">
      <c r="A6" s="41" t="s">
        <v>0</v>
      </c>
      <c r="B6" s="42" t="s">
        <v>9</v>
      </c>
      <c r="C6" s="42" t="s">
        <v>155</v>
      </c>
      <c r="D6" s="42" t="s">
        <v>160</v>
      </c>
      <c r="E6" s="42" t="s">
        <v>161</v>
      </c>
      <c r="F6" s="42" t="s">
        <v>162</v>
      </c>
      <c r="G6" s="43" t="s">
        <v>163</v>
      </c>
      <c r="I6" s="56"/>
      <c r="J6" s="243" t="s">
        <v>65</v>
      </c>
      <c r="K6" s="244"/>
      <c r="L6" s="243" t="s">
        <v>66</v>
      </c>
      <c r="M6" s="244"/>
      <c r="N6" s="78"/>
    </row>
    <row r="7" spans="1:14" ht="15.75" thickBot="1" x14ac:dyDescent="0.3">
      <c r="A7" s="23" t="s">
        <v>3</v>
      </c>
      <c r="B7" s="27" t="s">
        <v>201</v>
      </c>
      <c r="C7" s="27" t="s">
        <v>188</v>
      </c>
      <c r="D7" s="27" t="s">
        <v>164</v>
      </c>
      <c r="E7" s="27">
        <v>653739</v>
      </c>
      <c r="F7" s="27">
        <v>168216.83162136536</v>
      </c>
      <c r="G7" s="24">
        <v>410.14245283969979</v>
      </c>
      <c r="I7" s="40"/>
      <c r="J7" s="136" t="s">
        <v>188</v>
      </c>
      <c r="K7" s="139" t="s">
        <v>189</v>
      </c>
      <c r="L7" s="136" t="s">
        <v>188</v>
      </c>
      <c r="M7" s="139" t="s">
        <v>189</v>
      </c>
      <c r="N7" s="139" t="s">
        <v>114</v>
      </c>
    </row>
    <row r="8" spans="1:14" x14ac:dyDescent="0.25">
      <c r="A8" s="23" t="s">
        <v>3</v>
      </c>
      <c r="B8" s="27" t="s">
        <v>201</v>
      </c>
      <c r="C8" s="27" t="s">
        <v>189</v>
      </c>
      <c r="D8" s="27" t="s">
        <v>164</v>
      </c>
      <c r="E8" s="27">
        <v>1003490</v>
      </c>
      <c r="F8" s="27">
        <v>331321.26143861725</v>
      </c>
      <c r="G8" s="24">
        <v>575.6051263137058</v>
      </c>
      <c r="I8" s="137" t="s">
        <v>201</v>
      </c>
      <c r="J8" s="27">
        <v>653739</v>
      </c>
      <c r="K8" s="27">
        <v>1003490</v>
      </c>
      <c r="L8" s="77">
        <v>619863</v>
      </c>
      <c r="M8" s="78">
        <v>1257707</v>
      </c>
      <c r="N8" s="24">
        <f>SUM(J8:M8)</f>
        <v>3534799</v>
      </c>
    </row>
    <row r="9" spans="1:14" x14ac:dyDescent="0.25">
      <c r="A9" s="23" t="s">
        <v>3</v>
      </c>
      <c r="B9" s="27" t="s">
        <v>202</v>
      </c>
      <c r="C9" s="27" t="s">
        <v>188</v>
      </c>
      <c r="D9" s="27" t="s">
        <v>164</v>
      </c>
      <c r="E9" s="27">
        <v>423593</v>
      </c>
      <c r="F9" s="27">
        <v>111452.02580632083</v>
      </c>
      <c r="G9" s="24">
        <v>333.84431372470738</v>
      </c>
      <c r="I9" s="137" t="s">
        <v>202</v>
      </c>
      <c r="J9" s="27">
        <v>423593</v>
      </c>
      <c r="K9" s="27">
        <v>642330</v>
      </c>
      <c r="L9" s="23">
        <v>303782</v>
      </c>
      <c r="M9" s="24">
        <v>851397</v>
      </c>
      <c r="N9" s="24">
        <f t="shared" ref="N9:N13" si="0">SUM(J9:M9)</f>
        <v>2221102</v>
      </c>
    </row>
    <row r="10" spans="1:14" x14ac:dyDescent="0.25">
      <c r="A10" s="23" t="s">
        <v>3</v>
      </c>
      <c r="B10" s="27" t="s">
        <v>202</v>
      </c>
      <c r="C10" s="27" t="s">
        <v>189</v>
      </c>
      <c r="D10" s="27" t="s">
        <v>164</v>
      </c>
      <c r="E10" s="27">
        <v>642330</v>
      </c>
      <c r="F10" s="27">
        <v>217852.45907431704</v>
      </c>
      <c r="G10" s="24">
        <v>466.7466754828759</v>
      </c>
      <c r="I10" s="137" t="s">
        <v>203</v>
      </c>
      <c r="J10" s="27">
        <v>216061</v>
      </c>
      <c r="K10" s="27">
        <v>344244</v>
      </c>
      <c r="L10" s="23">
        <v>135214</v>
      </c>
      <c r="M10" s="24">
        <v>453060</v>
      </c>
      <c r="N10" s="24">
        <f t="shared" si="0"/>
        <v>1148579</v>
      </c>
    </row>
    <row r="11" spans="1:14" x14ac:dyDescent="0.25">
      <c r="A11" s="23" t="s">
        <v>3</v>
      </c>
      <c r="B11" s="27" t="s">
        <v>203</v>
      </c>
      <c r="C11" s="27" t="s">
        <v>188</v>
      </c>
      <c r="D11" s="27" t="s">
        <v>164</v>
      </c>
      <c r="E11" s="27">
        <v>216061</v>
      </c>
      <c r="F11" s="27">
        <v>57901.300195086988</v>
      </c>
      <c r="G11" s="24">
        <v>240.62689000834257</v>
      </c>
      <c r="I11" s="137" t="s">
        <v>204</v>
      </c>
      <c r="J11" s="27">
        <v>83114</v>
      </c>
      <c r="K11" s="27">
        <v>184308</v>
      </c>
      <c r="L11" s="23">
        <v>49819</v>
      </c>
      <c r="M11" s="24">
        <v>223308</v>
      </c>
      <c r="N11" s="24">
        <f t="shared" si="0"/>
        <v>540549</v>
      </c>
    </row>
    <row r="12" spans="1:14" x14ac:dyDescent="0.25">
      <c r="A12" s="23" t="s">
        <v>3</v>
      </c>
      <c r="B12" s="27" t="s">
        <v>203</v>
      </c>
      <c r="C12" s="27" t="s">
        <v>189</v>
      </c>
      <c r="D12" s="27" t="s">
        <v>164</v>
      </c>
      <c r="E12" s="27">
        <v>344244</v>
      </c>
      <c r="F12" s="27">
        <v>115820.33828527042</v>
      </c>
      <c r="G12" s="24">
        <v>340.32387263498049</v>
      </c>
      <c r="I12" s="137" t="s">
        <v>207</v>
      </c>
      <c r="J12" s="27">
        <v>16282</v>
      </c>
      <c r="K12" s="27">
        <v>46530</v>
      </c>
      <c r="L12" s="23">
        <v>11246</v>
      </c>
      <c r="M12" s="24">
        <v>53975</v>
      </c>
      <c r="N12" s="24">
        <f t="shared" si="0"/>
        <v>128033</v>
      </c>
    </row>
    <row r="13" spans="1:14" ht="15.75" thickBot="1" x14ac:dyDescent="0.3">
      <c r="A13" s="23" t="s">
        <v>3</v>
      </c>
      <c r="B13" s="27" t="s">
        <v>204</v>
      </c>
      <c r="C13" s="27" t="s">
        <v>188</v>
      </c>
      <c r="D13" s="27" t="s">
        <v>164</v>
      </c>
      <c r="E13" s="27">
        <v>83114</v>
      </c>
      <c r="F13" s="27">
        <v>20892.10278727593</v>
      </c>
      <c r="G13" s="24">
        <v>144.54100728608449</v>
      </c>
      <c r="I13" s="138" t="s">
        <v>114</v>
      </c>
      <c r="J13" s="28">
        <v>1392789</v>
      </c>
      <c r="K13" s="28">
        <v>2220902</v>
      </c>
      <c r="L13" s="19">
        <v>1119924</v>
      </c>
      <c r="M13" s="20">
        <v>2839447</v>
      </c>
      <c r="N13" s="20">
        <f t="shared" si="0"/>
        <v>7573062</v>
      </c>
    </row>
    <row r="14" spans="1:14" x14ac:dyDescent="0.25">
      <c r="A14" s="23" t="s">
        <v>3</v>
      </c>
      <c r="B14" s="27" t="s">
        <v>204</v>
      </c>
      <c r="C14" s="27" t="s">
        <v>189</v>
      </c>
      <c r="D14" s="27" t="s">
        <v>164</v>
      </c>
      <c r="E14" s="27">
        <v>184308</v>
      </c>
      <c r="F14" s="27">
        <v>56599.478447488589</v>
      </c>
      <c r="G14" s="24">
        <v>237.9064489405207</v>
      </c>
    </row>
    <row r="15" spans="1:14" ht="15.75" thickBot="1" x14ac:dyDescent="0.3">
      <c r="A15" s="23" t="s">
        <v>3</v>
      </c>
      <c r="B15" s="27" t="s">
        <v>205</v>
      </c>
      <c r="C15" s="27" t="s">
        <v>188</v>
      </c>
      <c r="D15" s="27" t="s">
        <v>164</v>
      </c>
      <c r="E15" s="27">
        <v>15173</v>
      </c>
      <c r="F15" s="27">
        <v>3401.3437677859988</v>
      </c>
      <c r="G15" s="24">
        <v>58.321040523862386</v>
      </c>
    </row>
    <row r="16" spans="1:14" ht="15.75" thickBot="1" x14ac:dyDescent="0.3">
      <c r="A16" s="23" t="s">
        <v>3</v>
      </c>
      <c r="B16" s="27" t="s">
        <v>205</v>
      </c>
      <c r="C16" s="27" t="s">
        <v>189</v>
      </c>
      <c r="D16" s="27" t="s">
        <v>164</v>
      </c>
      <c r="E16" s="27">
        <v>40873</v>
      </c>
      <c r="F16" s="27">
        <v>10473.233270400671</v>
      </c>
      <c r="G16" s="24">
        <v>102.33881604943781</v>
      </c>
      <c r="K16" s="208" t="s">
        <v>115</v>
      </c>
      <c r="L16" s="238"/>
      <c r="M16" s="238"/>
      <c r="N16" s="209"/>
    </row>
    <row r="17" spans="1:14" ht="15.75" thickBot="1" x14ac:dyDescent="0.3">
      <c r="A17" s="23" t="s">
        <v>3</v>
      </c>
      <c r="B17" s="27" t="s">
        <v>206</v>
      </c>
      <c r="C17" s="27" t="s">
        <v>188</v>
      </c>
      <c r="D17" s="27" t="s">
        <v>164</v>
      </c>
      <c r="E17" s="27">
        <v>1109</v>
      </c>
      <c r="F17" s="27">
        <v>200.47619047619048</v>
      </c>
      <c r="G17" s="24">
        <v>14.15896149003134</v>
      </c>
      <c r="K17" s="221" t="s">
        <v>208</v>
      </c>
      <c r="L17" s="222"/>
      <c r="M17" s="222"/>
      <c r="N17" s="223"/>
    </row>
    <row r="18" spans="1:14" ht="15.75" thickBot="1" x14ac:dyDescent="0.3">
      <c r="A18" s="23" t="s">
        <v>3</v>
      </c>
      <c r="B18" s="27" t="s">
        <v>206</v>
      </c>
      <c r="C18" s="27" t="s">
        <v>189</v>
      </c>
      <c r="D18" s="27" t="s">
        <v>164</v>
      </c>
      <c r="E18" s="27">
        <v>5657</v>
      </c>
      <c r="F18" s="27">
        <v>1432.3734939759036</v>
      </c>
      <c r="G18" s="24">
        <v>37.846710477608269</v>
      </c>
      <c r="K18" s="44" t="s">
        <v>2326</v>
      </c>
      <c r="L18" s="28" t="s">
        <v>114</v>
      </c>
      <c r="M18" s="28" t="s">
        <v>65</v>
      </c>
      <c r="N18" s="20" t="s">
        <v>66</v>
      </c>
    </row>
    <row r="19" spans="1:14" x14ac:dyDescent="0.25">
      <c r="A19" s="23" t="s">
        <v>4</v>
      </c>
      <c r="B19" s="27" t="s">
        <v>201</v>
      </c>
      <c r="C19" s="27" t="s">
        <v>188</v>
      </c>
      <c r="D19" s="27" t="s">
        <v>164</v>
      </c>
      <c r="E19" s="27">
        <v>619863</v>
      </c>
      <c r="F19" s="27">
        <v>121000.78560728116</v>
      </c>
      <c r="G19" s="24">
        <v>347.85167184775923</v>
      </c>
      <c r="K19" s="140" t="s">
        <v>201</v>
      </c>
      <c r="L19" s="50">
        <f>((K8+M8)/N8)*100</f>
        <v>63.969606192601049</v>
      </c>
      <c r="M19" s="50">
        <f>(K8/(J8+K8))*100</f>
        <v>60.552283359752934</v>
      </c>
      <c r="N19" s="75">
        <f>(M8/(L8+M8))*100</f>
        <v>66.985891338272339</v>
      </c>
    </row>
    <row r="20" spans="1:14" x14ac:dyDescent="0.25">
      <c r="A20" s="23" t="s">
        <v>4</v>
      </c>
      <c r="B20" s="27" t="s">
        <v>201</v>
      </c>
      <c r="C20" s="27" t="s">
        <v>189</v>
      </c>
      <c r="D20" s="27" t="s">
        <v>164</v>
      </c>
      <c r="E20" s="27">
        <v>1257707</v>
      </c>
      <c r="F20" s="27">
        <v>424232.24357185565</v>
      </c>
      <c r="G20" s="24">
        <v>651.33113204564052</v>
      </c>
      <c r="K20" s="137" t="s">
        <v>202</v>
      </c>
      <c r="L20" s="50">
        <f>((K9+M9)/N9)*100</f>
        <v>67.251616539897768</v>
      </c>
      <c r="M20" s="50">
        <f>(K9/(J9+K9))*100</f>
        <v>60.260450332716346</v>
      </c>
      <c r="N20" s="75">
        <f>(M9/(L9+M9))*100</f>
        <v>73.702603665752235</v>
      </c>
    </row>
    <row r="21" spans="1:14" x14ac:dyDescent="0.25">
      <c r="A21" s="23" t="s">
        <v>4</v>
      </c>
      <c r="B21" s="27" t="s">
        <v>202</v>
      </c>
      <c r="C21" s="27" t="s">
        <v>188</v>
      </c>
      <c r="D21" s="27" t="s">
        <v>164</v>
      </c>
      <c r="E21" s="27">
        <v>303782</v>
      </c>
      <c r="F21" s="27">
        <v>58537.84477421968</v>
      </c>
      <c r="G21" s="24">
        <v>241.94595424230528</v>
      </c>
      <c r="K21" s="137" t="s">
        <v>203</v>
      </c>
      <c r="L21" s="50">
        <f>((K10+M10)/N10)*100</f>
        <v>69.416557328664368</v>
      </c>
      <c r="M21" s="50">
        <f>(K10/(J10+K10))*100</f>
        <v>61.438680718537228</v>
      </c>
      <c r="N21" s="75">
        <f>(M10/(L10+M10))*100</f>
        <v>77.015132404287797</v>
      </c>
    </row>
    <row r="22" spans="1:14" x14ac:dyDescent="0.25">
      <c r="A22" s="23" t="s">
        <v>4</v>
      </c>
      <c r="B22" s="27" t="s">
        <v>202</v>
      </c>
      <c r="C22" s="27" t="s">
        <v>189</v>
      </c>
      <c r="D22" s="27" t="s">
        <v>164</v>
      </c>
      <c r="E22" s="27">
        <v>851397</v>
      </c>
      <c r="F22" s="27">
        <v>287780.44703851209</v>
      </c>
      <c r="G22" s="24">
        <v>536.45171920547716</v>
      </c>
      <c r="K22" s="137" t="s">
        <v>204</v>
      </c>
      <c r="L22" s="50">
        <f>((K11+M11)/N11)*100</f>
        <v>75.407779868245058</v>
      </c>
      <c r="M22" s="50">
        <f>(K11/(J11+K11))*100</f>
        <v>68.920283297559664</v>
      </c>
      <c r="N22" s="75">
        <f>(M11/(L11+M11))*100</f>
        <v>81.759767434197286</v>
      </c>
    </row>
    <row r="23" spans="1:14" ht="15.75" thickBot="1" x14ac:dyDescent="0.3">
      <c r="A23" s="23" t="s">
        <v>4</v>
      </c>
      <c r="B23" s="27" t="s">
        <v>203</v>
      </c>
      <c r="C23" s="27" t="s">
        <v>188</v>
      </c>
      <c r="D23" s="27" t="s">
        <v>164</v>
      </c>
      <c r="E23" s="27">
        <v>135214</v>
      </c>
      <c r="F23" s="27">
        <v>25606.796217802414</v>
      </c>
      <c r="G23" s="24">
        <v>160.02123677125613</v>
      </c>
      <c r="K23" s="138" t="s">
        <v>207</v>
      </c>
      <c r="L23" s="51">
        <f>((K12+M12)/N12)*100</f>
        <v>78.499293150984514</v>
      </c>
      <c r="M23" s="51">
        <f>(K12/(J12+K12))*100</f>
        <v>74.078201617525323</v>
      </c>
      <c r="N23" s="76">
        <f>(M12/(L12+M12))*100</f>
        <v>82.757087441161588</v>
      </c>
    </row>
    <row r="24" spans="1:14" x14ac:dyDescent="0.25">
      <c r="A24" s="23" t="s">
        <v>4</v>
      </c>
      <c r="B24" s="27" t="s">
        <v>203</v>
      </c>
      <c r="C24" s="27" t="s">
        <v>189</v>
      </c>
      <c r="D24" s="27" t="s">
        <v>164</v>
      </c>
      <c r="E24" s="27">
        <v>453060</v>
      </c>
      <c r="F24" s="27">
        <v>161862.56574833559</v>
      </c>
      <c r="G24" s="24">
        <v>402.32147065292895</v>
      </c>
    </row>
    <row r="25" spans="1:14" x14ac:dyDescent="0.25">
      <c r="A25" s="23" t="s">
        <v>4</v>
      </c>
      <c r="B25" s="27" t="s">
        <v>204</v>
      </c>
      <c r="C25" s="27" t="s">
        <v>188</v>
      </c>
      <c r="D25" s="27" t="s">
        <v>164</v>
      </c>
      <c r="E25" s="27">
        <v>49819</v>
      </c>
      <c r="F25" s="27">
        <v>8359.2842441447829</v>
      </c>
      <c r="G25" s="24">
        <v>91.429121422798232</v>
      </c>
    </row>
    <row r="26" spans="1:14" x14ac:dyDescent="0.25">
      <c r="A26" s="23" t="s">
        <v>4</v>
      </c>
      <c r="B26" s="27" t="s">
        <v>204</v>
      </c>
      <c r="C26" s="27" t="s">
        <v>189</v>
      </c>
      <c r="D26" s="27" t="s">
        <v>164</v>
      </c>
      <c r="E26" s="27">
        <v>223308</v>
      </c>
      <c r="F26" s="27">
        <v>73493.707883755036</v>
      </c>
      <c r="G26" s="24">
        <v>271.09722957594943</v>
      </c>
    </row>
    <row r="27" spans="1:14" x14ac:dyDescent="0.25">
      <c r="A27" s="23" t="s">
        <v>4</v>
      </c>
      <c r="B27" s="27" t="s">
        <v>205</v>
      </c>
      <c r="C27" s="27" t="s">
        <v>188</v>
      </c>
      <c r="D27" s="27" t="s">
        <v>164</v>
      </c>
      <c r="E27" s="27">
        <v>10233</v>
      </c>
      <c r="F27" s="27">
        <v>1794.737619461338</v>
      </c>
      <c r="G27" s="24">
        <v>42.364343727494919</v>
      </c>
    </row>
    <row r="28" spans="1:14" x14ac:dyDescent="0.25">
      <c r="A28" s="23" t="s">
        <v>4</v>
      </c>
      <c r="B28" s="27" t="s">
        <v>205</v>
      </c>
      <c r="C28" s="27" t="s">
        <v>189</v>
      </c>
      <c r="D28" s="27" t="s">
        <v>164</v>
      </c>
      <c r="E28" s="27">
        <v>46710</v>
      </c>
      <c r="F28" s="27">
        <v>12746.449487554906</v>
      </c>
      <c r="G28" s="24">
        <v>112.90017487831852</v>
      </c>
    </row>
    <row r="29" spans="1:14" x14ac:dyDescent="0.25">
      <c r="A29" s="23" t="s">
        <v>4</v>
      </c>
      <c r="B29" s="27" t="s">
        <v>206</v>
      </c>
      <c r="C29" s="27" t="s">
        <v>188</v>
      </c>
      <c r="D29" s="27" t="s">
        <v>164</v>
      </c>
      <c r="E29" s="27">
        <v>1013</v>
      </c>
      <c r="F29" s="27">
        <v>169.26315789473685</v>
      </c>
      <c r="G29" s="24">
        <v>13.010117520404528</v>
      </c>
    </row>
    <row r="30" spans="1:14" x14ac:dyDescent="0.25">
      <c r="A30" s="23" t="s">
        <v>4</v>
      </c>
      <c r="B30" s="27" t="s">
        <v>206</v>
      </c>
      <c r="C30" s="27" t="s">
        <v>189</v>
      </c>
      <c r="D30" s="27" t="s">
        <v>164</v>
      </c>
      <c r="E30" s="27">
        <v>7265</v>
      </c>
      <c r="F30" s="27">
        <v>1640.6217494089835</v>
      </c>
      <c r="G30" s="24">
        <v>40.504589238862593</v>
      </c>
    </row>
    <row r="31" spans="1:14" x14ac:dyDescent="0.25">
      <c r="A31" s="23" t="s">
        <v>5</v>
      </c>
      <c r="B31" s="27" t="s">
        <v>201</v>
      </c>
      <c r="C31" s="27" t="s">
        <v>189</v>
      </c>
      <c r="D31" s="27" t="s">
        <v>164</v>
      </c>
      <c r="E31" s="27">
        <v>34</v>
      </c>
      <c r="F31" s="27">
        <v>4</v>
      </c>
      <c r="G31" s="24">
        <v>2</v>
      </c>
    </row>
    <row r="32" spans="1:14" x14ac:dyDescent="0.25">
      <c r="A32" s="23" t="s">
        <v>5</v>
      </c>
      <c r="B32" s="27" t="s">
        <v>202</v>
      </c>
      <c r="C32" s="27" t="s">
        <v>189</v>
      </c>
      <c r="D32" s="27" t="s">
        <v>164</v>
      </c>
      <c r="E32" s="27">
        <v>26</v>
      </c>
      <c r="F32" s="27">
        <v>1</v>
      </c>
      <c r="G32" s="24">
        <v>1</v>
      </c>
    </row>
    <row r="33" spans="1:16" x14ac:dyDescent="0.25">
      <c r="A33" s="23" t="s">
        <v>5</v>
      </c>
      <c r="B33" s="27" t="s">
        <v>204</v>
      </c>
      <c r="C33" s="27" t="s">
        <v>189</v>
      </c>
      <c r="D33" s="27" t="s">
        <v>164</v>
      </c>
      <c r="E33" s="27">
        <v>9</v>
      </c>
      <c r="F33" s="27"/>
      <c r="G33" s="24"/>
    </row>
    <row r="34" spans="1:16" x14ac:dyDescent="0.25">
      <c r="A34" s="23" t="s">
        <v>6</v>
      </c>
      <c r="B34" s="27" t="s">
        <v>201</v>
      </c>
      <c r="C34" s="27" t="s">
        <v>188</v>
      </c>
      <c r="D34" s="27" t="s">
        <v>164</v>
      </c>
      <c r="E34" s="27">
        <v>44</v>
      </c>
      <c r="F34" s="27">
        <v>3.5</v>
      </c>
      <c r="G34" s="24">
        <v>1.8708286933869707</v>
      </c>
    </row>
    <row r="35" spans="1:16" x14ac:dyDescent="0.25">
      <c r="A35" s="23" t="s">
        <v>6</v>
      </c>
      <c r="B35" s="27" t="s">
        <v>201</v>
      </c>
      <c r="C35" s="27" t="s">
        <v>189</v>
      </c>
      <c r="D35" s="27" t="s">
        <v>164</v>
      </c>
      <c r="E35" s="27">
        <v>51</v>
      </c>
      <c r="F35" s="27">
        <v>4.2</v>
      </c>
      <c r="G35" s="24">
        <v>2.0493901531919199</v>
      </c>
    </row>
    <row r="36" spans="1:16" x14ac:dyDescent="0.25">
      <c r="A36" s="23" t="s">
        <v>6</v>
      </c>
      <c r="B36" s="27" t="s">
        <v>202</v>
      </c>
      <c r="C36" s="27" t="s">
        <v>188</v>
      </c>
      <c r="D36" s="27" t="s">
        <v>164</v>
      </c>
      <c r="E36" s="27">
        <v>17</v>
      </c>
      <c r="F36" s="27">
        <v>9</v>
      </c>
      <c r="G36" s="24">
        <v>3</v>
      </c>
    </row>
    <row r="37" spans="1:16" x14ac:dyDescent="0.25">
      <c r="A37" s="23" t="s">
        <v>6</v>
      </c>
      <c r="B37" s="27" t="s">
        <v>202</v>
      </c>
      <c r="C37" s="27" t="s">
        <v>189</v>
      </c>
      <c r="D37" s="27" t="s">
        <v>164</v>
      </c>
      <c r="E37" s="27">
        <v>24</v>
      </c>
      <c r="F37" s="27">
        <v>3</v>
      </c>
      <c r="G37" s="24">
        <v>1.7320508075688772</v>
      </c>
    </row>
    <row r="38" spans="1:16" x14ac:dyDescent="0.25">
      <c r="A38" s="23" t="s">
        <v>6</v>
      </c>
      <c r="B38" s="27" t="s">
        <v>203</v>
      </c>
      <c r="C38" s="27" t="s">
        <v>188</v>
      </c>
      <c r="D38" s="27" t="s">
        <v>164</v>
      </c>
      <c r="E38" s="27">
        <v>26</v>
      </c>
      <c r="F38" s="27">
        <v>4</v>
      </c>
      <c r="G38" s="24">
        <v>2</v>
      </c>
    </row>
    <row r="39" spans="1:16" x14ac:dyDescent="0.25">
      <c r="A39" s="23" t="s">
        <v>6</v>
      </c>
      <c r="B39" s="27" t="s">
        <v>203</v>
      </c>
      <c r="C39" s="27" t="s">
        <v>189</v>
      </c>
      <c r="D39" s="27" t="s">
        <v>164</v>
      </c>
      <c r="E39" s="27">
        <v>8</v>
      </c>
      <c r="F39" s="27"/>
      <c r="G39" s="24"/>
    </row>
    <row r="40" spans="1:16" x14ac:dyDescent="0.25">
      <c r="A40" s="23" t="s">
        <v>6</v>
      </c>
      <c r="B40" s="27" t="s">
        <v>204</v>
      </c>
      <c r="C40" s="27" t="s">
        <v>189</v>
      </c>
      <c r="D40" s="27" t="s">
        <v>164</v>
      </c>
      <c r="E40" s="27">
        <v>18</v>
      </c>
      <c r="F40" s="27">
        <v>0</v>
      </c>
      <c r="G40" s="24">
        <v>0</v>
      </c>
    </row>
    <row r="41" spans="1:16" x14ac:dyDescent="0.25">
      <c r="A41" s="23" t="s">
        <v>6</v>
      </c>
      <c r="B41" s="27" t="s">
        <v>206</v>
      </c>
      <c r="C41" s="27" t="s">
        <v>189</v>
      </c>
      <c r="D41" s="27" t="s">
        <v>164</v>
      </c>
      <c r="E41" s="27">
        <v>10</v>
      </c>
      <c r="F41" s="27"/>
      <c r="G41" s="24"/>
    </row>
    <row r="42" spans="1:16" x14ac:dyDescent="0.25">
      <c r="A42" s="23" t="s">
        <v>7</v>
      </c>
      <c r="B42" s="27" t="s">
        <v>201</v>
      </c>
      <c r="C42" s="27" t="s">
        <v>189</v>
      </c>
      <c r="D42" s="27" t="s">
        <v>164</v>
      </c>
      <c r="E42" s="27">
        <v>49</v>
      </c>
      <c r="F42" s="27">
        <v>1</v>
      </c>
      <c r="G42" s="24">
        <v>1</v>
      </c>
      <c r="P42" s="157" t="s">
        <v>2338</v>
      </c>
    </row>
    <row r="43" spans="1:16" x14ac:dyDescent="0.25">
      <c r="A43" s="23" t="s">
        <v>7</v>
      </c>
      <c r="B43" s="27" t="s">
        <v>202</v>
      </c>
      <c r="C43" s="27" t="s">
        <v>189</v>
      </c>
      <c r="D43" s="27" t="s">
        <v>164</v>
      </c>
      <c r="E43" s="27">
        <v>19</v>
      </c>
      <c r="F43" s="27">
        <v>1</v>
      </c>
      <c r="G43" s="24">
        <v>1</v>
      </c>
    </row>
    <row r="44" spans="1:16" x14ac:dyDescent="0.25">
      <c r="A44" s="23" t="s">
        <v>7</v>
      </c>
      <c r="B44" s="27" t="s">
        <v>203</v>
      </c>
      <c r="C44" s="27" t="s">
        <v>189</v>
      </c>
      <c r="D44" s="27" t="s">
        <v>164</v>
      </c>
      <c r="E44" s="27">
        <v>10</v>
      </c>
      <c r="F44" s="27"/>
      <c r="G44" s="24"/>
    </row>
    <row r="45" spans="1:16" ht="15.75" thickBot="1" x14ac:dyDescent="0.3">
      <c r="A45" s="19" t="s">
        <v>7</v>
      </c>
      <c r="B45" s="28" t="s">
        <v>204</v>
      </c>
      <c r="C45" s="28" t="s">
        <v>188</v>
      </c>
      <c r="D45" s="28" t="s">
        <v>164</v>
      </c>
      <c r="E45" s="28">
        <v>10</v>
      </c>
      <c r="F45" s="28"/>
      <c r="G45" s="20"/>
    </row>
  </sheetData>
  <mergeCells count="4">
    <mergeCell ref="J6:K6"/>
    <mergeCell ref="L6:M6"/>
    <mergeCell ref="K16:N16"/>
    <mergeCell ref="K17:N17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2"/>
  <sheetViews>
    <sheetView workbookViewId="0">
      <selection activeCell="Q31" sqref="Q31"/>
    </sheetView>
  </sheetViews>
  <sheetFormatPr baseColWidth="10" defaultRowHeight="15" x14ac:dyDescent="0.25"/>
  <cols>
    <col min="1" max="1" width="8.85546875" customWidth="1"/>
    <col min="2" max="2" width="6.28515625" customWidth="1"/>
    <col min="3" max="3" width="5.42578125" customWidth="1"/>
    <col min="4" max="4" width="7" bestFit="1" customWidth="1"/>
    <col min="5" max="5" width="9.140625" customWidth="1"/>
    <col min="6" max="6" width="9.7109375" customWidth="1"/>
    <col min="7" max="7" width="3" customWidth="1"/>
    <col min="8" max="8" width="8.42578125" customWidth="1"/>
    <col min="9" max="9" width="9.42578125" bestFit="1" customWidth="1"/>
    <col min="10" max="10" width="11.5703125" bestFit="1" customWidth="1"/>
    <col min="11" max="11" width="7" bestFit="1" customWidth="1"/>
    <col min="12" max="12" width="4" customWidth="1"/>
    <col min="13" max="13" width="19" customWidth="1"/>
    <col min="14" max="14" width="20.85546875" bestFit="1" customWidth="1"/>
    <col min="15" max="15" width="2.85546875" customWidth="1"/>
    <col min="16" max="16" width="19" customWidth="1"/>
    <col min="17" max="17" width="20.85546875" bestFit="1" customWidth="1"/>
  </cols>
  <sheetData>
    <row r="2" spans="1:14" ht="15.75" x14ac:dyDescent="0.25">
      <c r="A2" s="171" t="s">
        <v>2373</v>
      </c>
    </row>
    <row r="3" spans="1:14" ht="15.75" x14ac:dyDescent="0.25">
      <c r="A3" s="97" t="s">
        <v>2356</v>
      </c>
    </row>
    <row r="4" spans="1:14" ht="15.75" x14ac:dyDescent="0.25">
      <c r="A4" s="172" t="s">
        <v>2339</v>
      </c>
    </row>
    <row r="5" spans="1:14" ht="16.5" thickBot="1" x14ac:dyDescent="0.3">
      <c r="A5" s="97"/>
    </row>
    <row r="6" spans="1:14" ht="15.75" thickBot="1" x14ac:dyDescent="0.3">
      <c r="A6" s="44" t="s">
        <v>8</v>
      </c>
      <c r="B6" s="42" t="s">
        <v>155</v>
      </c>
      <c r="C6" s="42" t="s">
        <v>160</v>
      </c>
      <c r="D6" s="42" t="s">
        <v>161</v>
      </c>
      <c r="E6" s="42" t="s">
        <v>162</v>
      </c>
      <c r="F6" s="43" t="s">
        <v>163</v>
      </c>
      <c r="H6" s="44"/>
      <c r="I6" s="42" t="s">
        <v>186</v>
      </c>
      <c r="J6" s="42" t="s">
        <v>185</v>
      </c>
      <c r="K6" s="43" t="s">
        <v>114</v>
      </c>
      <c r="M6" s="221" t="s">
        <v>96</v>
      </c>
      <c r="N6" s="223"/>
    </row>
    <row r="7" spans="1:14" ht="15.75" thickBot="1" x14ac:dyDescent="0.3">
      <c r="A7" s="48" t="s">
        <v>10</v>
      </c>
      <c r="B7" s="27" t="s">
        <v>156</v>
      </c>
      <c r="C7" s="27" t="s">
        <v>164</v>
      </c>
      <c r="D7" s="27">
        <v>6180</v>
      </c>
      <c r="E7" s="27">
        <v>1172.1060842433697</v>
      </c>
      <c r="F7" s="24">
        <v>34.2360348791061</v>
      </c>
      <c r="H7" s="56" t="s">
        <v>10</v>
      </c>
      <c r="I7" s="27">
        <v>6180</v>
      </c>
      <c r="J7" s="27">
        <v>11921</v>
      </c>
      <c r="K7" s="24">
        <v>18101</v>
      </c>
      <c r="M7" s="41" t="s">
        <v>143</v>
      </c>
      <c r="N7" s="44" t="s">
        <v>127</v>
      </c>
    </row>
    <row r="8" spans="1:14" x14ac:dyDescent="0.25">
      <c r="A8" s="48" t="s">
        <v>10</v>
      </c>
      <c r="B8" s="27" t="s">
        <v>157</v>
      </c>
      <c r="C8" s="27" t="s">
        <v>164</v>
      </c>
      <c r="D8" s="27">
        <v>11921</v>
      </c>
      <c r="E8" s="27">
        <v>2191.5572705117788</v>
      </c>
      <c r="F8" s="24">
        <v>46.814071287506913</v>
      </c>
      <c r="H8" s="48" t="s">
        <v>31</v>
      </c>
      <c r="I8" s="27">
        <v>9517</v>
      </c>
      <c r="J8" s="27">
        <v>2576</v>
      </c>
      <c r="K8" s="24">
        <v>12093</v>
      </c>
      <c r="M8" s="56" t="s">
        <v>10</v>
      </c>
      <c r="N8" s="64">
        <v>65.858239876249939</v>
      </c>
    </row>
    <row r="9" spans="1:14" x14ac:dyDescent="0.25">
      <c r="A9" s="48" t="s">
        <v>31</v>
      </c>
      <c r="B9" s="27" t="s">
        <v>156</v>
      </c>
      <c r="C9" s="27" t="s">
        <v>164</v>
      </c>
      <c r="D9" s="27">
        <v>9517</v>
      </c>
      <c r="E9" s="27">
        <v>263.34652594547055</v>
      </c>
      <c r="F9" s="24">
        <v>16.227955075901292</v>
      </c>
      <c r="H9" s="48" t="s">
        <v>33</v>
      </c>
      <c r="I9" s="27">
        <v>8227</v>
      </c>
      <c r="J9" s="27">
        <v>3914</v>
      </c>
      <c r="K9" s="24">
        <v>12141</v>
      </c>
      <c r="M9" s="48" t="s">
        <v>31</v>
      </c>
      <c r="N9" s="59">
        <v>21.30157942611428</v>
      </c>
    </row>
    <row r="10" spans="1:14" x14ac:dyDescent="0.25">
      <c r="A10" s="48" t="s">
        <v>31</v>
      </c>
      <c r="B10" s="27" t="s">
        <v>157</v>
      </c>
      <c r="C10" s="27" t="s">
        <v>164</v>
      </c>
      <c r="D10" s="27">
        <v>2576</v>
      </c>
      <c r="E10" s="27">
        <v>76.039603960396036</v>
      </c>
      <c r="F10" s="24">
        <v>8.7200690341531146</v>
      </c>
      <c r="H10" s="48" t="s">
        <v>34</v>
      </c>
      <c r="I10" s="27">
        <v>14879</v>
      </c>
      <c r="J10" s="27">
        <v>23961</v>
      </c>
      <c r="K10" s="24">
        <v>38840</v>
      </c>
      <c r="M10" s="48" t="s">
        <v>33</v>
      </c>
      <c r="N10" s="59">
        <v>32.237871674491394</v>
      </c>
    </row>
    <row r="11" spans="1:14" x14ac:dyDescent="0.25">
      <c r="A11" s="48" t="s">
        <v>33</v>
      </c>
      <c r="B11" s="27" t="s">
        <v>156</v>
      </c>
      <c r="C11" s="27" t="s">
        <v>164</v>
      </c>
      <c r="D11" s="27">
        <v>8227</v>
      </c>
      <c r="E11" s="27">
        <v>736.91735537190084</v>
      </c>
      <c r="F11" s="24">
        <v>27.146221751321136</v>
      </c>
      <c r="H11" s="48" t="s">
        <v>35</v>
      </c>
      <c r="I11" s="27">
        <v>61112</v>
      </c>
      <c r="J11" s="27">
        <v>215060</v>
      </c>
      <c r="K11" s="24">
        <v>276172</v>
      </c>
      <c r="M11" s="48" t="s">
        <v>34</v>
      </c>
      <c r="N11" s="59">
        <v>61.691555097837281</v>
      </c>
    </row>
    <row r="12" spans="1:14" x14ac:dyDescent="0.25">
      <c r="A12" s="48" t="s">
        <v>33</v>
      </c>
      <c r="B12" s="27" t="s">
        <v>157</v>
      </c>
      <c r="C12" s="27" t="s">
        <v>164</v>
      </c>
      <c r="D12" s="27">
        <v>3914</v>
      </c>
      <c r="E12" s="27">
        <v>376.87257019438448</v>
      </c>
      <c r="F12" s="24">
        <v>19.413206077162641</v>
      </c>
      <c r="H12" s="48" t="s">
        <v>38</v>
      </c>
      <c r="I12" s="27">
        <v>160493</v>
      </c>
      <c r="J12" s="27">
        <v>128705</v>
      </c>
      <c r="K12" s="24">
        <v>289198</v>
      </c>
      <c r="M12" s="48" t="s">
        <v>35</v>
      </c>
      <c r="N12" s="59">
        <v>77.87176107643063</v>
      </c>
    </row>
    <row r="13" spans="1:14" x14ac:dyDescent="0.25">
      <c r="A13" s="48" t="s">
        <v>34</v>
      </c>
      <c r="B13" s="27" t="s">
        <v>156</v>
      </c>
      <c r="C13" s="27" t="s">
        <v>164</v>
      </c>
      <c r="D13" s="27">
        <v>14879</v>
      </c>
      <c r="E13" s="27">
        <v>2657.9144773616545</v>
      </c>
      <c r="F13" s="24">
        <v>51.554965593642429</v>
      </c>
      <c r="H13" s="48" t="s">
        <v>39</v>
      </c>
      <c r="I13" s="27">
        <v>78723</v>
      </c>
      <c r="J13" s="27">
        <v>63697</v>
      </c>
      <c r="K13" s="24">
        <v>142420</v>
      </c>
      <c r="M13" s="48" t="s">
        <v>38</v>
      </c>
      <c r="N13" s="59">
        <v>44.504111370064798</v>
      </c>
    </row>
    <row r="14" spans="1:14" x14ac:dyDescent="0.25">
      <c r="A14" s="48" t="s">
        <v>34</v>
      </c>
      <c r="B14" s="27" t="s">
        <v>157</v>
      </c>
      <c r="C14" s="27" t="s">
        <v>164</v>
      </c>
      <c r="D14" s="27">
        <v>23961</v>
      </c>
      <c r="E14" s="27">
        <v>7969.4207293666032</v>
      </c>
      <c r="F14" s="24">
        <v>89.271612113631079</v>
      </c>
      <c r="H14" s="48" t="s">
        <v>40</v>
      </c>
      <c r="I14" s="27">
        <v>5240</v>
      </c>
      <c r="J14" s="27">
        <v>5845</v>
      </c>
      <c r="K14" s="24">
        <v>11085</v>
      </c>
      <c r="M14" s="48" t="s">
        <v>39</v>
      </c>
      <c r="N14" s="59">
        <v>44.724757758741752</v>
      </c>
    </row>
    <row r="15" spans="1:14" x14ac:dyDescent="0.25">
      <c r="A15" s="48" t="s">
        <v>35</v>
      </c>
      <c r="B15" s="27" t="s">
        <v>156</v>
      </c>
      <c r="C15" s="27" t="s">
        <v>164</v>
      </c>
      <c r="D15" s="27">
        <v>61112</v>
      </c>
      <c r="E15" s="27">
        <v>17975.079724691714</v>
      </c>
      <c r="F15" s="24">
        <v>134.07117410051913</v>
      </c>
      <c r="H15" s="48" t="s">
        <v>41</v>
      </c>
      <c r="I15" s="27">
        <v>79130</v>
      </c>
      <c r="J15" s="27">
        <v>120869</v>
      </c>
      <c r="K15" s="24">
        <v>199999</v>
      </c>
      <c r="M15" s="48" t="s">
        <v>40</v>
      </c>
      <c r="N15" s="59">
        <v>52.728912945421747</v>
      </c>
    </row>
    <row r="16" spans="1:14" x14ac:dyDescent="0.25">
      <c r="A16" s="48" t="s">
        <v>35</v>
      </c>
      <c r="B16" s="27" t="s">
        <v>157</v>
      </c>
      <c r="C16" s="27" t="s">
        <v>164</v>
      </c>
      <c r="D16" s="27">
        <v>215060</v>
      </c>
      <c r="E16" s="27">
        <v>80855.93891579441</v>
      </c>
      <c r="F16" s="24">
        <v>284.35178725619858</v>
      </c>
      <c r="H16" s="48" t="s">
        <v>42</v>
      </c>
      <c r="I16" s="27">
        <v>117119</v>
      </c>
      <c r="J16" s="27">
        <v>322729</v>
      </c>
      <c r="K16" s="24">
        <v>439848</v>
      </c>
      <c r="M16" s="48" t="s">
        <v>41</v>
      </c>
      <c r="N16" s="59">
        <v>60.434802174010869</v>
      </c>
    </row>
    <row r="17" spans="1:16" x14ac:dyDescent="0.25">
      <c r="A17" s="48" t="s">
        <v>38</v>
      </c>
      <c r="B17" s="27" t="s">
        <v>156</v>
      </c>
      <c r="C17" s="27" t="s">
        <v>164</v>
      </c>
      <c r="D17" s="27">
        <v>160493</v>
      </c>
      <c r="E17" s="27">
        <v>19940.020439392283</v>
      </c>
      <c r="F17" s="24">
        <v>141.20913723761745</v>
      </c>
      <c r="H17" s="48" t="s">
        <v>43</v>
      </c>
      <c r="I17" s="27">
        <v>125812</v>
      </c>
      <c r="J17" s="27">
        <v>380308</v>
      </c>
      <c r="K17" s="24">
        <v>506120</v>
      </c>
      <c r="M17" s="48" t="s">
        <v>42</v>
      </c>
      <c r="N17" s="59">
        <v>73.372846983503393</v>
      </c>
    </row>
    <row r="18" spans="1:16" x14ac:dyDescent="0.25">
      <c r="A18" s="48" t="s">
        <v>38</v>
      </c>
      <c r="B18" s="27" t="s">
        <v>157</v>
      </c>
      <c r="C18" s="27" t="s">
        <v>164</v>
      </c>
      <c r="D18" s="27">
        <v>128705</v>
      </c>
      <c r="E18" s="27">
        <v>19784.170063436362</v>
      </c>
      <c r="F18" s="24">
        <v>140.65621231725373</v>
      </c>
      <c r="H18" s="48" t="s">
        <v>44</v>
      </c>
      <c r="I18" s="27">
        <v>62013</v>
      </c>
      <c r="J18" s="27">
        <v>283649</v>
      </c>
      <c r="K18" s="24">
        <v>345662</v>
      </c>
      <c r="M18" s="48" t="s">
        <v>43</v>
      </c>
      <c r="N18" s="59">
        <v>75.141863589662535</v>
      </c>
    </row>
    <row r="19" spans="1:16" x14ac:dyDescent="0.25">
      <c r="A19" s="48" t="s">
        <v>39</v>
      </c>
      <c r="B19" s="27" t="s">
        <v>156</v>
      </c>
      <c r="C19" s="27" t="s">
        <v>164</v>
      </c>
      <c r="D19" s="27">
        <v>78723</v>
      </c>
      <c r="E19" s="27">
        <v>8896.6154015401553</v>
      </c>
      <c r="F19" s="24">
        <v>94.321871278829889</v>
      </c>
      <c r="H19" s="48" t="s">
        <v>45</v>
      </c>
      <c r="I19" s="27">
        <v>96224</v>
      </c>
      <c r="J19" s="27">
        <v>275838</v>
      </c>
      <c r="K19" s="24">
        <v>372062</v>
      </c>
      <c r="M19" s="48" t="s">
        <v>44</v>
      </c>
      <c r="N19" s="59">
        <v>82.059642078099415</v>
      </c>
    </row>
    <row r="20" spans="1:16" x14ac:dyDescent="0.25">
      <c r="A20" s="48" t="s">
        <v>39</v>
      </c>
      <c r="B20" s="27" t="s">
        <v>157</v>
      </c>
      <c r="C20" s="27" t="s">
        <v>164</v>
      </c>
      <c r="D20" s="27">
        <v>63697</v>
      </c>
      <c r="E20" s="27">
        <v>6580.8285324232074</v>
      </c>
      <c r="F20" s="24">
        <v>81.122306010265802</v>
      </c>
      <c r="H20" s="48" t="s">
        <v>46</v>
      </c>
      <c r="I20" s="27">
        <v>283118</v>
      </c>
      <c r="J20" s="27">
        <v>362612</v>
      </c>
      <c r="K20" s="24">
        <v>645730</v>
      </c>
      <c r="M20" s="48" t="s">
        <v>45</v>
      </c>
      <c r="N20" s="59">
        <v>74.137643726045653</v>
      </c>
    </row>
    <row r="21" spans="1:16" x14ac:dyDescent="0.25">
      <c r="A21" s="48" t="s">
        <v>40</v>
      </c>
      <c r="B21" s="27" t="s">
        <v>156</v>
      </c>
      <c r="C21" s="27" t="s">
        <v>164</v>
      </c>
      <c r="D21" s="27">
        <v>5240</v>
      </c>
      <c r="E21" s="27">
        <v>410.71506352087113</v>
      </c>
      <c r="F21" s="24">
        <v>20.266106274291349</v>
      </c>
      <c r="H21" s="48" t="s">
        <v>47</v>
      </c>
      <c r="I21" s="27">
        <v>124883</v>
      </c>
      <c r="J21" s="27">
        <v>339357</v>
      </c>
      <c r="K21" s="24">
        <v>464240</v>
      </c>
      <c r="M21" s="48" t="s">
        <v>46</v>
      </c>
      <c r="N21" s="59">
        <v>56.155359050996545</v>
      </c>
    </row>
    <row r="22" spans="1:16" x14ac:dyDescent="0.25">
      <c r="A22" s="48" t="s">
        <v>40</v>
      </c>
      <c r="B22" s="27" t="s">
        <v>157</v>
      </c>
      <c r="C22" s="27" t="s">
        <v>164</v>
      </c>
      <c r="D22" s="27">
        <v>5845</v>
      </c>
      <c r="E22" s="27">
        <v>586.55782312925169</v>
      </c>
      <c r="F22" s="24">
        <v>24.218955863728965</v>
      </c>
      <c r="H22" s="48" t="s">
        <v>49</v>
      </c>
      <c r="I22" s="27">
        <v>25322</v>
      </c>
      <c r="J22" s="27">
        <v>43613</v>
      </c>
      <c r="K22" s="24">
        <v>68935</v>
      </c>
      <c r="M22" s="48" t="s">
        <v>47</v>
      </c>
      <c r="N22" s="59">
        <v>73.099474409788044</v>
      </c>
    </row>
    <row r="23" spans="1:16" x14ac:dyDescent="0.25">
      <c r="A23" s="48" t="s">
        <v>41</v>
      </c>
      <c r="B23" s="27" t="s">
        <v>156</v>
      </c>
      <c r="C23" s="27" t="s">
        <v>164</v>
      </c>
      <c r="D23" s="27">
        <v>79130</v>
      </c>
      <c r="E23" s="27">
        <v>18504.973820832871</v>
      </c>
      <c r="F23" s="24">
        <v>136.03298798759391</v>
      </c>
      <c r="H23" s="48" t="s">
        <v>50</v>
      </c>
      <c r="I23" s="27">
        <v>26021</v>
      </c>
      <c r="J23" s="27">
        <v>45411</v>
      </c>
      <c r="K23" s="24">
        <v>71432</v>
      </c>
      <c r="M23" s="48" t="s">
        <v>49</v>
      </c>
      <c r="N23" s="59">
        <v>63.266845579168788</v>
      </c>
    </row>
    <row r="24" spans="1:16" x14ac:dyDescent="0.25">
      <c r="A24" s="48" t="s">
        <v>41</v>
      </c>
      <c r="B24" s="27" t="s">
        <v>157</v>
      </c>
      <c r="C24" s="27" t="s">
        <v>164</v>
      </c>
      <c r="D24" s="27">
        <v>120869</v>
      </c>
      <c r="E24" s="27">
        <v>38161.352181171518</v>
      </c>
      <c r="F24" s="24">
        <v>195.34930811541545</v>
      </c>
      <c r="H24" s="48" t="s">
        <v>51</v>
      </c>
      <c r="I24" s="27">
        <v>146092</v>
      </c>
      <c r="J24" s="27">
        <v>106038</v>
      </c>
      <c r="K24" s="24">
        <v>252130</v>
      </c>
      <c r="M24" s="48" t="s">
        <v>50</v>
      </c>
      <c r="N24" s="59">
        <v>63.572348527270691</v>
      </c>
    </row>
    <row r="25" spans="1:16" x14ac:dyDescent="0.25">
      <c r="A25" s="48" t="s">
        <v>42</v>
      </c>
      <c r="B25" s="27" t="s">
        <v>156</v>
      </c>
      <c r="C25" s="27" t="s">
        <v>164</v>
      </c>
      <c r="D25" s="27">
        <v>117119</v>
      </c>
      <c r="E25" s="27">
        <v>21630.29198250729</v>
      </c>
      <c r="F25" s="24">
        <v>147.07240387818271</v>
      </c>
      <c r="H25" s="48" t="s">
        <v>52</v>
      </c>
      <c r="I25" s="27">
        <v>106983</v>
      </c>
      <c r="J25" s="27">
        <v>538539</v>
      </c>
      <c r="K25" s="24">
        <v>645522</v>
      </c>
      <c r="M25" s="48" t="s">
        <v>51</v>
      </c>
      <c r="N25" s="59">
        <v>42.056875421409586</v>
      </c>
      <c r="P25" s="157" t="s">
        <v>2338</v>
      </c>
    </row>
    <row r="26" spans="1:16" x14ac:dyDescent="0.25">
      <c r="A26" s="48" t="s">
        <v>42</v>
      </c>
      <c r="B26" s="27" t="s">
        <v>157</v>
      </c>
      <c r="C26" s="27" t="s">
        <v>164</v>
      </c>
      <c r="D26" s="27">
        <v>322729</v>
      </c>
      <c r="E26" s="27">
        <v>52697.858432920562</v>
      </c>
      <c r="F26" s="24">
        <v>229.56014121123152</v>
      </c>
      <c r="H26" s="48" t="s">
        <v>53</v>
      </c>
      <c r="I26" s="27">
        <v>192761</v>
      </c>
      <c r="J26" s="27">
        <v>471332</v>
      </c>
      <c r="K26" s="24">
        <v>664093</v>
      </c>
      <c r="M26" s="48" t="s">
        <v>52</v>
      </c>
      <c r="N26" s="59">
        <v>83.426901019639928</v>
      </c>
    </row>
    <row r="27" spans="1:16" x14ac:dyDescent="0.25">
      <c r="A27" s="48" t="s">
        <v>43</v>
      </c>
      <c r="B27" s="27" t="s">
        <v>156</v>
      </c>
      <c r="C27" s="27" t="s">
        <v>164</v>
      </c>
      <c r="D27" s="27">
        <v>125812</v>
      </c>
      <c r="E27" s="27">
        <v>5871.3704345315427</v>
      </c>
      <c r="F27" s="24">
        <v>76.624868251316059</v>
      </c>
      <c r="H27" s="48" t="s">
        <v>54</v>
      </c>
      <c r="I27" s="27">
        <v>7455</v>
      </c>
      <c r="J27" s="27">
        <v>39829</v>
      </c>
      <c r="K27" s="24">
        <v>47284</v>
      </c>
      <c r="M27" s="48" t="s">
        <v>53</v>
      </c>
      <c r="N27" s="59">
        <v>70.973794333022639</v>
      </c>
    </row>
    <row r="28" spans="1:16" x14ac:dyDescent="0.25">
      <c r="A28" s="48" t="s">
        <v>43</v>
      </c>
      <c r="B28" s="27" t="s">
        <v>157</v>
      </c>
      <c r="C28" s="27" t="s">
        <v>164</v>
      </c>
      <c r="D28" s="27">
        <v>380308</v>
      </c>
      <c r="E28" s="27">
        <v>18099.322145427002</v>
      </c>
      <c r="F28" s="24">
        <v>134.53372122046949</v>
      </c>
      <c r="H28" s="48" t="s">
        <v>55</v>
      </c>
      <c r="I28" s="27">
        <v>584</v>
      </c>
      <c r="J28" s="27">
        <v>800</v>
      </c>
      <c r="K28" s="24">
        <v>1384</v>
      </c>
      <c r="M28" s="48" t="s">
        <v>54</v>
      </c>
      <c r="N28" s="59">
        <v>84.233567380086285</v>
      </c>
    </row>
    <row r="29" spans="1:16" x14ac:dyDescent="0.25">
      <c r="A29" s="48" t="s">
        <v>44</v>
      </c>
      <c r="B29" s="27" t="s">
        <v>156</v>
      </c>
      <c r="C29" s="27" t="s">
        <v>164</v>
      </c>
      <c r="D29" s="27">
        <v>62013</v>
      </c>
      <c r="E29" s="27">
        <v>4699.4615831517795</v>
      </c>
      <c r="F29" s="24">
        <v>68.552619083093973</v>
      </c>
      <c r="H29" s="48" t="s">
        <v>56</v>
      </c>
      <c r="I29" s="27">
        <v>92516</v>
      </c>
      <c r="J29" s="27">
        <v>223186</v>
      </c>
      <c r="K29" s="24">
        <v>315702</v>
      </c>
      <c r="M29" s="48" t="s">
        <v>55</v>
      </c>
      <c r="N29" s="59">
        <v>57.80346820809249</v>
      </c>
    </row>
    <row r="30" spans="1:16" x14ac:dyDescent="0.25">
      <c r="A30" s="48" t="s">
        <v>44</v>
      </c>
      <c r="B30" s="27" t="s">
        <v>157</v>
      </c>
      <c r="C30" s="27" t="s">
        <v>164</v>
      </c>
      <c r="D30" s="27">
        <v>283649</v>
      </c>
      <c r="E30" s="27">
        <v>23044.803077308767</v>
      </c>
      <c r="F30" s="24">
        <v>151.80514838867873</v>
      </c>
      <c r="H30" s="48" t="s">
        <v>57</v>
      </c>
      <c r="I30" s="27">
        <v>59639</v>
      </c>
      <c r="J30" s="27">
        <v>96279</v>
      </c>
      <c r="K30" s="24">
        <v>155918</v>
      </c>
      <c r="M30" s="48" t="s">
        <v>56</v>
      </c>
      <c r="N30" s="59">
        <v>70.695149223001437</v>
      </c>
    </row>
    <row r="31" spans="1:16" x14ac:dyDescent="0.25">
      <c r="A31" s="48" t="s">
        <v>45</v>
      </c>
      <c r="B31" s="27" t="s">
        <v>156</v>
      </c>
      <c r="C31" s="27" t="s">
        <v>164</v>
      </c>
      <c r="D31" s="27">
        <v>96224</v>
      </c>
      <c r="E31" s="27">
        <v>15640.79882147132</v>
      </c>
      <c r="F31" s="24">
        <v>125.0631793193797</v>
      </c>
      <c r="H31" s="48" t="s">
        <v>58</v>
      </c>
      <c r="I31" s="27">
        <v>91251</v>
      </c>
      <c r="J31" s="27">
        <v>48454</v>
      </c>
      <c r="K31" s="24">
        <v>139705</v>
      </c>
      <c r="M31" s="48" t="s">
        <v>57</v>
      </c>
      <c r="N31" s="59">
        <v>61.749765902589829</v>
      </c>
    </row>
    <row r="32" spans="1:16" x14ac:dyDescent="0.25">
      <c r="A32" s="48" t="s">
        <v>45</v>
      </c>
      <c r="B32" s="27" t="s">
        <v>157</v>
      </c>
      <c r="C32" s="27" t="s">
        <v>164</v>
      </c>
      <c r="D32" s="27">
        <v>275838</v>
      </c>
      <c r="E32" s="27">
        <v>38282.138140774419</v>
      </c>
      <c r="F32" s="24">
        <v>195.65821766737633</v>
      </c>
      <c r="H32" s="48" t="s">
        <v>59</v>
      </c>
      <c r="I32" s="27">
        <v>38863</v>
      </c>
      <c r="J32" s="27">
        <v>86074</v>
      </c>
      <c r="K32" s="24">
        <v>124937</v>
      </c>
      <c r="M32" s="48" t="s">
        <v>58</v>
      </c>
      <c r="N32" s="59">
        <v>34.68308220894027</v>
      </c>
    </row>
    <row r="33" spans="1:14" x14ac:dyDescent="0.25">
      <c r="A33" s="48" t="s">
        <v>46</v>
      </c>
      <c r="B33" s="27" t="s">
        <v>156</v>
      </c>
      <c r="C33" s="27" t="s">
        <v>164</v>
      </c>
      <c r="D33" s="27">
        <v>283118</v>
      </c>
      <c r="E33" s="27">
        <v>42220.777243227538</v>
      </c>
      <c r="F33" s="24">
        <v>205.4769506373587</v>
      </c>
      <c r="H33" s="48" t="s">
        <v>60</v>
      </c>
      <c r="I33" s="27">
        <v>86720</v>
      </c>
      <c r="J33" s="27">
        <v>75247</v>
      </c>
      <c r="K33" s="24">
        <v>161967</v>
      </c>
      <c r="M33" s="48" t="s">
        <v>59</v>
      </c>
      <c r="N33" s="59">
        <v>68.893922536958627</v>
      </c>
    </row>
    <row r="34" spans="1:14" x14ac:dyDescent="0.25">
      <c r="A34" s="48" t="s">
        <v>46</v>
      </c>
      <c r="B34" s="27" t="s">
        <v>157</v>
      </c>
      <c r="C34" s="27" t="s">
        <v>164</v>
      </c>
      <c r="D34" s="27">
        <v>362612</v>
      </c>
      <c r="E34" s="27">
        <v>59314.138010435294</v>
      </c>
      <c r="F34" s="24">
        <v>243.54494043283941</v>
      </c>
      <c r="H34" s="48" t="s">
        <v>61</v>
      </c>
      <c r="I34" s="27">
        <v>19014</v>
      </c>
      <c r="J34" s="27">
        <v>41301</v>
      </c>
      <c r="K34" s="24">
        <v>60315</v>
      </c>
      <c r="M34" s="48" t="s">
        <v>60</v>
      </c>
      <c r="N34" s="59">
        <v>46.458229145443205</v>
      </c>
    </row>
    <row r="35" spans="1:14" x14ac:dyDescent="0.25">
      <c r="A35" s="48" t="s">
        <v>47</v>
      </c>
      <c r="B35" s="27" t="s">
        <v>156</v>
      </c>
      <c r="C35" s="27" t="s">
        <v>164</v>
      </c>
      <c r="D35" s="27">
        <v>124883</v>
      </c>
      <c r="E35" s="27">
        <v>10418.960856878513</v>
      </c>
      <c r="F35" s="24">
        <v>102.07331118798152</v>
      </c>
      <c r="H35" s="48" t="s">
        <v>62</v>
      </c>
      <c r="I35" s="27">
        <v>198700</v>
      </c>
      <c r="J35" s="27">
        <v>445201</v>
      </c>
      <c r="K35" s="24">
        <v>643901</v>
      </c>
      <c r="M35" s="48" t="s">
        <v>61</v>
      </c>
      <c r="N35" s="59">
        <v>68.475503606068145</v>
      </c>
    </row>
    <row r="36" spans="1:14" x14ac:dyDescent="0.25">
      <c r="A36" s="48" t="s">
        <v>47</v>
      </c>
      <c r="B36" s="27" t="s">
        <v>157</v>
      </c>
      <c r="C36" s="27" t="s">
        <v>164</v>
      </c>
      <c r="D36" s="27">
        <v>339357</v>
      </c>
      <c r="E36" s="27">
        <v>33307.961944205672</v>
      </c>
      <c r="F36" s="24">
        <v>182.50469019782935</v>
      </c>
      <c r="H36" s="48" t="s">
        <v>63</v>
      </c>
      <c r="I36" s="27">
        <v>103064</v>
      </c>
      <c r="J36" s="27">
        <v>117104</v>
      </c>
      <c r="K36" s="24">
        <v>220168</v>
      </c>
      <c r="M36" s="48" t="s">
        <v>62</v>
      </c>
      <c r="N36" s="59">
        <v>69.141218914087716</v>
      </c>
    </row>
    <row r="37" spans="1:14" ht="15.75" thickBot="1" x14ac:dyDescent="0.3">
      <c r="A37" s="48" t="s">
        <v>49</v>
      </c>
      <c r="B37" s="27" t="s">
        <v>156</v>
      </c>
      <c r="C37" s="27" t="s">
        <v>164</v>
      </c>
      <c r="D37" s="27">
        <v>25322</v>
      </c>
      <c r="E37" s="27">
        <v>4252.7994634473507</v>
      </c>
      <c r="F37" s="24">
        <v>65.213491422000644</v>
      </c>
      <c r="H37" s="40" t="s">
        <v>64</v>
      </c>
      <c r="I37" s="28">
        <v>85155</v>
      </c>
      <c r="J37" s="28">
        <v>141158</v>
      </c>
      <c r="K37" s="20">
        <v>226313</v>
      </c>
      <c r="M37" s="48" t="s">
        <v>63</v>
      </c>
      <c r="N37" s="59">
        <v>53.18847425602268</v>
      </c>
    </row>
    <row r="38" spans="1:14" ht="15.75" thickBot="1" x14ac:dyDescent="0.3">
      <c r="A38" s="48" t="s">
        <v>49</v>
      </c>
      <c r="B38" s="27" t="s">
        <v>157</v>
      </c>
      <c r="C38" s="27" t="s">
        <v>164</v>
      </c>
      <c r="D38" s="27">
        <v>43613</v>
      </c>
      <c r="E38" s="27">
        <v>7344.6679389312976</v>
      </c>
      <c r="F38" s="24">
        <v>85.701038143836371</v>
      </c>
      <c r="M38" s="40" t="s">
        <v>64</v>
      </c>
      <c r="N38" s="60">
        <v>62.37290831724205</v>
      </c>
    </row>
    <row r="39" spans="1:14" ht="15.75" thickBot="1" x14ac:dyDescent="0.3">
      <c r="A39" s="48" t="s">
        <v>50</v>
      </c>
      <c r="B39" s="27" t="s">
        <v>156</v>
      </c>
      <c r="C39" s="27" t="s">
        <v>164</v>
      </c>
      <c r="D39" s="27">
        <v>26021</v>
      </c>
      <c r="E39" s="27">
        <v>2832.7338848672871</v>
      </c>
      <c r="F39" s="24">
        <v>53.223433606516657</v>
      </c>
    </row>
    <row r="40" spans="1:14" ht="15.75" thickBot="1" x14ac:dyDescent="0.3">
      <c r="A40" s="48" t="s">
        <v>50</v>
      </c>
      <c r="B40" s="27" t="s">
        <v>157</v>
      </c>
      <c r="C40" s="27" t="s">
        <v>164</v>
      </c>
      <c r="D40" s="27">
        <v>45411</v>
      </c>
      <c r="E40" s="27">
        <v>4644.0685990338161</v>
      </c>
      <c r="F40" s="24">
        <v>68.147403465090406</v>
      </c>
      <c r="M40" s="221" t="s">
        <v>209</v>
      </c>
      <c r="N40" s="223"/>
    </row>
    <row r="41" spans="1:14" ht="15.75" thickBot="1" x14ac:dyDescent="0.3">
      <c r="A41" s="48" t="s">
        <v>51</v>
      </c>
      <c r="B41" s="27" t="s">
        <v>156</v>
      </c>
      <c r="C41" s="27" t="s">
        <v>164</v>
      </c>
      <c r="D41" s="27">
        <v>146092</v>
      </c>
      <c r="E41" s="27">
        <v>27578.171664698937</v>
      </c>
      <c r="F41" s="24">
        <v>166.06676869469985</v>
      </c>
      <c r="M41" s="41" t="s">
        <v>143</v>
      </c>
      <c r="N41" s="44" t="s">
        <v>127</v>
      </c>
    </row>
    <row r="42" spans="1:14" x14ac:dyDescent="0.25">
      <c r="A42" s="48" t="s">
        <v>51</v>
      </c>
      <c r="B42" s="27" t="s">
        <v>157</v>
      </c>
      <c r="C42" s="27" t="s">
        <v>164</v>
      </c>
      <c r="D42" s="27">
        <v>106038</v>
      </c>
      <c r="E42" s="27">
        <v>19527.132632632631</v>
      </c>
      <c r="F42" s="24">
        <v>139.73951707599619</v>
      </c>
      <c r="M42" s="56" t="s">
        <v>54</v>
      </c>
      <c r="N42" s="64">
        <v>84.233567380086285</v>
      </c>
    </row>
    <row r="43" spans="1:14" x14ac:dyDescent="0.25">
      <c r="A43" s="48" t="s">
        <v>52</v>
      </c>
      <c r="B43" s="27" t="s">
        <v>156</v>
      </c>
      <c r="C43" s="27" t="s">
        <v>164</v>
      </c>
      <c r="D43" s="27">
        <v>106983</v>
      </c>
      <c r="E43" s="27">
        <v>70586.033502668637</v>
      </c>
      <c r="F43" s="24">
        <v>265.6803220087416</v>
      </c>
      <c r="M43" s="48" t="s">
        <v>52</v>
      </c>
      <c r="N43" s="59">
        <v>83.426901019639928</v>
      </c>
    </row>
    <row r="44" spans="1:14" x14ac:dyDescent="0.25">
      <c r="A44" s="48" t="s">
        <v>52</v>
      </c>
      <c r="B44" s="27" t="s">
        <v>157</v>
      </c>
      <c r="C44" s="27" t="s">
        <v>164</v>
      </c>
      <c r="D44" s="27">
        <v>538539</v>
      </c>
      <c r="E44" s="27">
        <v>351083.67541099113</v>
      </c>
      <c r="F44" s="24">
        <v>592.52314335474784</v>
      </c>
      <c r="M44" s="48" t="s">
        <v>44</v>
      </c>
      <c r="N44" s="59">
        <v>82.059642078099415</v>
      </c>
    </row>
    <row r="45" spans="1:14" x14ac:dyDescent="0.25">
      <c r="A45" s="48" t="s">
        <v>53</v>
      </c>
      <c r="B45" s="27" t="s">
        <v>156</v>
      </c>
      <c r="C45" s="27" t="s">
        <v>164</v>
      </c>
      <c r="D45" s="27">
        <v>192761</v>
      </c>
      <c r="E45" s="27">
        <v>49505.887088433024</v>
      </c>
      <c r="F45" s="24">
        <v>222.49918446689423</v>
      </c>
      <c r="M45" s="48" t="s">
        <v>35</v>
      </c>
      <c r="N45" s="59">
        <v>77.87176107643063</v>
      </c>
    </row>
    <row r="46" spans="1:14" x14ac:dyDescent="0.25">
      <c r="A46" s="48" t="s">
        <v>53</v>
      </c>
      <c r="B46" s="27" t="s">
        <v>157</v>
      </c>
      <c r="C46" s="27" t="s">
        <v>164</v>
      </c>
      <c r="D46" s="27">
        <v>471332</v>
      </c>
      <c r="E46" s="27">
        <v>132733.30875656134</v>
      </c>
      <c r="F46" s="24">
        <v>364.32582773742701</v>
      </c>
      <c r="M46" s="48" t="s">
        <v>43</v>
      </c>
      <c r="N46" s="59">
        <v>75.141863589662535</v>
      </c>
    </row>
    <row r="47" spans="1:14" x14ac:dyDescent="0.25">
      <c r="A47" s="48" t="s">
        <v>54</v>
      </c>
      <c r="B47" s="27" t="s">
        <v>156</v>
      </c>
      <c r="C47" s="27" t="s">
        <v>164</v>
      </c>
      <c r="D47" s="27">
        <v>7455</v>
      </c>
      <c r="E47" s="27">
        <v>1813.0966057441253</v>
      </c>
      <c r="F47" s="24">
        <v>42.580472117440472</v>
      </c>
      <c r="M47" s="48" t="s">
        <v>45</v>
      </c>
      <c r="N47" s="59">
        <v>74.137643726045653</v>
      </c>
    </row>
    <row r="48" spans="1:14" x14ac:dyDescent="0.25">
      <c r="A48" s="48" t="s">
        <v>54</v>
      </c>
      <c r="B48" s="27" t="s">
        <v>157</v>
      </c>
      <c r="C48" s="27" t="s">
        <v>164</v>
      </c>
      <c r="D48" s="27">
        <v>39829</v>
      </c>
      <c r="E48" s="27">
        <v>8160.6538461538457</v>
      </c>
      <c r="F48" s="24">
        <v>90.336337351886513</v>
      </c>
      <c r="M48" s="48" t="s">
        <v>42</v>
      </c>
      <c r="N48" s="59">
        <v>73.372846983503393</v>
      </c>
    </row>
    <row r="49" spans="1:16" x14ac:dyDescent="0.25">
      <c r="A49" s="48" t="s">
        <v>55</v>
      </c>
      <c r="B49" s="27" t="s">
        <v>156</v>
      </c>
      <c r="C49" s="27" t="s">
        <v>164</v>
      </c>
      <c r="D49" s="27">
        <v>584</v>
      </c>
      <c r="E49" s="27">
        <v>0</v>
      </c>
      <c r="F49" s="24">
        <v>0</v>
      </c>
      <c r="M49" s="48" t="s">
        <v>47</v>
      </c>
      <c r="N49" s="59">
        <v>73.099474409788044</v>
      </c>
    </row>
    <row r="50" spans="1:16" x14ac:dyDescent="0.25">
      <c r="A50" s="48" t="s">
        <v>55</v>
      </c>
      <c r="B50" s="27" t="s">
        <v>157</v>
      </c>
      <c r="C50" s="27" t="s">
        <v>164</v>
      </c>
      <c r="D50" s="27">
        <v>800</v>
      </c>
      <c r="E50" s="27">
        <v>0</v>
      </c>
      <c r="F50" s="24">
        <v>0</v>
      </c>
      <c r="M50" s="48" t="s">
        <v>53</v>
      </c>
      <c r="N50" s="59">
        <v>70.973794333022639</v>
      </c>
    </row>
    <row r="51" spans="1:16" x14ac:dyDescent="0.25">
      <c r="A51" s="48" t="s">
        <v>56</v>
      </c>
      <c r="B51" s="27" t="s">
        <v>156</v>
      </c>
      <c r="C51" s="27" t="s">
        <v>164</v>
      </c>
      <c r="D51" s="27">
        <v>92516</v>
      </c>
      <c r="E51" s="27">
        <v>9762.0810548768677</v>
      </c>
      <c r="F51" s="24">
        <v>98.803244151580714</v>
      </c>
      <c r="M51" s="48" t="s">
        <v>56</v>
      </c>
      <c r="N51" s="59">
        <v>70.695149223001437</v>
      </c>
    </row>
    <row r="52" spans="1:16" x14ac:dyDescent="0.25">
      <c r="A52" s="48" t="s">
        <v>56</v>
      </c>
      <c r="B52" s="27" t="s">
        <v>157</v>
      </c>
      <c r="C52" s="27" t="s">
        <v>164</v>
      </c>
      <c r="D52" s="27">
        <v>223186</v>
      </c>
      <c r="E52" s="27">
        <v>33916.433984202718</v>
      </c>
      <c r="F52" s="24">
        <v>184.16414956283626</v>
      </c>
      <c r="M52" s="48" t="s">
        <v>62</v>
      </c>
      <c r="N52" s="59">
        <v>69.141218914087716</v>
      </c>
    </row>
    <row r="53" spans="1:16" x14ac:dyDescent="0.25">
      <c r="A53" s="48" t="s">
        <v>57</v>
      </c>
      <c r="B53" s="27" t="s">
        <v>156</v>
      </c>
      <c r="C53" s="27" t="s">
        <v>164</v>
      </c>
      <c r="D53" s="27">
        <v>59639</v>
      </c>
      <c r="E53" s="27">
        <v>3704.2223839560083</v>
      </c>
      <c r="F53" s="24">
        <v>60.862323188948416</v>
      </c>
      <c r="M53" s="48" t="s">
        <v>59</v>
      </c>
      <c r="N53" s="59">
        <v>68.893922536958627</v>
      </c>
    </row>
    <row r="54" spans="1:16" x14ac:dyDescent="0.25">
      <c r="A54" s="48" t="s">
        <v>57</v>
      </c>
      <c r="B54" s="27" t="s">
        <v>157</v>
      </c>
      <c r="C54" s="27" t="s">
        <v>164</v>
      </c>
      <c r="D54" s="27">
        <v>96279</v>
      </c>
      <c r="E54" s="27">
        <v>6965.2024863252109</v>
      </c>
      <c r="F54" s="24">
        <v>83.457788649863062</v>
      </c>
      <c r="M54" s="48" t="s">
        <v>61</v>
      </c>
      <c r="N54" s="59">
        <v>68.475503606068145</v>
      </c>
    </row>
    <row r="55" spans="1:16" x14ac:dyDescent="0.25">
      <c r="A55" s="48" t="s">
        <v>58</v>
      </c>
      <c r="B55" s="27" t="s">
        <v>156</v>
      </c>
      <c r="C55" s="27" t="s">
        <v>164</v>
      </c>
      <c r="D55" s="27">
        <v>91251</v>
      </c>
      <c r="E55" s="27">
        <v>46173.183166157869</v>
      </c>
      <c r="F55" s="24">
        <v>214.87946194589622</v>
      </c>
      <c r="M55" s="48" t="s">
        <v>10</v>
      </c>
      <c r="N55" s="59">
        <v>65.858239876249939</v>
      </c>
    </row>
    <row r="56" spans="1:16" x14ac:dyDescent="0.25">
      <c r="A56" s="48" t="s">
        <v>58</v>
      </c>
      <c r="B56" s="27" t="s">
        <v>157</v>
      </c>
      <c r="C56" s="27" t="s">
        <v>164</v>
      </c>
      <c r="D56" s="27">
        <v>48454</v>
      </c>
      <c r="E56" s="27">
        <v>21481.343421052632</v>
      </c>
      <c r="F56" s="24">
        <v>146.5651507727967</v>
      </c>
      <c r="M56" s="48" t="s">
        <v>50</v>
      </c>
      <c r="N56" s="59">
        <v>63.572348527270691</v>
      </c>
    </row>
    <row r="57" spans="1:16" x14ac:dyDescent="0.25">
      <c r="A57" s="48" t="s">
        <v>59</v>
      </c>
      <c r="B57" s="27" t="s">
        <v>156</v>
      </c>
      <c r="C57" s="27" t="s">
        <v>164</v>
      </c>
      <c r="D57" s="27">
        <v>38863</v>
      </c>
      <c r="E57" s="27">
        <v>3945.1865833132965</v>
      </c>
      <c r="F57" s="24">
        <v>62.81072028971883</v>
      </c>
      <c r="M57" s="48" t="s">
        <v>49</v>
      </c>
      <c r="N57" s="59">
        <v>63.266845579168788</v>
      </c>
      <c r="P57" s="157" t="s">
        <v>2338</v>
      </c>
    </row>
    <row r="58" spans="1:16" x14ac:dyDescent="0.25">
      <c r="A58" s="48" t="s">
        <v>59</v>
      </c>
      <c r="B58" s="27" t="s">
        <v>157</v>
      </c>
      <c r="C58" s="27" t="s">
        <v>164</v>
      </c>
      <c r="D58" s="27">
        <v>86074</v>
      </c>
      <c r="E58" s="27">
        <v>8132.8906786941579</v>
      </c>
      <c r="F58" s="24">
        <v>90.18254087512814</v>
      </c>
      <c r="M58" s="48" t="s">
        <v>64</v>
      </c>
      <c r="N58" s="59">
        <v>62.37290831724205</v>
      </c>
    </row>
    <row r="59" spans="1:16" x14ac:dyDescent="0.25">
      <c r="A59" s="48" t="s">
        <v>60</v>
      </c>
      <c r="B59" s="27" t="s">
        <v>156</v>
      </c>
      <c r="C59" s="27" t="s">
        <v>164</v>
      </c>
      <c r="D59" s="27">
        <v>86720</v>
      </c>
      <c r="E59" s="27">
        <v>10496.530988925588</v>
      </c>
      <c r="F59" s="24">
        <v>102.45257922046466</v>
      </c>
      <c r="M59" s="48" t="s">
        <v>57</v>
      </c>
      <c r="N59" s="59">
        <v>61.749765902589829</v>
      </c>
    </row>
    <row r="60" spans="1:16" x14ac:dyDescent="0.25">
      <c r="A60" s="48" t="s">
        <v>60</v>
      </c>
      <c r="B60" s="27" t="s">
        <v>157</v>
      </c>
      <c r="C60" s="27" t="s">
        <v>164</v>
      </c>
      <c r="D60" s="27">
        <v>75247</v>
      </c>
      <c r="E60" s="27">
        <v>12070.129940986528</v>
      </c>
      <c r="F60" s="24">
        <v>109.86414310859811</v>
      </c>
      <c r="M60" s="48" t="s">
        <v>34</v>
      </c>
      <c r="N60" s="59">
        <v>61.691555097837281</v>
      </c>
    </row>
    <row r="61" spans="1:16" x14ac:dyDescent="0.25">
      <c r="A61" s="48" t="s">
        <v>61</v>
      </c>
      <c r="B61" s="27" t="s">
        <v>156</v>
      </c>
      <c r="C61" s="27" t="s">
        <v>164</v>
      </c>
      <c r="D61" s="27">
        <v>19014</v>
      </c>
      <c r="E61" s="27">
        <v>18614.180785123968</v>
      </c>
      <c r="F61" s="24">
        <v>136.4337963450551</v>
      </c>
      <c r="M61" s="48" t="s">
        <v>41</v>
      </c>
      <c r="N61" s="59">
        <v>60.434802174010869</v>
      </c>
    </row>
    <row r="62" spans="1:16" x14ac:dyDescent="0.25">
      <c r="A62" s="48" t="s">
        <v>61</v>
      </c>
      <c r="B62" s="27" t="s">
        <v>157</v>
      </c>
      <c r="C62" s="27" t="s">
        <v>164</v>
      </c>
      <c r="D62" s="27">
        <v>41301</v>
      </c>
      <c r="E62" s="27">
        <v>35831.125542113674</v>
      </c>
      <c r="F62" s="24">
        <v>189.29111321484078</v>
      </c>
      <c r="M62" s="48" t="s">
        <v>55</v>
      </c>
      <c r="N62" s="59">
        <v>57.80346820809249</v>
      </c>
    </row>
    <row r="63" spans="1:16" x14ac:dyDescent="0.25">
      <c r="A63" s="48" t="s">
        <v>62</v>
      </c>
      <c r="B63" s="27" t="s">
        <v>156</v>
      </c>
      <c r="C63" s="27" t="s">
        <v>164</v>
      </c>
      <c r="D63" s="27">
        <v>198700</v>
      </c>
      <c r="E63" s="27">
        <v>23593.968726600011</v>
      </c>
      <c r="F63" s="24">
        <v>153.60328358013709</v>
      </c>
      <c r="M63" s="48" t="s">
        <v>46</v>
      </c>
      <c r="N63" s="59">
        <v>56.155359050996545</v>
      </c>
    </row>
    <row r="64" spans="1:16" x14ac:dyDescent="0.25">
      <c r="A64" s="48" t="s">
        <v>62</v>
      </c>
      <c r="B64" s="27" t="s">
        <v>157</v>
      </c>
      <c r="C64" s="27" t="s">
        <v>164</v>
      </c>
      <c r="D64" s="27">
        <v>445201</v>
      </c>
      <c r="E64" s="27">
        <v>105700.29595216017</v>
      </c>
      <c r="F64" s="24">
        <v>325.11581928931139</v>
      </c>
      <c r="M64" s="48" t="s">
        <v>63</v>
      </c>
      <c r="N64" s="59">
        <v>53.18847425602268</v>
      </c>
    </row>
    <row r="65" spans="1:14" x14ac:dyDescent="0.25">
      <c r="A65" s="48" t="s">
        <v>63</v>
      </c>
      <c r="B65" s="27" t="s">
        <v>156</v>
      </c>
      <c r="C65" s="27" t="s">
        <v>164</v>
      </c>
      <c r="D65" s="27">
        <v>103064</v>
      </c>
      <c r="E65" s="27">
        <v>37580.469181394532</v>
      </c>
      <c r="F65" s="24">
        <v>193.85682650191748</v>
      </c>
      <c r="M65" s="48" t="s">
        <v>40</v>
      </c>
      <c r="N65" s="59">
        <v>52.728912945421747</v>
      </c>
    </row>
    <row r="66" spans="1:14" x14ac:dyDescent="0.25">
      <c r="A66" s="48" t="s">
        <v>63</v>
      </c>
      <c r="B66" s="27" t="s">
        <v>157</v>
      </c>
      <c r="C66" s="27" t="s">
        <v>164</v>
      </c>
      <c r="D66" s="27">
        <v>117104</v>
      </c>
      <c r="E66" s="27">
        <v>79610.994486073803</v>
      </c>
      <c r="F66" s="24">
        <v>282.15420338189858</v>
      </c>
      <c r="M66" s="48" t="s">
        <v>60</v>
      </c>
      <c r="N66" s="59">
        <v>46.458229145443205</v>
      </c>
    </row>
    <row r="67" spans="1:14" x14ac:dyDescent="0.25">
      <c r="A67" s="48" t="s">
        <v>64</v>
      </c>
      <c r="B67" s="27" t="s">
        <v>156</v>
      </c>
      <c r="C67" s="27" t="s">
        <v>164</v>
      </c>
      <c r="D67" s="27">
        <v>85155</v>
      </c>
      <c r="E67" s="27">
        <v>11811.518140010221</v>
      </c>
      <c r="F67" s="24">
        <v>108.68080851746652</v>
      </c>
      <c r="M67" s="48" t="s">
        <v>39</v>
      </c>
      <c r="N67" s="59">
        <v>44.724757758741752</v>
      </c>
    </row>
    <row r="68" spans="1:14" ht="15.75" thickBot="1" x14ac:dyDescent="0.3">
      <c r="A68" s="40" t="s">
        <v>64</v>
      </c>
      <c r="B68" s="28" t="s">
        <v>157</v>
      </c>
      <c r="C68" s="28" t="s">
        <v>164</v>
      </c>
      <c r="D68" s="28">
        <v>141158</v>
      </c>
      <c r="E68" s="28">
        <v>19043.042877590393</v>
      </c>
      <c r="F68" s="20">
        <v>137.99653212160948</v>
      </c>
      <c r="M68" s="48" t="s">
        <v>38</v>
      </c>
      <c r="N68" s="59">
        <v>44.504111370064798</v>
      </c>
    </row>
    <row r="69" spans="1:14" x14ac:dyDescent="0.25">
      <c r="M69" s="48" t="s">
        <v>51</v>
      </c>
      <c r="N69" s="59">
        <v>42.056875421409586</v>
      </c>
    </row>
    <row r="70" spans="1:14" x14ac:dyDescent="0.25">
      <c r="M70" s="48" t="s">
        <v>58</v>
      </c>
      <c r="N70" s="59">
        <v>34.68308220894027</v>
      </c>
    </row>
    <row r="71" spans="1:14" x14ac:dyDescent="0.25">
      <c r="M71" s="48" t="s">
        <v>33</v>
      </c>
      <c r="N71" s="59">
        <v>32.237871674491394</v>
      </c>
    </row>
    <row r="72" spans="1:14" ht="15.75" thickBot="1" x14ac:dyDescent="0.3">
      <c r="M72" s="40" t="s">
        <v>31</v>
      </c>
      <c r="N72" s="60">
        <v>21.30157942611428</v>
      </c>
    </row>
  </sheetData>
  <sortState ref="P3:Q33">
    <sortCondition descending="1" ref="Q3:Q33"/>
  </sortState>
  <mergeCells count="2">
    <mergeCell ref="M6:N6"/>
    <mergeCell ref="M40:N40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8"/>
  <sheetViews>
    <sheetView workbookViewId="0">
      <selection activeCell="A2" sqref="A2"/>
    </sheetView>
  </sheetViews>
  <sheetFormatPr baseColWidth="10" defaultRowHeight="15" x14ac:dyDescent="0.25"/>
  <cols>
    <col min="1" max="1" width="13.7109375" customWidth="1"/>
    <col min="2" max="2" width="13" bestFit="1" customWidth="1"/>
    <col min="3" max="3" width="9.28515625" bestFit="1" customWidth="1"/>
    <col min="4" max="4" width="12.5703125" bestFit="1" customWidth="1"/>
    <col min="7" max="7" width="4.140625" customWidth="1"/>
    <col min="8" max="8" width="17.5703125" bestFit="1" customWidth="1"/>
    <col min="9" max="9" width="9" bestFit="1" customWidth="1"/>
    <col min="10" max="10" width="8" customWidth="1"/>
    <col min="11" max="11" width="12.5703125" customWidth="1"/>
    <col min="12" max="12" width="9.42578125" bestFit="1" customWidth="1"/>
    <col min="13" max="13" width="8.28515625" bestFit="1" customWidth="1"/>
    <col min="14" max="14" width="5" customWidth="1"/>
  </cols>
  <sheetData>
    <row r="2" spans="1:16" ht="15.75" x14ac:dyDescent="0.25">
      <c r="A2" s="171" t="s">
        <v>2373</v>
      </c>
    </row>
    <row r="3" spans="1:16" ht="15.75" x14ac:dyDescent="0.25">
      <c r="A3" s="97" t="s">
        <v>2357</v>
      </c>
    </row>
    <row r="4" spans="1:16" ht="15.75" x14ac:dyDescent="0.25">
      <c r="A4" s="172" t="s">
        <v>2339</v>
      </c>
    </row>
    <row r="5" spans="1:16" ht="15.75" thickBot="1" x14ac:dyDescent="0.3"/>
    <row r="6" spans="1:16" ht="15.75" thickBot="1" x14ac:dyDescent="0.3">
      <c r="A6" s="41" t="s">
        <v>0</v>
      </c>
      <c r="B6" s="42" t="s">
        <v>2220</v>
      </c>
      <c r="C6" s="42" t="s">
        <v>160</v>
      </c>
      <c r="D6" s="42" t="s">
        <v>161</v>
      </c>
      <c r="E6" s="42" t="s">
        <v>162</v>
      </c>
      <c r="F6" s="43" t="s">
        <v>163</v>
      </c>
      <c r="H6" s="44" t="s">
        <v>2327</v>
      </c>
      <c r="I6" s="42" t="s">
        <v>65</v>
      </c>
      <c r="J6" s="42" t="s">
        <v>66</v>
      </c>
      <c r="K6" s="43" t="s">
        <v>159</v>
      </c>
    </row>
    <row r="7" spans="1:16" x14ac:dyDescent="0.25">
      <c r="A7" s="23" t="s">
        <v>3</v>
      </c>
      <c r="B7" s="27" t="s">
        <v>2221</v>
      </c>
      <c r="C7" s="27" t="s">
        <v>164</v>
      </c>
      <c r="D7" s="27">
        <v>76983</v>
      </c>
      <c r="E7" s="27">
        <v>24424.48945375879</v>
      </c>
      <c r="F7" s="24">
        <v>156.28336269020701</v>
      </c>
      <c r="H7" s="48" t="s">
        <v>2221</v>
      </c>
      <c r="I7" s="27">
        <v>76983</v>
      </c>
      <c r="J7" s="27">
        <v>47703</v>
      </c>
      <c r="K7" s="24">
        <v>124686</v>
      </c>
    </row>
    <row r="8" spans="1:16" x14ac:dyDescent="0.25">
      <c r="A8" s="23" t="s">
        <v>3</v>
      </c>
      <c r="B8" s="27" t="s">
        <v>2223</v>
      </c>
      <c r="C8" s="27" t="s">
        <v>164</v>
      </c>
      <c r="D8" s="27">
        <v>6085285</v>
      </c>
      <c r="E8" s="27">
        <v>1828674.246088146</v>
      </c>
      <c r="F8" s="24">
        <v>1352.2848243207295</v>
      </c>
      <c r="H8" s="48" t="s">
        <v>2223</v>
      </c>
      <c r="I8" s="27">
        <v>6085285</v>
      </c>
      <c r="J8" s="27">
        <v>6335700</v>
      </c>
      <c r="K8" s="24">
        <v>12420985</v>
      </c>
    </row>
    <row r="9" spans="1:16" ht="15.75" thickBot="1" x14ac:dyDescent="0.3">
      <c r="A9" s="23" t="s">
        <v>4</v>
      </c>
      <c r="B9" s="27" t="s">
        <v>2221</v>
      </c>
      <c r="C9" s="27" t="s">
        <v>164</v>
      </c>
      <c r="D9" s="27">
        <v>47703</v>
      </c>
      <c r="E9" s="27">
        <v>17353.19710544452</v>
      </c>
      <c r="F9" s="24">
        <v>131.7315342104711</v>
      </c>
      <c r="H9" s="40" t="s">
        <v>159</v>
      </c>
      <c r="I9" s="28">
        <v>6162268</v>
      </c>
      <c r="J9" s="28">
        <v>6383403</v>
      </c>
      <c r="K9" s="20">
        <v>12545671</v>
      </c>
    </row>
    <row r="10" spans="1:16" x14ac:dyDescent="0.25">
      <c r="A10" s="23" t="s">
        <v>4</v>
      </c>
      <c r="B10" s="27" t="s">
        <v>2223</v>
      </c>
      <c r="C10" s="27" t="s">
        <v>164</v>
      </c>
      <c r="D10" s="27">
        <v>6335700</v>
      </c>
      <c r="E10" s="27">
        <v>1897706.4777726084</v>
      </c>
      <c r="F10" s="24">
        <v>1377.5726760402183</v>
      </c>
    </row>
    <row r="11" spans="1:16" ht="15.75" thickBot="1" x14ac:dyDescent="0.3">
      <c r="A11" s="23" t="s">
        <v>5</v>
      </c>
      <c r="B11" s="27" t="s">
        <v>2221</v>
      </c>
      <c r="C11" s="27" t="s">
        <v>164</v>
      </c>
      <c r="D11" s="27">
        <v>8</v>
      </c>
      <c r="E11" s="27"/>
      <c r="F11" s="24"/>
      <c r="H11" s="71"/>
      <c r="I11" s="16"/>
      <c r="J11" s="16"/>
      <c r="K11" s="16"/>
    </row>
    <row r="12" spans="1:16" ht="15.75" thickBot="1" x14ac:dyDescent="0.3">
      <c r="A12" s="23" t="s">
        <v>5</v>
      </c>
      <c r="B12" s="27" t="s">
        <v>2223</v>
      </c>
      <c r="C12" s="27" t="s">
        <v>164</v>
      </c>
      <c r="D12" s="27">
        <v>177</v>
      </c>
      <c r="E12" s="27">
        <v>11.105263157894738</v>
      </c>
      <c r="F12" s="24">
        <v>3.3324560249003645</v>
      </c>
      <c r="H12" s="221" t="s">
        <v>2321</v>
      </c>
      <c r="I12" s="222"/>
      <c r="J12" s="223"/>
      <c r="K12" s="16"/>
      <c r="O12" s="221" t="s">
        <v>2321</v>
      </c>
      <c r="P12" s="223"/>
    </row>
    <row r="13" spans="1:16" ht="15.75" thickBot="1" x14ac:dyDescent="0.3">
      <c r="A13" s="23" t="s">
        <v>6</v>
      </c>
      <c r="B13" s="27" t="s">
        <v>2221</v>
      </c>
      <c r="C13" s="27" t="s">
        <v>164</v>
      </c>
      <c r="D13" s="27">
        <v>18</v>
      </c>
      <c r="E13" s="27">
        <v>4</v>
      </c>
      <c r="F13" s="24">
        <v>2</v>
      </c>
      <c r="H13" s="41" t="s">
        <v>2222</v>
      </c>
      <c r="I13" s="42" t="s">
        <v>66</v>
      </c>
      <c r="J13" s="43" t="s">
        <v>114</v>
      </c>
      <c r="K13" s="16"/>
      <c r="O13" s="41" t="s">
        <v>2222</v>
      </c>
      <c r="P13" s="43" t="s">
        <v>66</v>
      </c>
    </row>
    <row r="14" spans="1:16" ht="15.75" thickBot="1" x14ac:dyDescent="0.3">
      <c r="A14" s="23" t="s">
        <v>6</v>
      </c>
      <c r="B14" s="27" t="s">
        <v>2223</v>
      </c>
      <c r="C14" s="27" t="s">
        <v>164</v>
      </c>
      <c r="D14" s="27">
        <v>854</v>
      </c>
      <c r="E14" s="27">
        <v>114.17999999999999</v>
      </c>
      <c r="F14" s="24">
        <v>10.685504199615476</v>
      </c>
      <c r="H14" s="23">
        <v>76983</v>
      </c>
      <c r="I14" s="27">
        <v>47703</v>
      </c>
      <c r="J14" s="26">
        <f>H14+I14</f>
        <v>124686</v>
      </c>
      <c r="O14" s="141">
        <v>0.61741494634521921</v>
      </c>
      <c r="P14" s="143">
        <v>0.38258505365478079</v>
      </c>
    </row>
    <row r="15" spans="1:16" ht="15.75" thickBot="1" x14ac:dyDescent="0.3">
      <c r="A15" s="19" t="s">
        <v>7</v>
      </c>
      <c r="B15" s="28" t="s">
        <v>2223</v>
      </c>
      <c r="C15" s="28" t="s">
        <v>164</v>
      </c>
      <c r="D15" s="28">
        <v>181</v>
      </c>
      <c r="E15" s="28">
        <v>13.444444444444445</v>
      </c>
      <c r="F15" s="20">
        <v>3.6666666666666665</v>
      </c>
      <c r="H15" s="141">
        <f>H14/J14</f>
        <v>0.61741494634521921</v>
      </c>
      <c r="I15" s="142">
        <f>I14/J14</f>
        <v>0.38258505365478079</v>
      </c>
      <c r="J15" s="20"/>
    </row>
    <row r="32" spans="15:15" x14ac:dyDescent="0.25">
      <c r="O32" s="157" t="s">
        <v>2338</v>
      </c>
    </row>
    <row r="38" spans="8:8" x14ac:dyDescent="0.25">
      <c r="H38" s="157" t="s">
        <v>2338</v>
      </c>
    </row>
  </sheetData>
  <mergeCells count="2">
    <mergeCell ref="H12:J12"/>
    <mergeCell ref="O12:P12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workbookViewId="0">
      <selection activeCell="A2" sqref="A2"/>
    </sheetView>
  </sheetViews>
  <sheetFormatPr baseColWidth="10" defaultRowHeight="15" x14ac:dyDescent="0.25"/>
  <cols>
    <col min="2" max="2" width="5.140625" bestFit="1" customWidth="1"/>
    <col min="4" max="4" width="9.28515625" bestFit="1" customWidth="1"/>
    <col min="5" max="5" width="8" bestFit="1" customWidth="1"/>
    <col min="8" max="8" width="4" customWidth="1"/>
    <col min="9" max="9" width="14.85546875" bestFit="1" customWidth="1"/>
    <col min="10" max="10" width="12.85546875" customWidth="1"/>
    <col min="11" max="11" width="8" customWidth="1"/>
    <col min="12" max="12" width="8.28515625" bestFit="1" customWidth="1"/>
    <col min="13" max="13" width="14.28515625" bestFit="1" customWidth="1"/>
    <col min="14" max="14" width="3" customWidth="1"/>
    <col min="15" max="15" width="4" customWidth="1"/>
    <col min="16" max="16" width="12.5703125" customWidth="1"/>
    <col min="17" max="17" width="12.5703125" bestFit="1" customWidth="1"/>
  </cols>
  <sheetData>
    <row r="2" spans="1:13" ht="15.75" x14ac:dyDescent="0.25">
      <c r="A2" s="171" t="s">
        <v>2373</v>
      </c>
    </row>
    <row r="3" spans="1:13" ht="15.75" x14ac:dyDescent="0.25">
      <c r="A3" s="97" t="s">
        <v>2358</v>
      </c>
    </row>
    <row r="4" spans="1:13" ht="15.75" x14ac:dyDescent="0.25">
      <c r="A4" s="172" t="s">
        <v>2339</v>
      </c>
    </row>
    <row r="5" spans="1:13" ht="15.75" thickBot="1" x14ac:dyDescent="0.3"/>
    <row r="6" spans="1:13" ht="15.75" thickBot="1" x14ac:dyDescent="0.3">
      <c r="A6" s="104" t="s">
        <v>9</v>
      </c>
      <c r="B6" s="108" t="s">
        <v>0</v>
      </c>
      <c r="C6" s="108" t="s">
        <v>2220</v>
      </c>
      <c r="D6" s="108" t="s">
        <v>160</v>
      </c>
      <c r="E6" s="108" t="s">
        <v>161</v>
      </c>
      <c r="F6" s="108" t="s">
        <v>162</v>
      </c>
      <c r="G6" s="105" t="s">
        <v>163</v>
      </c>
      <c r="I6" s="77" t="s">
        <v>2326</v>
      </c>
      <c r="J6" s="44" t="s">
        <v>65</v>
      </c>
      <c r="K6" s="43" t="s">
        <v>66</v>
      </c>
      <c r="L6" s="41" t="s">
        <v>114</v>
      </c>
      <c r="M6" s="150" t="s">
        <v>112</v>
      </c>
    </row>
    <row r="7" spans="1:13" x14ac:dyDescent="0.25">
      <c r="A7" s="144" t="s">
        <v>201</v>
      </c>
      <c r="B7" s="102" t="s">
        <v>3</v>
      </c>
      <c r="C7" s="102" t="s">
        <v>2221</v>
      </c>
      <c r="D7" s="102" t="s">
        <v>164</v>
      </c>
      <c r="E7" s="102">
        <v>19453</v>
      </c>
      <c r="F7" s="102">
        <v>6311.6797441364606</v>
      </c>
      <c r="G7" s="103">
        <v>79.446080734901329</v>
      </c>
      <c r="I7" s="56" t="s">
        <v>2224</v>
      </c>
      <c r="J7" s="66">
        <v>1.1738269122734396E-2</v>
      </c>
      <c r="K7" s="66">
        <v>6.6788455290614996E-3</v>
      </c>
      <c r="L7" s="66">
        <v>9.0504124920756206E-3</v>
      </c>
      <c r="M7" s="148">
        <v>15054</v>
      </c>
    </row>
    <row r="8" spans="1:13" x14ac:dyDescent="0.25">
      <c r="A8" s="144" t="s">
        <v>201</v>
      </c>
      <c r="B8" s="102" t="s">
        <v>3</v>
      </c>
      <c r="C8" s="102" t="s">
        <v>2223</v>
      </c>
      <c r="D8" s="102" t="s">
        <v>164</v>
      </c>
      <c r="E8" s="102">
        <v>1637776</v>
      </c>
      <c r="F8" s="102">
        <v>495794.37960407301</v>
      </c>
      <c r="G8" s="103">
        <v>704.12667866235051</v>
      </c>
      <c r="I8" s="48" t="s">
        <v>2225</v>
      </c>
      <c r="J8" s="58">
        <v>1.7685142360189244E-2</v>
      </c>
      <c r="K8" s="58">
        <v>9.4323044307419029E-3</v>
      </c>
      <c r="L8" s="58">
        <v>1.3392382814962083E-2</v>
      </c>
      <c r="M8" s="148">
        <v>14025</v>
      </c>
    </row>
    <row r="9" spans="1:13" x14ac:dyDescent="0.25">
      <c r="A9" s="144" t="s">
        <v>201</v>
      </c>
      <c r="B9" s="102" t="s">
        <v>4</v>
      </c>
      <c r="C9" s="102" t="s">
        <v>2221</v>
      </c>
      <c r="D9" s="102" t="s">
        <v>164</v>
      </c>
      <c r="E9" s="102">
        <v>12540</v>
      </c>
      <c r="F9" s="102">
        <v>4533.6162409954159</v>
      </c>
      <c r="G9" s="103">
        <v>67.332133792086339</v>
      </c>
      <c r="I9" s="48" t="s">
        <v>2226</v>
      </c>
      <c r="J9" s="58">
        <v>2.475794433388958E-2</v>
      </c>
      <c r="K9" s="58">
        <v>1.2031808307013399E-2</v>
      </c>
      <c r="L9" s="58">
        <v>1.8239230800706586E-2</v>
      </c>
      <c r="M9" s="148">
        <v>639550</v>
      </c>
    </row>
    <row r="10" spans="1:13" x14ac:dyDescent="0.25">
      <c r="A10" s="144" t="s">
        <v>201</v>
      </c>
      <c r="B10" s="102" t="s">
        <v>4</v>
      </c>
      <c r="C10" s="102" t="s">
        <v>2223</v>
      </c>
      <c r="D10" s="102" t="s">
        <v>164</v>
      </c>
      <c r="E10" s="102">
        <v>1865030</v>
      </c>
      <c r="F10" s="102">
        <v>548434.90134294459</v>
      </c>
      <c r="G10" s="103">
        <v>740.56390766965183</v>
      </c>
      <c r="I10" s="48" t="s">
        <v>203</v>
      </c>
      <c r="J10" s="58">
        <v>3.7468394437420983E-2</v>
      </c>
      <c r="K10" s="58">
        <v>2.2970292126902971E-2</v>
      </c>
      <c r="L10" s="58">
        <v>3.0141505746227818E-2</v>
      </c>
      <c r="M10" s="148">
        <v>1148623</v>
      </c>
    </row>
    <row r="11" spans="1:13" x14ac:dyDescent="0.25">
      <c r="A11" s="144" t="s">
        <v>201</v>
      </c>
      <c r="B11" s="102" t="s">
        <v>5</v>
      </c>
      <c r="C11" s="102" t="s">
        <v>2223</v>
      </c>
      <c r="D11" s="102" t="s">
        <v>164</v>
      </c>
      <c r="E11" s="102">
        <v>34</v>
      </c>
      <c r="F11" s="102">
        <v>4</v>
      </c>
      <c r="G11" s="103">
        <v>2</v>
      </c>
      <c r="I11" s="48" t="s">
        <v>202</v>
      </c>
      <c r="J11" s="58">
        <v>5.6451612903225805E-2</v>
      </c>
      <c r="K11" s="58">
        <v>3.3778927698720713E-2</v>
      </c>
      <c r="L11" s="58">
        <v>4.5204991087344028E-2</v>
      </c>
      <c r="M11" s="148">
        <v>2221188</v>
      </c>
    </row>
    <row r="12" spans="1:13" x14ac:dyDescent="0.25">
      <c r="A12" s="144" t="s">
        <v>201</v>
      </c>
      <c r="B12" s="102" t="s">
        <v>6</v>
      </c>
      <c r="C12" s="102" t="s">
        <v>2223</v>
      </c>
      <c r="D12" s="102" t="s">
        <v>164</v>
      </c>
      <c r="E12" s="102">
        <v>95</v>
      </c>
      <c r="F12" s="102">
        <v>7.2</v>
      </c>
      <c r="G12" s="103">
        <v>2.6832815729997477</v>
      </c>
      <c r="I12" s="48" t="s">
        <v>201</v>
      </c>
      <c r="J12" s="58">
        <v>8.0254212237658884E-2</v>
      </c>
      <c r="K12" s="58">
        <v>6.2092292824353711E-2</v>
      </c>
      <c r="L12" s="58">
        <v>7.0213896638767107E-2</v>
      </c>
      <c r="M12" s="148">
        <v>3534977</v>
      </c>
    </row>
    <row r="13" spans="1:13" ht="15.75" thickBot="1" x14ac:dyDescent="0.3">
      <c r="A13" s="144" t="s">
        <v>201</v>
      </c>
      <c r="B13" s="102" t="s">
        <v>7</v>
      </c>
      <c r="C13" s="102" t="s">
        <v>2223</v>
      </c>
      <c r="D13" s="102" t="s">
        <v>164</v>
      </c>
      <c r="E13" s="102">
        <v>49</v>
      </c>
      <c r="F13" s="102">
        <v>1</v>
      </c>
      <c r="G13" s="103">
        <v>1</v>
      </c>
      <c r="I13" s="40" t="s">
        <v>2227</v>
      </c>
      <c r="J13" s="68">
        <v>4.7124336443434903E-3</v>
      </c>
      <c r="K13" s="68">
        <v>3.7202479175192406E-3</v>
      </c>
      <c r="L13" s="68">
        <v>4.228015245626212E-3</v>
      </c>
      <c r="M13" s="149">
        <v>4973492</v>
      </c>
    </row>
    <row r="14" spans="1:13" x14ac:dyDescent="0.25">
      <c r="A14" s="144" t="s">
        <v>202</v>
      </c>
      <c r="B14" s="102" t="s">
        <v>3</v>
      </c>
      <c r="C14" s="102" t="s">
        <v>2221</v>
      </c>
      <c r="D14" s="102" t="s">
        <v>164</v>
      </c>
      <c r="E14" s="102">
        <v>18851</v>
      </c>
      <c r="F14" s="102">
        <v>6025.6409574468089</v>
      </c>
      <c r="G14" s="103">
        <v>77.625002141364277</v>
      </c>
    </row>
    <row r="15" spans="1:13" x14ac:dyDescent="0.25">
      <c r="A15" s="144" t="s">
        <v>202</v>
      </c>
      <c r="B15" s="102" t="s">
        <v>3</v>
      </c>
      <c r="C15" s="102" t="s">
        <v>2223</v>
      </c>
      <c r="D15" s="102" t="s">
        <v>164</v>
      </c>
      <c r="E15" s="102">
        <v>1047072</v>
      </c>
      <c r="F15" s="102">
        <v>325037.48968997371</v>
      </c>
      <c r="G15" s="103">
        <v>570.12059223463746</v>
      </c>
    </row>
    <row r="16" spans="1:13" x14ac:dyDescent="0.25">
      <c r="A16" s="144" t="s">
        <v>202</v>
      </c>
      <c r="B16" s="102" t="s">
        <v>4</v>
      </c>
      <c r="C16" s="102" t="s">
        <v>2221</v>
      </c>
      <c r="D16" s="102" t="s">
        <v>164</v>
      </c>
      <c r="E16" s="102">
        <v>10896</v>
      </c>
      <c r="F16" s="102">
        <v>4413.7579425113472</v>
      </c>
      <c r="G16" s="103">
        <v>66.436119261372781</v>
      </c>
    </row>
    <row r="17" spans="1:17" x14ac:dyDescent="0.25">
      <c r="A17" s="144" t="s">
        <v>202</v>
      </c>
      <c r="B17" s="102" t="s">
        <v>4</v>
      </c>
      <c r="C17" s="102" t="s">
        <v>2223</v>
      </c>
      <c r="D17" s="102" t="s">
        <v>164</v>
      </c>
      <c r="E17" s="102">
        <v>1144283</v>
      </c>
      <c r="F17" s="102">
        <v>346739.35809126479</v>
      </c>
      <c r="G17" s="103">
        <v>588.84578464251979</v>
      </c>
      <c r="L17" s="71"/>
      <c r="M17" s="71"/>
      <c r="N17" s="72"/>
      <c r="O17" s="72"/>
      <c r="P17" s="72"/>
    </row>
    <row r="18" spans="1:17" x14ac:dyDescent="0.25">
      <c r="A18" s="144" t="s">
        <v>202</v>
      </c>
      <c r="B18" s="102" t="s">
        <v>5</v>
      </c>
      <c r="C18" s="102" t="s">
        <v>2223</v>
      </c>
      <c r="D18" s="102" t="s">
        <v>164</v>
      </c>
      <c r="E18" s="102">
        <v>26</v>
      </c>
      <c r="F18" s="102">
        <v>1</v>
      </c>
      <c r="G18" s="103">
        <v>1</v>
      </c>
      <c r="K18" s="16"/>
      <c r="L18" s="71"/>
      <c r="M18" s="71"/>
      <c r="N18" s="72"/>
      <c r="O18" s="72"/>
      <c r="P18" s="72"/>
    </row>
    <row r="19" spans="1:17" x14ac:dyDescent="0.25">
      <c r="A19" s="144" t="s">
        <v>202</v>
      </c>
      <c r="B19" s="102" t="s">
        <v>6</v>
      </c>
      <c r="C19" s="102" t="s">
        <v>2223</v>
      </c>
      <c r="D19" s="102" t="s">
        <v>164</v>
      </c>
      <c r="E19" s="102">
        <v>41</v>
      </c>
      <c r="F19" s="102">
        <v>8.5</v>
      </c>
      <c r="G19" s="103">
        <v>2.9154759474226504</v>
      </c>
      <c r="L19" s="71"/>
      <c r="M19" s="71"/>
      <c r="N19" s="72"/>
      <c r="O19" s="72"/>
      <c r="P19" s="72"/>
    </row>
    <row r="20" spans="1:17" x14ac:dyDescent="0.25">
      <c r="A20" s="144" t="s">
        <v>202</v>
      </c>
      <c r="B20" s="102" t="s">
        <v>7</v>
      </c>
      <c r="C20" s="102" t="s">
        <v>2223</v>
      </c>
      <c r="D20" s="102" t="s">
        <v>164</v>
      </c>
      <c r="E20" s="102">
        <v>19</v>
      </c>
      <c r="F20" s="102">
        <v>1</v>
      </c>
      <c r="G20" s="103">
        <v>1</v>
      </c>
      <c r="K20" s="16"/>
      <c r="L20" s="71"/>
      <c r="M20" s="71"/>
      <c r="N20" s="72"/>
      <c r="O20" s="72"/>
      <c r="P20" s="72"/>
    </row>
    <row r="21" spans="1:17" x14ac:dyDescent="0.25">
      <c r="A21" s="144" t="s">
        <v>203</v>
      </c>
      <c r="B21" s="102" t="s">
        <v>3</v>
      </c>
      <c r="C21" s="102" t="s">
        <v>2221</v>
      </c>
      <c r="D21" s="102" t="s">
        <v>164</v>
      </c>
      <c r="E21" s="102">
        <v>13872</v>
      </c>
      <c r="F21" s="102">
        <v>4216.8684050939964</v>
      </c>
      <c r="G21" s="103">
        <v>64.937419144080536</v>
      </c>
      <c r="L21" s="71"/>
      <c r="M21" s="71"/>
      <c r="N21" s="72"/>
      <c r="O21" s="72"/>
      <c r="P21" s="72"/>
    </row>
    <row r="22" spans="1:17" x14ac:dyDescent="0.25">
      <c r="A22" s="144" t="s">
        <v>203</v>
      </c>
      <c r="B22" s="102" t="s">
        <v>3</v>
      </c>
      <c r="C22" s="102" t="s">
        <v>2223</v>
      </c>
      <c r="D22" s="102" t="s">
        <v>164</v>
      </c>
      <c r="E22" s="102">
        <v>546433</v>
      </c>
      <c r="F22" s="102">
        <v>170444.59538537671</v>
      </c>
      <c r="G22" s="103">
        <v>412.84936161435047</v>
      </c>
    </row>
    <row r="23" spans="1:17" x14ac:dyDescent="0.25">
      <c r="A23" s="144" t="s">
        <v>203</v>
      </c>
      <c r="B23" s="102" t="s">
        <v>4</v>
      </c>
      <c r="C23" s="102" t="s">
        <v>2221</v>
      </c>
      <c r="D23" s="102" t="s">
        <v>164</v>
      </c>
      <c r="E23" s="102">
        <v>7078</v>
      </c>
      <c r="F23" s="102">
        <v>2421.3177570093458</v>
      </c>
      <c r="G23" s="103">
        <v>49.206887292424277</v>
      </c>
    </row>
    <row r="24" spans="1:17" x14ac:dyDescent="0.25">
      <c r="A24" s="144" t="s">
        <v>203</v>
      </c>
      <c r="B24" s="102" t="s">
        <v>4</v>
      </c>
      <c r="C24" s="102" t="s">
        <v>2223</v>
      </c>
      <c r="D24" s="102" t="s">
        <v>164</v>
      </c>
      <c r="E24" s="102">
        <v>581196</v>
      </c>
      <c r="F24" s="102">
        <v>187830.47472150813</v>
      </c>
      <c r="G24" s="103">
        <v>433.39413323383616</v>
      </c>
    </row>
    <row r="25" spans="1:17" x14ac:dyDescent="0.25">
      <c r="A25" s="144" t="s">
        <v>203</v>
      </c>
      <c r="B25" s="102" t="s">
        <v>6</v>
      </c>
      <c r="C25" s="102" t="s">
        <v>2223</v>
      </c>
      <c r="D25" s="102" t="s">
        <v>164</v>
      </c>
      <c r="E25" s="102">
        <v>34</v>
      </c>
      <c r="F25" s="102">
        <v>4</v>
      </c>
      <c r="G25" s="103">
        <v>2</v>
      </c>
    </row>
    <row r="26" spans="1:17" x14ac:dyDescent="0.25">
      <c r="A26" s="144" t="s">
        <v>203</v>
      </c>
      <c r="B26" s="102" t="s">
        <v>7</v>
      </c>
      <c r="C26" s="102" t="s">
        <v>2223</v>
      </c>
      <c r="D26" s="102" t="s">
        <v>164</v>
      </c>
      <c r="E26" s="102">
        <v>10</v>
      </c>
      <c r="F26" s="102"/>
      <c r="G26" s="103"/>
      <c r="P26" s="16"/>
    </row>
    <row r="27" spans="1:17" x14ac:dyDescent="0.25">
      <c r="A27" s="144" t="s">
        <v>2226</v>
      </c>
      <c r="B27" s="102" t="s">
        <v>3</v>
      </c>
      <c r="C27" s="102" t="s">
        <v>2221</v>
      </c>
      <c r="D27" s="102" t="s">
        <v>164</v>
      </c>
      <c r="E27" s="102">
        <v>11855</v>
      </c>
      <c r="F27" s="102">
        <v>3312.8506819813351</v>
      </c>
      <c r="G27" s="103">
        <v>57.557368615854351</v>
      </c>
      <c r="J27" s="71"/>
      <c r="K27" s="16"/>
      <c r="L27" s="16"/>
      <c r="M27" s="16"/>
      <c r="N27" s="16"/>
      <c r="O27" s="16"/>
      <c r="P27" s="16"/>
      <c r="Q27" s="16"/>
    </row>
    <row r="28" spans="1:17" x14ac:dyDescent="0.25">
      <c r="A28" s="144" t="s">
        <v>2226</v>
      </c>
      <c r="B28" s="102" t="s">
        <v>3</v>
      </c>
      <c r="C28" s="102" t="s">
        <v>2223</v>
      </c>
      <c r="D28" s="102" t="s">
        <v>164</v>
      </c>
      <c r="E28" s="102">
        <v>304545</v>
      </c>
      <c r="F28" s="102">
        <v>86595.697191935527</v>
      </c>
      <c r="G28" s="103">
        <v>294.27146853192465</v>
      </c>
      <c r="J28" s="71"/>
      <c r="K28" s="16"/>
      <c r="L28" s="16"/>
      <c r="M28" s="16"/>
      <c r="N28" s="16"/>
      <c r="O28" s="16"/>
      <c r="P28" s="16"/>
      <c r="Q28" s="16"/>
    </row>
    <row r="29" spans="1:17" x14ac:dyDescent="0.25">
      <c r="A29" s="144" t="s">
        <v>2226</v>
      </c>
      <c r="B29" s="102" t="s">
        <v>4</v>
      </c>
      <c r="C29" s="102" t="s">
        <v>2221</v>
      </c>
      <c r="D29" s="102" t="s">
        <v>164</v>
      </c>
      <c r="E29" s="102">
        <v>7422</v>
      </c>
      <c r="F29" s="102">
        <v>2048.5940366972477</v>
      </c>
      <c r="G29" s="103">
        <v>45.261396760343665</v>
      </c>
      <c r="J29" s="71"/>
      <c r="K29" s="16"/>
      <c r="L29" s="16"/>
      <c r="M29" s="16"/>
      <c r="N29" s="16"/>
      <c r="O29" s="16"/>
      <c r="P29" s="16"/>
      <c r="Q29" s="16"/>
    </row>
    <row r="30" spans="1:17" x14ac:dyDescent="0.25">
      <c r="A30" s="144" t="s">
        <v>2226</v>
      </c>
      <c r="B30" s="102" t="s">
        <v>4</v>
      </c>
      <c r="C30" s="102" t="s">
        <v>2223</v>
      </c>
      <c r="D30" s="102" t="s">
        <v>164</v>
      </c>
      <c r="E30" s="102">
        <v>315691</v>
      </c>
      <c r="F30" s="102">
        <v>93760.128362384334</v>
      </c>
      <c r="G30" s="103">
        <v>306.20275694771976</v>
      </c>
      <c r="J30" s="71"/>
      <c r="K30" s="16"/>
      <c r="L30" s="16"/>
      <c r="M30" s="16"/>
      <c r="N30" s="16"/>
      <c r="O30" s="16"/>
      <c r="P30" s="16"/>
      <c r="Q30" s="16"/>
    </row>
    <row r="31" spans="1:17" x14ac:dyDescent="0.25">
      <c r="A31" s="144" t="s">
        <v>2226</v>
      </c>
      <c r="B31" s="102" t="s">
        <v>5</v>
      </c>
      <c r="C31" s="102" t="s">
        <v>2223</v>
      </c>
      <c r="D31" s="102" t="s">
        <v>164</v>
      </c>
      <c r="E31" s="102">
        <v>9</v>
      </c>
      <c r="F31" s="102"/>
      <c r="G31" s="103"/>
      <c r="J31" s="71"/>
      <c r="K31" s="16"/>
      <c r="L31" s="16"/>
      <c r="M31" s="16"/>
      <c r="N31" s="16"/>
      <c r="O31" s="16"/>
      <c r="P31" s="16"/>
      <c r="Q31" s="16"/>
    </row>
    <row r="32" spans="1:17" x14ac:dyDescent="0.25">
      <c r="A32" s="144" t="s">
        <v>2226</v>
      </c>
      <c r="B32" s="102" t="s">
        <v>6</v>
      </c>
      <c r="C32" s="102" t="s">
        <v>2223</v>
      </c>
      <c r="D32" s="102" t="s">
        <v>164</v>
      </c>
      <c r="E32" s="102">
        <v>18</v>
      </c>
      <c r="F32" s="102">
        <v>0</v>
      </c>
      <c r="G32" s="103">
        <v>0</v>
      </c>
      <c r="J32" s="71"/>
      <c r="K32" s="16"/>
      <c r="L32" s="16"/>
      <c r="M32" s="16"/>
      <c r="N32" s="16"/>
      <c r="O32" s="16"/>
      <c r="P32" s="16"/>
      <c r="Q32" s="16"/>
    </row>
    <row r="33" spans="1:17" x14ac:dyDescent="0.25">
      <c r="A33" s="144" t="s">
        <v>2226</v>
      </c>
      <c r="B33" s="102" t="s">
        <v>7</v>
      </c>
      <c r="C33" s="102" t="s">
        <v>2223</v>
      </c>
      <c r="D33" s="102" t="s">
        <v>164</v>
      </c>
      <c r="E33" s="102">
        <v>10</v>
      </c>
      <c r="F33" s="102"/>
      <c r="G33" s="103"/>
      <c r="J33" s="71"/>
      <c r="K33" s="16"/>
      <c r="L33" s="16"/>
      <c r="M33" s="16"/>
      <c r="N33" s="16"/>
      <c r="O33" s="16"/>
      <c r="P33" s="16"/>
      <c r="Q33" s="16"/>
    </row>
    <row r="34" spans="1:17" x14ac:dyDescent="0.25">
      <c r="A34" s="144" t="s">
        <v>2225</v>
      </c>
      <c r="B34" s="102" t="s">
        <v>3</v>
      </c>
      <c r="C34" s="102" t="s">
        <v>2221</v>
      </c>
      <c r="D34" s="102" t="s">
        <v>164</v>
      </c>
      <c r="E34" s="102">
        <v>399</v>
      </c>
      <c r="F34" s="102">
        <v>63.488888888888887</v>
      </c>
      <c r="G34" s="103">
        <v>7.9679915216376136</v>
      </c>
      <c r="P34" s="16"/>
    </row>
    <row r="35" spans="1:17" x14ac:dyDescent="0.25">
      <c r="A35" s="144" t="s">
        <v>2225</v>
      </c>
      <c r="B35" s="102" t="s">
        <v>3</v>
      </c>
      <c r="C35" s="102" t="s">
        <v>2223</v>
      </c>
      <c r="D35" s="102" t="s">
        <v>164</v>
      </c>
      <c r="E35" s="102">
        <v>6669</v>
      </c>
      <c r="F35" s="102">
        <v>1715.1030927835052</v>
      </c>
      <c r="G35" s="103">
        <v>41.413803167343922</v>
      </c>
    </row>
    <row r="36" spans="1:17" x14ac:dyDescent="0.25">
      <c r="A36" s="144" t="s">
        <v>2225</v>
      </c>
      <c r="B36" s="102" t="s">
        <v>4</v>
      </c>
      <c r="C36" s="102" t="s">
        <v>2221</v>
      </c>
      <c r="D36" s="102" t="s">
        <v>164</v>
      </c>
      <c r="E36" s="102">
        <v>235</v>
      </c>
      <c r="F36" s="102">
        <v>54.629629629629633</v>
      </c>
      <c r="G36" s="103">
        <v>7.3911859420278176</v>
      </c>
      <c r="O36" s="157" t="s">
        <v>2338</v>
      </c>
    </row>
    <row r="37" spans="1:17" x14ac:dyDescent="0.25">
      <c r="A37" s="144" t="s">
        <v>2225</v>
      </c>
      <c r="B37" s="102" t="s">
        <v>4</v>
      </c>
      <c r="C37" s="102" t="s">
        <v>2223</v>
      </c>
      <c r="D37" s="102" t="s">
        <v>164</v>
      </c>
      <c r="E37" s="102">
        <v>6722</v>
      </c>
      <c r="F37" s="102">
        <v>1625.6361290322582</v>
      </c>
      <c r="G37" s="103">
        <v>40.319178179028626</v>
      </c>
    </row>
    <row r="38" spans="1:17" x14ac:dyDescent="0.25">
      <c r="A38" s="144" t="s">
        <v>2224</v>
      </c>
      <c r="B38" s="102" t="s">
        <v>3</v>
      </c>
      <c r="C38" s="102" t="s">
        <v>2221</v>
      </c>
      <c r="D38" s="102" t="s">
        <v>164</v>
      </c>
      <c r="E38" s="102">
        <v>543</v>
      </c>
      <c r="F38" s="102">
        <v>91.412698412698418</v>
      </c>
      <c r="G38" s="103">
        <v>9.5609988187792609</v>
      </c>
    </row>
    <row r="39" spans="1:17" x14ac:dyDescent="0.25">
      <c r="A39" s="144" t="s">
        <v>2224</v>
      </c>
      <c r="B39" s="102" t="s">
        <v>3</v>
      </c>
      <c r="C39" s="102" t="s">
        <v>2223</v>
      </c>
      <c r="D39" s="102" t="s">
        <v>164</v>
      </c>
      <c r="E39" s="102">
        <v>6223</v>
      </c>
      <c r="F39" s="102">
        <v>1546.4415405777165</v>
      </c>
      <c r="G39" s="103">
        <v>39.324820922385861</v>
      </c>
      <c r="J39" s="71"/>
      <c r="K39" s="72"/>
      <c r="L39" s="72"/>
      <c r="M39" s="72"/>
      <c r="N39" s="72"/>
      <c r="O39" s="72"/>
      <c r="P39" s="72"/>
    </row>
    <row r="40" spans="1:17" x14ac:dyDescent="0.25">
      <c r="A40" s="144" t="s">
        <v>2224</v>
      </c>
      <c r="B40" s="102" t="s">
        <v>4</v>
      </c>
      <c r="C40" s="102" t="s">
        <v>2221</v>
      </c>
      <c r="D40" s="102" t="s">
        <v>164</v>
      </c>
      <c r="E40" s="102">
        <v>514</v>
      </c>
      <c r="F40" s="102">
        <v>193.96610169491524</v>
      </c>
      <c r="G40" s="103">
        <v>13.927171345787171</v>
      </c>
      <c r="J40" s="71"/>
      <c r="K40" s="72"/>
      <c r="L40" s="72"/>
      <c r="M40" s="72"/>
      <c r="N40" s="72"/>
      <c r="O40" s="72"/>
      <c r="P40" s="72"/>
    </row>
    <row r="41" spans="1:17" x14ac:dyDescent="0.25">
      <c r="A41" s="144" t="s">
        <v>2224</v>
      </c>
      <c r="B41" s="102" t="s">
        <v>4</v>
      </c>
      <c r="C41" s="102" t="s">
        <v>2223</v>
      </c>
      <c r="D41" s="102" t="s">
        <v>164</v>
      </c>
      <c r="E41" s="102">
        <v>7764</v>
      </c>
      <c r="F41" s="102">
        <v>1622.8679245283017</v>
      </c>
      <c r="G41" s="103">
        <v>40.284834919958428</v>
      </c>
      <c r="J41" s="71"/>
      <c r="K41" s="72"/>
      <c r="L41" s="72"/>
      <c r="M41" s="72"/>
      <c r="N41" s="72"/>
      <c r="O41" s="72"/>
      <c r="P41" s="72"/>
    </row>
    <row r="42" spans="1:17" x14ac:dyDescent="0.25">
      <c r="A42" s="144" t="s">
        <v>2224</v>
      </c>
      <c r="B42" s="102" t="s">
        <v>6</v>
      </c>
      <c r="C42" s="102" t="s">
        <v>2221</v>
      </c>
      <c r="D42" s="102" t="s">
        <v>164</v>
      </c>
      <c r="E42" s="102">
        <v>10</v>
      </c>
      <c r="F42" s="102"/>
      <c r="G42" s="103"/>
      <c r="J42" s="71"/>
      <c r="K42" s="72"/>
      <c r="L42" s="72"/>
      <c r="M42" s="72"/>
      <c r="N42" s="72"/>
      <c r="O42" s="72"/>
      <c r="P42" s="72"/>
    </row>
    <row r="43" spans="1:17" x14ac:dyDescent="0.25">
      <c r="A43" s="144" t="s">
        <v>2227</v>
      </c>
      <c r="B43" s="102" t="s">
        <v>3</v>
      </c>
      <c r="C43" s="102" t="s">
        <v>2221</v>
      </c>
      <c r="D43" s="102" t="s">
        <v>164</v>
      </c>
      <c r="E43" s="102">
        <v>12010</v>
      </c>
      <c r="F43" s="102">
        <v>4248.4032258064508</v>
      </c>
      <c r="G43" s="103">
        <v>65.179776202488227</v>
      </c>
      <c r="J43" s="71"/>
      <c r="K43" s="72"/>
      <c r="L43" s="72"/>
      <c r="M43" s="72"/>
      <c r="N43" s="72"/>
      <c r="O43" s="72"/>
      <c r="P43" s="72"/>
    </row>
    <row r="44" spans="1:17" x14ac:dyDescent="0.25">
      <c r="A44" s="144" t="s">
        <v>2227</v>
      </c>
      <c r="B44" s="102" t="s">
        <v>3</v>
      </c>
      <c r="C44" s="102" t="s">
        <v>2223</v>
      </c>
      <c r="D44" s="102" t="s">
        <v>164</v>
      </c>
      <c r="E44" s="102">
        <v>2536567</v>
      </c>
      <c r="F44" s="102">
        <v>747441.37236235559</v>
      </c>
      <c r="G44" s="103">
        <v>864.54691738641668</v>
      </c>
      <c r="J44" s="71"/>
      <c r="K44" s="72"/>
      <c r="L44" s="72"/>
      <c r="M44" s="72"/>
      <c r="N44" s="72"/>
      <c r="O44" s="72"/>
      <c r="P44" s="72"/>
    </row>
    <row r="45" spans="1:17" x14ac:dyDescent="0.25">
      <c r="A45" s="144" t="s">
        <v>2227</v>
      </c>
      <c r="B45" s="102" t="s">
        <v>4</v>
      </c>
      <c r="C45" s="102" t="s">
        <v>2221</v>
      </c>
      <c r="D45" s="102" t="s">
        <v>164</v>
      </c>
      <c r="E45" s="102">
        <v>9018</v>
      </c>
      <c r="F45" s="102">
        <v>3534.7982378854626</v>
      </c>
      <c r="G45" s="103">
        <v>59.454169222060976</v>
      </c>
      <c r="J45" s="71"/>
      <c r="K45" s="72"/>
      <c r="L45" s="72"/>
      <c r="M45" s="72"/>
      <c r="N45" s="72"/>
      <c r="O45" s="72"/>
      <c r="P45" s="72"/>
    </row>
    <row r="46" spans="1:17" x14ac:dyDescent="0.25">
      <c r="A46" s="144" t="s">
        <v>2227</v>
      </c>
      <c r="B46" s="102" t="s">
        <v>4</v>
      </c>
      <c r="C46" s="102" t="s">
        <v>2223</v>
      </c>
      <c r="D46" s="102" t="s">
        <v>164</v>
      </c>
      <c r="E46" s="102">
        <v>2415014</v>
      </c>
      <c r="F46" s="102">
        <v>717502.27130416501</v>
      </c>
      <c r="G46" s="103">
        <v>847.05505801226695</v>
      </c>
    </row>
    <row r="47" spans="1:17" x14ac:dyDescent="0.25">
      <c r="A47" s="144" t="s">
        <v>2227</v>
      </c>
      <c r="B47" s="102" t="s">
        <v>5</v>
      </c>
      <c r="C47" s="102" t="s">
        <v>2221</v>
      </c>
      <c r="D47" s="102" t="s">
        <v>164</v>
      </c>
      <c r="E47" s="102">
        <v>8</v>
      </c>
      <c r="F47" s="102"/>
      <c r="G47" s="103"/>
    </row>
    <row r="48" spans="1:17" x14ac:dyDescent="0.25">
      <c r="A48" s="144" t="s">
        <v>2227</v>
      </c>
      <c r="B48" s="102" t="s">
        <v>5</v>
      </c>
      <c r="C48" s="102" t="s">
        <v>2223</v>
      </c>
      <c r="D48" s="102" t="s">
        <v>164</v>
      </c>
      <c r="E48" s="102">
        <v>108</v>
      </c>
      <c r="F48" s="102">
        <v>6.5454545454545459</v>
      </c>
      <c r="G48" s="103">
        <v>2.5584085962673253</v>
      </c>
    </row>
    <row r="49" spans="1:7" x14ac:dyDescent="0.25">
      <c r="A49" s="144" t="s">
        <v>2227</v>
      </c>
      <c r="B49" s="102" t="s">
        <v>6</v>
      </c>
      <c r="C49" s="102" t="s">
        <v>2221</v>
      </c>
      <c r="D49" s="102" t="s">
        <v>164</v>
      </c>
      <c r="E49" s="102">
        <v>8</v>
      </c>
      <c r="F49" s="102"/>
      <c r="G49" s="103"/>
    </row>
    <row r="50" spans="1:7" x14ac:dyDescent="0.25">
      <c r="A50" s="144" t="s">
        <v>2227</v>
      </c>
      <c r="B50" s="102" t="s">
        <v>6</v>
      </c>
      <c r="C50" s="102" t="s">
        <v>2223</v>
      </c>
      <c r="D50" s="102" t="s">
        <v>164</v>
      </c>
      <c r="E50" s="102">
        <v>666</v>
      </c>
      <c r="F50" s="102">
        <v>96.589743589743591</v>
      </c>
      <c r="G50" s="103">
        <v>9.8280081191329707</v>
      </c>
    </row>
    <row r="51" spans="1:7" ht="15.75" thickBot="1" x14ac:dyDescent="0.3">
      <c r="A51" s="145" t="s">
        <v>2227</v>
      </c>
      <c r="B51" s="146" t="s">
        <v>7</v>
      </c>
      <c r="C51" s="146" t="s">
        <v>2223</v>
      </c>
      <c r="D51" s="146" t="s">
        <v>164</v>
      </c>
      <c r="E51" s="146">
        <v>93</v>
      </c>
      <c r="F51" s="146">
        <v>11.222222222222221</v>
      </c>
      <c r="G51" s="147">
        <v>3.3499585403736298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workbookViewId="0"/>
  </sheetViews>
  <sheetFormatPr baseColWidth="10" defaultRowHeight="15" x14ac:dyDescent="0.25"/>
  <cols>
    <col min="6" max="6" width="5" customWidth="1"/>
    <col min="7" max="7" width="13.5703125" customWidth="1"/>
    <col min="9" max="9" width="3.85546875" customWidth="1"/>
    <col min="10" max="10" width="12.42578125" customWidth="1"/>
    <col min="11" max="11" width="9.42578125" bestFit="1" customWidth="1"/>
    <col min="12" max="12" width="3.85546875" customWidth="1"/>
    <col min="15" max="15" width="4.28515625" customWidth="1"/>
    <col min="16" max="16" width="19.28515625" bestFit="1" customWidth="1"/>
  </cols>
  <sheetData>
    <row r="2" spans="1:16" ht="15.75" x14ac:dyDescent="0.25">
      <c r="A2" s="171" t="s">
        <v>2373</v>
      </c>
    </row>
    <row r="3" spans="1:16" ht="15.75" x14ac:dyDescent="0.25">
      <c r="A3" s="97" t="s">
        <v>2359</v>
      </c>
    </row>
    <row r="4" spans="1:16" ht="15.75" x14ac:dyDescent="0.25">
      <c r="A4" s="172" t="s">
        <v>2339</v>
      </c>
    </row>
    <row r="5" spans="1:16" ht="15.75" thickBot="1" x14ac:dyDescent="0.3"/>
    <row r="6" spans="1:16" ht="15.75" thickBot="1" x14ac:dyDescent="0.3">
      <c r="A6" s="41" t="s">
        <v>2228</v>
      </c>
      <c r="B6" s="42" t="s">
        <v>160</v>
      </c>
      <c r="C6" s="42" t="s">
        <v>161</v>
      </c>
      <c r="D6" s="42" t="s">
        <v>162</v>
      </c>
      <c r="E6" s="43" t="s">
        <v>163</v>
      </c>
      <c r="G6" s="44" t="s">
        <v>2328</v>
      </c>
      <c r="H6" s="43" t="s">
        <v>114</v>
      </c>
      <c r="J6" s="56" t="s">
        <v>2328</v>
      </c>
      <c r="K6" s="78" t="s">
        <v>114</v>
      </c>
      <c r="M6" s="210" t="s">
        <v>2321</v>
      </c>
      <c r="N6" s="211"/>
    </row>
    <row r="7" spans="1:16" x14ac:dyDescent="0.25">
      <c r="A7" s="23" t="s">
        <v>2229</v>
      </c>
      <c r="B7" s="27" t="s">
        <v>164</v>
      </c>
      <c r="C7" s="27">
        <v>11836</v>
      </c>
      <c r="D7" s="27">
        <v>3002.4837545126352</v>
      </c>
      <c r="E7" s="24">
        <v>54.794924532411166</v>
      </c>
      <c r="G7" s="56">
        <v>777</v>
      </c>
      <c r="H7" s="56">
        <v>12422197</v>
      </c>
      <c r="J7" s="77" t="s">
        <v>2231</v>
      </c>
      <c r="K7" s="78">
        <v>24800</v>
      </c>
      <c r="M7" s="77" t="s">
        <v>2231</v>
      </c>
      <c r="N7" s="151">
        <v>0.21624072475520328</v>
      </c>
      <c r="P7" s="72"/>
    </row>
    <row r="8" spans="1:16" x14ac:dyDescent="0.25">
      <c r="A8" s="23" t="s">
        <v>2230</v>
      </c>
      <c r="B8" s="27" t="s">
        <v>164</v>
      </c>
      <c r="C8" s="27">
        <v>2782</v>
      </c>
      <c r="D8" s="27">
        <v>884.08750000000009</v>
      </c>
      <c r="E8" s="24">
        <v>29.733608929963413</v>
      </c>
      <c r="G8" s="48" t="s">
        <v>2231</v>
      </c>
      <c r="H8" s="48">
        <v>24800</v>
      </c>
      <c r="J8" s="23" t="s">
        <v>2233</v>
      </c>
      <c r="K8" s="24">
        <v>15645</v>
      </c>
      <c r="M8" s="23" t="s">
        <v>2233</v>
      </c>
      <c r="N8" s="152">
        <v>0.13641476366109498</v>
      </c>
      <c r="P8" s="72"/>
    </row>
    <row r="9" spans="1:16" x14ac:dyDescent="0.25">
      <c r="A9" s="23" t="s">
        <v>2232</v>
      </c>
      <c r="B9" s="27" t="s">
        <v>164</v>
      </c>
      <c r="C9" s="27">
        <v>10579</v>
      </c>
      <c r="D9" s="27">
        <v>2710.4337152209491</v>
      </c>
      <c r="E9" s="24">
        <v>52.061825892115515</v>
      </c>
      <c r="G9" s="48" t="s">
        <v>2233</v>
      </c>
      <c r="H9" s="48">
        <v>15645</v>
      </c>
      <c r="J9" s="23" t="s">
        <v>2235</v>
      </c>
      <c r="K9" s="24">
        <v>14871</v>
      </c>
      <c r="M9" s="23" t="s">
        <v>2235</v>
      </c>
      <c r="N9" s="152">
        <v>0.12966596039655759</v>
      </c>
      <c r="P9" s="72"/>
    </row>
    <row r="10" spans="1:16" x14ac:dyDescent="0.25">
      <c r="A10" s="23" t="s">
        <v>2234</v>
      </c>
      <c r="B10" s="27" t="s">
        <v>164</v>
      </c>
      <c r="C10" s="27">
        <v>24800</v>
      </c>
      <c r="D10" s="27">
        <v>7724.5832070324341</v>
      </c>
      <c r="E10" s="24">
        <v>87.889608071901392</v>
      </c>
      <c r="G10" s="48" t="s">
        <v>2235</v>
      </c>
      <c r="H10" s="48">
        <v>14871</v>
      </c>
      <c r="J10" s="23" t="s">
        <v>2237</v>
      </c>
      <c r="K10" s="24">
        <v>11836</v>
      </c>
      <c r="M10" s="23" t="s">
        <v>2237</v>
      </c>
      <c r="N10" s="152">
        <v>0.10320262976623332</v>
      </c>
      <c r="P10" s="72"/>
    </row>
    <row r="11" spans="1:16" x14ac:dyDescent="0.25">
      <c r="A11" s="23" t="s">
        <v>2236</v>
      </c>
      <c r="B11" s="27" t="s">
        <v>164</v>
      </c>
      <c r="C11" s="27">
        <v>385</v>
      </c>
      <c r="D11" s="27">
        <v>62.06666666666667</v>
      </c>
      <c r="E11" s="24">
        <v>7.8782400741959284</v>
      </c>
      <c r="G11" s="48" t="s">
        <v>2237</v>
      </c>
      <c r="H11" s="48">
        <v>11836</v>
      </c>
      <c r="J11" s="23" t="s">
        <v>2239</v>
      </c>
      <c r="K11" s="24">
        <v>10989</v>
      </c>
      <c r="M11" s="23" t="s">
        <v>2239</v>
      </c>
      <c r="N11" s="152">
        <v>9.5817311465118099E-2</v>
      </c>
      <c r="P11" s="72"/>
    </row>
    <row r="12" spans="1:16" x14ac:dyDescent="0.25">
      <c r="A12" s="23" t="s">
        <v>2238</v>
      </c>
      <c r="B12" s="27" t="s">
        <v>164</v>
      </c>
      <c r="C12" s="27">
        <v>6400</v>
      </c>
      <c r="D12" s="27">
        <v>2376.389986824769</v>
      </c>
      <c r="E12" s="24">
        <v>48.748230601989739</v>
      </c>
      <c r="G12" s="48" t="s">
        <v>2239</v>
      </c>
      <c r="H12" s="48">
        <v>10989</v>
      </c>
      <c r="J12" s="23" t="s">
        <v>2241</v>
      </c>
      <c r="K12" s="24">
        <v>10579</v>
      </c>
      <c r="M12" s="23" t="s">
        <v>2241</v>
      </c>
      <c r="N12" s="152">
        <v>9.2242363999407079E-2</v>
      </c>
      <c r="P12" s="72"/>
    </row>
    <row r="13" spans="1:16" x14ac:dyDescent="0.25">
      <c r="A13" s="23" t="s">
        <v>2240</v>
      </c>
      <c r="B13" s="27" t="s">
        <v>164</v>
      </c>
      <c r="C13" s="27">
        <v>442</v>
      </c>
      <c r="D13" s="27">
        <v>86.448979591836732</v>
      </c>
      <c r="E13" s="24">
        <v>9.2977943401559884</v>
      </c>
      <c r="G13" s="48" t="s">
        <v>2241</v>
      </c>
      <c r="H13" s="48">
        <v>10579</v>
      </c>
      <c r="J13" s="23" t="s">
        <v>2243</v>
      </c>
      <c r="K13" s="24">
        <v>8365</v>
      </c>
      <c r="M13" s="23" t="s">
        <v>2243</v>
      </c>
      <c r="N13" s="152">
        <v>7.2937647684567564E-2</v>
      </c>
      <c r="P13" s="72"/>
    </row>
    <row r="14" spans="1:16" ht="15.75" thickBot="1" x14ac:dyDescent="0.3">
      <c r="A14" s="23" t="s">
        <v>2242</v>
      </c>
      <c r="B14" s="27" t="s">
        <v>164</v>
      </c>
      <c r="C14" s="27">
        <v>4563</v>
      </c>
      <c r="D14" s="27">
        <v>1281.7389705882354</v>
      </c>
      <c r="E14" s="24">
        <v>35.80138224410107</v>
      </c>
      <c r="G14" s="48" t="s">
        <v>10786</v>
      </c>
      <c r="H14" s="48">
        <v>10025</v>
      </c>
      <c r="J14" s="19" t="s">
        <v>2245</v>
      </c>
      <c r="K14" s="20">
        <v>17602</v>
      </c>
      <c r="M14" s="19" t="s">
        <v>2245</v>
      </c>
      <c r="N14" s="143">
        <v>0.15347859827181809</v>
      </c>
      <c r="P14" s="72"/>
    </row>
    <row r="15" spans="1:16" x14ac:dyDescent="0.25">
      <c r="A15" s="23" t="s">
        <v>2244</v>
      </c>
      <c r="B15" s="27" t="s">
        <v>164</v>
      </c>
      <c r="C15" s="27">
        <v>14871</v>
      </c>
      <c r="D15" s="27">
        <v>4369.7658119658117</v>
      </c>
      <c r="E15" s="24">
        <v>66.104204192818258</v>
      </c>
      <c r="G15" s="48" t="s">
        <v>2243</v>
      </c>
      <c r="H15" s="48">
        <v>8365</v>
      </c>
    </row>
    <row r="16" spans="1:16" x14ac:dyDescent="0.25">
      <c r="A16" s="23" t="s">
        <v>2246</v>
      </c>
      <c r="B16" s="27" t="s">
        <v>164</v>
      </c>
      <c r="C16" s="27">
        <v>62</v>
      </c>
      <c r="D16" s="27">
        <v>8.5714285714285712</v>
      </c>
      <c r="E16" s="24">
        <v>2.9277002188455996</v>
      </c>
      <c r="G16" s="48" t="s">
        <v>2248</v>
      </c>
      <c r="H16" s="48">
        <v>6400</v>
      </c>
    </row>
    <row r="17" spans="1:16" x14ac:dyDescent="0.25">
      <c r="A17" s="23" t="s">
        <v>2247</v>
      </c>
      <c r="B17" s="27" t="s">
        <v>164</v>
      </c>
      <c r="C17" s="27">
        <v>10025</v>
      </c>
      <c r="D17" s="27">
        <v>6009.2166666666662</v>
      </c>
      <c r="E17" s="24">
        <v>77.519137422101565</v>
      </c>
      <c r="G17" s="313" t="s">
        <v>2250</v>
      </c>
      <c r="H17" s="313">
        <v>4563</v>
      </c>
      <c r="I17" t="s">
        <v>10787</v>
      </c>
    </row>
    <row r="18" spans="1:16" x14ac:dyDescent="0.25">
      <c r="A18" s="23" t="s">
        <v>2249</v>
      </c>
      <c r="B18" s="27" t="s">
        <v>164</v>
      </c>
      <c r="C18" s="27">
        <v>8365</v>
      </c>
      <c r="D18" s="27">
        <v>2244.0398365679266</v>
      </c>
      <c r="E18" s="24">
        <v>47.371297602745976</v>
      </c>
      <c r="G18" s="313" t="s">
        <v>2252</v>
      </c>
      <c r="H18" s="313">
        <v>2782</v>
      </c>
      <c r="I18" t="s">
        <v>10787</v>
      </c>
    </row>
    <row r="19" spans="1:16" x14ac:dyDescent="0.25">
      <c r="A19" s="23" t="s">
        <v>2251</v>
      </c>
      <c r="B19" s="27" t="s">
        <v>164</v>
      </c>
      <c r="C19" s="27">
        <v>459</v>
      </c>
      <c r="D19" s="27">
        <v>76.921568627450981</v>
      </c>
      <c r="E19" s="24">
        <v>8.770494206568463</v>
      </c>
      <c r="G19" s="313" t="s">
        <v>2254</v>
      </c>
      <c r="H19" s="313">
        <v>2407</v>
      </c>
      <c r="I19" t="s">
        <v>10787</v>
      </c>
    </row>
    <row r="20" spans="1:16" x14ac:dyDescent="0.25">
      <c r="A20" s="23" t="s">
        <v>2253</v>
      </c>
      <c r="B20" s="27" t="s">
        <v>164</v>
      </c>
      <c r="C20" s="27">
        <v>15645</v>
      </c>
      <c r="D20" s="27">
        <v>5129.2678958785245</v>
      </c>
      <c r="E20" s="24">
        <v>71.618907390985271</v>
      </c>
      <c r="G20" s="313" t="s">
        <v>10788</v>
      </c>
      <c r="H20" s="313">
        <v>459</v>
      </c>
      <c r="I20" t="s">
        <v>10787</v>
      </c>
    </row>
    <row r="21" spans="1:16" x14ac:dyDescent="0.25">
      <c r="A21" s="23" t="s">
        <v>2255</v>
      </c>
      <c r="B21" s="27" t="s">
        <v>164</v>
      </c>
      <c r="C21" s="27">
        <v>61</v>
      </c>
      <c r="D21" s="27">
        <v>8.6666666666666679</v>
      </c>
      <c r="E21" s="24">
        <v>2.9439202887759492</v>
      </c>
      <c r="G21" s="313" t="s">
        <v>2257</v>
      </c>
      <c r="H21" s="313">
        <v>442</v>
      </c>
      <c r="I21" t="s">
        <v>10787</v>
      </c>
    </row>
    <row r="22" spans="1:16" x14ac:dyDescent="0.25">
      <c r="A22" s="23" t="s">
        <v>2256</v>
      </c>
      <c r="B22" s="27" t="s">
        <v>164</v>
      </c>
      <c r="C22" s="27">
        <v>10989</v>
      </c>
      <c r="D22" s="27">
        <v>2563.3135725429015</v>
      </c>
      <c r="E22" s="24">
        <v>50.629177087356474</v>
      </c>
      <c r="G22" s="313" t="s">
        <v>2259</v>
      </c>
      <c r="H22" s="313">
        <v>385</v>
      </c>
      <c r="I22" t="s">
        <v>10787</v>
      </c>
    </row>
    <row r="23" spans="1:16" x14ac:dyDescent="0.25">
      <c r="A23" s="23" t="s">
        <v>2258</v>
      </c>
      <c r="B23" s="27" t="s">
        <v>164</v>
      </c>
      <c r="C23" s="27">
        <v>41</v>
      </c>
      <c r="D23" s="27">
        <v>28.5</v>
      </c>
      <c r="E23" s="24">
        <v>5.3385391260156556</v>
      </c>
      <c r="G23" s="313" t="s">
        <v>2260</v>
      </c>
      <c r="H23" s="313">
        <v>62</v>
      </c>
      <c r="I23" t="s">
        <v>10787</v>
      </c>
    </row>
    <row r="24" spans="1:16" x14ac:dyDescent="0.25">
      <c r="A24" s="23" t="s">
        <v>6</v>
      </c>
      <c r="B24" s="27" t="s">
        <v>164</v>
      </c>
      <c r="C24" s="27">
        <v>12422197</v>
      </c>
      <c r="D24" s="27">
        <v>3726581.9470408293</v>
      </c>
      <c r="E24" s="24">
        <v>1930.4356883980438</v>
      </c>
      <c r="G24" s="313" t="s">
        <v>2262</v>
      </c>
      <c r="H24" s="313">
        <v>61</v>
      </c>
      <c r="I24" t="s">
        <v>10787</v>
      </c>
    </row>
    <row r="25" spans="1:16" ht="15.75" thickBot="1" x14ac:dyDescent="0.3">
      <c r="A25" s="19" t="s">
        <v>2261</v>
      </c>
      <c r="B25" s="28" t="s">
        <v>164</v>
      </c>
      <c r="C25" s="28">
        <v>2407</v>
      </c>
      <c r="D25" s="28">
        <v>685.88421052631577</v>
      </c>
      <c r="E25" s="20">
        <v>26.189391182811327</v>
      </c>
      <c r="G25" s="313" t="s">
        <v>2263</v>
      </c>
      <c r="H25" s="313">
        <v>41</v>
      </c>
      <c r="I25" t="s">
        <v>10787</v>
      </c>
    </row>
    <row r="26" spans="1:16" x14ac:dyDescent="0.25">
      <c r="G26" s="313" t="s">
        <v>2245</v>
      </c>
      <c r="H26" s="313">
        <f>SUM(H16:H25)</f>
        <v>17602</v>
      </c>
      <c r="I26" t="s">
        <v>10787</v>
      </c>
    </row>
    <row r="27" spans="1:16" ht="15.75" thickBot="1" x14ac:dyDescent="0.3">
      <c r="A27" s="27"/>
      <c r="B27" s="27"/>
      <c r="C27" s="27"/>
      <c r="D27" s="27"/>
      <c r="E27" s="27"/>
      <c r="G27" s="314" t="s">
        <v>114</v>
      </c>
      <c r="H27" s="314">
        <f>H8+H9+H10+H11+H12+H13+H15+H16+H17+H18+H19+H20+H21+H22+H23+H24+H25</f>
        <v>114687</v>
      </c>
      <c r="I27" t="s">
        <v>10787</v>
      </c>
    </row>
    <row r="28" spans="1:16" x14ac:dyDescent="0.25">
      <c r="A28" s="27"/>
      <c r="B28" s="27"/>
      <c r="C28" s="27"/>
      <c r="D28" s="27"/>
      <c r="E28" s="27"/>
      <c r="G28" s="303" t="s">
        <v>10789</v>
      </c>
    </row>
    <row r="29" spans="1:16" x14ac:dyDescent="0.25">
      <c r="A29" s="27"/>
      <c r="B29" s="27"/>
      <c r="C29" s="27"/>
      <c r="D29" s="27"/>
      <c r="E29" s="27"/>
      <c r="G29" s="315" t="s">
        <v>10790</v>
      </c>
    </row>
    <row r="30" spans="1:16" x14ac:dyDescent="0.25">
      <c r="A30" s="27"/>
      <c r="B30" s="27"/>
      <c r="C30" s="27"/>
      <c r="D30" s="27"/>
      <c r="E30" s="27"/>
      <c r="P30" s="157" t="s">
        <v>2338</v>
      </c>
    </row>
    <row r="31" spans="1:16" x14ac:dyDescent="0.25">
      <c r="A31" s="27"/>
      <c r="B31" s="27"/>
      <c r="C31" s="27"/>
      <c r="D31" s="27"/>
      <c r="E31" s="27"/>
    </row>
    <row r="32" spans="1:16" x14ac:dyDescent="0.25">
      <c r="A32" s="27"/>
      <c r="B32" s="27"/>
      <c r="C32" s="27"/>
      <c r="D32" s="27"/>
      <c r="E32" s="27"/>
    </row>
    <row r="33" spans="1:5" x14ac:dyDescent="0.25">
      <c r="A33" s="27"/>
      <c r="B33" s="27"/>
      <c r="C33" s="27"/>
      <c r="D33" s="27"/>
      <c r="E33" s="27"/>
    </row>
    <row r="34" spans="1:5" x14ac:dyDescent="0.25">
      <c r="A34" s="27"/>
      <c r="B34" s="27"/>
      <c r="C34" s="27"/>
      <c r="D34" s="27"/>
      <c r="E34" s="27"/>
    </row>
    <row r="35" spans="1:5" x14ac:dyDescent="0.25">
      <c r="A35" s="27"/>
      <c r="B35" s="27"/>
      <c r="C35" s="27"/>
      <c r="D35" s="27"/>
      <c r="E35" s="27"/>
    </row>
    <row r="36" spans="1:5" x14ac:dyDescent="0.25">
      <c r="A36" s="27"/>
      <c r="B36" s="27"/>
      <c r="C36" s="27"/>
      <c r="D36" s="27"/>
      <c r="E36" s="27"/>
    </row>
    <row r="37" spans="1:5" x14ac:dyDescent="0.25">
      <c r="A37" s="27"/>
      <c r="B37" s="27"/>
      <c r="C37" s="27"/>
      <c r="D37" s="27"/>
      <c r="E37" s="27"/>
    </row>
    <row r="38" spans="1:5" x14ac:dyDescent="0.25">
      <c r="A38" s="303"/>
      <c r="B38" s="303"/>
      <c r="C38" s="303"/>
      <c r="D38" s="303"/>
      <c r="E38" s="27"/>
    </row>
    <row r="39" spans="1:5" x14ac:dyDescent="0.25">
      <c r="A39" s="303"/>
      <c r="B39" s="303"/>
      <c r="C39" s="303"/>
      <c r="D39" s="303"/>
      <c r="E39" s="27"/>
    </row>
    <row r="40" spans="1:5" x14ac:dyDescent="0.25">
      <c r="A40" s="303"/>
      <c r="B40" s="303"/>
      <c r="C40" s="303"/>
      <c r="D40" s="303"/>
      <c r="E40" s="27"/>
    </row>
    <row r="41" spans="1:5" x14ac:dyDescent="0.25">
      <c r="A41" s="303"/>
      <c r="B41" s="303"/>
      <c r="C41" s="303"/>
      <c r="D41" s="303"/>
      <c r="E41" s="27"/>
    </row>
    <row r="42" spans="1:5" x14ac:dyDescent="0.25">
      <c r="A42" s="303"/>
      <c r="B42" s="303"/>
      <c r="C42" s="303"/>
      <c r="D42" s="303"/>
      <c r="E42" s="27"/>
    </row>
    <row r="43" spans="1:5" x14ac:dyDescent="0.25">
      <c r="A43" s="303"/>
      <c r="B43" s="303"/>
      <c r="C43" s="303"/>
      <c r="D43" s="303"/>
      <c r="E43" s="27"/>
    </row>
    <row r="44" spans="1:5" x14ac:dyDescent="0.25">
      <c r="A44" s="303"/>
      <c r="B44" s="303"/>
      <c r="C44" s="303"/>
      <c r="D44" s="303"/>
      <c r="E44" s="27"/>
    </row>
    <row r="45" spans="1:5" x14ac:dyDescent="0.25">
      <c r="A45" s="303"/>
      <c r="B45" s="303"/>
      <c r="C45" s="303"/>
      <c r="D45" s="303"/>
      <c r="E45" s="27"/>
    </row>
    <row r="46" spans="1:5" x14ac:dyDescent="0.25">
      <c r="A46" s="303"/>
      <c r="B46" s="303"/>
      <c r="C46" s="303"/>
      <c r="D46" s="303"/>
      <c r="E46" s="27"/>
    </row>
    <row r="47" spans="1:5" x14ac:dyDescent="0.25">
      <c r="A47" s="303"/>
      <c r="B47" s="303"/>
      <c r="C47" s="303"/>
      <c r="D47" s="303"/>
      <c r="E47" s="27"/>
    </row>
    <row r="48" spans="1:5" x14ac:dyDescent="0.25">
      <c r="A48" s="303"/>
      <c r="B48" s="303"/>
      <c r="C48" s="303"/>
      <c r="D48" s="303"/>
      <c r="E48" s="27"/>
    </row>
    <row r="49" spans="1:5" x14ac:dyDescent="0.25">
      <c r="A49" s="303"/>
      <c r="B49" s="303"/>
      <c r="C49" s="303"/>
      <c r="D49" s="303"/>
      <c r="E49" s="27"/>
    </row>
    <row r="50" spans="1:5" x14ac:dyDescent="0.25">
      <c r="A50" s="303"/>
      <c r="B50" s="303"/>
      <c r="C50" s="303"/>
      <c r="D50" s="303"/>
      <c r="E50" s="27"/>
    </row>
    <row r="51" spans="1:5" x14ac:dyDescent="0.25">
      <c r="A51" s="303"/>
      <c r="B51" s="303"/>
      <c r="C51" s="303"/>
      <c r="D51" s="303"/>
      <c r="E51" s="27"/>
    </row>
    <row r="52" spans="1:5" x14ac:dyDescent="0.25">
      <c r="A52" s="303"/>
      <c r="B52" s="303"/>
      <c r="C52" s="303"/>
      <c r="D52" s="303"/>
      <c r="E52" s="27"/>
    </row>
    <row r="53" spans="1:5" x14ac:dyDescent="0.25">
      <c r="A53" s="303"/>
      <c r="B53" s="303"/>
      <c r="C53" s="303"/>
      <c r="D53" s="303"/>
      <c r="E53" s="27"/>
    </row>
    <row r="54" spans="1:5" x14ac:dyDescent="0.25">
      <c r="A54" s="27"/>
      <c r="B54" s="27"/>
      <c r="C54" s="27"/>
      <c r="D54" s="27"/>
      <c r="E54" s="27"/>
    </row>
  </sheetData>
  <mergeCells count="1">
    <mergeCell ref="M6:N6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workbookViewId="0">
      <selection activeCell="A3" sqref="A3"/>
    </sheetView>
  </sheetViews>
  <sheetFormatPr baseColWidth="10" defaultRowHeight="15" x14ac:dyDescent="0.25"/>
  <cols>
    <col min="6" max="6" width="18.85546875" customWidth="1"/>
    <col min="7" max="7" width="18.28515625" customWidth="1"/>
  </cols>
  <sheetData>
    <row r="2" spans="1:7" ht="15.75" x14ac:dyDescent="0.25">
      <c r="A2" s="171" t="s">
        <v>10815</v>
      </c>
    </row>
    <row r="3" spans="1:7" ht="15.75" x14ac:dyDescent="0.25">
      <c r="A3" s="172" t="s">
        <v>10816</v>
      </c>
    </row>
    <row r="4" spans="1:7" ht="15.75" x14ac:dyDescent="0.25">
      <c r="A4" s="172" t="s">
        <v>2339</v>
      </c>
    </row>
    <row r="7" spans="1:7" ht="15.75" thickBot="1" x14ac:dyDescent="0.3"/>
    <row r="8" spans="1:7" ht="15.75" thickBot="1" x14ac:dyDescent="0.3">
      <c r="A8" s="41" t="s">
        <v>2326</v>
      </c>
      <c r="B8" s="42" t="s">
        <v>10817</v>
      </c>
      <c r="C8" s="42" t="s">
        <v>10818</v>
      </c>
      <c r="D8" s="43" t="s">
        <v>220</v>
      </c>
      <c r="F8" s="41" t="s">
        <v>2326</v>
      </c>
      <c r="G8" s="43" t="s">
        <v>10817</v>
      </c>
    </row>
    <row r="9" spans="1:7" x14ac:dyDescent="0.25">
      <c r="A9" s="23" t="s">
        <v>2224</v>
      </c>
      <c r="B9" s="27">
        <v>319</v>
      </c>
      <c r="C9" s="27">
        <v>53.330362999999998</v>
      </c>
      <c r="D9" s="122">
        <f t="shared" ref="D9:D15" si="0">B9/$B$16</f>
        <v>1.0946024774388361E-2</v>
      </c>
      <c r="F9" s="23" t="s">
        <v>2224</v>
      </c>
      <c r="G9" s="152">
        <v>1.0946024774388361E-2</v>
      </c>
    </row>
    <row r="10" spans="1:7" x14ac:dyDescent="0.25">
      <c r="A10" s="23" t="s">
        <v>2225</v>
      </c>
      <c r="B10" s="27">
        <v>142</v>
      </c>
      <c r="C10" s="27">
        <v>34.561005000000002</v>
      </c>
      <c r="D10" s="122">
        <f t="shared" si="0"/>
        <v>4.8725251346807127E-3</v>
      </c>
      <c r="F10" s="23" t="s">
        <v>2225</v>
      </c>
      <c r="G10" s="152">
        <v>4.8725251346807127E-3</v>
      </c>
    </row>
    <row r="11" spans="1:7" x14ac:dyDescent="0.25">
      <c r="A11" s="23" t="s">
        <v>2226</v>
      </c>
      <c r="B11" s="27">
        <v>5673</v>
      </c>
      <c r="C11" s="27">
        <v>201.740295</v>
      </c>
      <c r="D11" s="122">
        <f t="shared" si="0"/>
        <v>0.19466081048622311</v>
      </c>
      <c r="F11" s="23" t="s">
        <v>2226</v>
      </c>
      <c r="G11" s="152">
        <v>0.19466081048622311</v>
      </c>
    </row>
    <row r="12" spans="1:7" x14ac:dyDescent="0.25">
      <c r="A12" s="23" t="s">
        <v>203</v>
      </c>
      <c r="B12" s="27">
        <v>5567</v>
      </c>
      <c r="C12" s="27">
        <v>199.33045100000001</v>
      </c>
      <c r="D12" s="122">
        <f t="shared" si="0"/>
        <v>0.19102357341385581</v>
      </c>
      <c r="F12" s="23" t="s">
        <v>203</v>
      </c>
      <c r="G12" s="152">
        <v>0.19102357341385581</v>
      </c>
    </row>
    <row r="13" spans="1:7" x14ac:dyDescent="0.25">
      <c r="A13" s="23" t="s">
        <v>202</v>
      </c>
      <c r="B13" s="27">
        <v>6718</v>
      </c>
      <c r="C13" s="27">
        <v>213.729016</v>
      </c>
      <c r="D13" s="122">
        <f t="shared" si="0"/>
        <v>0.23051847785059879</v>
      </c>
      <c r="F13" s="23" t="s">
        <v>202</v>
      </c>
      <c r="G13" s="152">
        <v>0.23051847785059879</v>
      </c>
    </row>
    <row r="14" spans="1:7" x14ac:dyDescent="0.25">
      <c r="A14" s="23" t="s">
        <v>201</v>
      </c>
      <c r="B14" s="27">
        <v>7296</v>
      </c>
      <c r="C14" s="27">
        <v>222.25408200000001</v>
      </c>
      <c r="D14" s="122">
        <f t="shared" si="0"/>
        <v>0.25035171396218647</v>
      </c>
      <c r="F14" s="23" t="s">
        <v>201</v>
      </c>
      <c r="G14" s="152">
        <v>0.25035171396218647</v>
      </c>
    </row>
    <row r="15" spans="1:7" ht="15.75" thickBot="1" x14ac:dyDescent="0.3">
      <c r="A15" s="19" t="s">
        <v>2227</v>
      </c>
      <c r="B15" s="28">
        <v>3428</v>
      </c>
      <c r="C15" s="28">
        <v>161.893944</v>
      </c>
      <c r="D15" s="124">
        <f t="shared" si="0"/>
        <v>0.11762687437806678</v>
      </c>
      <c r="F15" s="19" t="s">
        <v>2227</v>
      </c>
      <c r="G15" s="143">
        <v>0.11762687437806678</v>
      </c>
    </row>
    <row r="16" spans="1:7" ht="15.75" thickBot="1" x14ac:dyDescent="0.3">
      <c r="A16" s="41" t="s">
        <v>114</v>
      </c>
      <c r="B16" s="42">
        <f>SUM(B9:B15)</f>
        <v>29143</v>
      </c>
      <c r="C16" s="42"/>
      <c r="D16" s="43"/>
    </row>
    <row r="17" spans="1:1" x14ac:dyDescent="0.25">
      <c r="A17" t="s">
        <v>10819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7"/>
  <sheetViews>
    <sheetView workbookViewId="0">
      <selection activeCell="A2" sqref="A2:A4"/>
    </sheetView>
  </sheetViews>
  <sheetFormatPr baseColWidth="10" defaultRowHeight="15" x14ac:dyDescent="0.25"/>
  <cols>
    <col min="7" max="7" width="4.140625" customWidth="1"/>
    <col min="8" max="8" width="26.85546875" bestFit="1" customWidth="1"/>
    <col min="12" max="12" width="4.7109375" customWidth="1"/>
  </cols>
  <sheetData>
    <row r="2" spans="1:11" ht="15.75" x14ac:dyDescent="0.25">
      <c r="A2" s="171" t="s">
        <v>2373</v>
      </c>
    </row>
    <row r="3" spans="1:11" ht="15.75" x14ac:dyDescent="0.25">
      <c r="A3" s="97" t="s">
        <v>2360</v>
      </c>
    </row>
    <row r="4" spans="1:11" ht="15.75" x14ac:dyDescent="0.25">
      <c r="A4" s="172" t="s">
        <v>2339</v>
      </c>
    </row>
    <row r="5" spans="1:11" ht="15.75" thickBot="1" x14ac:dyDescent="0.3"/>
    <row r="6" spans="1:11" ht="15.75" thickBot="1" x14ac:dyDescent="0.3">
      <c r="A6" s="41" t="s">
        <v>8</v>
      </c>
      <c r="B6" s="42" t="s">
        <v>2264</v>
      </c>
      <c r="C6" s="42" t="s">
        <v>160</v>
      </c>
      <c r="D6" s="42" t="s">
        <v>161</v>
      </c>
      <c r="E6" s="42" t="s">
        <v>162</v>
      </c>
      <c r="F6" s="43" t="s">
        <v>163</v>
      </c>
      <c r="H6" s="41" t="s">
        <v>2264</v>
      </c>
      <c r="I6" s="42" t="s">
        <v>161</v>
      </c>
      <c r="J6" s="42" t="s">
        <v>162</v>
      </c>
      <c r="K6" s="43" t="s">
        <v>163</v>
      </c>
    </row>
    <row r="7" spans="1:11" x14ac:dyDescent="0.25">
      <c r="A7" s="23" t="s">
        <v>10</v>
      </c>
      <c r="B7" s="27" t="s">
        <v>153</v>
      </c>
      <c r="C7" s="27" t="s">
        <v>164</v>
      </c>
      <c r="D7" s="27">
        <v>198</v>
      </c>
      <c r="E7" s="27">
        <v>65.05263157894737</v>
      </c>
      <c r="F7" s="24">
        <v>8.065521159785483</v>
      </c>
      <c r="H7" s="23" t="s">
        <v>153</v>
      </c>
      <c r="I7" s="27">
        <v>145562</v>
      </c>
      <c r="J7" s="27">
        <v>42436.625893012715</v>
      </c>
      <c r="K7" s="24">
        <v>206.00151915219635</v>
      </c>
    </row>
    <row r="8" spans="1:11" x14ac:dyDescent="0.25">
      <c r="A8" s="23" t="s">
        <v>10</v>
      </c>
      <c r="B8" s="27" t="s">
        <v>2265</v>
      </c>
      <c r="C8" s="27" t="s">
        <v>164</v>
      </c>
      <c r="D8" s="27">
        <v>9491</v>
      </c>
      <c r="E8" s="27">
        <v>1919.6421267893661</v>
      </c>
      <c r="F8" s="24">
        <v>43.813720759476318</v>
      </c>
      <c r="H8" s="23" t="s">
        <v>2265</v>
      </c>
      <c r="I8" s="27">
        <v>1542954</v>
      </c>
      <c r="J8" s="27">
        <v>352693.96947054885</v>
      </c>
      <c r="K8" s="24">
        <v>593.88043364851558</v>
      </c>
    </row>
    <row r="9" spans="1:11" x14ac:dyDescent="0.25">
      <c r="A9" s="23" t="s">
        <v>10</v>
      </c>
      <c r="B9" s="27" t="s">
        <v>2266</v>
      </c>
      <c r="C9" s="27" t="s">
        <v>164</v>
      </c>
      <c r="D9" s="27">
        <v>329</v>
      </c>
      <c r="E9" s="27">
        <v>8.647058823529413</v>
      </c>
      <c r="F9" s="24">
        <v>2.9405881764588209</v>
      </c>
      <c r="H9" s="23" t="s">
        <v>2266</v>
      </c>
      <c r="I9" s="27">
        <v>563614</v>
      </c>
      <c r="J9" s="27">
        <v>156718.73568789</v>
      </c>
      <c r="K9" s="24">
        <v>395.87717247637556</v>
      </c>
    </row>
    <row r="10" spans="1:11" x14ac:dyDescent="0.25">
      <c r="A10" s="23" t="s">
        <v>10</v>
      </c>
      <c r="B10" s="27" t="s">
        <v>2267</v>
      </c>
      <c r="C10" s="27" t="s">
        <v>164</v>
      </c>
      <c r="D10" s="27">
        <v>847</v>
      </c>
      <c r="E10" s="27">
        <v>22.47727272727273</v>
      </c>
      <c r="F10" s="24">
        <v>4.7410202200868889</v>
      </c>
      <c r="H10" s="23" t="s">
        <v>2267</v>
      </c>
      <c r="I10" s="27">
        <v>1285233</v>
      </c>
      <c r="J10" s="27">
        <v>512883.36969418055</v>
      </c>
      <c r="K10" s="24">
        <v>716.15876011829982</v>
      </c>
    </row>
    <row r="11" spans="1:11" x14ac:dyDescent="0.25">
      <c r="A11" s="23" t="s">
        <v>10</v>
      </c>
      <c r="B11" s="27" t="s">
        <v>2268</v>
      </c>
      <c r="C11" s="27" t="s">
        <v>164</v>
      </c>
      <c r="D11" s="27">
        <v>168</v>
      </c>
      <c r="E11" s="27">
        <v>4.2352941176470589</v>
      </c>
      <c r="F11" s="24">
        <v>2.0579830217101063</v>
      </c>
      <c r="H11" s="23" t="s">
        <v>2268</v>
      </c>
      <c r="I11" s="27">
        <v>37549</v>
      </c>
      <c r="J11" s="27">
        <v>10991.456795679569</v>
      </c>
      <c r="K11" s="24">
        <v>104.8401487774582</v>
      </c>
    </row>
    <row r="12" spans="1:11" x14ac:dyDescent="0.25">
      <c r="A12" s="23" t="s">
        <v>10</v>
      </c>
      <c r="B12" s="27" t="s">
        <v>2269</v>
      </c>
      <c r="C12" s="27" t="s">
        <v>164</v>
      </c>
      <c r="D12" s="27">
        <v>4608</v>
      </c>
      <c r="E12" s="27">
        <v>746.75574112734864</v>
      </c>
      <c r="F12" s="24">
        <v>27.326831889689458</v>
      </c>
      <c r="H12" s="23" t="s">
        <v>2270</v>
      </c>
      <c r="I12" s="27">
        <v>1124</v>
      </c>
      <c r="J12" s="27">
        <v>201.74603174603175</v>
      </c>
      <c r="K12" s="24">
        <v>14.203733021499374</v>
      </c>
    </row>
    <row r="13" spans="1:11" x14ac:dyDescent="0.25">
      <c r="A13" s="23" t="s">
        <v>10</v>
      </c>
      <c r="B13" s="27" t="s">
        <v>2271</v>
      </c>
      <c r="C13" s="27" t="s">
        <v>164</v>
      </c>
      <c r="D13" s="27">
        <v>918</v>
      </c>
      <c r="E13" s="27">
        <v>175.45263157894738</v>
      </c>
      <c r="F13" s="24">
        <v>13.245853372997429</v>
      </c>
      <c r="H13" s="23" t="s">
        <v>2269</v>
      </c>
      <c r="I13" s="27">
        <v>2234104</v>
      </c>
      <c r="J13" s="27">
        <v>606721.67882646504</v>
      </c>
      <c r="K13" s="24">
        <v>778.92341011582459</v>
      </c>
    </row>
    <row r="14" spans="1:11" x14ac:dyDescent="0.25">
      <c r="A14" s="23" t="s">
        <v>10</v>
      </c>
      <c r="B14" s="27" t="s">
        <v>2272</v>
      </c>
      <c r="C14" s="27" t="s">
        <v>164</v>
      </c>
      <c r="D14" s="27">
        <v>1542</v>
      </c>
      <c r="E14" s="27">
        <v>415.65384615384613</v>
      </c>
      <c r="F14" s="24">
        <v>20.387590494068839</v>
      </c>
      <c r="H14" s="23" t="s">
        <v>2271</v>
      </c>
      <c r="I14" s="27">
        <v>1023982</v>
      </c>
      <c r="J14" s="27">
        <v>344672.19221821759</v>
      </c>
      <c r="K14" s="24">
        <v>587.0878913912444</v>
      </c>
    </row>
    <row r="15" spans="1:11" ht="15.75" thickBot="1" x14ac:dyDescent="0.3">
      <c r="A15" s="23" t="s">
        <v>31</v>
      </c>
      <c r="B15" s="27" t="s">
        <v>153</v>
      </c>
      <c r="C15" s="27" t="s">
        <v>164</v>
      </c>
      <c r="D15" s="27">
        <v>163</v>
      </c>
      <c r="E15" s="27">
        <v>4.8888888888888893</v>
      </c>
      <c r="F15" s="24">
        <v>2.2110831935702668</v>
      </c>
      <c r="H15" s="23" t="s">
        <v>2272</v>
      </c>
      <c r="I15" s="27">
        <v>739322</v>
      </c>
      <c r="J15" s="27">
        <v>234826.9693229137</v>
      </c>
      <c r="K15" s="24">
        <v>484.58948536148995</v>
      </c>
    </row>
    <row r="16" spans="1:11" ht="15.75" thickBot="1" x14ac:dyDescent="0.3">
      <c r="A16" s="23" t="s">
        <v>31</v>
      </c>
      <c r="B16" s="27" t="s">
        <v>2265</v>
      </c>
      <c r="C16" s="27" t="s">
        <v>164</v>
      </c>
      <c r="D16" s="27">
        <v>2164</v>
      </c>
      <c r="E16" s="27">
        <v>50.544061302681996</v>
      </c>
      <c r="F16" s="24">
        <v>7.109434668289877</v>
      </c>
      <c r="H16" s="41" t="s">
        <v>114</v>
      </c>
      <c r="I16" s="42">
        <f>SUM(I7:I15)</f>
        <v>7573444</v>
      </c>
      <c r="J16" s="42"/>
      <c r="K16" s="43"/>
    </row>
    <row r="17" spans="1:14" ht="15.75" thickBot="1" x14ac:dyDescent="0.3">
      <c r="A17" s="23" t="s">
        <v>31</v>
      </c>
      <c r="B17" s="27" t="s">
        <v>2266</v>
      </c>
      <c r="C17" s="27" t="s">
        <v>164</v>
      </c>
      <c r="D17" s="27">
        <v>2492</v>
      </c>
      <c r="E17" s="27">
        <v>69.090909090909093</v>
      </c>
      <c r="F17" s="24">
        <v>8.3120941459363351</v>
      </c>
    </row>
    <row r="18" spans="1:14" ht="15.75" thickBot="1" x14ac:dyDescent="0.3">
      <c r="A18" s="23" t="s">
        <v>31</v>
      </c>
      <c r="B18" s="27" t="s">
        <v>2267</v>
      </c>
      <c r="C18" s="27" t="s">
        <v>164</v>
      </c>
      <c r="D18" s="27">
        <v>486</v>
      </c>
      <c r="E18" s="27">
        <v>13.894736842105264</v>
      </c>
      <c r="F18" s="24">
        <v>3.7275644651843733</v>
      </c>
      <c r="H18" s="208" t="s">
        <v>2219</v>
      </c>
      <c r="I18" s="238"/>
      <c r="J18" s="209"/>
    </row>
    <row r="19" spans="1:14" ht="15.75" thickBot="1" x14ac:dyDescent="0.3">
      <c r="A19" s="23" t="s">
        <v>31</v>
      </c>
      <c r="B19" s="27" t="s">
        <v>2268</v>
      </c>
      <c r="C19" s="27" t="s">
        <v>164</v>
      </c>
      <c r="D19" s="27">
        <v>96</v>
      </c>
      <c r="E19" s="27">
        <v>2.4</v>
      </c>
      <c r="F19" s="24">
        <v>1.5491933384829668</v>
      </c>
      <c r="H19" s="41" t="s">
        <v>134</v>
      </c>
      <c r="I19" s="42" t="s">
        <v>114</v>
      </c>
      <c r="J19" s="43" t="s">
        <v>220</v>
      </c>
      <c r="N19" s="67"/>
    </row>
    <row r="20" spans="1:14" x14ac:dyDescent="0.25">
      <c r="A20" s="23" t="s">
        <v>31</v>
      </c>
      <c r="B20" s="27" t="s">
        <v>2269</v>
      </c>
      <c r="C20" s="27" t="s">
        <v>164</v>
      </c>
      <c r="D20" s="27">
        <v>4449</v>
      </c>
      <c r="E20" s="27">
        <v>130.82857142857142</v>
      </c>
      <c r="F20" s="24">
        <v>11.438031798721816</v>
      </c>
      <c r="H20" s="77" t="s">
        <v>2273</v>
      </c>
      <c r="I20" s="87">
        <v>1542954</v>
      </c>
      <c r="J20" s="180">
        <f>I20/$I$27</f>
        <v>0.20775606260497514</v>
      </c>
    </row>
    <row r="21" spans="1:14" x14ac:dyDescent="0.25">
      <c r="A21" s="23" t="s">
        <v>31</v>
      </c>
      <c r="B21" s="27" t="s">
        <v>2271</v>
      </c>
      <c r="C21" s="27" t="s">
        <v>164</v>
      </c>
      <c r="D21" s="27">
        <v>1143</v>
      </c>
      <c r="E21" s="27">
        <v>33</v>
      </c>
      <c r="F21" s="24">
        <v>5.7445626465380286</v>
      </c>
      <c r="H21" s="23" t="s">
        <v>2310</v>
      </c>
      <c r="I21" s="27">
        <v>1285233</v>
      </c>
      <c r="J21" s="122">
        <f t="shared" ref="J21:J26" si="0">I21/$I$27</f>
        <v>0.17305437985188155</v>
      </c>
      <c r="N21" s="4"/>
    </row>
    <row r="22" spans="1:14" x14ac:dyDescent="0.25">
      <c r="A22" s="23" t="s">
        <v>31</v>
      </c>
      <c r="B22" s="27" t="s">
        <v>2272</v>
      </c>
      <c r="C22" s="27" t="s">
        <v>164</v>
      </c>
      <c r="D22" s="27">
        <v>1100</v>
      </c>
      <c r="E22" s="27">
        <v>29.557251908396946</v>
      </c>
      <c r="F22" s="24">
        <v>5.4366581562938965</v>
      </c>
      <c r="H22" s="23" t="s">
        <v>2274</v>
      </c>
      <c r="I22" s="27">
        <v>563614</v>
      </c>
      <c r="J22" s="122">
        <f t="shared" si="0"/>
        <v>7.5889641213568559E-2</v>
      </c>
      <c r="N22" s="4"/>
    </row>
    <row r="23" spans="1:14" x14ac:dyDescent="0.25">
      <c r="A23" s="23" t="s">
        <v>33</v>
      </c>
      <c r="B23" s="27" t="s">
        <v>153</v>
      </c>
      <c r="C23" s="27" t="s">
        <v>164</v>
      </c>
      <c r="D23" s="27">
        <v>200</v>
      </c>
      <c r="E23" s="27">
        <v>22.260869565217391</v>
      </c>
      <c r="F23" s="24">
        <v>4.7181425969567083</v>
      </c>
      <c r="H23" s="23" t="s">
        <v>2311</v>
      </c>
      <c r="I23" s="27">
        <v>37549</v>
      </c>
      <c r="J23" s="122">
        <f t="shared" si="0"/>
        <v>5.0559073016786058E-3</v>
      </c>
      <c r="N23" s="4"/>
    </row>
    <row r="24" spans="1:14" x14ac:dyDescent="0.25">
      <c r="A24" s="23" t="s">
        <v>33</v>
      </c>
      <c r="B24" s="27" t="s">
        <v>2265</v>
      </c>
      <c r="C24" s="27" t="s">
        <v>164</v>
      </c>
      <c r="D24" s="27">
        <v>1264</v>
      </c>
      <c r="E24" s="27">
        <v>159.0063694267516</v>
      </c>
      <c r="F24" s="24">
        <v>12.60977277458843</v>
      </c>
      <c r="H24" s="23" t="s">
        <v>2275</v>
      </c>
      <c r="I24" s="27">
        <v>2234104</v>
      </c>
      <c r="J24" s="122">
        <f t="shared" si="0"/>
        <v>0.30081820358223604</v>
      </c>
      <c r="N24" s="4"/>
    </row>
    <row r="25" spans="1:14" x14ac:dyDescent="0.25">
      <c r="A25" s="23" t="s">
        <v>33</v>
      </c>
      <c r="B25" s="27" t="s">
        <v>2266</v>
      </c>
      <c r="C25" s="27" t="s">
        <v>164</v>
      </c>
      <c r="D25" s="27">
        <v>2318</v>
      </c>
      <c r="E25" s="27">
        <v>198.59778597785979</v>
      </c>
      <c r="F25" s="24">
        <v>14.092472670821817</v>
      </c>
      <c r="H25" s="23" t="s">
        <v>2276</v>
      </c>
      <c r="I25" s="27">
        <v>1023982</v>
      </c>
      <c r="J25" s="122">
        <f t="shared" si="0"/>
        <v>0.13787738876101793</v>
      </c>
      <c r="N25" s="4"/>
    </row>
    <row r="26" spans="1:14" ht="15.75" thickBot="1" x14ac:dyDescent="0.3">
      <c r="A26" s="23" t="s">
        <v>33</v>
      </c>
      <c r="B26" s="27" t="s">
        <v>2267</v>
      </c>
      <c r="C26" s="27" t="s">
        <v>164</v>
      </c>
      <c r="D26" s="27">
        <v>811</v>
      </c>
      <c r="E26" s="27">
        <v>45.217391304347828</v>
      </c>
      <c r="F26" s="24">
        <v>6.7243878014543323</v>
      </c>
      <c r="H26" s="19" t="s">
        <v>2277</v>
      </c>
      <c r="I26" s="28">
        <v>739322</v>
      </c>
      <c r="J26" s="124">
        <f t="shared" si="0"/>
        <v>9.9548416684642205E-2</v>
      </c>
      <c r="N26" s="4"/>
    </row>
    <row r="27" spans="1:14" x14ac:dyDescent="0.25">
      <c r="A27" s="23" t="s">
        <v>33</v>
      </c>
      <c r="B27" s="27" t="s">
        <v>2268</v>
      </c>
      <c r="C27" s="27" t="s">
        <v>164</v>
      </c>
      <c r="D27" s="27">
        <v>63</v>
      </c>
      <c r="E27" s="27">
        <v>0</v>
      </c>
      <c r="F27" s="24">
        <v>0</v>
      </c>
      <c r="I27">
        <f>SUM(I20:I26)</f>
        <v>7426758</v>
      </c>
      <c r="N27" s="4"/>
    </row>
    <row r="28" spans="1:14" x14ac:dyDescent="0.25">
      <c r="A28" s="23" t="s">
        <v>33</v>
      </c>
      <c r="B28" s="27" t="s">
        <v>2269</v>
      </c>
      <c r="C28" s="27" t="s">
        <v>164</v>
      </c>
      <c r="D28" s="27">
        <v>4883</v>
      </c>
      <c r="E28" s="27">
        <v>471.00346020761248</v>
      </c>
      <c r="F28" s="24">
        <v>21.702614133039653</v>
      </c>
      <c r="M28" s="157" t="s">
        <v>2338</v>
      </c>
    </row>
    <row r="29" spans="1:14" x14ac:dyDescent="0.25">
      <c r="A29" s="23" t="s">
        <v>33</v>
      </c>
      <c r="B29" s="27" t="s">
        <v>2271</v>
      </c>
      <c r="C29" s="27" t="s">
        <v>164</v>
      </c>
      <c r="D29" s="27">
        <v>1857</v>
      </c>
      <c r="E29" s="27">
        <v>76</v>
      </c>
      <c r="F29" s="24">
        <v>8.717797887081348</v>
      </c>
    </row>
    <row r="30" spans="1:14" x14ac:dyDescent="0.25">
      <c r="A30" s="23" t="s">
        <v>33</v>
      </c>
      <c r="B30" s="27" t="s">
        <v>2272</v>
      </c>
      <c r="C30" s="27" t="s">
        <v>164</v>
      </c>
      <c r="D30" s="27">
        <v>745</v>
      </c>
      <c r="E30" s="27">
        <v>77.63636363636364</v>
      </c>
      <c r="F30" s="24">
        <v>8.8111499610643129</v>
      </c>
    </row>
    <row r="31" spans="1:14" x14ac:dyDescent="0.25">
      <c r="A31" s="23" t="s">
        <v>34</v>
      </c>
      <c r="B31" s="27" t="s">
        <v>153</v>
      </c>
      <c r="C31" s="27" t="s">
        <v>164</v>
      </c>
      <c r="D31" s="27">
        <v>651</v>
      </c>
      <c r="E31" s="27">
        <v>212.41666666666669</v>
      </c>
      <c r="F31" s="24">
        <v>14.574521147079471</v>
      </c>
    </row>
    <row r="32" spans="1:14" x14ac:dyDescent="0.25">
      <c r="A32" s="23" t="s">
        <v>34</v>
      </c>
      <c r="B32" s="27" t="s">
        <v>2265</v>
      </c>
      <c r="C32" s="27" t="s">
        <v>164</v>
      </c>
      <c r="D32" s="27">
        <v>11666</v>
      </c>
      <c r="E32" s="27">
        <v>3233.0953470633108</v>
      </c>
      <c r="F32" s="24">
        <v>56.860314341931939</v>
      </c>
    </row>
    <row r="33" spans="1:6" x14ac:dyDescent="0.25">
      <c r="A33" s="23" t="s">
        <v>34</v>
      </c>
      <c r="B33" s="27" t="s">
        <v>2266</v>
      </c>
      <c r="C33" s="27" t="s">
        <v>164</v>
      </c>
      <c r="D33" s="27">
        <v>6138</v>
      </c>
      <c r="E33" s="27">
        <v>1872.684365781711</v>
      </c>
      <c r="F33" s="24">
        <v>43.274523287746462</v>
      </c>
    </row>
    <row r="34" spans="1:6" x14ac:dyDescent="0.25">
      <c r="A34" s="23" t="s">
        <v>34</v>
      </c>
      <c r="B34" s="27" t="s">
        <v>2267</v>
      </c>
      <c r="C34" s="27" t="s">
        <v>164</v>
      </c>
      <c r="D34" s="27">
        <v>385</v>
      </c>
      <c r="E34" s="27">
        <v>159.65</v>
      </c>
      <c r="F34" s="24">
        <v>12.635268101627286</v>
      </c>
    </row>
    <row r="35" spans="1:6" x14ac:dyDescent="0.25">
      <c r="A35" s="23" t="s">
        <v>34</v>
      </c>
      <c r="B35" s="27" t="s">
        <v>2268</v>
      </c>
      <c r="C35" s="27" t="s">
        <v>164</v>
      </c>
      <c r="D35" s="27">
        <v>112</v>
      </c>
      <c r="E35" s="27">
        <v>50.909090909090907</v>
      </c>
      <c r="F35" s="24">
        <v>7.1350606801267578</v>
      </c>
    </row>
    <row r="36" spans="1:6" x14ac:dyDescent="0.25">
      <c r="A36" s="23" t="s">
        <v>34</v>
      </c>
      <c r="B36" s="27" t="s">
        <v>2270</v>
      </c>
      <c r="C36" s="27" t="s">
        <v>164</v>
      </c>
      <c r="D36" s="27">
        <v>8</v>
      </c>
      <c r="E36" s="27"/>
      <c r="F36" s="24"/>
    </row>
    <row r="37" spans="1:6" x14ac:dyDescent="0.25">
      <c r="A37" s="23" t="s">
        <v>34</v>
      </c>
      <c r="B37" s="27" t="s">
        <v>2269</v>
      </c>
      <c r="C37" s="27" t="s">
        <v>164</v>
      </c>
      <c r="D37" s="27">
        <v>10577</v>
      </c>
      <c r="E37" s="27">
        <v>3130.9669421487606</v>
      </c>
      <c r="F37" s="24">
        <v>55.955043938404344</v>
      </c>
    </row>
    <row r="38" spans="1:6" x14ac:dyDescent="0.25">
      <c r="A38" s="23" t="s">
        <v>34</v>
      </c>
      <c r="B38" s="27" t="s">
        <v>2271</v>
      </c>
      <c r="C38" s="27" t="s">
        <v>164</v>
      </c>
      <c r="D38" s="27">
        <v>5466</v>
      </c>
      <c r="E38" s="27">
        <v>1655.7238095238095</v>
      </c>
      <c r="F38" s="24">
        <v>40.690586251906097</v>
      </c>
    </row>
    <row r="39" spans="1:6" x14ac:dyDescent="0.25">
      <c r="A39" s="23" t="s">
        <v>34</v>
      </c>
      <c r="B39" s="27" t="s">
        <v>2272</v>
      </c>
      <c r="C39" s="27" t="s">
        <v>164</v>
      </c>
      <c r="D39" s="27">
        <v>3837</v>
      </c>
      <c r="E39" s="27">
        <v>1076.1080459770114</v>
      </c>
      <c r="F39" s="24">
        <v>32.804085812243137</v>
      </c>
    </row>
    <row r="40" spans="1:6" x14ac:dyDescent="0.25">
      <c r="A40" s="23" t="s">
        <v>35</v>
      </c>
      <c r="B40" s="27" t="s">
        <v>153</v>
      </c>
      <c r="C40" s="27" t="s">
        <v>164</v>
      </c>
      <c r="D40" s="27">
        <v>5784</v>
      </c>
      <c r="E40" s="27">
        <v>2133.1134020618556</v>
      </c>
      <c r="F40" s="24">
        <v>46.185640647953079</v>
      </c>
    </row>
    <row r="41" spans="1:6" x14ac:dyDescent="0.25">
      <c r="A41" s="23" t="s">
        <v>35</v>
      </c>
      <c r="B41" s="27" t="s">
        <v>2265</v>
      </c>
      <c r="C41" s="27" t="s">
        <v>164</v>
      </c>
      <c r="D41" s="27">
        <v>12574</v>
      </c>
      <c r="E41" s="27">
        <v>4198.0345542501727</v>
      </c>
      <c r="F41" s="24">
        <v>64.792241466476312</v>
      </c>
    </row>
    <row r="42" spans="1:6" x14ac:dyDescent="0.25">
      <c r="A42" s="23" t="s">
        <v>35</v>
      </c>
      <c r="B42" s="27" t="s">
        <v>2266</v>
      </c>
      <c r="C42" s="27" t="s">
        <v>164</v>
      </c>
      <c r="D42" s="27">
        <v>33932</v>
      </c>
      <c r="E42" s="27">
        <v>13540.161475205583</v>
      </c>
      <c r="F42" s="24">
        <v>116.36219951172109</v>
      </c>
    </row>
    <row r="43" spans="1:6" x14ac:dyDescent="0.25">
      <c r="A43" s="23" t="s">
        <v>35</v>
      </c>
      <c r="B43" s="27" t="s">
        <v>2267</v>
      </c>
      <c r="C43" s="27" t="s">
        <v>164</v>
      </c>
      <c r="D43" s="27">
        <v>30356</v>
      </c>
      <c r="E43" s="27">
        <v>11147.488967583764</v>
      </c>
      <c r="F43" s="24">
        <v>105.58166965711314</v>
      </c>
    </row>
    <row r="44" spans="1:6" x14ac:dyDescent="0.25">
      <c r="A44" s="23" t="s">
        <v>35</v>
      </c>
      <c r="B44" s="27" t="s">
        <v>2268</v>
      </c>
      <c r="C44" s="27" t="s">
        <v>164</v>
      </c>
      <c r="D44" s="27">
        <v>838</v>
      </c>
      <c r="E44" s="27">
        <v>437.0408163265306</v>
      </c>
      <c r="F44" s="24">
        <v>20.905521192415428</v>
      </c>
    </row>
    <row r="45" spans="1:6" x14ac:dyDescent="0.25">
      <c r="A45" s="23" t="s">
        <v>35</v>
      </c>
      <c r="B45" s="27" t="s">
        <v>2270</v>
      </c>
      <c r="C45" s="27" t="s">
        <v>164</v>
      </c>
      <c r="D45" s="27">
        <v>18</v>
      </c>
      <c r="E45" s="27">
        <v>4</v>
      </c>
      <c r="F45" s="24">
        <v>2</v>
      </c>
    </row>
    <row r="46" spans="1:6" x14ac:dyDescent="0.25">
      <c r="A46" s="23" t="s">
        <v>35</v>
      </c>
      <c r="B46" s="27" t="s">
        <v>2269</v>
      </c>
      <c r="C46" s="27" t="s">
        <v>164</v>
      </c>
      <c r="D46" s="27">
        <v>84770</v>
      </c>
      <c r="E46" s="27">
        <v>29126.971132343973</v>
      </c>
      <c r="F46" s="24">
        <v>170.66625657212961</v>
      </c>
    </row>
    <row r="47" spans="1:6" x14ac:dyDescent="0.25">
      <c r="A47" s="23" t="s">
        <v>35</v>
      </c>
      <c r="B47" s="27" t="s">
        <v>2271</v>
      </c>
      <c r="C47" s="27" t="s">
        <v>164</v>
      </c>
      <c r="D47" s="27">
        <v>88038</v>
      </c>
      <c r="E47" s="27">
        <v>30954.774193548386</v>
      </c>
      <c r="F47" s="24">
        <v>175.9396890799469</v>
      </c>
    </row>
    <row r="48" spans="1:6" x14ac:dyDescent="0.25">
      <c r="A48" s="23" t="s">
        <v>35</v>
      </c>
      <c r="B48" s="27" t="s">
        <v>2272</v>
      </c>
      <c r="C48" s="27" t="s">
        <v>164</v>
      </c>
      <c r="D48" s="27">
        <v>19862</v>
      </c>
      <c r="E48" s="27">
        <v>7554.7067348678602</v>
      </c>
      <c r="F48" s="24">
        <v>86.917815980774961</v>
      </c>
    </row>
    <row r="49" spans="1:6" x14ac:dyDescent="0.25">
      <c r="A49" s="23" t="s">
        <v>38</v>
      </c>
      <c r="B49" s="27" t="s">
        <v>153</v>
      </c>
      <c r="C49" s="27" t="s">
        <v>164</v>
      </c>
      <c r="D49" s="27">
        <v>5164</v>
      </c>
      <c r="E49" s="27">
        <v>904.40336134453776</v>
      </c>
      <c r="F49" s="24">
        <v>30.073299808044638</v>
      </c>
    </row>
    <row r="50" spans="1:6" x14ac:dyDescent="0.25">
      <c r="A50" s="23" t="s">
        <v>38</v>
      </c>
      <c r="B50" s="27" t="s">
        <v>2265</v>
      </c>
      <c r="C50" s="27" t="s">
        <v>164</v>
      </c>
      <c r="D50" s="27">
        <v>80614</v>
      </c>
      <c r="E50" s="27">
        <v>11773.171437830832</v>
      </c>
      <c r="F50" s="24">
        <v>108.50424617419741</v>
      </c>
    </row>
    <row r="51" spans="1:6" x14ac:dyDescent="0.25">
      <c r="A51" s="23" t="s">
        <v>38</v>
      </c>
      <c r="B51" s="27" t="s">
        <v>2266</v>
      </c>
      <c r="C51" s="27" t="s">
        <v>164</v>
      </c>
      <c r="D51" s="27">
        <v>29798</v>
      </c>
      <c r="E51" s="27">
        <v>4497.0874013446364</v>
      </c>
      <c r="F51" s="24">
        <v>67.060326582448411</v>
      </c>
    </row>
    <row r="52" spans="1:6" x14ac:dyDescent="0.25">
      <c r="A52" s="23" t="s">
        <v>38</v>
      </c>
      <c r="B52" s="27" t="s">
        <v>2267</v>
      </c>
      <c r="C52" s="27" t="s">
        <v>164</v>
      </c>
      <c r="D52" s="27">
        <v>13171</v>
      </c>
      <c r="E52" s="27">
        <v>1442.3649289099526</v>
      </c>
      <c r="F52" s="24">
        <v>37.978479813046135</v>
      </c>
    </row>
    <row r="53" spans="1:6" x14ac:dyDescent="0.25">
      <c r="A53" s="23" t="s">
        <v>38</v>
      </c>
      <c r="B53" s="27" t="s">
        <v>2268</v>
      </c>
      <c r="C53" s="27" t="s">
        <v>164</v>
      </c>
      <c r="D53" s="27">
        <v>1174</v>
      </c>
      <c r="E53" s="27">
        <v>197.02941176470588</v>
      </c>
      <c r="F53" s="24">
        <v>14.036716559249385</v>
      </c>
    </row>
    <row r="54" spans="1:6" x14ac:dyDescent="0.25">
      <c r="A54" s="23" t="s">
        <v>38</v>
      </c>
      <c r="B54" s="27" t="s">
        <v>2270</v>
      </c>
      <c r="C54" s="27" t="s">
        <v>164</v>
      </c>
      <c r="D54" s="27">
        <v>36</v>
      </c>
      <c r="E54" s="27">
        <v>0</v>
      </c>
      <c r="F54" s="24">
        <v>0</v>
      </c>
    </row>
    <row r="55" spans="1:6" x14ac:dyDescent="0.25">
      <c r="A55" s="23" t="s">
        <v>38</v>
      </c>
      <c r="B55" s="27" t="s">
        <v>2269</v>
      </c>
      <c r="C55" s="27" t="s">
        <v>164</v>
      </c>
      <c r="D55" s="27">
        <v>103415</v>
      </c>
      <c r="E55" s="27">
        <v>14384.097962978616</v>
      </c>
      <c r="F55" s="24">
        <v>119.93372320985711</v>
      </c>
    </row>
    <row r="56" spans="1:6" x14ac:dyDescent="0.25">
      <c r="A56" s="23" t="s">
        <v>38</v>
      </c>
      <c r="B56" s="27" t="s">
        <v>2271</v>
      </c>
      <c r="C56" s="27" t="s">
        <v>164</v>
      </c>
      <c r="D56" s="27">
        <v>28212</v>
      </c>
      <c r="E56" s="27">
        <v>3049.4958139534883</v>
      </c>
      <c r="F56" s="24">
        <v>55.222240211290668</v>
      </c>
    </row>
    <row r="57" spans="1:6" x14ac:dyDescent="0.25">
      <c r="A57" s="23" t="s">
        <v>38</v>
      </c>
      <c r="B57" s="27" t="s">
        <v>2272</v>
      </c>
      <c r="C57" s="27" t="s">
        <v>164</v>
      </c>
      <c r="D57" s="27">
        <v>27614</v>
      </c>
      <c r="E57" s="27">
        <v>3480.4026548672568</v>
      </c>
      <c r="F57" s="24">
        <v>58.994937535921309</v>
      </c>
    </row>
    <row r="58" spans="1:6" x14ac:dyDescent="0.25">
      <c r="A58" s="23" t="s">
        <v>39</v>
      </c>
      <c r="B58" s="27" t="s">
        <v>153</v>
      </c>
      <c r="C58" s="27" t="s">
        <v>164</v>
      </c>
      <c r="D58" s="27">
        <v>2395</v>
      </c>
      <c r="E58" s="27">
        <v>237.46886446886447</v>
      </c>
      <c r="F58" s="24">
        <v>15.41002480429102</v>
      </c>
    </row>
    <row r="59" spans="1:6" x14ac:dyDescent="0.25">
      <c r="A59" s="23" t="s">
        <v>39</v>
      </c>
      <c r="B59" s="27" t="s">
        <v>2265</v>
      </c>
      <c r="C59" s="27" t="s">
        <v>164</v>
      </c>
      <c r="D59" s="27">
        <v>40830</v>
      </c>
      <c r="E59" s="27">
        <v>2770.9928617780661</v>
      </c>
      <c r="F59" s="24">
        <v>52.640220951075669</v>
      </c>
    </row>
    <row r="60" spans="1:6" x14ac:dyDescent="0.25">
      <c r="A60" s="23" t="s">
        <v>39</v>
      </c>
      <c r="B60" s="27" t="s">
        <v>2266</v>
      </c>
      <c r="C60" s="27" t="s">
        <v>164</v>
      </c>
      <c r="D60" s="27">
        <v>24602</v>
      </c>
      <c r="E60" s="27">
        <v>4507.1991772368874</v>
      </c>
      <c r="F60" s="24">
        <v>67.135677379742646</v>
      </c>
    </row>
    <row r="61" spans="1:6" x14ac:dyDescent="0.25">
      <c r="A61" s="23" t="s">
        <v>39</v>
      </c>
      <c r="B61" s="27" t="s">
        <v>2267</v>
      </c>
      <c r="C61" s="27" t="s">
        <v>164</v>
      </c>
      <c r="D61" s="27">
        <v>4499</v>
      </c>
      <c r="E61" s="27">
        <v>133.05118110236219</v>
      </c>
      <c r="F61" s="24">
        <v>11.534781363439976</v>
      </c>
    </row>
    <row r="62" spans="1:6" x14ac:dyDescent="0.25">
      <c r="A62" s="23" t="s">
        <v>39</v>
      </c>
      <c r="B62" s="27" t="s">
        <v>2268</v>
      </c>
      <c r="C62" s="27" t="s">
        <v>164</v>
      </c>
      <c r="D62" s="27">
        <v>638</v>
      </c>
      <c r="E62" s="27">
        <v>84.547945205479451</v>
      </c>
      <c r="F62" s="24">
        <v>9.1949956609820891</v>
      </c>
    </row>
    <row r="63" spans="1:6" x14ac:dyDescent="0.25">
      <c r="A63" s="23" t="s">
        <v>39</v>
      </c>
      <c r="B63" s="27" t="s">
        <v>2270</v>
      </c>
      <c r="C63" s="27" t="s">
        <v>164</v>
      </c>
      <c r="D63" s="27">
        <v>17</v>
      </c>
      <c r="E63" s="27">
        <v>1</v>
      </c>
      <c r="F63" s="24">
        <v>1</v>
      </c>
    </row>
    <row r="64" spans="1:6" x14ac:dyDescent="0.25">
      <c r="A64" s="23" t="s">
        <v>39</v>
      </c>
      <c r="B64" s="27" t="s">
        <v>2269</v>
      </c>
      <c r="C64" s="27" t="s">
        <v>164</v>
      </c>
      <c r="D64" s="27">
        <v>47490</v>
      </c>
      <c r="E64" s="27">
        <v>5560.0094631483171</v>
      </c>
      <c r="F64" s="24">
        <v>74.565470984553684</v>
      </c>
    </row>
    <row r="65" spans="1:6" x14ac:dyDescent="0.25">
      <c r="A65" s="23" t="s">
        <v>39</v>
      </c>
      <c r="B65" s="27" t="s">
        <v>2271</v>
      </c>
      <c r="C65" s="27" t="s">
        <v>164</v>
      </c>
      <c r="D65" s="27">
        <v>9018</v>
      </c>
      <c r="E65" s="27">
        <v>412.11730205278593</v>
      </c>
      <c r="F65" s="24">
        <v>20.300672453216567</v>
      </c>
    </row>
    <row r="66" spans="1:6" x14ac:dyDescent="0.25">
      <c r="A66" s="23" t="s">
        <v>39</v>
      </c>
      <c r="B66" s="27" t="s">
        <v>2272</v>
      </c>
      <c r="C66" s="27" t="s">
        <v>164</v>
      </c>
      <c r="D66" s="27">
        <v>12931</v>
      </c>
      <c r="E66" s="27">
        <v>1456.0742474916387</v>
      </c>
      <c r="F66" s="24">
        <v>38.158540950770622</v>
      </c>
    </row>
    <row r="67" spans="1:6" x14ac:dyDescent="0.25">
      <c r="A67" s="23" t="s">
        <v>40</v>
      </c>
      <c r="B67" s="27" t="s">
        <v>153</v>
      </c>
      <c r="C67" s="27" t="s">
        <v>164</v>
      </c>
      <c r="D67" s="27">
        <v>184</v>
      </c>
      <c r="E67" s="27">
        <v>18.117647058823529</v>
      </c>
      <c r="F67" s="24">
        <v>4.2564829447354215</v>
      </c>
    </row>
    <row r="68" spans="1:6" x14ac:dyDescent="0.25">
      <c r="A68" s="23" t="s">
        <v>40</v>
      </c>
      <c r="B68" s="27" t="s">
        <v>2265</v>
      </c>
      <c r="C68" s="27" t="s">
        <v>164</v>
      </c>
      <c r="D68" s="27">
        <v>2635</v>
      </c>
      <c r="E68" s="27">
        <v>227.73722627737226</v>
      </c>
      <c r="F68" s="24">
        <v>15.090965054540822</v>
      </c>
    </row>
    <row r="69" spans="1:6" x14ac:dyDescent="0.25">
      <c r="A69" s="23" t="s">
        <v>40</v>
      </c>
      <c r="B69" s="27" t="s">
        <v>2266</v>
      </c>
      <c r="C69" s="27" t="s">
        <v>164</v>
      </c>
      <c r="D69" s="27">
        <v>251</v>
      </c>
      <c r="E69" s="27">
        <v>14.153846153846153</v>
      </c>
      <c r="F69" s="24">
        <v>3.7621597725038409</v>
      </c>
    </row>
    <row r="70" spans="1:6" x14ac:dyDescent="0.25">
      <c r="A70" s="23" t="s">
        <v>40</v>
      </c>
      <c r="B70" s="27" t="s">
        <v>2267</v>
      </c>
      <c r="C70" s="27" t="s">
        <v>164</v>
      </c>
      <c r="D70" s="27">
        <v>1256</v>
      </c>
      <c r="E70" s="27">
        <v>126.88</v>
      </c>
      <c r="F70" s="24">
        <v>11.264102272262978</v>
      </c>
    </row>
    <row r="71" spans="1:6" x14ac:dyDescent="0.25">
      <c r="A71" s="23" t="s">
        <v>40</v>
      </c>
      <c r="B71" s="27" t="s">
        <v>2268</v>
      </c>
      <c r="C71" s="27" t="s">
        <v>164</v>
      </c>
      <c r="D71" s="27">
        <v>18</v>
      </c>
      <c r="E71" s="27">
        <v>0</v>
      </c>
      <c r="F71" s="24">
        <v>0</v>
      </c>
    </row>
    <row r="72" spans="1:6" x14ac:dyDescent="0.25">
      <c r="A72" s="23" t="s">
        <v>40</v>
      </c>
      <c r="B72" s="27" t="s">
        <v>2269</v>
      </c>
      <c r="C72" s="27" t="s">
        <v>164</v>
      </c>
      <c r="D72" s="27">
        <v>3862</v>
      </c>
      <c r="E72" s="27">
        <v>353.27318295739349</v>
      </c>
      <c r="F72" s="24">
        <v>18.795562852902105</v>
      </c>
    </row>
    <row r="73" spans="1:6" x14ac:dyDescent="0.25">
      <c r="A73" s="23" t="s">
        <v>40</v>
      </c>
      <c r="B73" s="27" t="s">
        <v>2271</v>
      </c>
      <c r="C73" s="27" t="s">
        <v>164</v>
      </c>
      <c r="D73" s="27">
        <v>1709</v>
      </c>
      <c r="E73" s="27">
        <v>171.44186046511626</v>
      </c>
      <c r="F73" s="24">
        <v>13.093580887790639</v>
      </c>
    </row>
    <row r="74" spans="1:6" x14ac:dyDescent="0.25">
      <c r="A74" s="23" t="s">
        <v>40</v>
      </c>
      <c r="B74" s="27" t="s">
        <v>2272</v>
      </c>
      <c r="C74" s="27" t="s">
        <v>164</v>
      </c>
      <c r="D74" s="27">
        <v>1170</v>
      </c>
      <c r="E74" s="27">
        <v>113.4453781512605</v>
      </c>
      <c r="F74" s="24">
        <v>10.651074037450895</v>
      </c>
    </row>
    <row r="75" spans="1:6" x14ac:dyDescent="0.25">
      <c r="A75" s="23" t="s">
        <v>41</v>
      </c>
      <c r="B75" s="27" t="s">
        <v>153</v>
      </c>
      <c r="C75" s="27" t="s">
        <v>164</v>
      </c>
      <c r="D75" s="27">
        <v>4102</v>
      </c>
      <c r="E75" s="27">
        <v>583.4406779661017</v>
      </c>
      <c r="F75" s="24">
        <v>24.15451671977938</v>
      </c>
    </row>
    <row r="76" spans="1:6" x14ac:dyDescent="0.25">
      <c r="A76" s="23" t="s">
        <v>41</v>
      </c>
      <c r="B76" s="27" t="s">
        <v>2265</v>
      </c>
      <c r="C76" s="27" t="s">
        <v>164</v>
      </c>
      <c r="D76" s="27">
        <v>49750</v>
      </c>
      <c r="E76" s="27">
        <v>7555.8900295806507</v>
      </c>
      <c r="F76" s="24">
        <v>86.924622688744819</v>
      </c>
    </row>
    <row r="77" spans="1:6" x14ac:dyDescent="0.25">
      <c r="A77" s="23" t="s">
        <v>41</v>
      </c>
      <c r="B77" s="27" t="s">
        <v>2266</v>
      </c>
      <c r="C77" s="27" t="s">
        <v>164</v>
      </c>
      <c r="D77" s="27">
        <v>18525</v>
      </c>
      <c r="E77" s="27">
        <v>9306.2457142857147</v>
      </c>
      <c r="F77" s="24">
        <v>96.468884694940442</v>
      </c>
    </row>
    <row r="78" spans="1:6" x14ac:dyDescent="0.25">
      <c r="A78" s="23" t="s">
        <v>41</v>
      </c>
      <c r="B78" s="27" t="s">
        <v>2267</v>
      </c>
      <c r="C78" s="27" t="s">
        <v>164</v>
      </c>
      <c r="D78" s="27">
        <v>20153</v>
      </c>
      <c r="E78" s="27">
        <v>3761.3175150992233</v>
      </c>
      <c r="F78" s="24">
        <v>61.329581077154138</v>
      </c>
    </row>
    <row r="79" spans="1:6" x14ac:dyDescent="0.25">
      <c r="A79" s="23" t="s">
        <v>41</v>
      </c>
      <c r="B79" s="27" t="s">
        <v>2268</v>
      </c>
      <c r="C79" s="27" t="s">
        <v>164</v>
      </c>
      <c r="D79" s="27">
        <v>1593</v>
      </c>
      <c r="E79" s="27">
        <v>255.35869565217391</v>
      </c>
      <c r="F79" s="24">
        <v>15.979946672382042</v>
      </c>
    </row>
    <row r="80" spans="1:6" x14ac:dyDescent="0.25">
      <c r="A80" s="23" t="s">
        <v>41</v>
      </c>
      <c r="B80" s="27" t="s">
        <v>2270</v>
      </c>
      <c r="C80" s="27" t="s">
        <v>164</v>
      </c>
      <c r="D80" s="27">
        <v>57</v>
      </c>
      <c r="E80" s="27">
        <v>9</v>
      </c>
      <c r="F80" s="24">
        <v>3</v>
      </c>
    </row>
    <row r="81" spans="1:6" x14ac:dyDescent="0.25">
      <c r="A81" s="23" t="s">
        <v>41</v>
      </c>
      <c r="B81" s="27" t="s">
        <v>2269</v>
      </c>
      <c r="C81" s="27" t="s">
        <v>164</v>
      </c>
      <c r="D81" s="27">
        <v>61681</v>
      </c>
      <c r="E81" s="27">
        <v>20095.777033765495</v>
      </c>
      <c r="F81" s="24">
        <v>141.75957475163889</v>
      </c>
    </row>
    <row r="82" spans="1:6" x14ac:dyDescent="0.25">
      <c r="A82" s="23" t="s">
        <v>41</v>
      </c>
      <c r="B82" s="27" t="s">
        <v>2271</v>
      </c>
      <c r="C82" s="27" t="s">
        <v>164</v>
      </c>
      <c r="D82" s="27">
        <v>24710</v>
      </c>
      <c r="E82" s="27">
        <v>10739.047169811322</v>
      </c>
      <c r="F82" s="24">
        <v>103.62937406841422</v>
      </c>
    </row>
    <row r="83" spans="1:6" x14ac:dyDescent="0.25">
      <c r="A83" s="23" t="s">
        <v>41</v>
      </c>
      <c r="B83" s="27" t="s">
        <v>2272</v>
      </c>
      <c r="C83" s="27" t="s">
        <v>164</v>
      </c>
      <c r="D83" s="27">
        <v>19428</v>
      </c>
      <c r="E83" s="27">
        <v>4170.0702070207017</v>
      </c>
      <c r="F83" s="24">
        <v>64.576080765409586</v>
      </c>
    </row>
    <row r="84" spans="1:6" x14ac:dyDescent="0.25">
      <c r="A84" s="23" t="s">
        <v>42</v>
      </c>
      <c r="B84" s="27" t="s">
        <v>153</v>
      </c>
      <c r="C84" s="27" t="s">
        <v>164</v>
      </c>
      <c r="D84" s="27">
        <v>7867</v>
      </c>
      <c r="E84" s="27">
        <v>1479.1207464324918</v>
      </c>
      <c r="F84" s="24">
        <v>38.459338871495071</v>
      </c>
    </row>
    <row r="85" spans="1:6" x14ac:dyDescent="0.25">
      <c r="A85" s="23" t="s">
        <v>42</v>
      </c>
      <c r="B85" s="27" t="s">
        <v>2265</v>
      </c>
      <c r="C85" s="27" t="s">
        <v>164</v>
      </c>
      <c r="D85" s="27">
        <v>66729</v>
      </c>
      <c r="E85" s="27">
        <v>9560.8092307692295</v>
      </c>
      <c r="F85" s="24">
        <v>97.779390623838665</v>
      </c>
    </row>
    <row r="86" spans="1:6" x14ac:dyDescent="0.25">
      <c r="A86" s="23" t="s">
        <v>42</v>
      </c>
      <c r="B86" s="27" t="s">
        <v>2266</v>
      </c>
      <c r="C86" s="27" t="s">
        <v>164</v>
      </c>
      <c r="D86" s="27">
        <v>21734</v>
      </c>
      <c r="E86" s="27">
        <v>4670.3153296266873</v>
      </c>
      <c r="F86" s="24">
        <v>68.339705366841372</v>
      </c>
    </row>
    <row r="87" spans="1:6" x14ac:dyDescent="0.25">
      <c r="A87" s="23" t="s">
        <v>42</v>
      </c>
      <c r="B87" s="27" t="s">
        <v>2267</v>
      </c>
      <c r="C87" s="27" t="s">
        <v>164</v>
      </c>
      <c r="D87" s="27">
        <v>137129</v>
      </c>
      <c r="E87" s="27">
        <v>22520.58306688835</v>
      </c>
      <c r="F87" s="24">
        <v>150.06859453892525</v>
      </c>
    </row>
    <row r="88" spans="1:6" x14ac:dyDescent="0.25">
      <c r="A88" s="23" t="s">
        <v>42</v>
      </c>
      <c r="B88" s="27" t="s">
        <v>2268</v>
      </c>
      <c r="C88" s="27" t="s">
        <v>164</v>
      </c>
      <c r="D88" s="27">
        <v>1914</v>
      </c>
      <c r="E88" s="27">
        <v>335.06363636363636</v>
      </c>
      <c r="F88" s="24">
        <v>18.304743548152658</v>
      </c>
    </row>
    <row r="89" spans="1:6" x14ac:dyDescent="0.25">
      <c r="A89" s="23" t="s">
        <v>42</v>
      </c>
      <c r="B89" s="27" t="s">
        <v>2270</v>
      </c>
      <c r="C89" s="27" t="s">
        <v>164</v>
      </c>
      <c r="D89" s="27">
        <v>45</v>
      </c>
      <c r="E89" s="27">
        <v>2.5</v>
      </c>
      <c r="F89" s="24">
        <v>1.5811388300841898</v>
      </c>
    </row>
    <row r="90" spans="1:6" x14ac:dyDescent="0.25">
      <c r="A90" s="23" t="s">
        <v>42</v>
      </c>
      <c r="B90" s="27" t="s">
        <v>2269</v>
      </c>
      <c r="C90" s="27" t="s">
        <v>164</v>
      </c>
      <c r="D90" s="27">
        <v>112576</v>
      </c>
      <c r="E90" s="27">
        <v>19025.794702495201</v>
      </c>
      <c r="F90" s="24">
        <v>137.93402300554857</v>
      </c>
    </row>
    <row r="91" spans="1:6" x14ac:dyDescent="0.25">
      <c r="A91" s="23" t="s">
        <v>42</v>
      </c>
      <c r="B91" s="27" t="s">
        <v>2271</v>
      </c>
      <c r="C91" s="27" t="s">
        <v>164</v>
      </c>
      <c r="D91" s="27">
        <v>46356</v>
      </c>
      <c r="E91" s="27">
        <v>8564.9466165413542</v>
      </c>
      <c r="F91" s="24">
        <v>92.546996799147152</v>
      </c>
    </row>
    <row r="92" spans="1:6" x14ac:dyDescent="0.25">
      <c r="A92" s="23" t="s">
        <v>42</v>
      </c>
      <c r="B92" s="27" t="s">
        <v>2272</v>
      </c>
      <c r="C92" s="27" t="s">
        <v>164</v>
      </c>
      <c r="D92" s="27">
        <v>45498</v>
      </c>
      <c r="E92" s="27">
        <v>8253.5671670150095</v>
      </c>
      <c r="F92" s="24">
        <v>90.849145108883718</v>
      </c>
    </row>
    <row r="93" spans="1:6" x14ac:dyDescent="0.25">
      <c r="A93" s="23" t="s">
        <v>43</v>
      </c>
      <c r="B93" s="27" t="s">
        <v>153</v>
      </c>
      <c r="C93" s="27" t="s">
        <v>164</v>
      </c>
      <c r="D93" s="27">
        <v>9600</v>
      </c>
      <c r="E93" s="27">
        <v>485.44652908067542</v>
      </c>
      <c r="F93" s="24">
        <v>22.032851133720197</v>
      </c>
    </row>
    <row r="94" spans="1:6" x14ac:dyDescent="0.25">
      <c r="A94" s="23" t="s">
        <v>43</v>
      </c>
      <c r="B94" s="27" t="s">
        <v>2265</v>
      </c>
      <c r="C94" s="27" t="s">
        <v>164</v>
      </c>
      <c r="D94" s="27">
        <v>153053</v>
      </c>
      <c r="E94" s="27">
        <v>8311.5851456709079</v>
      </c>
      <c r="F94" s="24">
        <v>91.167895367124203</v>
      </c>
    </row>
    <row r="95" spans="1:6" x14ac:dyDescent="0.25">
      <c r="A95" s="23" t="s">
        <v>43</v>
      </c>
      <c r="B95" s="27" t="s">
        <v>2266</v>
      </c>
      <c r="C95" s="27" t="s">
        <v>164</v>
      </c>
      <c r="D95" s="27">
        <v>9059</v>
      </c>
      <c r="E95" s="27">
        <v>421</v>
      </c>
      <c r="F95" s="24">
        <v>20.518284528683193</v>
      </c>
    </row>
    <row r="96" spans="1:6" x14ac:dyDescent="0.25">
      <c r="A96" s="23" t="s">
        <v>43</v>
      </c>
      <c r="B96" s="27" t="s">
        <v>2267</v>
      </c>
      <c r="C96" s="27" t="s">
        <v>164</v>
      </c>
      <c r="D96" s="27">
        <v>139630</v>
      </c>
      <c r="E96" s="27">
        <v>5295.4551115723925</v>
      </c>
      <c r="F96" s="24">
        <v>72.769877776263939</v>
      </c>
    </row>
    <row r="97" spans="1:6" x14ac:dyDescent="0.25">
      <c r="A97" s="23" t="s">
        <v>43</v>
      </c>
      <c r="B97" s="27" t="s">
        <v>2268</v>
      </c>
      <c r="C97" s="27" t="s">
        <v>164</v>
      </c>
      <c r="D97" s="27">
        <v>3475</v>
      </c>
      <c r="E97" s="27">
        <v>146.21243523316062</v>
      </c>
      <c r="F97" s="24">
        <v>12.091833410742996</v>
      </c>
    </row>
    <row r="98" spans="1:6" x14ac:dyDescent="0.25">
      <c r="A98" s="23" t="s">
        <v>43</v>
      </c>
      <c r="B98" s="27" t="s">
        <v>2270</v>
      </c>
      <c r="C98" s="27" t="s">
        <v>164</v>
      </c>
      <c r="D98" s="27">
        <v>92</v>
      </c>
      <c r="E98" s="27">
        <v>1.7777777777777779</v>
      </c>
      <c r="F98" s="24">
        <v>1.3333333333333335</v>
      </c>
    </row>
    <row r="99" spans="1:6" x14ac:dyDescent="0.25">
      <c r="A99" s="23" t="s">
        <v>43</v>
      </c>
      <c r="B99" s="27" t="s">
        <v>2269</v>
      </c>
      <c r="C99" s="27" t="s">
        <v>164</v>
      </c>
      <c r="D99" s="27">
        <v>124205</v>
      </c>
      <c r="E99" s="27">
        <v>6201.0113339145591</v>
      </c>
      <c r="F99" s="24">
        <v>78.746500455033299</v>
      </c>
    </row>
    <row r="100" spans="1:6" x14ac:dyDescent="0.25">
      <c r="A100" s="23" t="s">
        <v>43</v>
      </c>
      <c r="B100" s="27" t="s">
        <v>2271</v>
      </c>
      <c r="C100" s="27" t="s">
        <v>164</v>
      </c>
      <c r="D100" s="27">
        <v>18002</v>
      </c>
      <c r="E100" s="27">
        <v>679.22704339051461</v>
      </c>
      <c r="F100" s="24">
        <v>26.061984640286216</v>
      </c>
    </row>
    <row r="101" spans="1:6" x14ac:dyDescent="0.25">
      <c r="A101" s="23" t="s">
        <v>43</v>
      </c>
      <c r="B101" s="27" t="s">
        <v>2272</v>
      </c>
      <c r="C101" s="27" t="s">
        <v>164</v>
      </c>
      <c r="D101" s="27">
        <v>49004</v>
      </c>
      <c r="E101" s="27">
        <v>2409.5379793510324</v>
      </c>
      <c r="F101" s="24">
        <v>49.087044923798707</v>
      </c>
    </row>
    <row r="102" spans="1:6" x14ac:dyDescent="0.25">
      <c r="A102" s="23" t="s">
        <v>44</v>
      </c>
      <c r="B102" s="27" t="s">
        <v>153</v>
      </c>
      <c r="C102" s="27" t="s">
        <v>164</v>
      </c>
      <c r="D102" s="27">
        <v>6899</v>
      </c>
      <c r="E102" s="27">
        <v>534.58354755784069</v>
      </c>
      <c r="F102" s="24">
        <v>23.121062855280694</v>
      </c>
    </row>
    <row r="103" spans="1:6" x14ac:dyDescent="0.25">
      <c r="A103" s="23" t="s">
        <v>44</v>
      </c>
      <c r="B103" s="27" t="s">
        <v>2265</v>
      </c>
      <c r="C103" s="27" t="s">
        <v>164</v>
      </c>
      <c r="D103" s="27">
        <v>63137</v>
      </c>
      <c r="E103" s="27">
        <v>5647.7140439932318</v>
      </c>
      <c r="F103" s="24">
        <v>75.151274400326912</v>
      </c>
    </row>
    <row r="104" spans="1:6" x14ac:dyDescent="0.25">
      <c r="A104" s="23" t="s">
        <v>44</v>
      </c>
      <c r="B104" s="27" t="s">
        <v>2266</v>
      </c>
      <c r="C104" s="27" t="s">
        <v>164</v>
      </c>
      <c r="D104" s="27">
        <v>25180</v>
      </c>
      <c r="E104" s="27">
        <v>2258.2906104962512</v>
      </c>
      <c r="F104" s="24">
        <v>47.521475255890898</v>
      </c>
    </row>
    <row r="105" spans="1:6" x14ac:dyDescent="0.25">
      <c r="A105" s="23" t="s">
        <v>44</v>
      </c>
      <c r="B105" s="27" t="s">
        <v>2267</v>
      </c>
      <c r="C105" s="27" t="s">
        <v>164</v>
      </c>
      <c r="D105" s="27">
        <v>70971</v>
      </c>
      <c r="E105" s="27">
        <v>5001.9485101608279</v>
      </c>
      <c r="F105" s="24">
        <v>70.724454824062292</v>
      </c>
    </row>
    <row r="106" spans="1:6" x14ac:dyDescent="0.25">
      <c r="A106" s="23" t="s">
        <v>44</v>
      </c>
      <c r="B106" s="27" t="s">
        <v>2268</v>
      </c>
      <c r="C106" s="27" t="s">
        <v>164</v>
      </c>
      <c r="D106" s="27">
        <v>1841</v>
      </c>
      <c r="E106" s="27">
        <v>116.74634146341464</v>
      </c>
      <c r="F106" s="24">
        <v>10.804922094277897</v>
      </c>
    </row>
    <row r="107" spans="1:6" x14ac:dyDescent="0.25">
      <c r="A107" s="23" t="s">
        <v>44</v>
      </c>
      <c r="B107" s="27" t="s">
        <v>2270</v>
      </c>
      <c r="C107" s="27" t="s">
        <v>164</v>
      </c>
      <c r="D107" s="27">
        <v>51</v>
      </c>
      <c r="E107" s="27">
        <v>4.2</v>
      </c>
      <c r="F107" s="24">
        <v>2.0493901531919199</v>
      </c>
    </row>
    <row r="108" spans="1:6" x14ac:dyDescent="0.25">
      <c r="A108" s="23" t="s">
        <v>44</v>
      </c>
      <c r="B108" s="27" t="s">
        <v>2269</v>
      </c>
      <c r="C108" s="27" t="s">
        <v>164</v>
      </c>
      <c r="D108" s="27">
        <v>98509</v>
      </c>
      <c r="E108" s="27">
        <v>7776.3203053990183</v>
      </c>
      <c r="F108" s="24">
        <v>88.183446889986215</v>
      </c>
    </row>
    <row r="109" spans="1:6" x14ac:dyDescent="0.25">
      <c r="A109" s="23" t="s">
        <v>44</v>
      </c>
      <c r="B109" s="27" t="s">
        <v>2271</v>
      </c>
      <c r="C109" s="27" t="s">
        <v>164</v>
      </c>
      <c r="D109" s="27">
        <v>43995</v>
      </c>
      <c r="E109" s="27">
        <v>3374.3279417711283</v>
      </c>
      <c r="F109" s="24">
        <v>58.088965748850512</v>
      </c>
    </row>
    <row r="110" spans="1:6" x14ac:dyDescent="0.25">
      <c r="A110" s="23" t="s">
        <v>44</v>
      </c>
      <c r="B110" s="27" t="s">
        <v>2272</v>
      </c>
      <c r="C110" s="27" t="s">
        <v>164</v>
      </c>
      <c r="D110" s="27">
        <v>35088</v>
      </c>
      <c r="E110" s="27">
        <v>3038.9375634517764</v>
      </c>
      <c r="F110" s="24">
        <v>55.126559510382798</v>
      </c>
    </row>
    <row r="111" spans="1:6" x14ac:dyDescent="0.25">
      <c r="A111" s="23" t="s">
        <v>45</v>
      </c>
      <c r="B111" s="27" t="s">
        <v>153</v>
      </c>
      <c r="C111" s="27" t="s">
        <v>164</v>
      </c>
      <c r="D111" s="27">
        <v>7474</v>
      </c>
      <c r="E111" s="27">
        <v>1199.5381062355659</v>
      </c>
      <c r="F111" s="24">
        <v>34.63434864748529</v>
      </c>
    </row>
    <row r="112" spans="1:6" x14ac:dyDescent="0.25">
      <c r="A112" s="23" t="s">
        <v>45</v>
      </c>
      <c r="B112" s="27" t="s">
        <v>2265</v>
      </c>
      <c r="C112" s="27" t="s">
        <v>164</v>
      </c>
      <c r="D112" s="27">
        <v>48890</v>
      </c>
      <c r="E112" s="27">
        <v>6045.4264784706093</v>
      </c>
      <c r="F112" s="24">
        <v>77.752340662327384</v>
      </c>
    </row>
    <row r="113" spans="1:6" x14ac:dyDescent="0.25">
      <c r="A113" s="23" t="s">
        <v>45</v>
      </c>
      <c r="B113" s="27" t="s">
        <v>2266</v>
      </c>
      <c r="C113" s="27" t="s">
        <v>164</v>
      </c>
      <c r="D113" s="27">
        <v>31048</v>
      </c>
      <c r="E113" s="27">
        <v>4376.1929332585532</v>
      </c>
      <c r="F113" s="24">
        <v>66.152799889789648</v>
      </c>
    </row>
    <row r="114" spans="1:6" x14ac:dyDescent="0.25">
      <c r="A114" s="23" t="s">
        <v>45</v>
      </c>
      <c r="B114" s="27" t="s">
        <v>2267</v>
      </c>
      <c r="C114" s="27" t="s">
        <v>164</v>
      </c>
      <c r="D114" s="27">
        <v>41961</v>
      </c>
      <c r="E114" s="27">
        <v>6027.3732293163621</v>
      </c>
      <c r="F114" s="24">
        <v>77.636159290090859</v>
      </c>
    </row>
    <row r="115" spans="1:6" x14ac:dyDescent="0.25">
      <c r="A115" s="23" t="s">
        <v>45</v>
      </c>
      <c r="B115" s="27" t="s">
        <v>2268</v>
      </c>
      <c r="C115" s="27" t="s">
        <v>164</v>
      </c>
      <c r="D115" s="27">
        <v>1352</v>
      </c>
      <c r="E115" s="27">
        <v>109.77922077922078</v>
      </c>
      <c r="F115" s="24">
        <v>10.477557958762183</v>
      </c>
    </row>
    <row r="116" spans="1:6" x14ac:dyDescent="0.25">
      <c r="A116" s="23" t="s">
        <v>45</v>
      </c>
      <c r="B116" s="27" t="s">
        <v>2270</v>
      </c>
      <c r="C116" s="27" t="s">
        <v>164</v>
      </c>
      <c r="D116" s="27">
        <v>82</v>
      </c>
      <c r="E116" s="27">
        <v>16.75</v>
      </c>
      <c r="F116" s="24">
        <v>4.0926763859362252</v>
      </c>
    </row>
    <row r="117" spans="1:6" x14ac:dyDescent="0.25">
      <c r="A117" s="23" t="s">
        <v>45</v>
      </c>
      <c r="B117" s="27" t="s">
        <v>2269</v>
      </c>
      <c r="C117" s="27" t="s">
        <v>164</v>
      </c>
      <c r="D117" s="27">
        <v>110176</v>
      </c>
      <c r="E117" s="27">
        <v>17780.019329794817</v>
      </c>
      <c r="F117" s="24">
        <v>133.34173888844714</v>
      </c>
    </row>
    <row r="118" spans="1:6" x14ac:dyDescent="0.25">
      <c r="A118" s="23" t="s">
        <v>45</v>
      </c>
      <c r="B118" s="27" t="s">
        <v>2271</v>
      </c>
      <c r="C118" s="27" t="s">
        <v>164</v>
      </c>
      <c r="D118" s="27">
        <v>95886</v>
      </c>
      <c r="E118" s="27">
        <v>13448.040945737839</v>
      </c>
      <c r="F118" s="24">
        <v>115.96568865719652</v>
      </c>
    </row>
    <row r="119" spans="1:6" x14ac:dyDescent="0.25">
      <c r="A119" s="23" t="s">
        <v>45</v>
      </c>
      <c r="B119" s="27" t="s">
        <v>2272</v>
      </c>
      <c r="C119" s="27" t="s">
        <v>164</v>
      </c>
      <c r="D119" s="27">
        <v>35193</v>
      </c>
      <c r="E119" s="27">
        <v>5219.1257142857139</v>
      </c>
      <c r="F119" s="24">
        <v>72.243516762998979</v>
      </c>
    </row>
    <row r="120" spans="1:6" x14ac:dyDescent="0.25">
      <c r="A120" s="23" t="s">
        <v>46</v>
      </c>
      <c r="B120" s="27" t="s">
        <v>153</v>
      </c>
      <c r="C120" s="27" t="s">
        <v>164</v>
      </c>
      <c r="D120" s="27">
        <v>12303</v>
      </c>
      <c r="E120" s="27">
        <v>1949.3021060275962</v>
      </c>
      <c r="F120" s="24">
        <v>44.15090153131186</v>
      </c>
    </row>
    <row r="121" spans="1:6" x14ac:dyDescent="0.25">
      <c r="A121" s="23" t="s">
        <v>46</v>
      </c>
      <c r="B121" s="27" t="s">
        <v>2265</v>
      </c>
      <c r="C121" s="27" t="s">
        <v>164</v>
      </c>
      <c r="D121" s="27">
        <v>281705</v>
      </c>
      <c r="E121" s="27">
        <v>45686.801912872172</v>
      </c>
      <c r="F121" s="24">
        <v>213.74471201148387</v>
      </c>
    </row>
    <row r="122" spans="1:6" x14ac:dyDescent="0.25">
      <c r="A122" s="23" t="s">
        <v>46</v>
      </c>
      <c r="B122" s="27" t="s">
        <v>2266</v>
      </c>
      <c r="C122" s="27" t="s">
        <v>164</v>
      </c>
      <c r="D122" s="27">
        <v>10275</v>
      </c>
      <c r="E122" s="27">
        <v>1448.525243578388</v>
      </c>
      <c r="F122" s="24">
        <v>38.059496102528577</v>
      </c>
    </row>
    <row r="123" spans="1:6" x14ac:dyDescent="0.25">
      <c r="A123" s="23" t="s">
        <v>46</v>
      </c>
      <c r="B123" s="27" t="s">
        <v>2267</v>
      </c>
      <c r="C123" s="27" t="s">
        <v>164</v>
      </c>
      <c r="D123" s="27">
        <v>23622</v>
      </c>
      <c r="E123" s="27">
        <v>3629.7110438729196</v>
      </c>
      <c r="F123" s="24">
        <v>60.247083281042904</v>
      </c>
    </row>
    <row r="124" spans="1:6" x14ac:dyDescent="0.25">
      <c r="A124" s="23" t="s">
        <v>46</v>
      </c>
      <c r="B124" s="27" t="s">
        <v>2268</v>
      </c>
      <c r="C124" s="27" t="s">
        <v>164</v>
      </c>
      <c r="D124" s="27">
        <v>2745</v>
      </c>
      <c r="E124" s="27">
        <v>468.9358974358974</v>
      </c>
      <c r="F124" s="24">
        <v>21.65492778643922</v>
      </c>
    </row>
    <row r="125" spans="1:6" x14ac:dyDescent="0.25">
      <c r="A125" s="23" t="s">
        <v>46</v>
      </c>
      <c r="B125" s="27" t="s">
        <v>2270</v>
      </c>
      <c r="C125" s="27" t="s">
        <v>164</v>
      </c>
      <c r="D125" s="27">
        <v>74</v>
      </c>
      <c r="E125" s="27">
        <v>10.857142857142858</v>
      </c>
      <c r="F125" s="24">
        <v>3.295017884191656</v>
      </c>
    </row>
    <row r="126" spans="1:6" x14ac:dyDescent="0.25">
      <c r="A126" s="23" t="s">
        <v>46</v>
      </c>
      <c r="B126" s="27" t="s">
        <v>2269</v>
      </c>
      <c r="C126" s="27" t="s">
        <v>164</v>
      </c>
      <c r="D126" s="27">
        <v>215470</v>
      </c>
      <c r="E126" s="27">
        <v>33280.161074952761</v>
      </c>
      <c r="F126" s="24">
        <v>182.42850949057487</v>
      </c>
    </row>
    <row r="127" spans="1:6" x14ac:dyDescent="0.25">
      <c r="A127" s="23" t="s">
        <v>46</v>
      </c>
      <c r="B127" s="27" t="s">
        <v>2271</v>
      </c>
      <c r="C127" s="27" t="s">
        <v>164</v>
      </c>
      <c r="D127" s="27">
        <v>30189</v>
      </c>
      <c r="E127" s="27">
        <v>4771.454735584105</v>
      </c>
      <c r="F127" s="24">
        <v>69.075717409116393</v>
      </c>
    </row>
    <row r="128" spans="1:6" x14ac:dyDescent="0.25">
      <c r="A128" s="23" t="s">
        <v>46</v>
      </c>
      <c r="B128" s="27" t="s">
        <v>2272</v>
      </c>
      <c r="C128" s="27" t="s">
        <v>164</v>
      </c>
      <c r="D128" s="27">
        <v>69347</v>
      </c>
      <c r="E128" s="27">
        <v>11300.576317501627</v>
      </c>
      <c r="F128" s="24">
        <v>106.30416886228699</v>
      </c>
    </row>
    <row r="129" spans="1:6" x14ac:dyDescent="0.25">
      <c r="A129" s="23" t="s">
        <v>47</v>
      </c>
      <c r="B129" s="27" t="s">
        <v>153</v>
      </c>
      <c r="C129" s="27" t="s">
        <v>164</v>
      </c>
      <c r="D129" s="27">
        <v>9574</v>
      </c>
      <c r="E129" s="27">
        <v>972.57536764705878</v>
      </c>
      <c r="F129" s="24">
        <v>31.18614063405504</v>
      </c>
    </row>
    <row r="130" spans="1:6" x14ac:dyDescent="0.25">
      <c r="A130" s="23" t="s">
        <v>47</v>
      </c>
      <c r="B130" s="27" t="s">
        <v>2265</v>
      </c>
      <c r="C130" s="27" t="s">
        <v>164</v>
      </c>
      <c r="D130" s="27">
        <v>87547</v>
      </c>
      <c r="E130" s="27">
        <v>8379.1523770824861</v>
      </c>
      <c r="F130" s="24">
        <v>91.537710136765412</v>
      </c>
    </row>
    <row r="131" spans="1:6" x14ac:dyDescent="0.25">
      <c r="A131" s="23" t="s">
        <v>47</v>
      </c>
      <c r="B131" s="27" t="s">
        <v>2266</v>
      </c>
      <c r="C131" s="27" t="s">
        <v>164</v>
      </c>
      <c r="D131" s="27">
        <v>15551</v>
      </c>
      <c r="E131" s="27">
        <v>788.06496519721577</v>
      </c>
      <c r="F131" s="24">
        <v>28.072494816051098</v>
      </c>
    </row>
    <row r="132" spans="1:6" x14ac:dyDescent="0.25">
      <c r="A132" s="23" t="s">
        <v>47</v>
      </c>
      <c r="B132" s="27" t="s">
        <v>2267</v>
      </c>
      <c r="C132" s="27" t="s">
        <v>164</v>
      </c>
      <c r="D132" s="27">
        <v>145840</v>
      </c>
      <c r="E132" s="27">
        <v>14485.193968636913</v>
      </c>
      <c r="F132" s="24">
        <v>120.35445138688021</v>
      </c>
    </row>
    <row r="133" spans="1:6" x14ac:dyDescent="0.25">
      <c r="A133" s="23" t="s">
        <v>47</v>
      </c>
      <c r="B133" s="27" t="s">
        <v>2268</v>
      </c>
      <c r="C133" s="27" t="s">
        <v>164</v>
      </c>
      <c r="D133" s="27">
        <v>2640</v>
      </c>
      <c r="E133" s="27">
        <v>261.86301369863008</v>
      </c>
      <c r="F133" s="24">
        <v>16.182181982001996</v>
      </c>
    </row>
    <row r="134" spans="1:6" x14ac:dyDescent="0.25">
      <c r="A134" s="23" t="s">
        <v>47</v>
      </c>
      <c r="B134" s="27" t="s">
        <v>2270</v>
      </c>
      <c r="C134" s="27" t="s">
        <v>164</v>
      </c>
      <c r="D134" s="27">
        <v>106</v>
      </c>
      <c r="E134" s="27">
        <v>12.727272727272727</v>
      </c>
      <c r="F134" s="24">
        <v>3.5675303400633789</v>
      </c>
    </row>
    <row r="135" spans="1:6" x14ac:dyDescent="0.25">
      <c r="A135" s="23" t="s">
        <v>47</v>
      </c>
      <c r="B135" s="27" t="s">
        <v>2269</v>
      </c>
      <c r="C135" s="27" t="s">
        <v>164</v>
      </c>
      <c r="D135" s="27">
        <v>124682</v>
      </c>
      <c r="E135" s="27">
        <v>11795.045164039198</v>
      </c>
      <c r="F135" s="24">
        <v>108.6049960362745</v>
      </c>
    </row>
    <row r="136" spans="1:6" x14ac:dyDescent="0.25">
      <c r="A136" s="23" t="s">
        <v>47</v>
      </c>
      <c r="B136" s="27" t="s">
        <v>2271</v>
      </c>
      <c r="C136" s="27" t="s">
        <v>164</v>
      </c>
      <c r="D136" s="27">
        <v>32734</v>
      </c>
      <c r="E136" s="27">
        <v>2564.3683781581094</v>
      </c>
      <c r="F136" s="24">
        <v>50.639592989656911</v>
      </c>
    </row>
    <row r="137" spans="1:6" x14ac:dyDescent="0.25">
      <c r="A137" s="23" t="s">
        <v>47</v>
      </c>
      <c r="B137" s="27" t="s">
        <v>2272</v>
      </c>
      <c r="C137" s="27" t="s">
        <v>164</v>
      </c>
      <c r="D137" s="27">
        <v>45566</v>
      </c>
      <c r="E137" s="27">
        <v>4363.0679914280154</v>
      </c>
      <c r="F137" s="24">
        <v>66.053523686689232</v>
      </c>
    </row>
    <row r="138" spans="1:6" x14ac:dyDescent="0.25">
      <c r="A138" s="23" t="s">
        <v>49</v>
      </c>
      <c r="B138" s="27" t="s">
        <v>153</v>
      </c>
      <c r="C138" s="27" t="s">
        <v>164</v>
      </c>
      <c r="D138" s="27">
        <v>1193</v>
      </c>
      <c r="E138" s="27">
        <v>170.24285714285716</v>
      </c>
      <c r="F138" s="24">
        <v>13.047714632948452</v>
      </c>
    </row>
    <row r="139" spans="1:6" x14ac:dyDescent="0.25">
      <c r="A139" s="23" t="s">
        <v>49</v>
      </c>
      <c r="B139" s="27" t="s">
        <v>2265</v>
      </c>
      <c r="C139" s="27" t="s">
        <v>164</v>
      </c>
      <c r="D139" s="27">
        <v>6586</v>
      </c>
      <c r="E139" s="27">
        <v>1028.2694300518133</v>
      </c>
      <c r="F139" s="24">
        <v>32.06664045471264</v>
      </c>
    </row>
    <row r="140" spans="1:6" x14ac:dyDescent="0.25">
      <c r="A140" s="23" t="s">
        <v>49</v>
      </c>
      <c r="B140" s="27" t="s">
        <v>2266</v>
      </c>
      <c r="C140" s="27" t="s">
        <v>164</v>
      </c>
      <c r="D140" s="27">
        <v>6924</v>
      </c>
      <c r="E140" s="27">
        <v>844.68832731648615</v>
      </c>
      <c r="F140" s="24">
        <v>29.063522279938578</v>
      </c>
    </row>
    <row r="141" spans="1:6" x14ac:dyDescent="0.25">
      <c r="A141" s="23" t="s">
        <v>49</v>
      </c>
      <c r="B141" s="27" t="s">
        <v>2267</v>
      </c>
      <c r="C141" s="27" t="s">
        <v>164</v>
      </c>
      <c r="D141" s="27">
        <v>13406</v>
      </c>
      <c r="E141" s="27">
        <v>3133.2090464547678</v>
      </c>
      <c r="F141" s="24">
        <v>55.975075225092532</v>
      </c>
    </row>
    <row r="142" spans="1:6" x14ac:dyDescent="0.25">
      <c r="A142" s="23" t="s">
        <v>49</v>
      </c>
      <c r="B142" s="27" t="s">
        <v>2268</v>
      </c>
      <c r="C142" s="27" t="s">
        <v>164</v>
      </c>
      <c r="D142" s="27">
        <v>280</v>
      </c>
      <c r="E142" s="27">
        <v>77.166666666666671</v>
      </c>
      <c r="F142" s="24">
        <v>8.7844559687362924</v>
      </c>
    </row>
    <row r="143" spans="1:6" x14ac:dyDescent="0.25">
      <c r="A143" s="23" t="s">
        <v>49</v>
      </c>
      <c r="B143" s="27" t="s">
        <v>2270</v>
      </c>
      <c r="C143" s="27" t="s">
        <v>164</v>
      </c>
      <c r="D143" s="27">
        <v>16</v>
      </c>
      <c r="E143" s="27">
        <v>0</v>
      </c>
      <c r="F143" s="24">
        <v>0</v>
      </c>
    </row>
    <row r="144" spans="1:6" x14ac:dyDescent="0.25">
      <c r="A144" s="23" t="s">
        <v>49</v>
      </c>
      <c r="B144" s="27" t="s">
        <v>2269</v>
      </c>
      <c r="C144" s="27" t="s">
        <v>164</v>
      </c>
      <c r="D144" s="27">
        <v>22231</v>
      </c>
      <c r="E144" s="27">
        <v>3329.2630975143406</v>
      </c>
      <c r="F144" s="24">
        <v>57.699766875736515</v>
      </c>
    </row>
    <row r="145" spans="1:6" x14ac:dyDescent="0.25">
      <c r="A145" s="23" t="s">
        <v>49</v>
      </c>
      <c r="B145" s="27" t="s">
        <v>2271</v>
      </c>
      <c r="C145" s="27" t="s">
        <v>164</v>
      </c>
      <c r="D145" s="27">
        <v>9957</v>
      </c>
      <c r="E145" s="27">
        <v>1479.2057335581787</v>
      </c>
      <c r="F145" s="24">
        <v>38.460443751446483</v>
      </c>
    </row>
    <row r="146" spans="1:6" x14ac:dyDescent="0.25">
      <c r="A146" s="23" t="s">
        <v>49</v>
      </c>
      <c r="B146" s="27" t="s">
        <v>2272</v>
      </c>
      <c r="C146" s="27" t="s">
        <v>164</v>
      </c>
      <c r="D146" s="27">
        <v>8342</v>
      </c>
      <c r="E146" s="27">
        <v>1456.8356713426854</v>
      </c>
      <c r="F146" s="24">
        <v>38.168516755864189</v>
      </c>
    </row>
    <row r="147" spans="1:6" x14ac:dyDescent="0.25">
      <c r="A147" s="23" t="s">
        <v>50</v>
      </c>
      <c r="B147" s="27" t="s">
        <v>153</v>
      </c>
      <c r="C147" s="27" t="s">
        <v>164</v>
      </c>
      <c r="D147" s="27">
        <v>1582</v>
      </c>
      <c r="E147" s="27">
        <v>183.8111111111111</v>
      </c>
      <c r="F147" s="24">
        <v>13.557695641631401</v>
      </c>
    </row>
    <row r="148" spans="1:6" x14ac:dyDescent="0.25">
      <c r="A148" s="23" t="s">
        <v>50</v>
      </c>
      <c r="B148" s="27" t="s">
        <v>2265</v>
      </c>
      <c r="C148" s="27" t="s">
        <v>164</v>
      </c>
      <c r="D148" s="27">
        <v>11398</v>
      </c>
      <c r="E148" s="27">
        <v>1149.4196642685852</v>
      </c>
      <c r="F148" s="24">
        <v>33.903092252309158</v>
      </c>
    </row>
    <row r="149" spans="1:6" x14ac:dyDescent="0.25">
      <c r="A149" s="23" t="s">
        <v>50</v>
      </c>
      <c r="B149" s="27" t="s">
        <v>2266</v>
      </c>
      <c r="C149" s="27" t="s">
        <v>164</v>
      </c>
      <c r="D149" s="27">
        <v>2059</v>
      </c>
      <c r="E149" s="27">
        <v>308.23008849557522</v>
      </c>
      <c r="F149" s="24">
        <v>17.556482805379193</v>
      </c>
    </row>
    <row r="150" spans="1:6" x14ac:dyDescent="0.25">
      <c r="A150" s="23" t="s">
        <v>50</v>
      </c>
      <c r="B150" s="27" t="s">
        <v>2267</v>
      </c>
      <c r="C150" s="27" t="s">
        <v>164</v>
      </c>
      <c r="D150" s="27">
        <v>11365</v>
      </c>
      <c r="E150" s="27">
        <v>1250.3067484662577</v>
      </c>
      <c r="F150" s="24">
        <v>35.359676871632431</v>
      </c>
    </row>
    <row r="151" spans="1:6" x14ac:dyDescent="0.25">
      <c r="A151" s="23" t="s">
        <v>50</v>
      </c>
      <c r="B151" s="27" t="s">
        <v>2268</v>
      </c>
      <c r="C151" s="27" t="s">
        <v>164</v>
      </c>
      <c r="D151" s="27">
        <v>346</v>
      </c>
      <c r="E151" s="27">
        <v>47.578947368421055</v>
      </c>
      <c r="F151" s="24">
        <v>6.897749442276158</v>
      </c>
    </row>
    <row r="152" spans="1:6" x14ac:dyDescent="0.25">
      <c r="A152" s="23" t="s">
        <v>50</v>
      </c>
      <c r="B152" s="27" t="s">
        <v>2269</v>
      </c>
      <c r="C152" s="27" t="s">
        <v>164</v>
      </c>
      <c r="D152" s="27">
        <v>25704</v>
      </c>
      <c r="E152" s="27">
        <v>2599.36703601108</v>
      </c>
      <c r="F152" s="24">
        <v>50.983988035569361</v>
      </c>
    </row>
    <row r="153" spans="1:6" x14ac:dyDescent="0.25">
      <c r="A153" s="23" t="s">
        <v>50</v>
      </c>
      <c r="B153" s="27" t="s">
        <v>2271</v>
      </c>
      <c r="C153" s="27" t="s">
        <v>164</v>
      </c>
      <c r="D153" s="27">
        <v>12479</v>
      </c>
      <c r="E153" s="27">
        <v>1046.3158981417757</v>
      </c>
      <c r="F153" s="24">
        <v>32.346806614282279</v>
      </c>
    </row>
    <row r="154" spans="1:6" x14ac:dyDescent="0.25">
      <c r="A154" s="23" t="s">
        <v>50</v>
      </c>
      <c r="B154" s="27" t="s">
        <v>2272</v>
      </c>
      <c r="C154" s="27" t="s">
        <v>164</v>
      </c>
      <c r="D154" s="27">
        <v>6499</v>
      </c>
      <c r="E154" s="27">
        <v>736.25205479452052</v>
      </c>
      <c r="F154" s="24">
        <v>27.133964966339153</v>
      </c>
    </row>
    <row r="155" spans="1:6" x14ac:dyDescent="0.25">
      <c r="A155" s="23" t="s">
        <v>51</v>
      </c>
      <c r="B155" s="27" t="s">
        <v>153</v>
      </c>
      <c r="C155" s="27" t="s">
        <v>164</v>
      </c>
      <c r="D155" s="27">
        <v>4655</v>
      </c>
      <c r="E155" s="27">
        <v>1104.0540037243948</v>
      </c>
      <c r="F155" s="24">
        <v>33.227308102288319</v>
      </c>
    </row>
    <row r="156" spans="1:6" x14ac:dyDescent="0.25">
      <c r="A156" s="23" t="s">
        <v>51</v>
      </c>
      <c r="B156" s="27" t="s">
        <v>2265</v>
      </c>
      <c r="C156" s="27" t="s">
        <v>164</v>
      </c>
      <c r="D156" s="27">
        <v>74791</v>
      </c>
      <c r="E156" s="27">
        <v>12616.692845490561</v>
      </c>
      <c r="F156" s="24">
        <v>112.32405283593786</v>
      </c>
    </row>
    <row r="157" spans="1:6" x14ac:dyDescent="0.25">
      <c r="A157" s="23" t="s">
        <v>51</v>
      </c>
      <c r="B157" s="27" t="s">
        <v>2266</v>
      </c>
      <c r="C157" s="27" t="s">
        <v>164</v>
      </c>
      <c r="D157" s="27">
        <v>41975</v>
      </c>
      <c r="E157" s="27">
        <v>9640.6345282241455</v>
      </c>
      <c r="F157" s="24">
        <v>98.18673295422424</v>
      </c>
    </row>
    <row r="158" spans="1:6" x14ac:dyDescent="0.25">
      <c r="A158" s="23" t="s">
        <v>51</v>
      </c>
      <c r="B158" s="27" t="s">
        <v>2267</v>
      </c>
      <c r="C158" s="27" t="s">
        <v>164</v>
      </c>
      <c r="D158" s="27">
        <v>5534</v>
      </c>
      <c r="E158" s="27">
        <v>682.10749185667748</v>
      </c>
      <c r="F158" s="24">
        <v>26.117187671276504</v>
      </c>
    </row>
    <row r="159" spans="1:6" x14ac:dyDescent="0.25">
      <c r="A159" s="23" t="s">
        <v>51</v>
      </c>
      <c r="B159" s="27" t="s">
        <v>2268</v>
      </c>
      <c r="C159" s="27" t="s">
        <v>164</v>
      </c>
      <c r="D159" s="27">
        <v>689</v>
      </c>
      <c r="E159" s="27">
        <v>76.846153846153854</v>
      </c>
      <c r="F159" s="24">
        <v>8.7661938061027289</v>
      </c>
    </row>
    <row r="160" spans="1:6" x14ac:dyDescent="0.25">
      <c r="A160" s="23" t="s">
        <v>51</v>
      </c>
      <c r="B160" s="27" t="s">
        <v>2270</v>
      </c>
      <c r="C160" s="27" t="s">
        <v>164</v>
      </c>
      <c r="D160" s="27">
        <v>67</v>
      </c>
      <c r="E160" s="27">
        <v>2</v>
      </c>
      <c r="F160" s="24">
        <v>1.4142135623730951</v>
      </c>
    </row>
    <row r="161" spans="1:6" x14ac:dyDescent="0.25">
      <c r="A161" s="23" t="s">
        <v>51</v>
      </c>
      <c r="B161" s="27" t="s">
        <v>2269</v>
      </c>
      <c r="C161" s="27" t="s">
        <v>164</v>
      </c>
      <c r="D161" s="27">
        <v>88023</v>
      </c>
      <c r="E161" s="27">
        <v>16641.539632338408</v>
      </c>
      <c r="F161" s="24">
        <v>129.00209158125463</v>
      </c>
    </row>
    <row r="162" spans="1:6" x14ac:dyDescent="0.25">
      <c r="A162" s="23" t="s">
        <v>51</v>
      </c>
      <c r="B162" s="27" t="s">
        <v>2271</v>
      </c>
      <c r="C162" s="27" t="s">
        <v>164</v>
      </c>
      <c r="D162" s="27">
        <v>14788</v>
      </c>
      <c r="E162" s="27">
        <v>2404.6203983101996</v>
      </c>
      <c r="F162" s="24">
        <v>49.036928924130223</v>
      </c>
    </row>
    <row r="163" spans="1:6" x14ac:dyDescent="0.25">
      <c r="A163" s="23" t="s">
        <v>51</v>
      </c>
      <c r="B163" s="27" t="s">
        <v>2272</v>
      </c>
      <c r="C163" s="27" t="s">
        <v>164</v>
      </c>
      <c r="D163" s="27">
        <v>21617</v>
      </c>
      <c r="E163" s="27">
        <v>4137.1825525040385</v>
      </c>
      <c r="F163" s="24">
        <v>64.320934014549564</v>
      </c>
    </row>
    <row r="164" spans="1:6" x14ac:dyDescent="0.25">
      <c r="A164" s="23" t="s">
        <v>52</v>
      </c>
      <c r="B164" s="27" t="s">
        <v>153</v>
      </c>
      <c r="C164" s="27" t="s">
        <v>164</v>
      </c>
      <c r="D164" s="27">
        <v>12147</v>
      </c>
      <c r="E164" s="27">
        <v>8012.1239316239316</v>
      </c>
      <c r="F164" s="24">
        <v>89.510468279547794</v>
      </c>
    </row>
    <row r="165" spans="1:6" x14ac:dyDescent="0.25">
      <c r="A165" s="23" t="s">
        <v>52</v>
      </c>
      <c r="B165" s="27" t="s">
        <v>2265</v>
      </c>
      <c r="C165" s="27" t="s">
        <v>164</v>
      </c>
      <c r="D165" s="27">
        <v>49017</v>
      </c>
      <c r="E165" s="27">
        <v>33091.373726541562</v>
      </c>
      <c r="F165" s="24">
        <v>181.91034529828579</v>
      </c>
    </row>
    <row r="166" spans="1:6" x14ac:dyDescent="0.25">
      <c r="A166" s="23" t="s">
        <v>52</v>
      </c>
      <c r="B166" s="27" t="s">
        <v>2266</v>
      </c>
      <c r="C166" s="27" t="s">
        <v>164</v>
      </c>
      <c r="D166" s="27">
        <v>28140</v>
      </c>
      <c r="E166" s="27">
        <v>18342.447189922481</v>
      </c>
      <c r="F166" s="24">
        <v>135.4342910415323</v>
      </c>
    </row>
    <row r="167" spans="1:6" x14ac:dyDescent="0.25">
      <c r="A167" s="23" t="s">
        <v>52</v>
      </c>
      <c r="B167" s="27" t="s">
        <v>2267</v>
      </c>
      <c r="C167" s="27" t="s">
        <v>164</v>
      </c>
      <c r="D167" s="27">
        <v>225553</v>
      </c>
      <c r="E167" s="27">
        <v>142961.46999506766</v>
      </c>
      <c r="F167" s="24">
        <v>378.10245965223191</v>
      </c>
    </row>
    <row r="168" spans="1:6" x14ac:dyDescent="0.25">
      <c r="A168" s="23" t="s">
        <v>52</v>
      </c>
      <c r="B168" s="27" t="s">
        <v>2268</v>
      </c>
      <c r="C168" s="27" t="s">
        <v>164</v>
      </c>
      <c r="D168" s="27">
        <v>3678</v>
      </c>
      <c r="E168" s="27">
        <v>2666.1560798548094</v>
      </c>
      <c r="F168" s="24">
        <v>51.634833977217447</v>
      </c>
    </row>
    <row r="169" spans="1:6" x14ac:dyDescent="0.25">
      <c r="A169" s="23" t="s">
        <v>52</v>
      </c>
      <c r="B169" s="27" t="s">
        <v>2270</v>
      </c>
      <c r="C169" s="27" t="s">
        <v>164</v>
      </c>
      <c r="D169" s="27">
        <v>98</v>
      </c>
      <c r="E169" s="27">
        <v>51.166666666666671</v>
      </c>
      <c r="F169" s="24">
        <v>7.153087911291645</v>
      </c>
    </row>
    <row r="170" spans="1:6" x14ac:dyDescent="0.25">
      <c r="A170" s="23" t="s">
        <v>52</v>
      </c>
      <c r="B170" s="27" t="s">
        <v>2269</v>
      </c>
      <c r="C170" s="27" t="s">
        <v>164</v>
      </c>
      <c r="D170" s="27">
        <v>158759</v>
      </c>
      <c r="E170" s="27">
        <v>99124.982118983957</v>
      </c>
      <c r="F170" s="24">
        <v>314.84120143174391</v>
      </c>
    </row>
    <row r="171" spans="1:6" x14ac:dyDescent="0.25">
      <c r="A171" s="23" t="s">
        <v>52</v>
      </c>
      <c r="B171" s="27" t="s">
        <v>2271</v>
      </c>
      <c r="C171" s="27" t="s">
        <v>164</v>
      </c>
      <c r="D171" s="27">
        <v>101157</v>
      </c>
      <c r="E171" s="27">
        <v>72073.201100166305</v>
      </c>
      <c r="F171" s="24">
        <v>268.46452484484109</v>
      </c>
    </row>
    <row r="172" spans="1:6" x14ac:dyDescent="0.25">
      <c r="A172" s="23" t="s">
        <v>52</v>
      </c>
      <c r="B172" s="27" t="s">
        <v>2272</v>
      </c>
      <c r="C172" s="27" t="s">
        <v>164</v>
      </c>
      <c r="D172" s="27">
        <v>66982</v>
      </c>
      <c r="E172" s="27">
        <v>45232.531738557169</v>
      </c>
      <c r="F172" s="24">
        <v>212.67941070671878</v>
      </c>
    </row>
    <row r="173" spans="1:6" x14ac:dyDescent="0.25">
      <c r="A173" s="23" t="s">
        <v>53</v>
      </c>
      <c r="B173" s="27" t="s">
        <v>153</v>
      </c>
      <c r="C173" s="27" t="s">
        <v>164</v>
      </c>
      <c r="D173" s="27">
        <v>13111</v>
      </c>
      <c r="E173" s="27">
        <v>3865.1209829867676</v>
      </c>
      <c r="F173" s="24">
        <v>62.170097176912691</v>
      </c>
    </row>
    <row r="174" spans="1:6" x14ac:dyDescent="0.25">
      <c r="A174" s="23" t="s">
        <v>53</v>
      </c>
      <c r="B174" s="27" t="s">
        <v>2265</v>
      </c>
      <c r="C174" s="27" t="s">
        <v>164</v>
      </c>
      <c r="D174" s="27">
        <v>94595</v>
      </c>
      <c r="E174" s="27">
        <v>29888.986219963826</v>
      </c>
      <c r="F174" s="24">
        <v>172.88431455734735</v>
      </c>
    </row>
    <row r="175" spans="1:6" x14ac:dyDescent="0.25">
      <c r="A175" s="23" t="s">
        <v>53</v>
      </c>
      <c r="B175" s="27" t="s">
        <v>2266</v>
      </c>
      <c r="C175" s="27" t="s">
        <v>164</v>
      </c>
      <c r="D175" s="27">
        <v>33047</v>
      </c>
      <c r="E175" s="27">
        <v>10237.819047619047</v>
      </c>
      <c r="F175" s="24">
        <v>101.18210833748745</v>
      </c>
    </row>
    <row r="176" spans="1:6" x14ac:dyDescent="0.25">
      <c r="A176" s="23" t="s">
        <v>53</v>
      </c>
      <c r="B176" s="27" t="s">
        <v>2267</v>
      </c>
      <c r="C176" s="27" t="s">
        <v>164</v>
      </c>
      <c r="D176" s="27">
        <v>159650</v>
      </c>
      <c r="E176" s="27">
        <v>46599.964283892034</v>
      </c>
      <c r="F176" s="24">
        <v>215.87024872337557</v>
      </c>
    </row>
    <row r="177" spans="1:6" x14ac:dyDescent="0.25">
      <c r="A177" s="23" t="s">
        <v>53</v>
      </c>
      <c r="B177" s="27" t="s">
        <v>2268</v>
      </c>
      <c r="C177" s="27" t="s">
        <v>164</v>
      </c>
      <c r="D177" s="27">
        <v>4202</v>
      </c>
      <c r="E177" s="27">
        <v>1139.9692307692308</v>
      </c>
      <c r="F177" s="24">
        <v>33.763430376210749</v>
      </c>
    </row>
    <row r="178" spans="1:6" x14ac:dyDescent="0.25">
      <c r="A178" s="23" t="s">
        <v>53</v>
      </c>
      <c r="B178" s="27" t="s">
        <v>2270</v>
      </c>
      <c r="C178" s="27" t="s">
        <v>164</v>
      </c>
      <c r="D178" s="27">
        <v>78</v>
      </c>
      <c r="E178" s="27">
        <v>4.5</v>
      </c>
      <c r="F178" s="24">
        <v>2.1213203435596424</v>
      </c>
    </row>
    <row r="179" spans="1:6" x14ac:dyDescent="0.25">
      <c r="A179" s="23" t="s">
        <v>53</v>
      </c>
      <c r="B179" s="27" t="s">
        <v>2269</v>
      </c>
      <c r="C179" s="27" t="s">
        <v>164</v>
      </c>
      <c r="D179" s="27">
        <v>182686</v>
      </c>
      <c r="E179" s="27">
        <v>41756.553427144805</v>
      </c>
      <c r="F179" s="24">
        <v>204.34420331182582</v>
      </c>
    </row>
    <row r="180" spans="1:6" x14ac:dyDescent="0.25">
      <c r="A180" s="23" t="s">
        <v>53</v>
      </c>
      <c r="B180" s="27" t="s">
        <v>2271</v>
      </c>
      <c r="C180" s="27" t="s">
        <v>164</v>
      </c>
      <c r="D180" s="27">
        <v>104548</v>
      </c>
      <c r="E180" s="27">
        <v>29084.548202354439</v>
      </c>
      <c r="F180" s="24">
        <v>170.54192505760699</v>
      </c>
    </row>
    <row r="181" spans="1:6" x14ac:dyDescent="0.25">
      <c r="A181" s="23" t="s">
        <v>53</v>
      </c>
      <c r="B181" s="27" t="s">
        <v>2272</v>
      </c>
      <c r="C181" s="27" t="s">
        <v>164</v>
      </c>
      <c r="D181" s="27">
        <v>72176</v>
      </c>
      <c r="E181" s="27">
        <v>19455.108236895849</v>
      </c>
      <c r="F181" s="24">
        <v>139.48156952406239</v>
      </c>
    </row>
    <row r="182" spans="1:6" x14ac:dyDescent="0.25">
      <c r="A182" s="23" t="s">
        <v>54</v>
      </c>
      <c r="B182" s="27" t="s">
        <v>153</v>
      </c>
      <c r="C182" s="27" t="s">
        <v>164</v>
      </c>
      <c r="D182" s="27">
        <v>1158</v>
      </c>
      <c r="E182" s="27">
        <v>212.2314049586777</v>
      </c>
      <c r="F182" s="24">
        <v>14.568164090189185</v>
      </c>
    </row>
    <row r="183" spans="1:6" x14ac:dyDescent="0.25">
      <c r="A183" s="23" t="s">
        <v>54</v>
      </c>
      <c r="B183" s="27" t="s">
        <v>2265</v>
      </c>
      <c r="C183" s="27" t="s">
        <v>164</v>
      </c>
      <c r="D183" s="27">
        <v>13114</v>
      </c>
      <c r="E183" s="27">
        <v>3431.68287210172</v>
      </c>
      <c r="F183" s="24">
        <v>58.580567358994742</v>
      </c>
    </row>
    <row r="184" spans="1:6" x14ac:dyDescent="0.25">
      <c r="A184" s="23" t="s">
        <v>54</v>
      </c>
      <c r="B184" s="27" t="s">
        <v>2266</v>
      </c>
      <c r="C184" s="27" t="s">
        <v>164</v>
      </c>
      <c r="D184" s="27">
        <v>545</v>
      </c>
      <c r="E184" s="27">
        <v>112</v>
      </c>
      <c r="F184" s="24">
        <v>10.583005244258363</v>
      </c>
    </row>
    <row r="185" spans="1:6" x14ac:dyDescent="0.25">
      <c r="A185" s="23" t="s">
        <v>54</v>
      </c>
      <c r="B185" s="27" t="s">
        <v>2267</v>
      </c>
      <c r="C185" s="27" t="s">
        <v>164</v>
      </c>
      <c r="D185" s="27">
        <v>11053</v>
      </c>
      <c r="E185" s="27">
        <v>1775.7815699658702</v>
      </c>
      <c r="F185" s="24">
        <v>42.140023374054628</v>
      </c>
    </row>
    <row r="186" spans="1:6" x14ac:dyDescent="0.25">
      <c r="A186" s="23" t="s">
        <v>54</v>
      </c>
      <c r="B186" s="27" t="s">
        <v>2268</v>
      </c>
      <c r="C186" s="27" t="s">
        <v>164</v>
      </c>
      <c r="D186" s="27">
        <v>246</v>
      </c>
      <c r="E186" s="27">
        <v>44.16</v>
      </c>
      <c r="F186" s="24">
        <v>6.6452990903344595</v>
      </c>
    </row>
    <row r="187" spans="1:6" x14ac:dyDescent="0.25">
      <c r="A187" s="23" t="s">
        <v>54</v>
      </c>
      <c r="B187" s="27" t="s">
        <v>2270</v>
      </c>
      <c r="C187" s="27" t="s">
        <v>164</v>
      </c>
      <c r="D187" s="27">
        <v>27</v>
      </c>
      <c r="E187" s="27">
        <v>0</v>
      </c>
      <c r="F187" s="24">
        <v>0</v>
      </c>
    </row>
    <row r="188" spans="1:6" x14ac:dyDescent="0.25">
      <c r="A188" s="23" t="s">
        <v>54</v>
      </c>
      <c r="B188" s="27" t="s">
        <v>2269</v>
      </c>
      <c r="C188" s="27" t="s">
        <v>164</v>
      </c>
      <c r="D188" s="27">
        <v>13054</v>
      </c>
      <c r="E188" s="27">
        <v>2720.7876561351945</v>
      </c>
      <c r="F188" s="24">
        <v>52.161170003511181</v>
      </c>
    </row>
    <row r="189" spans="1:6" x14ac:dyDescent="0.25">
      <c r="A189" s="23" t="s">
        <v>54</v>
      </c>
      <c r="B189" s="27" t="s">
        <v>2271</v>
      </c>
      <c r="C189" s="27" t="s">
        <v>164</v>
      </c>
      <c r="D189" s="27">
        <v>3420</v>
      </c>
      <c r="E189" s="27">
        <v>401.39509536784738</v>
      </c>
      <c r="F189" s="24">
        <v>20.034847026315109</v>
      </c>
    </row>
    <row r="190" spans="1:6" x14ac:dyDescent="0.25">
      <c r="A190" s="23" t="s">
        <v>54</v>
      </c>
      <c r="B190" s="27" t="s">
        <v>2272</v>
      </c>
      <c r="C190" s="27" t="s">
        <v>164</v>
      </c>
      <c r="D190" s="27">
        <v>4667</v>
      </c>
      <c r="E190" s="27">
        <v>1161.8410041841005</v>
      </c>
      <c r="F190" s="24">
        <v>34.085788888979828</v>
      </c>
    </row>
    <row r="191" spans="1:6" x14ac:dyDescent="0.25">
      <c r="A191" s="23" t="s">
        <v>55</v>
      </c>
      <c r="B191" s="27" t="s">
        <v>153</v>
      </c>
      <c r="C191" s="27" t="s">
        <v>164</v>
      </c>
      <c r="D191" s="27">
        <v>24</v>
      </c>
      <c r="E191" s="27">
        <v>0</v>
      </c>
      <c r="F191" s="24">
        <v>0</v>
      </c>
    </row>
    <row r="192" spans="1:6" x14ac:dyDescent="0.25">
      <c r="A192" s="23" t="s">
        <v>55</v>
      </c>
      <c r="B192" s="27" t="s">
        <v>2265</v>
      </c>
      <c r="C192" s="27" t="s">
        <v>164</v>
      </c>
      <c r="D192" s="27">
        <v>520</v>
      </c>
      <c r="E192" s="27">
        <v>0</v>
      </c>
      <c r="F192" s="24">
        <v>0</v>
      </c>
    </row>
    <row r="193" spans="1:6" x14ac:dyDescent="0.25">
      <c r="A193" s="23" t="s">
        <v>55</v>
      </c>
      <c r="B193" s="27" t="s">
        <v>2266</v>
      </c>
      <c r="C193" s="27" t="s">
        <v>164</v>
      </c>
      <c r="D193" s="27">
        <v>40</v>
      </c>
      <c r="E193" s="27">
        <v>0</v>
      </c>
      <c r="F193" s="24">
        <v>0</v>
      </c>
    </row>
    <row r="194" spans="1:6" x14ac:dyDescent="0.25">
      <c r="A194" s="23" t="s">
        <v>55</v>
      </c>
      <c r="B194" s="27" t="s">
        <v>2267</v>
      </c>
      <c r="C194" s="27" t="s">
        <v>164</v>
      </c>
      <c r="D194" s="27">
        <v>112</v>
      </c>
      <c r="E194" s="27">
        <v>0</v>
      </c>
      <c r="F194" s="24">
        <v>0</v>
      </c>
    </row>
    <row r="195" spans="1:6" x14ac:dyDescent="0.25">
      <c r="A195" s="23" t="s">
        <v>55</v>
      </c>
      <c r="B195" s="27" t="s">
        <v>2269</v>
      </c>
      <c r="C195" s="27" t="s">
        <v>164</v>
      </c>
      <c r="D195" s="27">
        <v>520</v>
      </c>
      <c r="E195" s="27">
        <v>0</v>
      </c>
      <c r="F195" s="24">
        <v>0</v>
      </c>
    </row>
    <row r="196" spans="1:6" x14ac:dyDescent="0.25">
      <c r="A196" s="23" t="s">
        <v>55</v>
      </c>
      <c r="B196" s="27" t="s">
        <v>2271</v>
      </c>
      <c r="C196" s="27" t="s">
        <v>164</v>
      </c>
      <c r="D196" s="27">
        <v>144</v>
      </c>
      <c r="E196" s="27">
        <v>0</v>
      </c>
      <c r="F196" s="24">
        <v>0</v>
      </c>
    </row>
    <row r="197" spans="1:6" x14ac:dyDescent="0.25">
      <c r="A197" s="23" t="s">
        <v>55</v>
      </c>
      <c r="B197" s="27" t="s">
        <v>2272</v>
      </c>
      <c r="C197" s="27" t="s">
        <v>164</v>
      </c>
      <c r="D197" s="27">
        <v>24</v>
      </c>
      <c r="E197" s="27">
        <v>0</v>
      </c>
      <c r="F197" s="24">
        <v>0</v>
      </c>
    </row>
    <row r="198" spans="1:6" x14ac:dyDescent="0.25">
      <c r="A198" s="23" t="s">
        <v>56</v>
      </c>
      <c r="B198" s="27" t="s">
        <v>153</v>
      </c>
      <c r="C198" s="27" t="s">
        <v>164</v>
      </c>
      <c r="D198" s="27">
        <v>6139</v>
      </c>
      <c r="E198" s="27">
        <v>1015.0202604920405</v>
      </c>
      <c r="F198" s="24">
        <v>31.859382613165003</v>
      </c>
    </row>
    <row r="199" spans="1:6" x14ac:dyDescent="0.25">
      <c r="A199" s="23" t="s">
        <v>56</v>
      </c>
      <c r="B199" s="27" t="s">
        <v>2265</v>
      </c>
      <c r="C199" s="27" t="s">
        <v>164</v>
      </c>
      <c r="D199" s="27">
        <v>84239</v>
      </c>
      <c r="E199" s="27">
        <v>10030.34940787368</v>
      </c>
      <c r="F199" s="24">
        <v>100.15163207793312</v>
      </c>
    </row>
    <row r="200" spans="1:6" x14ac:dyDescent="0.25">
      <c r="A200" s="23" t="s">
        <v>56</v>
      </c>
      <c r="B200" s="27" t="s">
        <v>2266</v>
      </c>
      <c r="C200" s="27" t="s">
        <v>164</v>
      </c>
      <c r="D200" s="27">
        <v>14965</v>
      </c>
      <c r="E200" s="27">
        <v>2123.0877817319101</v>
      </c>
      <c r="F200" s="24">
        <v>46.076976699127194</v>
      </c>
    </row>
    <row r="201" spans="1:6" x14ac:dyDescent="0.25">
      <c r="A201" s="23" t="s">
        <v>56</v>
      </c>
      <c r="B201" s="27" t="s">
        <v>2267</v>
      </c>
      <c r="C201" s="27" t="s">
        <v>164</v>
      </c>
      <c r="D201" s="27">
        <v>57324</v>
      </c>
      <c r="E201" s="27">
        <v>8392.5874608150461</v>
      </c>
      <c r="F201" s="24">
        <v>91.611066257385332</v>
      </c>
    </row>
    <row r="202" spans="1:6" x14ac:dyDescent="0.25">
      <c r="A202" s="23" t="s">
        <v>56</v>
      </c>
      <c r="B202" s="27" t="s">
        <v>2268</v>
      </c>
      <c r="C202" s="27" t="s">
        <v>164</v>
      </c>
      <c r="D202" s="27">
        <v>1644</v>
      </c>
      <c r="E202" s="27">
        <v>353.71111111111111</v>
      </c>
      <c r="F202" s="24">
        <v>18.807209019711326</v>
      </c>
    </row>
    <row r="203" spans="1:6" x14ac:dyDescent="0.25">
      <c r="A203" s="23" t="s">
        <v>56</v>
      </c>
      <c r="B203" s="27" t="s">
        <v>2270</v>
      </c>
      <c r="C203" s="27" t="s">
        <v>164</v>
      </c>
      <c r="D203" s="27">
        <v>18</v>
      </c>
      <c r="E203" s="27">
        <v>0</v>
      </c>
      <c r="F203" s="24">
        <v>0</v>
      </c>
    </row>
    <row r="204" spans="1:6" x14ac:dyDescent="0.25">
      <c r="A204" s="23" t="s">
        <v>56</v>
      </c>
      <c r="B204" s="27" t="s">
        <v>2269</v>
      </c>
      <c r="C204" s="27" t="s">
        <v>164</v>
      </c>
      <c r="D204" s="27">
        <v>87346</v>
      </c>
      <c r="E204" s="27">
        <v>11844.85535108461</v>
      </c>
      <c r="F204" s="24">
        <v>108.83407256500425</v>
      </c>
    </row>
    <row r="205" spans="1:6" x14ac:dyDescent="0.25">
      <c r="A205" s="23" t="s">
        <v>56</v>
      </c>
      <c r="B205" s="27" t="s">
        <v>2271</v>
      </c>
      <c r="C205" s="27" t="s">
        <v>164</v>
      </c>
      <c r="D205" s="27">
        <v>31436</v>
      </c>
      <c r="E205" s="27">
        <v>5437.6006720806499</v>
      </c>
      <c r="F205" s="24">
        <v>73.740088636240799</v>
      </c>
    </row>
    <row r="206" spans="1:6" x14ac:dyDescent="0.25">
      <c r="A206" s="23" t="s">
        <v>56</v>
      </c>
      <c r="B206" s="27" t="s">
        <v>2272</v>
      </c>
      <c r="C206" s="27" t="s">
        <v>164</v>
      </c>
      <c r="D206" s="27">
        <v>32591</v>
      </c>
      <c r="E206" s="27">
        <v>4368.3536685902718</v>
      </c>
      <c r="F206" s="24">
        <v>66.093522137878779</v>
      </c>
    </row>
    <row r="207" spans="1:6" x14ac:dyDescent="0.25">
      <c r="A207" s="23" t="s">
        <v>57</v>
      </c>
      <c r="B207" s="27" t="s">
        <v>153</v>
      </c>
      <c r="C207" s="27" t="s">
        <v>164</v>
      </c>
      <c r="D207" s="27">
        <v>3023</v>
      </c>
      <c r="E207" s="27">
        <v>236.15654952076676</v>
      </c>
      <c r="F207" s="24">
        <v>15.367385903944976</v>
      </c>
    </row>
    <row r="208" spans="1:6" x14ac:dyDescent="0.25">
      <c r="A208" s="23" t="s">
        <v>57</v>
      </c>
      <c r="B208" s="27" t="s">
        <v>2265</v>
      </c>
      <c r="C208" s="27" t="s">
        <v>164</v>
      </c>
      <c r="D208" s="27">
        <v>15365</v>
      </c>
      <c r="E208" s="27">
        <v>1131.6073697585769</v>
      </c>
      <c r="F208" s="24">
        <v>33.639372315169268</v>
      </c>
    </row>
    <row r="209" spans="1:6" x14ac:dyDescent="0.25">
      <c r="A209" s="23" t="s">
        <v>57</v>
      </c>
      <c r="B209" s="27" t="s">
        <v>2266</v>
      </c>
      <c r="C209" s="27" t="s">
        <v>164</v>
      </c>
      <c r="D209" s="27">
        <v>18975</v>
      </c>
      <c r="E209" s="27">
        <v>1244.1046569854782</v>
      </c>
      <c r="F209" s="24">
        <v>35.271867784191386</v>
      </c>
    </row>
    <row r="210" spans="1:6" x14ac:dyDescent="0.25">
      <c r="A210" s="23" t="s">
        <v>57</v>
      </c>
      <c r="B210" s="27" t="s">
        <v>2267</v>
      </c>
      <c r="C210" s="27" t="s">
        <v>164</v>
      </c>
      <c r="D210" s="27">
        <v>10699</v>
      </c>
      <c r="E210" s="27">
        <v>961.46304541406937</v>
      </c>
      <c r="F210" s="24">
        <v>31.007467574990212</v>
      </c>
    </row>
    <row r="211" spans="1:6" x14ac:dyDescent="0.25">
      <c r="A211" s="23" t="s">
        <v>57</v>
      </c>
      <c r="B211" s="27" t="s">
        <v>2268</v>
      </c>
      <c r="C211" s="27" t="s">
        <v>164</v>
      </c>
      <c r="D211" s="27">
        <v>742</v>
      </c>
      <c r="E211" s="27">
        <v>44.394736842105267</v>
      </c>
      <c r="F211" s="24">
        <v>6.6629375535198641</v>
      </c>
    </row>
    <row r="212" spans="1:6" x14ac:dyDescent="0.25">
      <c r="A212" s="23" t="s">
        <v>57</v>
      </c>
      <c r="B212" s="27" t="s">
        <v>2270</v>
      </c>
      <c r="C212" s="27" t="s">
        <v>164</v>
      </c>
      <c r="D212" s="27">
        <v>29</v>
      </c>
      <c r="E212" s="27">
        <v>1</v>
      </c>
      <c r="F212" s="24">
        <v>1</v>
      </c>
    </row>
    <row r="213" spans="1:6" x14ac:dyDescent="0.25">
      <c r="A213" s="23" t="s">
        <v>57</v>
      </c>
      <c r="B213" s="27" t="s">
        <v>2269</v>
      </c>
      <c r="C213" s="27" t="s">
        <v>164</v>
      </c>
      <c r="D213" s="27">
        <v>59820</v>
      </c>
      <c r="E213" s="27">
        <v>3886.7177835051548</v>
      </c>
      <c r="F213" s="24">
        <v>62.343546446325583</v>
      </c>
    </row>
    <row r="214" spans="1:6" x14ac:dyDescent="0.25">
      <c r="A214" s="23" t="s">
        <v>57</v>
      </c>
      <c r="B214" s="27" t="s">
        <v>2271</v>
      </c>
      <c r="C214" s="27" t="s">
        <v>164</v>
      </c>
      <c r="D214" s="27">
        <v>34354</v>
      </c>
      <c r="E214" s="27">
        <v>2265.0072182121044</v>
      </c>
      <c r="F214" s="24">
        <v>47.592091971378025</v>
      </c>
    </row>
    <row r="215" spans="1:6" x14ac:dyDescent="0.25">
      <c r="A215" s="23" t="s">
        <v>57</v>
      </c>
      <c r="B215" s="27" t="s">
        <v>2272</v>
      </c>
      <c r="C215" s="27" t="s">
        <v>164</v>
      </c>
      <c r="D215" s="27">
        <v>12911</v>
      </c>
      <c r="E215" s="27">
        <v>828.04191616766468</v>
      </c>
      <c r="F215" s="24">
        <v>28.775717474420418</v>
      </c>
    </row>
    <row r="216" spans="1:6" x14ac:dyDescent="0.25">
      <c r="A216" s="23" t="s">
        <v>58</v>
      </c>
      <c r="B216" s="27" t="s">
        <v>153</v>
      </c>
      <c r="C216" s="27" t="s">
        <v>164</v>
      </c>
      <c r="D216" s="27">
        <v>2374</v>
      </c>
      <c r="E216" s="27">
        <v>1102.6917808219177</v>
      </c>
      <c r="F216" s="24">
        <v>33.206803230993458</v>
      </c>
    </row>
    <row r="217" spans="1:6" x14ac:dyDescent="0.25">
      <c r="A217" s="23" t="s">
        <v>58</v>
      </c>
      <c r="B217" s="27" t="s">
        <v>2265</v>
      </c>
      <c r="C217" s="27" t="s">
        <v>164</v>
      </c>
      <c r="D217" s="27">
        <v>22646</v>
      </c>
      <c r="E217" s="27">
        <v>13172.444743029895</v>
      </c>
      <c r="F217" s="24">
        <v>114.77127141854749</v>
      </c>
    </row>
    <row r="218" spans="1:6" x14ac:dyDescent="0.25">
      <c r="A218" s="23" t="s">
        <v>58</v>
      </c>
      <c r="B218" s="27" t="s">
        <v>2266</v>
      </c>
      <c r="C218" s="27" t="s">
        <v>164</v>
      </c>
      <c r="D218" s="27">
        <v>22858</v>
      </c>
      <c r="E218" s="27">
        <v>10547.184097421205</v>
      </c>
      <c r="F218" s="24">
        <v>102.69948440679342</v>
      </c>
    </row>
    <row r="219" spans="1:6" x14ac:dyDescent="0.25">
      <c r="A219" s="23" t="s">
        <v>58</v>
      </c>
      <c r="B219" s="27" t="s">
        <v>2267</v>
      </c>
      <c r="C219" s="27" t="s">
        <v>164</v>
      </c>
      <c r="D219" s="27">
        <v>8293</v>
      </c>
      <c r="E219" s="27">
        <v>3269.5491723466407</v>
      </c>
      <c r="F219" s="24">
        <v>57.179971776371495</v>
      </c>
    </row>
    <row r="220" spans="1:6" x14ac:dyDescent="0.25">
      <c r="A220" s="23" t="s">
        <v>58</v>
      </c>
      <c r="B220" s="27" t="s">
        <v>2268</v>
      </c>
      <c r="C220" s="27" t="s">
        <v>164</v>
      </c>
      <c r="D220" s="27">
        <v>614</v>
      </c>
      <c r="E220" s="27">
        <v>331.8780487804878</v>
      </c>
      <c r="F220" s="24">
        <v>18.217520379582062</v>
      </c>
    </row>
    <row r="221" spans="1:6" x14ac:dyDescent="0.25">
      <c r="A221" s="23" t="s">
        <v>58</v>
      </c>
      <c r="B221" s="27" t="s">
        <v>2270</v>
      </c>
      <c r="C221" s="27" t="s">
        <v>164</v>
      </c>
      <c r="D221" s="27">
        <v>8</v>
      </c>
      <c r="E221" s="27"/>
      <c r="F221" s="24"/>
    </row>
    <row r="222" spans="1:6" x14ac:dyDescent="0.25">
      <c r="A222" s="23" t="s">
        <v>58</v>
      </c>
      <c r="B222" s="27" t="s">
        <v>2269</v>
      </c>
      <c r="C222" s="27" t="s">
        <v>164</v>
      </c>
      <c r="D222" s="27">
        <v>54564</v>
      </c>
      <c r="E222" s="27">
        <v>28049.909433962264</v>
      </c>
      <c r="F222" s="24">
        <v>167.4810718677256</v>
      </c>
    </row>
    <row r="223" spans="1:6" x14ac:dyDescent="0.25">
      <c r="A223" s="23" t="s">
        <v>58</v>
      </c>
      <c r="B223" s="27" t="s">
        <v>2271</v>
      </c>
      <c r="C223" s="27" t="s">
        <v>164</v>
      </c>
      <c r="D223" s="27">
        <v>15531</v>
      </c>
      <c r="E223" s="27">
        <v>4733.7189333333336</v>
      </c>
      <c r="F223" s="24">
        <v>68.80202710191999</v>
      </c>
    </row>
    <row r="224" spans="1:6" x14ac:dyDescent="0.25">
      <c r="A224" s="23" t="s">
        <v>58</v>
      </c>
      <c r="B224" s="27" t="s">
        <v>2272</v>
      </c>
      <c r="C224" s="27" t="s">
        <v>164</v>
      </c>
      <c r="D224" s="27">
        <v>12817</v>
      </c>
      <c r="E224" s="27">
        <v>5704.4160948222088</v>
      </c>
      <c r="F224" s="24">
        <v>75.527584992651583</v>
      </c>
    </row>
    <row r="225" spans="1:6" x14ac:dyDescent="0.25">
      <c r="A225" s="23" t="s">
        <v>59</v>
      </c>
      <c r="B225" s="27" t="s">
        <v>153</v>
      </c>
      <c r="C225" s="27" t="s">
        <v>164</v>
      </c>
      <c r="D225" s="27">
        <v>2480</v>
      </c>
      <c r="E225" s="27">
        <v>195.5185185185185</v>
      </c>
      <c r="F225" s="24">
        <v>13.982793659298506</v>
      </c>
    </row>
    <row r="226" spans="1:6" x14ac:dyDescent="0.25">
      <c r="A226" s="23" t="s">
        <v>59</v>
      </c>
      <c r="B226" s="27" t="s">
        <v>2265</v>
      </c>
      <c r="C226" s="27" t="s">
        <v>164</v>
      </c>
      <c r="D226" s="27">
        <v>6046</v>
      </c>
      <c r="E226" s="27">
        <v>599.74921630094047</v>
      </c>
      <c r="F226" s="24">
        <v>24.489777791987834</v>
      </c>
    </row>
    <row r="227" spans="1:6" x14ac:dyDescent="0.25">
      <c r="A227" s="23" t="s">
        <v>59</v>
      </c>
      <c r="B227" s="27" t="s">
        <v>2266</v>
      </c>
      <c r="C227" s="27" t="s">
        <v>164</v>
      </c>
      <c r="D227" s="27">
        <v>28029</v>
      </c>
      <c r="E227" s="27">
        <v>2712.2586263555704</v>
      </c>
      <c r="F227" s="24">
        <v>52.079349327306026</v>
      </c>
    </row>
    <row r="228" spans="1:6" x14ac:dyDescent="0.25">
      <c r="A228" s="23" t="s">
        <v>59</v>
      </c>
      <c r="B228" s="27" t="s">
        <v>2267</v>
      </c>
      <c r="C228" s="27" t="s">
        <v>164</v>
      </c>
      <c r="D228" s="27">
        <v>4943</v>
      </c>
      <c r="E228" s="27">
        <v>231.28515625</v>
      </c>
      <c r="F228" s="24">
        <v>15.208062212195214</v>
      </c>
    </row>
    <row r="229" spans="1:6" x14ac:dyDescent="0.25">
      <c r="A229" s="23" t="s">
        <v>59</v>
      </c>
      <c r="B229" s="27" t="s">
        <v>2268</v>
      </c>
      <c r="C229" s="27" t="s">
        <v>164</v>
      </c>
      <c r="D229" s="27">
        <v>566</v>
      </c>
      <c r="E229" s="27">
        <v>91.793103448275858</v>
      </c>
      <c r="F229" s="24">
        <v>9.5808717478252401</v>
      </c>
    </row>
    <row r="230" spans="1:6" x14ac:dyDescent="0.25">
      <c r="A230" s="23" t="s">
        <v>59</v>
      </c>
      <c r="B230" s="27" t="s">
        <v>2269</v>
      </c>
      <c r="C230" s="27" t="s">
        <v>164</v>
      </c>
      <c r="D230" s="27">
        <v>37603</v>
      </c>
      <c r="E230" s="27">
        <v>3947.6548410938653</v>
      </c>
      <c r="F230" s="24">
        <v>62.830365597327742</v>
      </c>
    </row>
    <row r="231" spans="1:6" x14ac:dyDescent="0.25">
      <c r="A231" s="23" t="s">
        <v>59</v>
      </c>
      <c r="B231" s="27" t="s">
        <v>2271</v>
      </c>
      <c r="C231" s="27" t="s">
        <v>164</v>
      </c>
      <c r="D231" s="27">
        <v>34094</v>
      </c>
      <c r="E231" s="27">
        <v>3133.6465798045601</v>
      </c>
      <c r="F231" s="24">
        <v>55.978983375947088</v>
      </c>
    </row>
    <row r="232" spans="1:6" x14ac:dyDescent="0.25">
      <c r="A232" s="23" t="s">
        <v>59</v>
      </c>
      <c r="B232" s="27" t="s">
        <v>2272</v>
      </c>
      <c r="C232" s="27" t="s">
        <v>164</v>
      </c>
      <c r="D232" s="27">
        <v>11176</v>
      </c>
      <c r="E232" s="27">
        <v>1084.2764363030808</v>
      </c>
      <c r="F232" s="24">
        <v>32.928353076081422</v>
      </c>
    </row>
    <row r="233" spans="1:6" x14ac:dyDescent="0.25">
      <c r="A233" s="23" t="s">
        <v>60</v>
      </c>
      <c r="B233" s="27" t="s">
        <v>153</v>
      </c>
      <c r="C233" s="27" t="s">
        <v>164</v>
      </c>
      <c r="D233" s="27">
        <v>2873</v>
      </c>
      <c r="E233" s="27">
        <v>441.72303206997083</v>
      </c>
      <c r="F233" s="24">
        <v>21.017207998922473</v>
      </c>
    </row>
    <row r="234" spans="1:6" x14ac:dyDescent="0.25">
      <c r="A234" s="23" t="s">
        <v>60</v>
      </c>
      <c r="B234" s="27" t="s">
        <v>2265</v>
      </c>
      <c r="C234" s="27" t="s">
        <v>164</v>
      </c>
      <c r="D234" s="27">
        <v>19854</v>
      </c>
      <c r="E234" s="27">
        <v>1917.6414686825053</v>
      </c>
      <c r="F234" s="24">
        <v>43.790883396918417</v>
      </c>
    </row>
    <row r="235" spans="1:6" x14ac:dyDescent="0.25">
      <c r="A235" s="23" t="s">
        <v>60</v>
      </c>
      <c r="B235" s="27" t="s">
        <v>2266</v>
      </c>
      <c r="C235" s="27" t="s">
        <v>164</v>
      </c>
      <c r="D235" s="27">
        <v>38117</v>
      </c>
      <c r="E235" s="27">
        <v>6464.564313555652</v>
      </c>
      <c r="F235" s="24">
        <v>80.402514348468301</v>
      </c>
    </row>
    <row r="236" spans="1:6" x14ac:dyDescent="0.25">
      <c r="A236" s="23" t="s">
        <v>60</v>
      </c>
      <c r="B236" s="27" t="s">
        <v>2267</v>
      </c>
      <c r="C236" s="27" t="s">
        <v>164</v>
      </c>
      <c r="D236" s="27">
        <v>7221</v>
      </c>
      <c r="E236" s="27">
        <v>721.04651162790697</v>
      </c>
      <c r="F236" s="24">
        <v>26.852309241998295</v>
      </c>
    </row>
    <row r="237" spans="1:6" x14ac:dyDescent="0.25">
      <c r="A237" s="23" t="s">
        <v>60</v>
      </c>
      <c r="B237" s="27" t="s">
        <v>2268</v>
      </c>
      <c r="C237" s="27" t="s">
        <v>164</v>
      </c>
      <c r="D237" s="27">
        <v>421</v>
      </c>
      <c r="E237" s="27">
        <v>57.326530612244895</v>
      </c>
      <c r="F237" s="24">
        <v>7.5714285714285712</v>
      </c>
    </row>
    <row r="238" spans="1:6" x14ac:dyDescent="0.25">
      <c r="A238" s="23" t="s">
        <v>60</v>
      </c>
      <c r="B238" s="27" t="s">
        <v>2270</v>
      </c>
      <c r="C238" s="27" t="s">
        <v>164</v>
      </c>
      <c r="D238" s="27">
        <v>19</v>
      </c>
      <c r="E238" s="27">
        <v>1</v>
      </c>
      <c r="F238" s="24">
        <v>1</v>
      </c>
    </row>
    <row r="239" spans="1:6" x14ac:dyDescent="0.25">
      <c r="A239" s="23" t="s">
        <v>60</v>
      </c>
      <c r="B239" s="27" t="s">
        <v>2269</v>
      </c>
      <c r="C239" s="27" t="s">
        <v>164</v>
      </c>
      <c r="D239" s="27">
        <v>53115</v>
      </c>
      <c r="E239" s="27">
        <v>7282.7531565656573</v>
      </c>
      <c r="F239" s="24">
        <v>85.339048252049636</v>
      </c>
    </row>
    <row r="240" spans="1:6" x14ac:dyDescent="0.25">
      <c r="A240" s="23" t="s">
        <v>60</v>
      </c>
      <c r="B240" s="27" t="s">
        <v>2271</v>
      </c>
      <c r="C240" s="27" t="s">
        <v>164</v>
      </c>
      <c r="D240" s="27">
        <v>24111</v>
      </c>
      <c r="E240" s="27">
        <v>3337.581033262562</v>
      </c>
      <c r="F240" s="24">
        <v>57.771801367644422</v>
      </c>
    </row>
    <row r="241" spans="1:6" x14ac:dyDescent="0.25">
      <c r="A241" s="23" t="s">
        <v>60</v>
      </c>
      <c r="B241" s="27" t="s">
        <v>2272</v>
      </c>
      <c r="C241" s="27" t="s">
        <v>164</v>
      </c>
      <c r="D241" s="27">
        <v>16236</v>
      </c>
      <c r="E241" s="27">
        <v>2132.90625</v>
      </c>
      <c r="F241" s="24">
        <v>46.18339799105302</v>
      </c>
    </row>
    <row r="242" spans="1:6" x14ac:dyDescent="0.25">
      <c r="A242" s="23" t="s">
        <v>61</v>
      </c>
      <c r="B242" s="27" t="s">
        <v>153</v>
      </c>
      <c r="C242" s="27" t="s">
        <v>164</v>
      </c>
      <c r="D242" s="27">
        <v>945</v>
      </c>
      <c r="E242" s="27">
        <v>355.38461538461536</v>
      </c>
      <c r="F242" s="24">
        <v>18.851647550933457</v>
      </c>
    </row>
    <row r="243" spans="1:6" x14ac:dyDescent="0.25">
      <c r="A243" s="23" t="s">
        <v>61</v>
      </c>
      <c r="B243" s="27" t="s">
        <v>2265</v>
      </c>
      <c r="C243" s="27" t="s">
        <v>164</v>
      </c>
      <c r="D243" s="27">
        <v>17919</v>
      </c>
      <c r="E243" s="27">
        <v>16378.316402116403</v>
      </c>
      <c r="F243" s="24">
        <v>127.97779652000735</v>
      </c>
    </row>
    <row r="244" spans="1:6" x14ac:dyDescent="0.25">
      <c r="A244" s="23" t="s">
        <v>61</v>
      </c>
      <c r="B244" s="27" t="s">
        <v>2266</v>
      </c>
      <c r="C244" s="27" t="s">
        <v>164</v>
      </c>
      <c r="D244" s="27">
        <v>2160</v>
      </c>
      <c r="E244" s="27">
        <v>685.51898734177212</v>
      </c>
      <c r="F244" s="24">
        <v>26.182417522867748</v>
      </c>
    </row>
    <row r="245" spans="1:6" x14ac:dyDescent="0.25">
      <c r="A245" s="23" t="s">
        <v>61</v>
      </c>
      <c r="B245" s="27" t="s">
        <v>2267</v>
      </c>
      <c r="C245" s="27" t="s">
        <v>164</v>
      </c>
      <c r="D245" s="27">
        <v>8960</v>
      </c>
      <c r="E245" s="27">
        <v>8313.8682008368196</v>
      </c>
      <c r="F245" s="24">
        <v>91.180415664970624</v>
      </c>
    </row>
    <row r="246" spans="1:6" x14ac:dyDescent="0.25">
      <c r="A246" s="23" t="s">
        <v>61</v>
      </c>
      <c r="B246" s="27" t="s">
        <v>2268</v>
      </c>
      <c r="C246" s="27" t="s">
        <v>164</v>
      </c>
      <c r="D246" s="27">
        <v>187</v>
      </c>
      <c r="E246" s="27">
        <v>39.285714285714285</v>
      </c>
      <c r="F246" s="24">
        <v>6.2678317052800869</v>
      </c>
    </row>
    <row r="247" spans="1:6" x14ac:dyDescent="0.25">
      <c r="A247" s="23" t="s">
        <v>61</v>
      </c>
      <c r="B247" s="27" t="s">
        <v>2270</v>
      </c>
      <c r="C247" s="27" t="s">
        <v>164</v>
      </c>
      <c r="D247" s="27">
        <v>9</v>
      </c>
      <c r="E247" s="27"/>
      <c r="F247" s="24"/>
    </row>
    <row r="248" spans="1:6" x14ac:dyDescent="0.25">
      <c r="A248" s="23" t="s">
        <v>61</v>
      </c>
      <c r="B248" s="27" t="s">
        <v>2269</v>
      </c>
      <c r="C248" s="27" t="s">
        <v>164</v>
      </c>
      <c r="D248" s="27">
        <v>16834</v>
      </c>
      <c r="E248" s="27">
        <v>18180.355085243977</v>
      </c>
      <c r="F248" s="24">
        <v>134.83454707619993</v>
      </c>
    </row>
    <row r="249" spans="1:6" x14ac:dyDescent="0.25">
      <c r="A249" s="23" t="s">
        <v>61</v>
      </c>
      <c r="B249" s="27" t="s">
        <v>2271</v>
      </c>
      <c r="C249" s="27" t="s">
        <v>164</v>
      </c>
      <c r="D249" s="27">
        <v>7312</v>
      </c>
      <c r="E249" s="27">
        <v>5310.1888745148772</v>
      </c>
      <c r="F249" s="24">
        <v>72.871042770876258</v>
      </c>
    </row>
    <row r="250" spans="1:6" x14ac:dyDescent="0.25">
      <c r="A250" s="23" t="s">
        <v>61</v>
      </c>
      <c r="B250" s="27" t="s">
        <v>2272</v>
      </c>
      <c r="C250" s="27" t="s">
        <v>164</v>
      </c>
      <c r="D250" s="27">
        <v>5989</v>
      </c>
      <c r="E250" s="27">
        <v>5061.0063694267519</v>
      </c>
      <c r="F250" s="24">
        <v>71.14075041371683</v>
      </c>
    </row>
    <row r="251" spans="1:6" x14ac:dyDescent="0.25">
      <c r="A251" s="23" t="s">
        <v>62</v>
      </c>
      <c r="B251" s="27" t="s">
        <v>153</v>
      </c>
      <c r="C251" s="27" t="s">
        <v>164</v>
      </c>
      <c r="D251" s="27">
        <v>13146</v>
      </c>
      <c r="E251" s="27">
        <v>2688.2226537216829</v>
      </c>
      <c r="F251" s="24">
        <v>51.848072806245007</v>
      </c>
    </row>
    <row r="252" spans="1:6" x14ac:dyDescent="0.25">
      <c r="A252" s="23" t="s">
        <v>62</v>
      </c>
      <c r="B252" s="27" t="s">
        <v>2265</v>
      </c>
      <c r="C252" s="27" t="s">
        <v>164</v>
      </c>
      <c r="D252" s="27">
        <v>52444</v>
      </c>
      <c r="E252" s="27">
        <v>12750.670029287341</v>
      </c>
      <c r="F252" s="24">
        <v>112.91886480693711</v>
      </c>
    </row>
    <row r="253" spans="1:6" x14ac:dyDescent="0.25">
      <c r="A253" s="23" t="s">
        <v>62</v>
      </c>
      <c r="B253" s="27" t="s">
        <v>2266</v>
      </c>
      <c r="C253" s="27" t="s">
        <v>164</v>
      </c>
      <c r="D253" s="27">
        <v>62074</v>
      </c>
      <c r="E253" s="27">
        <v>9622.1341294084978</v>
      </c>
      <c r="F253" s="24">
        <v>98.092477435369617</v>
      </c>
    </row>
    <row r="254" spans="1:6" x14ac:dyDescent="0.25">
      <c r="A254" s="23" t="s">
        <v>62</v>
      </c>
      <c r="B254" s="27" t="s">
        <v>2267</v>
      </c>
      <c r="C254" s="27" t="s">
        <v>164</v>
      </c>
      <c r="D254" s="27">
        <v>94735</v>
      </c>
      <c r="E254" s="27">
        <v>22259.515948124779</v>
      </c>
      <c r="F254" s="24">
        <v>149.19623302256923</v>
      </c>
    </row>
    <row r="255" spans="1:6" x14ac:dyDescent="0.25">
      <c r="A255" s="23" t="s">
        <v>62</v>
      </c>
      <c r="B255" s="27" t="s">
        <v>2268</v>
      </c>
      <c r="C255" s="27" t="s">
        <v>164</v>
      </c>
      <c r="D255" s="27">
        <v>2521</v>
      </c>
      <c r="E255" s="27">
        <v>316.77854671280278</v>
      </c>
      <c r="F255" s="24">
        <v>17.798273700356525</v>
      </c>
    </row>
    <row r="256" spans="1:6" x14ac:dyDescent="0.25">
      <c r="A256" s="23" t="s">
        <v>62</v>
      </c>
      <c r="B256" s="27" t="s">
        <v>2270</v>
      </c>
      <c r="C256" s="27" t="s">
        <v>164</v>
      </c>
      <c r="D256" s="27">
        <v>129</v>
      </c>
      <c r="E256" s="27">
        <v>17.615384615384617</v>
      </c>
      <c r="F256" s="24">
        <v>4.1970685740626896</v>
      </c>
    </row>
    <row r="257" spans="1:6" x14ac:dyDescent="0.25">
      <c r="A257" s="23" t="s">
        <v>62</v>
      </c>
      <c r="B257" s="27" t="s">
        <v>2269</v>
      </c>
      <c r="C257" s="27" t="s">
        <v>164</v>
      </c>
      <c r="D257" s="27">
        <v>202589</v>
      </c>
      <c r="E257" s="27">
        <v>39413.174060564932</v>
      </c>
      <c r="F257" s="24">
        <v>198.52751461841487</v>
      </c>
    </row>
    <row r="258" spans="1:6" x14ac:dyDescent="0.25">
      <c r="A258" s="23" t="s">
        <v>62</v>
      </c>
      <c r="B258" s="27" t="s">
        <v>2271</v>
      </c>
      <c r="C258" s="27" t="s">
        <v>164</v>
      </c>
      <c r="D258" s="27">
        <v>161470</v>
      </c>
      <c r="E258" s="27">
        <v>32350.210253699788</v>
      </c>
      <c r="F258" s="24">
        <v>179.86164197432367</v>
      </c>
    </row>
    <row r="259" spans="1:6" x14ac:dyDescent="0.25">
      <c r="A259" s="23" t="s">
        <v>62</v>
      </c>
      <c r="B259" s="27" t="s">
        <v>2272</v>
      </c>
      <c r="C259" s="27" t="s">
        <v>164</v>
      </c>
      <c r="D259" s="27">
        <v>54793</v>
      </c>
      <c r="E259" s="27">
        <v>10825.014920733604</v>
      </c>
      <c r="F259" s="24">
        <v>104.04333193786906</v>
      </c>
    </row>
    <row r="260" spans="1:6" x14ac:dyDescent="0.25">
      <c r="A260" s="23" t="s">
        <v>63</v>
      </c>
      <c r="B260" s="27" t="s">
        <v>153</v>
      </c>
      <c r="C260" s="27" t="s">
        <v>164</v>
      </c>
      <c r="D260" s="27">
        <v>3576</v>
      </c>
      <c r="E260" s="27">
        <v>2142.8280871670704</v>
      </c>
      <c r="F260" s="24">
        <v>46.290691150241756</v>
      </c>
    </row>
    <row r="261" spans="1:6" x14ac:dyDescent="0.25">
      <c r="A261" s="23" t="s">
        <v>63</v>
      </c>
      <c r="B261" s="27" t="s">
        <v>2265</v>
      </c>
      <c r="C261" s="27" t="s">
        <v>164</v>
      </c>
      <c r="D261" s="27">
        <v>74496</v>
      </c>
      <c r="E261" s="27">
        <v>35864.29306276545</v>
      </c>
      <c r="F261" s="24">
        <v>189.37870276978202</v>
      </c>
    </row>
    <row r="262" spans="1:6" x14ac:dyDescent="0.25">
      <c r="A262" s="23" t="s">
        <v>63</v>
      </c>
      <c r="B262" s="27" t="s">
        <v>2266</v>
      </c>
      <c r="C262" s="27" t="s">
        <v>164</v>
      </c>
      <c r="D262" s="27">
        <v>24047</v>
      </c>
      <c r="E262" s="27">
        <v>15541.871389270977</v>
      </c>
      <c r="F262" s="24">
        <v>124.66704211326656</v>
      </c>
    </row>
    <row r="263" spans="1:6" x14ac:dyDescent="0.25">
      <c r="A263" s="23" t="s">
        <v>63</v>
      </c>
      <c r="B263" s="27" t="s">
        <v>2267</v>
      </c>
      <c r="C263" s="27" t="s">
        <v>164</v>
      </c>
      <c r="D263" s="27">
        <v>4677</v>
      </c>
      <c r="E263" s="27">
        <v>2756.5862068965521</v>
      </c>
      <c r="F263" s="24">
        <v>52.503201872805356</v>
      </c>
    </row>
    <row r="264" spans="1:6" x14ac:dyDescent="0.25">
      <c r="A264" s="23" t="s">
        <v>63</v>
      </c>
      <c r="B264" s="27" t="s">
        <v>2268</v>
      </c>
      <c r="C264" s="27" t="s">
        <v>164</v>
      </c>
      <c r="D264" s="27">
        <v>1157</v>
      </c>
      <c r="E264" s="27">
        <v>414.03937007874015</v>
      </c>
      <c r="F264" s="24">
        <v>20.347957393280048</v>
      </c>
    </row>
    <row r="265" spans="1:6" x14ac:dyDescent="0.25">
      <c r="A265" s="23" t="s">
        <v>63</v>
      </c>
      <c r="B265" s="27" t="s">
        <v>2270</v>
      </c>
      <c r="C265" s="27" t="s">
        <v>164</v>
      </c>
      <c r="D265" s="27">
        <v>22</v>
      </c>
      <c r="E265" s="27">
        <v>43</v>
      </c>
      <c r="F265" s="24">
        <v>6.5574385243020004</v>
      </c>
    </row>
    <row r="266" spans="1:6" x14ac:dyDescent="0.25">
      <c r="A266" s="23" t="s">
        <v>63</v>
      </c>
      <c r="B266" s="27" t="s">
        <v>2269</v>
      </c>
      <c r="C266" s="27" t="s">
        <v>164</v>
      </c>
      <c r="D266" s="27">
        <v>59409</v>
      </c>
      <c r="E266" s="27">
        <v>26126.694514268813</v>
      </c>
      <c r="F266" s="24">
        <v>161.63754054757456</v>
      </c>
    </row>
    <row r="267" spans="1:6" x14ac:dyDescent="0.25">
      <c r="A267" s="23" t="s">
        <v>63</v>
      </c>
      <c r="B267" s="27" t="s">
        <v>2271</v>
      </c>
      <c r="C267" s="27" t="s">
        <v>164</v>
      </c>
      <c r="D267" s="27">
        <v>30618</v>
      </c>
      <c r="E267" s="27">
        <v>23546.903695710815</v>
      </c>
      <c r="F267" s="24">
        <v>153.45000389609254</v>
      </c>
    </row>
    <row r="268" spans="1:6" x14ac:dyDescent="0.25">
      <c r="A268" s="23" t="s">
        <v>63</v>
      </c>
      <c r="B268" s="27" t="s">
        <v>2272</v>
      </c>
      <c r="C268" s="27" t="s">
        <v>164</v>
      </c>
      <c r="D268" s="27">
        <v>22166</v>
      </c>
      <c r="E268" s="27">
        <v>13361.593762183236</v>
      </c>
      <c r="F268" s="24">
        <v>115.59236031063314</v>
      </c>
    </row>
    <row r="269" spans="1:6" x14ac:dyDescent="0.25">
      <c r="A269" s="23" t="s">
        <v>64</v>
      </c>
      <c r="B269" s="27" t="s">
        <v>153</v>
      </c>
      <c r="C269" s="27" t="s">
        <v>164</v>
      </c>
      <c r="D269" s="27">
        <v>4578</v>
      </c>
      <c r="E269" s="27">
        <v>542.69216061185466</v>
      </c>
      <c r="F269" s="24">
        <v>23.295754132713856</v>
      </c>
    </row>
    <row r="270" spans="1:6" x14ac:dyDescent="0.25">
      <c r="A270" s="23" t="s">
        <v>64</v>
      </c>
      <c r="B270" s="27" t="s">
        <v>2265</v>
      </c>
      <c r="C270" s="27" t="s">
        <v>164</v>
      </c>
      <c r="D270" s="27">
        <v>87875</v>
      </c>
      <c r="E270" s="27">
        <v>11447.237800687286</v>
      </c>
      <c r="F270" s="24">
        <v>106.99176510688702</v>
      </c>
    </row>
    <row r="271" spans="1:6" x14ac:dyDescent="0.25">
      <c r="A271" s="23" t="s">
        <v>64</v>
      </c>
      <c r="B271" s="27" t="s">
        <v>2266</v>
      </c>
      <c r="C271" s="27" t="s">
        <v>164</v>
      </c>
      <c r="D271" s="27">
        <v>8427</v>
      </c>
      <c r="E271" s="27">
        <v>688.91295116772824</v>
      </c>
      <c r="F271" s="24">
        <v>26.24715129624029</v>
      </c>
    </row>
    <row r="272" spans="1:6" x14ac:dyDescent="0.25">
      <c r="A272" s="23" t="s">
        <v>64</v>
      </c>
      <c r="B272" s="27" t="s">
        <v>2267</v>
      </c>
      <c r="C272" s="27" t="s">
        <v>164</v>
      </c>
      <c r="D272" s="27">
        <v>30591</v>
      </c>
      <c r="E272" s="27">
        <v>5245.1632292280501</v>
      </c>
      <c r="F272" s="24">
        <v>72.423499150676577</v>
      </c>
    </row>
    <row r="273" spans="1:6" x14ac:dyDescent="0.25">
      <c r="A273" s="23" t="s">
        <v>64</v>
      </c>
      <c r="B273" s="27" t="s">
        <v>2268</v>
      </c>
      <c r="C273" s="27" t="s">
        <v>164</v>
      </c>
      <c r="D273" s="27">
        <v>1589</v>
      </c>
      <c r="E273" s="27">
        <v>188.2</v>
      </c>
      <c r="F273" s="24">
        <v>13.718600511714014</v>
      </c>
    </row>
    <row r="274" spans="1:6" x14ac:dyDescent="0.25">
      <c r="A274" s="23" t="s">
        <v>64</v>
      </c>
      <c r="B274" s="27" t="s">
        <v>2270</v>
      </c>
      <c r="C274" s="27" t="s">
        <v>164</v>
      </c>
      <c r="D274" s="27">
        <v>18</v>
      </c>
      <c r="E274" s="27">
        <v>0</v>
      </c>
      <c r="F274" s="24">
        <v>0</v>
      </c>
    </row>
    <row r="275" spans="1:6" x14ac:dyDescent="0.25">
      <c r="A275" s="23" t="s">
        <v>64</v>
      </c>
      <c r="B275" s="27" t="s">
        <v>2269</v>
      </c>
      <c r="C275" s="27" t="s">
        <v>164</v>
      </c>
      <c r="D275" s="27">
        <v>60494</v>
      </c>
      <c r="E275" s="27">
        <v>8098.4957958828645</v>
      </c>
      <c r="F275" s="24">
        <v>89.991642922456222</v>
      </c>
    </row>
    <row r="276" spans="1:6" x14ac:dyDescent="0.25">
      <c r="A276" s="23" t="s">
        <v>64</v>
      </c>
      <c r="B276" s="27" t="s">
        <v>2271</v>
      </c>
      <c r="C276" s="27" t="s">
        <v>164</v>
      </c>
      <c r="D276" s="27">
        <v>10330</v>
      </c>
      <c r="E276" s="27">
        <v>1180.6512425021422</v>
      </c>
      <c r="F276" s="24">
        <v>34.360605968203501</v>
      </c>
    </row>
    <row r="277" spans="1:6" ht="15.75" thickBot="1" x14ac:dyDescent="0.3">
      <c r="A277" s="19" t="s">
        <v>64</v>
      </c>
      <c r="B277" s="28" t="s">
        <v>2272</v>
      </c>
      <c r="C277" s="28" t="s">
        <v>164</v>
      </c>
      <c r="D277" s="28">
        <v>22411</v>
      </c>
      <c r="E277" s="28">
        <v>3080.2616347281969</v>
      </c>
      <c r="F277" s="20">
        <v>55.500104817272167</v>
      </c>
    </row>
  </sheetData>
  <sortState ref="L16:M22">
    <sortCondition descending="1" ref="M16:M22"/>
  </sortState>
  <mergeCells count="1">
    <mergeCell ref="H18:J18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workbookViewId="0"/>
  </sheetViews>
  <sheetFormatPr baseColWidth="10" defaultRowHeight="15" x14ac:dyDescent="0.25"/>
  <cols>
    <col min="1" max="1" width="18.85546875" bestFit="1" customWidth="1"/>
    <col min="7" max="7" width="15.28515625" bestFit="1" customWidth="1"/>
  </cols>
  <sheetData>
    <row r="2" spans="1:7" ht="15.75" x14ac:dyDescent="0.25">
      <c r="A2" s="171" t="s">
        <v>2373</v>
      </c>
    </row>
    <row r="3" spans="1:7" ht="15.75" x14ac:dyDescent="0.25">
      <c r="A3" s="97" t="s">
        <v>10411</v>
      </c>
    </row>
    <row r="4" spans="1:7" ht="15.75" x14ac:dyDescent="0.25">
      <c r="A4" s="172" t="s">
        <v>2339</v>
      </c>
    </row>
    <row r="5" spans="1:7" ht="15.75" thickBot="1" x14ac:dyDescent="0.3"/>
    <row r="6" spans="1:7" ht="15.75" thickBot="1" x14ac:dyDescent="0.3">
      <c r="A6" s="41"/>
      <c r="B6" s="41" t="s">
        <v>10399</v>
      </c>
      <c r="C6" s="43"/>
      <c r="D6" s="41" t="s">
        <v>10400</v>
      </c>
      <c r="E6" s="43"/>
      <c r="F6" s="42" t="s">
        <v>10401</v>
      </c>
      <c r="G6" s="43"/>
    </row>
    <row r="7" spans="1:7" x14ac:dyDescent="0.25">
      <c r="A7" s="23" t="s">
        <v>134</v>
      </c>
      <c r="B7" s="23" t="s">
        <v>10402</v>
      </c>
      <c r="C7" s="24" t="s">
        <v>10403</v>
      </c>
      <c r="D7" s="23" t="s">
        <v>10402</v>
      </c>
      <c r="E7" s="24" t="s">
        <v>10403</v>
      </c>
      <c r="F7" s="27" t="s">
        <v>10402</v>
      </c>
      <c r="G7" s="24" t="s">
        <v>10403</v>
      </c>
    </row>
    <row r="8" spans="1:7" x14ac:dyDescent="0.25">
      <c r="A8" s="23" t="s">
        <v>10404</v>
      </c>
      <c r="B8" s="23">
        <v>280433</v>
      </c>
      <c r="C8" s="24">
        <v>1546.609115</v>
      </c>
      <c r="D8" s="23">
        <v>284436</v>
      </c>
      <c r="E8" s="24">
        <v>1557.1263590000001</v>
      </c>
      <c r="F8" s="27">
        <v>564869</v>
      </c>
      <c r="G8" s="24">
        <v>2157.4273410000001</v>
      </c>
    </row>
    <row r="9" spans="1:7" x14ac:dyDescent="0.25">
      <c r="A9" s="23" t="s">
        <v>10405</v>
      </c>
      <c r="B9" s="23">
        <v>767766</v>
      </c>
      <c r="C9" s="24">
        <v>2498.7835009999999</v>
      </c>
      <c r="D9" s="23">
        <v>776373</v>
      </c>
      <c r="E9" s="24">
        <v>2512.4297940000001</v>
      </c>
      <c r="F9" s="27">
        <v>1544139</v>
      </c>
      <c r="G9" s="24">
        <v>3368.1605089999998</v>
      </c>
    </row>
    <row r="10" spans="1:7" x14ac:dyDescent="0.25">
      <c r="A10" s="23" t="s">
        <v>10406</v>
      </c>
      <c r="B10" s="23">
        <v>639224</v>
      </c>
      <c r="C10" s="24">
        <v>2240.0053619999999</v>
      </c>
      <c r="D10" s="23">
        <v>647506</v>
      </c>
      <c r="E10" s="24">
        <v>2253.7924589999998</v>
      </c>
      <c r="F10" s="27">
        <v>1286730</v>
      </c>
      <c r="G10" s="24">
        <v>3042.3365269999999</v>
      </c>
    </row>
    <row r="11" spans="1:7" x14ac:dyDescent="0.25">
      <c r="A11" s="23" t="s">
        <v>10407</v>
      </c>
      <c r="B11" s="23">
        <v>14264</v>
      </c>
      <c r="C11" s="24">
        <v>352.64333900000003</v>
      </c>
      <c r="D11" s="23">
        <v>23519</v>
      </c>
      <c r="E11" s="24">
        <v>452.79905500000001</v>
      </c>
      <c r="F11" s="27">
        <v>37783</v>
      </c>
      <c r="G11" s="24">
        <v>573.32568800000001</v>
      </c>
    </row>
    <row r="12" spans="1:7" x14ac:dyDescent="0.25">
      <c r="A12" s="23" t="s">
        <v>10408</v>
      </c>
      <c r="B12" s="23">
        <v>597</v>
      </c>
      <c r="C12" s="24">
        <v>73.120744000000002</v>
      </c>
      <c r="D12" s="23">
        <v>561</v>
      </c>
      <c r="E12" s="24">
        <v>71.377064000000004</v>
      </c>
      <c r="F12" s="27">
        <v>1158</v>
      </c>
      <c r="G12" s="24">
        <v>102.17948699999999</v>
      </c>
    </row>
    <row r="13" spans="1:7" x14ac:dyDescent="0.25">
      <c r="A13" s="23" t="s">
        <v>2269</v>
      </c>
      <c r="B13" s="23">
        <v>1111583</v>
      </c>
      <c r="C13" s="24">
        <v>2924.4618089999999</v>
      </c>
      <c r="D13" s="23">
        <v>1243257</v>
      </c>
      <c r="E13" s="24">
        <v>3069.3530890000002</v>
      </c>
      <c r="F13" s="27">
        <v>2354840</v>
      </c>
      <c r="G13" s="24">
        <v>3894.1060659999998</v>
      </c>
    </row>
    <row r="14" spans="1:7" x14ac:dyDescent="0.25">
      <c r="A14" s="23" t="s">
        <v>10409</v>
      </c>
      <c r="B14" s="23">
        <v>498660</v>
      </c>
      <c r="C14" s="24">
        <v>2023.3423580000001</v>
      </c>
      <c r="D14" s="23">
        <v>527247</v>
      </c>
      <c r="E14" s="24">
        <v>2078.6164819999999</v>
      </c>
      <c r="F14" s="27">
        <v>1025907</v>
      </c>
      <c r="G14" s="24">
        <v>2807.1505299999999</v>
      </c>
    </row>
    <row r="15" spans="1:7" x14ac:dyDescent="0.25">
      <c r="A15" s="23" t="s">
        <v>2272</v>
      </c>
      <c r="B15" s="23">
        <v>171467</v>
      </c>
      <c r="C15" s="24">
        <v>1210.314384</v>
      </c>
      <c r="D15" s="23">
        <v>568350</v>
      </c>
      <c r="E15" s="24">
        <v>2156.797681</v>
      </c>
      <c r="F15" s="27">
        <v>739817</v>
      </c>
      <c r="G15" s="24">
        <v>2432.803073</v>
      </c>
    </row>
    <row r="16" spans="1:7" ht="15.75" thickBot="1" x14ac:dyDescent="0.3">
      <c r="A16" s="19" t="s">
        <v>180</v>
      </c>
      <c r="B16" s="19">
        <f>SUM(B8:B15)</f>
        <v>3483994</v>
      </c>
      <c r="C16" s="20"/>
      <c r="D16" s="19">
        <f t="shared" ref="D16:F16" si="0">SUM(D8:D15)</f>
        <v>4071249</v>
      </c>
      <c r="E16" s="20"/>
      <c r="F16" s="28">
        <f t="shared" si="0"/>
        <v>7555243</v>
      </c>
      <c r="G16" s="20"/>
    </row>
    <row r="17" spans="1:4" ht="15.75" thickBot="1" x14ac:dyDescent="0.3"/>
    <row r="18" spans="1:4" ht="15.75" thickBot="1" x14ac:dyDescent="0.3">
      <c r="A18" s="41" t="s">
        <v>10410</v>
      </c>
      <c r="B18" s="44" t="s">
        <v>2370</v>
      </c>
      <c r="C18" s="42" t="s">
        <v>2371</v>
      </c>
      <c r="D18" s="44" t="s">
        <v>114</v>
      </c>
    </row>
    <row r="19" spans="1:4" x14ac:dyDescent="0.25">
      <c r="A19" s="23" t="s">
        <v>10404</v>
      </c>
      <c r="B19" s="285">
        <v>8.0491814853871732E-2</v>
      </c>
      <c r="C19" s="179">
        <v>6.9864555078797685E-2</v>
      </c>
      <c r="D19" s="285">
        <v>7.4765166388427215E-2</v>
      </c>
    </row>
    <row r="20" spans="1:4" x14ac:dyDescent="0.25">
      <c r="A20" s="23" t="s">
        <v>10405</v>
      </c>
      <c r="B20" s="285">
        <v>0.22036949546985443</v>
      </c>
      <c r="C20" s="179">
        <v>0.19069651598317863</v>
      </c>
      <c r="D20" s="285">
        <v>0.20437979294643469</v>
      </c>
    </row>
    <row r="21" spans="1:4" x14ac:dyDescent="0.25">
      <c r="A21" s="23" t="s">
        <v>10406</v>
      </c>
      <c r="B21" s="285">
        <v>0.18347448359555155</v>
      </c>
      <c r="C21" s="179">
        <v>0.15904357606228456</v>
      </c>
      <c r="D21" s="285">
        <v>0.17030954530516093</v>
      </c>
    </row>
    <row r="22" spans="1:4" x14ac:dyDescent="0.25">
      <c r="A22" s="23" t="s">
        <v>10407</v>
      </c>
      <c r="B22" s="285">
        <v>4.0941517120867601E-3</v>
      </c>
      <c r="C22" s="179">
        <v>5.7768512807740329E-3</v>
      </c>
      <c r="D22" s="285">
        <v>5.0008980518561749E-3</v>
      </c>
    </row>
    <row r="23" spans="1:4" x14ac:dyDescent="0.25">
      <c r="A23" s="23" t="s">
        <v>10408</v>
      </c>
      <c r="B23" s="285">
        <v>1.7135505973890885E-4</v>
      </c>
      <c r="C23" s="179">
        <v>1.3779555119325788E-4</v>
      </c>
      <c r="D23" s="285">
        <v>1.5327104634490246E-4</v>
      </c>
    </row>
    <row r="24" spans="1:4" x14ac:dyDescent="0.25">
      <c r="A24" s="23" t="s">
        <v>2269</v>
      </c>
      <c r="B24" s="285">
        <v>0.31905422339992551</v>
      </c>
      <c r="C24" s="179">
        <v>0.30537483705860291</v>
      </c>
      <c r="D24" s="285">
        <v>0.31168289358793622</v>
      </c>
    </row>
    <row r="25" spans="1:4" x14ac:dyDescent="0.25">
      <c r="A25" s="23" t="s">
        <v>10409</v>
      </c>
      <c r="B25" s="285">
        <v>0.14312883432061019</v>
      </c>
      <c r="C25" s="179">
        <v>0.12950497500889777</v>
      </c>
      <c r="D25" s="285">
        <v>0.13578742602984445</v>
      </c>
    </row>
    <row r="26" spans="1:4" ht="15.75" thickBot="1" x14ac:dyDescent="0.3">
      <c r="A26" s="19" t="s">
        <v>2272</v>
      </c>
      <c r="B26" s="85">
        <v>4.9215641588360948E-2</v>
      </c>
      <c r="C26" s="142">
        <v>0.13960089397627115</v>
      </c>
      <c r="D26" s="85">
        <v>9.7921006643995431E-2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workbookViewId="0">
      <selection activeCell="A2" sqref="A2"/>
    </sheetView>
  </sheetViews>
  <sheetFormatPr baseColWidth="10" defaultRowHeight="15" x14ac:dyDescent="0.25"/>
  <cols>
    <col min="5" max="5" width="3" customWidth="1"/>
  </cols>
  <sheetData>
    <row r="2" spans="1:4" ht="15.75" x14ac:dyDescent="0.25">
      <c r="A2" s="171" t="s">
        <v>2373</v>
      </c>
    </row>
    <row r="3" spans="1:4" ht="15.75" x14ac:dyDescent="0.25">
      <c r="A3" s="97" t="s">
        <v>2361</v>
      </c>
    </row>
    <row r="4" spans="1:4" ht="15.75" x14ac:dyDescent="0.25">
      <c r="A4" s="172" t="s">
        <v>2339</v>
      </c>
    </row>
    <row r="5" spans="1:4" ht="15.75" thickBot="1" x14ac:dyDescent="0.3"/>
    <row r="6" spans="1:4" ht="15.75" thickBot="1" x14ac:dyDescent="0.3">
      <c r="A6" s="41" t="s">
        <v>2278</v>
      </c>
      <c r="B6" s="42" t="s">
        <v>161</v>
      </c>
      <c r="C6" s="42" t="s">
        <v>162</v>
      </c>
      <c r="D6" s="43" t="s">
        <v>163</v>
      </c>
    </row>
    <row r="7" spans="1:4" x14ac:dyDescent="0.25">
      <c r="A7" s="23" t="s">
        <v>167</v>
      </c>
      <c r="B7" s="27">
        <v>697605</v>
      </c>
      <c r="C7" s="27">
        <v>381140.69388723525</v>
      </c>
      <c r="D7" s="24">
        <v>617.36593191334691</v>
      </c>
    </row>
    <row r="8" spans="1:4" x14ac:dyDescent="0.25">
      <c r="A8" s="23" t="s">
        <v>223</v>
      </c>
      <c r="B8" s="27">
        <v>9044185</v>
      </c>
      <c r="C8" s="27">
        <v>2359448.6579346335</v>
      </c>
      <c r="D8" s="24">
        <v>1536.0496925342727</v>
      </c>
    </row>
    <row r="9" spans="1:4" ht="15.75" thickBot="1" x14ac:dyDescent="0.3">
      <c r="A9" s="19" t="s">
        <v>224</v>
      </c>
      <c r="B9" s="28">
        <v>889109</v>
      </c>
      <c r="C9" s="28">
        <v>356662.96714121167</v>
      </c>
      <c r="D9" s="20">
        <v>597.21266492030429</v>
      </c>
    </row>
    <row r="10" spans="1:4" ht="15.75" thickBot="1" x14ac:dyDescent="0.3">
      <c r="A10" s="41" t="s">
        <v>114</v>
      </c>
      <c r="B10" s="42">
        <v>889109</v>
      </c>
      <c r="C10" s="42"/>
      <c r="D10" s="43"/>
    </row>
    <row r="26" spans="6:6" x14ac:dyDescent="0.25">
      <c r="F26" s="157" t="s">
        <v>2338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>
      <selection activeCell="A2" sqref="A2"/>
    </sheetView>
  </sheetViews>
  <sheetFormatPr baseColWidth="10" defaultRowHeight="15" x14ac:dyDescent="0.25"/>
  <cols>
    <col min="5" max="5" width="5" customWidth="1"/>
  </cols>
  <sheetData>
    <row r="2" spans="1:4" ht="15.75" x14ac:dyDescent="0.25">
      <c r="A2" s="171" t="s">
        <v>2373</v>
      </c>
    </row>
    <row r="3" spans="1:4" ht="15.75" x14ac:dyDescent="0.25">
      <c r="A3" s="97" t="s">
        <v>2362</v>
      </c>
    </row>
    <row r="4" spans="1:4" ht="15.75" x14ac:dyDescent="0.25">
      <c r="A4" s="172" t="s">
        <v>2339</v>
      </c>
    </row>
    <row r="5" spans="1:4" ht="15.75" thickBot="1" x14ac:dyDescent="0.3"/>
    <row r="6" spans="1:4" ht="15.75" thickBot="1" x14ac:dyDescent="0.3">
      <c r="A6" s="77" t="s">
        <v>2331</v>
      </c>
      <c r="B6" s="87" t="s">
        <v>161</v>
      </c>
      <c r="C6" s="87" t="s">
        <v>162</v>
      </c>
      <c r="D6" s="78" t="s">
        <v>163</v>
      </c>
    </row>
    <row r="7" spans="1:4" x14ac:dyDescent="0.25">
      <c r="A7" s="77" t="s">
        <v>167</v>
      </c>
      <c r="B7" s="87">
        <v>9736955</v>
      </c>
      <c r="C7" s="87">
        <v>2833607.9374732971</v>
      </c>
      <c r="D7" s="78">
        <v>1683.3323906683722</v>
      </c>
    </row>
    <row r="8" spans="1:4" x14ac:dyDescent="0.25">
      <c r="A8" s="23" t="s">
        <v>2330</v>
      </c>
      <c r="B8" s="27">
        <v>493389</v>
      </c>
      <c r="C8" s="27">
        <v>171728.02319208323</v>
      </c>
      <c r="D8" s="24">
        <v>414.40080018272556</v>
      </c>
    </row>
    <row r="9" spans="1:4" ht="15.75" thickBot="1" x14ac:dyDescent="0.3">
      <c r="A9" s="19" t="s">
        <v>2329</v>
      </c>
      <c r="B9" s="28">
        <v>400555</v>
      </c>
      <c r="C9" s="28">
        <v>183388.44719092129</v>
      </c>
      <c r="D9" s="20">
        <v>428.23877357254946</v>
      </c>
    </row>
    <row r="10" spans="1:4" ht="15.75" thickBot="1" x14ac:dyDescent="0.3">
      <c r="A10" s="19" t="s">
        <v>114</v>
      </c>
      <c r="B10" s="28">
        <v>400555</v>
      </c>
      <c r="C10" s="28"/>
      <c r="D10" s="20"/>
    </row>
    <row r="24" spans="6:6" x14ac:dyDescent="0.25">
      <c r="F24" s="157" t="s">
        <v>2338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1"/>
  <sheetViews>
    <sheetView workbookViewId="0"/>
  </sheetViews>
  <sheetFormatPr baseColWidth="10" defaultRowHeight="15" x14ac:dyDescent="0.25"/>
  <cols>
    <col min="5" max="5" width="3.7109375" customWidth="1"/>
    <col min="8" max="8" width="4" customWidth="1"/>
  </cols>
  <sheetData>
    <row r="2" spans="1:7" ht="15.75" x14ac:dyDescent="0.25">
      <c r="A2" s="171" t="s">
        <v>2373</v>
      </c>
    </row>
    <row r="3" spans="1:7" ht="15.75" x14ac:dyDescent="0.25">
      <c r="A3" s="97" t="s">
        <v>2363</v>
      </c>
    </row>
    <row r="4" spans="1:7" ht="15.75" x14ac:dyDescent="0.25">
      <c r="A4" s="172" t="s">
        <v>2339</v>
      </c>
    </row>
    <row r="5" spans="1:7" ht="15.75" thickBot="1" x14ac:dyDescent="0.3"/>
    <row r="6" spans="1:7" ht="15.75" thickBot="1" x14ac:dyDescent="0.3">
      <c r="A6" s="41" t="s">
        <v>2279</v>
      </c>
      <c r="B6" s="42" t="s">
        <v>161</v>
      </c>
      <c r="C6" s="42" t="s">
        <v>162</v>
      </c>
      <c r="D6" s="43" t="s">
        <v>163</v>
      </c>
      <c r="F6" s="44" t="s">
        <v>2309</v>
      </c>
      <c r="G6" s="44" t="s">
        <v>106</v>
      </c>
    </row>
    <row r="7" spans="1:7" x14ac:dyDescent="0.25">
      <c r="A7" s="23" t="s">
        <v>167</v>
      </c>
      <c r="B7" s="27">
        <v>8600367</v>
      </c>
      <c r="C7" s="27">
        <v>1985533.0860898776</v>
      </c>
      <c r="D7" s="24">
        <v>1409.0894528346587</v>
      </c>
      <c r="F7" s="48" t="s">
        <v>2281</v>
      </c>
      <c r="G7" s="48">
        <v>571396</v>
      </c>
    </row>
    <row r="8" spans="1:7" x14ac:dyDescent="0.25">
      <c r="A8" s="23" t="s">
        <v>2280</v>
      </c>
      <c r="B8" s="27">
        <v>39338</v>
      </c>
      <c r="C8" s="27">
        <v>7543.4480052321787</v>
      </c>
      <c r="D8" s="24">
        <v>86.853025308461071</v>
      </c>
      <c r="F8" s="48" t="s">
        <v>2332</v>
      </c>
      <c r="G8" s="48">
        <v>258742</v>
      </c>
    </row>
    <row r="9" spans="1:7" x14ac:dyDescent="0.25">
      <c r="A9" s="23" t="s">
        <v>2282</v>
      </c>
      <c r="B9" s="27">
        <v>246787</v>
      </c>
      <c r="C9" s="27">
        <v>155722.35840843394</v>
      </c>
      <c r="D9" s="24">
        <v>394.61672342721857</v>
      </c>
      <c r="F9" s="48" t="s">
        <v>2282</v>
      </c>
      <c r="G9" s="48">
        <v>246787</v>
      </c>
    </row>
    <row r="10" spans="1:7" x14ac:dyDescent="0.25">
      <c r="A10" s="23" t="s">
        <v>2284</v>
      </c>
      <c r="B10" s="27">
        <v>57817</v>
      </c>
      <c r="C10" s="27">
        <v>2957.0264815113837</v>
      </c>
      <c r="D10" s="24">
        <v>54.378547990097928</v>
      </c>
      <c r="F10" s="48" t="s">
        <v>2286</v>
      </c>
      <c r="G10" s="48">
        <v>210510</v>
      </c>
    </row>
    <row r="11" spans="1:7" x14ac:dyDescent="0.25">
      <c r="A11" s="23" t="s">
        <v>2285</v>
      </c>
      <c r="B11" s="27">
        <v>56699</v>
      </c>
      <c r="C11" s="27">
        <v>31072.885698881251</v>
      </c>
      <c r="D11" s="24">
        <v>176.27502857433112</v>
      </c>
      <c r="F11" s="48" t="s">
        <v>2288</v>
      </c>
      <c r="G11" s="48">
        <v>172318</v>
      </c>
    </row>
    <row r="12" spans="1:7" x14ac:dyDescent="0.25">
      <c r="A12" s="23" t="s">
        <v>2287</v>
      </c>
      <c r="B12" s="27">
        <v>172318</v>
      </c>
      <c r="C12" s="27">
        <v>110253.1800240132</v>
      </c>
      <c r="D12" s="24">
        <v>332.04394291119542</v>
      </c>
      <c r="F12" s="48" t="s">
        <v>2290</v>
      </c>
      <c r="G12" s="48">
        <v>57817</v>
      </c>
    </row>
    <row r="13" spans="1:7" x14ac:dyDescent="0.25">
      <c r="A13" s="23" t="s">
        <v>2289</v>
      </c>
      <c r="B13" s="27">
        <v>571396</v>
      </c>
      <c r="C13" s="27">
        <v>155148.99008071152</v>
      </c>
      <c r="D13" s="24">
        <v>393.88956584391968</v>
      </c>
      <c r="F13" s="48" t="s">
        <v>2291</v>
      </c>
      <c r="G13" s="48">
        <v>56699</v>
      </c>
    </row>
    <row r="14" spans="1:7" x14ac:dyDescent="0.25">
      <c r="A14" s="23" t="s">
        <v>2283</v>
      </c>
      <c r="B14" s="27">
        <v>258742</v>
      </c>
      <c r="C14" s="27">
        <v>35348.760532518842</v>
      </c>
      <c r="D14" s="24">
        <v>188.0126605644387</v>
      </c>
      <c r="F14" s="48" t="s">
        <v>2292</v>
      </c>
      <c r="G14" s="48">
        <v>39338</v>
      </c>
    </row>
    <row r="15" spans="1:7" x14ac:dyDescent="0.25">
      <c r="A15" s="23" t="s">
        <v>217</v>
      </c>
      <c r="B15" s="27">
        <v>383580</v>
      </c>
      <c r="C15" s="27">
        <v>153175.69557319835</v>
      </c>
      <c r="D15" s="24">
        <v>391.37666712924818</v>
      </c>
      <c r="F15" s="48" t="s">
        <v>2294</v>
      </c>
      <c r="G15" s="48">
        <v>33265</v>
      </c>
    </row>
    <row r="16" spans="1:7" x14ac:dyDescent="0.25">
      <c r="A16" s="23" t="s">
        <v>2293</v>
      </c>
      <c r="B16" s="27">
        <v>33265</v>
      </c>
      <c r="C16" s="27">
        <v>4690.784054910243</v>
      </c>
      <c r="D16" s="24">
        <v>68.489298835002273</v>
      </c>
      <c r="F16" s="48" t="s">
        <v>2296</v>
      </c>
      <c r="G16" s="48">
        <v>80</v>
      </c>
    </row>
    <row r="17" spans="1:9" ht="15.75" thickBot="1" x14ac:dyDescent="0.3">
      <c r="A17" s="23" t="s">
        <v>2295</v>
      </c>
      <c r="B17" s="27">
        <v>80</v>
      </c>
      <c r="C17" s="27">
        <v>0</v>
      </c>
      <c r="D17" s="24">
        <v>0</v>
      </c>
      <c r="F17" s="40" t="s">
        <v>217</v>
      </c>
      <c r="G17" s="40">
        <v>383580</v>
      </c>
    </row>
    <row r="18" spans="1:9" ht="15.75" thickBot="1" x14ac:dyDescent="0.3">
      <c r="A18" s="19" t="s">
        <v>2297</v>
      </c>
      <c r="B18" s="28">
        <v>210510</v>
      </c>
      <c r="C18" s="28">
        <v>164476.97235689379</v>
      </c>
      <c r="D18" s="20">
        <v>405.5576067057475</v>
      </c>
    </row>
    <row r="31" spans="1:9" x14ac:dyDescent="0.25">
      <c r="I31" s="157" t="s">
        <v>2338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9"/>
  <sheetViews>
    <sheetView topLeftCell="A2" workbookViewId="0">
      <selection activeCell="A4" sqref="A4"/>
    </sheetView>
  </sheetViews>
  <sheetFormatPr baseColWidth="10" defaultRowHeight="15" x14ac:dyDescent="0.25"/>
  <cols>
    <col min="1" max="1" width="19.42578125" bestFit="1" customWidth="1"/>
    <col min="2" max="2" width="15.28515625" customWidth="1"/>
    <col min="4" max="4" width="21.5703125" customWidth="1"/>
    <col min="6" max="6" width="19.42578125" bestFit="1" customWidth="1"/>
    <col min="7" max="7" width="16.7109375" bestFit="1" customWidth="1"/>
  </cols>
  <sheetData>
    <row r="3" spans="1:9" ht="15.75" x14ac:dyDescent="0.25">
      <c r="A3" s="171" t="s">
        <v>2373</v>
      </c>
    </row>
    <row r="4" spans="1:9" ht="15.75" x14ac:dyDescent="0.25">
      <c r="A4" s="97" t="s">
        <v>10417</v>
      </c>
    </row>
    <row r="5" spans="1:9" ht="15.75" x14ac:dyDescent="0.25">
      <c r="A5" s="172" t="s">
        <v>2339</v>
      </c>
    </row>
    <row r="6" spans="1:9" ht="16.5" thickBot="1" x14ac:dyDescent="0.3">
      <c r="A6" s="172"/>
    </row>
    <row r="7" spans="1:9" ht="31.5" customHeight="1" thickBot="1" x14ac:dyDescent="0.3">
      <c r="A7" s="56" t="s">
        <v>10385</v>
      </c>
      <c r="B7" s="288" t="s">
        <v>10414</v>
      </c>
      <c r="C7" s="289" t="s">
        <v>112</v>
      </c>
      <c r="D7" s="290" t="s">
        <v>10415</v>
      </c>
      <c r="F7" s="291" t="s">
        <v>10385</v>
      </c>
      <c r="G7" s="292" t="s">
        <v>10416</v>
      </c>
      <c r="H7" s="293" t="s">
        <v>112</v>
      </c>
      <c r="I7" s="127" t="s">
        <v>108</v>
      </c>
    </row>
    <row r="8" spans="1:9" x14ac:dyDescent="0.25">
      <c r="A8" s="56" t="s">
        <v>10</v>
      </c>
      <c r="B8" s="207">
        <v>0</v>
      </c>
      <c r="C8" s="207">
        <v>30020</v>
      </c>
      <c r="D8" s="294">
        <f t="shared" ref="D8:D39" si="0">B8/C8</f>
        <v>0</v>
      </c>
      <c r="F8" s="295" t="s">
        <v>10</v>
      </c>
      <c r="G8" s="56">
        <v>90</v>
      </c>
      <c r="H8" s="207">
        <v>30020</v>
      </c>
      <c r="I8" s="296">
        <f t="shared" ref="I8:I39" si="1">G8/H8</f>
        <v>2.9980013324450365E-3</v>
      </c>
    </row>
    <row r="9" spans="1:9" x14ac:dyDescent="0.25">
      <c r="A9" s="48" t="s">
        <v>31</v>
      </c>
      <c r="B9" s="297">
        <v>459</v>
      </c>
      <c r="C9" s="297">
        <v>18636</v>
      </c>
      <c r="D9" s="298">
        <f t="shared" si="0"/>
        <v>2.4629748873148744E-2</v>
      </c>
      <c r="F9" s="299" t="s">
        <v>31</v>
      </c>
      <c r="G9" s="48">
        <v>3558</v>
      </c>
      <c r="H9" s="297">
        <v>18636</v>
      </c>
      <c r="I9" s="285">
        <f t="shared" si="1"/>
        <v>0.190920798454604</v>
      </c>
    </row>
    <row r="10" spans="1:9" x14ac:dyDescent="0.25">
      <c r="A10" s="48" t="s">
        <v>33</v>
      </c>
      <c r="B10" s="297">
        <v>9</v>
      </c>
      <c r="C10" s="297">
        <v>19634</v>
      </c>
      <c r="D10" s="298">
        <f t="shared" si="0"/>
        <v>4.5838850972802281E-4</v>
      </c>
      <c r="F10" s="299" t="s">
        <v>33</v>
      </c>
      <c r="G10" s="48">
        <v>347</v>
      </c>
      <c r="H10" s="297">
        <v>19634</v>
      </c>
      <c r="I10" s="285">
        <f t="shared" si="1"/>
        <v>1.7673423652847103E-2</v>
      </c>
    </row>
    <row r="11" spans="1:9" x14ac:dyDescent="0.25">
      <c r="A11" s="48" t="s">
        <v>34</v>
      </c>
      <c r="B11" s="297">
        <v>30727</v>
      </c>
      <c r="C11" s="297">
        <v>65887</v>
      </c>
      <c r="D11" s="298">
        <f t="shared" si="0"/>
        <v>0.46635906931564647</v>
      </c>
      <c r="F11" s="299" t="s">
        <v>34</v>
      </c>
      <c r="G11" s="48">
        <v>119</v>
      </c>
      <c r="H11" s="297">
        <v>65887</v>
      </c>
      <c r="I11" s="285">
        <f t="shared" si="1"/>
        <v>1.8061226038520498E-3</v>
      </c>
    </row>
    <row r="12" spans="1:9" x14ac:dyDescent="0.25">
      <c r="A12" s="48" t="s">
        <v>35</v>
      </c>
      <c r="B12" s="297">
        <v>102176</v>
      </c>
      <c r="C12" s="297">
        <v>479715</v>
      </c>
      <c r="D12" s="298">
        <f t="shared" si="0"/>
        <v>0.21299313133839884</v>
      </c>
      <c r="F12" s="299" t="s">
        <v>35</v>
      </c>
      <c r="G12" s="48">
        <v>2284</v>
      </c>
      <c r="H12" s="297">
        <v>479715</v>
      </c>
      <c r="I12" s="285">
        <f t="shared" si="1"/>
        <v>4.7611602722449787E-3</v>
      </c>
    </row>
    <row r="13" spans="1:9" x14ac:dyDescent="0.25">
      <c r="A13" s="48" t="s">
        <v>38</v>
      </c>
      <c r="B13" s="297">
        <v>25462</v>
      </c>
      <c r="C13" s="297">
        <v>476835</v>
      </c>
      <c r="D13" s="298">
        <f t="shared" si="0"/>
        <v>5.3397925907284489E-2</v>
      </c>
      <c r="F13" s="299" t="s">
        <v>38</v>
      </c>
      <c r="G13" s="48">
        <v>14639</v>
      </c>
      <c r="H13" s="297">
        <v>476835</v>
      </c>
      <c r="I13" s="285">
        <f t="shared" si="1"/>
        <v>3.0700347080226911E-2</v>
      </c>
    </row>
    <row r="14" spans="1:9" x14ac:dyDescent="0.25">
      <c r="A14" s="48" t="s">
        <v>39</v>
      </c>
      <c r="B14" s="297">
        <v>8</v>
      </c>
      <c r="C14" s="297">
        <v>231382</v>
      </c>
      <c r="D14" s="298">
        <f t="shared" si="0"/>
        <v>3.457485889135715E-5</v>
      </c>
      <c r="F14" s="299" t="s">
        <v>39</v>
      </c>
      <c r="G14" s="48">
        <v>2269</v>
      </c>
      <c r="H14" s="297">
        <v>231382</v>
      </c>
      <c r="I14" s="285">
        <f t="shared" si="1"/>
        <v>9.8062943530611724E-3</v>
      </c>
    </row>
    <row r="15" spans="1:9" x14ac:dyDescent="0.25">
      <c r="A15" s="48" t="s">
        <v>40</v>
      </c>
      <c r="B15" s="297">
        <v>18</v>
      </c>
      <c r="C15" s="297">
        <v>17370</v>
      </c>
      <c r="D15" s="298">
        <f t="shared" si="0"/>
        <v>1.0362694300518134E-3</v>
      </c>
      <c r="F15" s="299" t="s">
        <v>40</v>
      </c>
      <c r="G15" s="48">
        <v>117</v>
      </c>
      <c r="H15" s="297">
        <v>17370</v>
      </c>
      <c r="I15" s="285">
        <f t="shared" si="1"/>
        <v>6.7357512953367879E-3</v>
      </c>
    </row>
    <row r="16" spans="1:9" x14ac:dyDescent="0.25">
      <c r="A16" s="48" t="s">
        <v>41</v>
      </c>
      <c r="B16" s="297">
        <v>3541</v>
      </c>
      <c r="C16" s="297">
        <v>329128</v>
      </c>
      <c r="D16" s="298">
        <f t="shared" si="0"/>
        <v>1.0758732164993559E-2</v>
      </c>
      <c r="F16" s="299" t="s">
        <v>41</v>
      </c>
      <c r="G16" s="48">
        <v>1530</v>
      </c>
      <c r="H16" s="297">
        <v>329128</v>
      </c>
      <c r="I16" s="285">
        <f t="shared" si="1"/>
        <v>4.6486473347755282E-3</v>
      </c>
    </row>
    <row r="17" spans="1:9" x14ac:dyDescent="0.25">
      <c r="A17" s="48" t="s">
        <v>42</v>
      </c>
      <c r="B17" s="297">
        <v>203025</v>
      </c>
      <c r="C17" s="297">
        <v>833432</v>
      </c>
      <c r="D17" s="298">
        <f t="shared" si="0"/>
        <v>0.24360115762293744</v>
      </c>
      <c r="F17" s="299" t="s">
        <v>42</v>
      </c>
      <c r="G17" s="48">
        <v>661</v>
      </c>
      <c r="H17" s="297">
        <v>833432</v>
      </c>
      <c r="I17" s="285">
        <f t="shared" si="1"/>
        <v>7.9310609623820536E-4</v>
      </c>
    </row>
    <row r="18" spans="1:9" x14ac:dyDescent="0.25">
      <c r="A18" s="48" t="s">
        <v>43</v>
      </c>
      <c r="B18" s="297">
        <v>3547</v>
      </c>
      <c r="C18" s="297">
        <v>581916</v>
      </c>
      <c r="D18" s="298">
        <f t="shared" si="0"/>
        <v>6.0953814639913666E-3</v>
      </c>
      <c r="F18" s="299" t="s">
        <v>43</v>
      </c>
      <c r="G18" s="48">
        <v>1208</v>
      </c>
      <c r="H18" s="297">
        <v>581916</v>
      </c>
      <c r="I18" s="285">
        <f t="shared" si="1"/>
        <v>2.0759009891461997E-3</v>
      </c>
    </row>
    <row r="19" spans="1:9" x14ac:dyDescent="0.25">
      <c r="A19" s="48" t="s">
        <v>44</v>
      </c>
      <c r="B19" s="297">
        <v>135604</v>
      </c>
      <c r="C19" s="297">
        <v>625669</v>
      </c>
      <c r="D19" s="298">
        <f t="shared" si="0"/>
        <v>0.21673440749022246</v>
      </c>
      <c r="F19" s="299" t="s">
        <v>44</v>
      </c>
      <c r="G19" s="48">
        <v>9073</v>
      </c>
      <c r="H19" s="297">
        <v>625669</v>
      </c>
      <c r="I19" s="285">
        <f t="shared" si="1"/>
        <v>1.4501277832208405E-2</v>
      </c>
    </row>
    <row r="20" spans="1:9" x14ac:dyDescent="0.25">
      <c r="A20" s="48" t="s">
        <v>45</v>
      </c>
      <c r="B20" s="297">
        <v>150004</v>
      </c>
      <c r="C20" s="297">
        <v>1041772</v>
      </c>
      <c r="D20" s="298">
        <f t="shared" si="0"/>
        <v>0.1439892798040262</v>
      </c>
      <c r="F20" s="299" t="s">
        <v>45</v>
      </c>
      <c r="G20" s="48">
        <v>1351</v>
      </c>
      <c r="H20" s="297">
        <v>1041772</v>
      </c>
      <c r="I20" s="285">
        <f t="shared" si="1"/>
        <v>1.296828864665205E-3</v>
      </c>
    </row>
    <row r="21" spans="1:9" x14ac:dyDescent="0.25">
      <c r="A21" s="48" t="s">
        <v>46</v>
      </c>
      <c r="B21" s="297">
        <v>8274</v>
      </c>
      <c r="C21" s="297">
        <v>740564</v>
      </c>
      <c r="D21" s="298">
        <f t="shared" si="0"/>
        <v>1.1172565774193722E-2</v>
      </c>
      <c r="F21" s="299" t="s">
        <v>46</v>
      </c>
      <c r="G21" s="48">
        <v>5639</v>
      </c>
      <c r="H21" s="297">
        <v>740564</v>
      </c>
      <c r="I21" s="285">
        <f t="shared" si="1"/>
        <v>7.6144668117812909E-3</v>
      </c>
    </row>
    <row r="22" spans="1:9" x14ac:dyDescent="0.25">
      <c r="A22" s="48" t="s">
        <v>47</v>
      </c>
      <c r="B22" s="297">
        <v>44130</v>
      </c>
      <c r="C22" s="297">
        <v>766547</v>
      </c>
      <c r="D22" s="298">
        <f t="shared" si="0"/>
        <v>5.7569855468744907E-2</v>
      </c>
      <c r="F22" s="299" t="s">
        <v>47</v>
      </c>
      <c r="G22" s="48">
        <v>1067</v>
      </c>
      <c r="H22" s="297">
        <v>766547</v>
      </c>
      <c r="I22" s="285">
        <f t="shared" si="1"/>
        <v>1.3919563966723501E-3</v>
      </c>
    </row>
    <row r="23" spans="1:9" x14ac:dyDescent="0.25">
      <c r="A23" s="48" t="s">
        <v>49</v>
      </c>
      <c r="B23" s="297">
        <v>8</v>
      </c>
      <c r="C23" s="297">
        <v>107973</v>
      </c>
      <c r="D23" s="298">
        <f t="shared" si="0"/>
        <v>7.4092597223379916E-5</v>
      </c>
      <c r="F23" s="299" t="s">
        <v>49</v>
      </c>
      <c r="G23" s="48">
        <v>27</v>
      </c>
      <c r="H23" s="297">
        <v>107973</v>
      </c>
      <c r="I23" s="285">
        <f t="shared" si="1"/>
        <v>2.5006251562890725E-4</v>
      </c>
    </row>
    <row r="24" spans="1:9" x14ac:dyDescent="0.25">
      <c r="A24" s="48" t="s">
        <v>50</v>
      </c>
      <c r="B24" s="297">
        <v>5017</v>
      </c>
      <c r="C24" s="297">
        <v>114608</v>
      </c>
      <c r="D24" s="298">
        <f t="shared" si="0"/>
        <v>4.3775303643724693E-2</v>
      </c>
      <c r="F24" s="299" t="s">
        <v>50</v>
      </c>
      <c r="G24" s="48">
        <v>259</v>
      </c>
      <c r="H24" s="297">
        <v>114608</v>
      </c>
      <c r="I24" s="285">
        <f t="shared" si="1"/>
        <v>2.2598771464470194E-3</v>
      </c>
    </row>
    <row r="25" spans="1:9" x14ac:dyDescent="0.25">
      <c r="A25" s="48" t="s">
        <v>51</v>
      </c>
      <c r="B25" s="297">
        <v>0</v>
      </c>
      <c r="C25" s="297">
        <v>404427</v>
      </c>
      <c r="D25" s="298">
        <f t="shared" si="0"/>
        <v>0</v>
      </c>
      <c r="F25" s="299" t="s">
        <v>51</v>
      </c>
      <c r="G25" s="48">
        <v>5116</v>
      </c>
      <c r="H25" s="297">
        <v>404427</v>
      </c>
      <c r="I25" s="285">
        <f t="shared" si="1"/>
        <v>1.2649996167417112E-2</v>
      </c>
    </row>
    <row r="26" spans="1:9" x14ac:dyDescent="0.25">
      <c r="A26" s="48" t="s">
        <v>52</v>
      </c>
      <c r="B26" s="297">
        <v>511373</v>
      </c>
      <c r="C26" s="297">
        <v>1064619</v>
      </c>
      <c r="D26" s="298">
        <f t="shared" si="0"/>
        <v>0.48033427921162408</v>
      </c>
      <c r="F26" s="299" t="s">
        <v>52</v>
      </c>
      <c r="G26" s="48">
        <v>2555</v>
      </c>
      <c r="H26" s="297">
        <v>1064619</v>
      </c>
      <c r="I26" s="285">
        <f t="shared" si="1"/>
        <v>2.399919595648772E-3</v>
      </c>
    </row>
    <row r="27" spans="1:9" x14ac:dyDescent="0.25">
      <c r="A27" s="48" t="s">
        <v>53</v>
      </c>
      <c r="B27" s="297">
        <v>290184</v>
      </c>
      <c r="C27" s="297">
        <v>1098501</v>
      </c>
      <c r="D27" s="298">
        <f t="shared" si="0"/>
        <v>0.26416361933216265</v>
      </c>
      <c r="F27" s="299" t="s">
        <v>53</v>
      </c>
      <c r="G27" s="48">
        <v>2317</v>
      </c>
      <c r="H27" s="297">
        <v>1098501</v>
      </c>
      <c r="I27" s="285">
        <f t="shared" si="1"/>
        <v>2.1092379524461063E-3</v>
      </c>
    </row>
    <row r="28" spans="1:9" x14ac:dyDescent="0.25">
      <c r="A28" s="48" t="s">
        <v>54</v>
      </c>
      <c r="B28" s="297">
        <v>11349</v>
      </c>
      <c r="C28" s="297">
        <v>79943</v>
      </c>
      <c r="D28" s="298">
        <f t="shared" si="0"/>
        <v>0.14196364909998374</v>
      </c>
      <c r="F28" s="299" t="s">
        <v>54</v>
      </c>
      <c r="G28" s="48">
        <v>18</v>
      </c>
      <c r="H28" s="297">
        <v>79943</v>
      </c>
      <c r="I28" s="285">
        <f t="shared" si="1"/>
        <v>2.2516042680409792E-4</v>
      </c>
    </row>
    <row r="29" spans="1:9" x14ac:dyDescent="0.25">
      <c r="A29" s="48" t="s">
        <v>55</v>
      </c>
      <c r="B29" s="297">
        <v>1592</v>
      </c>
      <c r="C29" s="297">
        <v>2056</v>
      </c>
      <c r="D29" s="298">
        <f t="shared" si="0"/>
        <v>0.77431906614785995</v>
      </c>
      <c r="F29" s="299" t="s">
        <v>55</v>
      </c>
      <c r="G29" s="48">
        <v>24</v>
      </c>
      <c r="H29" s="297">
        <v>2056</v>
      </c>
      <c r="I29" s="285">
        <f t="shared" si="1"/>
        <v>1.1673151750972763E-2</v>
      </c>
    </row>
    <row r="30" spans="1:9" x14ac:dyDescent="0.25">
      <c r="A30" s="48" t="s">
        <v>56</v>
      </c>
      <c r="B30" s="297">
        <v>54983</v>
      </c>
      <c r="C30" s="297">
        <v>521186</v>
      </c>
      <c r="D30" s="298">
        <f t="shared" si="0"/>
        <v>0.10549592659818184</v>
      </c>
      <c r="F30" s="299" t="s">
        <v>56</v>
      </c>
      <c r="G30" s="48">
        <v>1899</v>
      </c>
      <c r="H30" s="297">
        <v>521186</v>
      </c>
      <c r="I30" s="285">
        <f t="shared" si="1"/>
        <v>3.6436128368758946E-3</v>
      </c>
    </row>
    <row r="31" spans="1:9" x14ac:dyDescent="0.25">
      <c r="A31" s="48" t="s">
        <v>57</v>
      </c>
      <c r="B31" s="297">
        <v>6685</v>
      </c>
      <c r="C31" s="297">
        <v>254783</v>
      </c>
      <c r="D31" s="298">
        <f t="shared" si="0"/>
        <v>2.6238014310216929E-2</v>
      </c>
      <c r="F31" s="299" t="s">
        <v>57</v>
      </c>
      <c r="G31" s="48">
        <v>2747</v>
      </c>
      <c r="H31" s="297">
        <v>254783</v>
      </c>
      <c r="I31" s="285">
        <f t="shared" si="1"/>
        <v>1.078172405537261E-2</v>
      </c>
    </row>
    <row r="32" spans="1:9" x14ac:dyDescent="0.25">
      <c r="A32" s="48" t="s">
        <v>58</v>
      </c>
      <c r="B32" s="297">
        <v>5091</v>
      </c>
      <c r="C32" s="297">
        <v>226932</v>
      </c>
      <c r="D32" s="298">
        <f t="shared" si="0"/>
        <v>2.243403310242716E-2</v>
      </c>
      <c r="F32" s="299" t="s">
        <v>58</v>
      </c>
      <c r="G32" s="48">
        <v>9105</v>
      </c>
      <c r="H32" s="297">
        <v>226932</v>
      </c>
      <c r="I32" s="285">
        <f t="shared" si="1"/>
        <v>4.0122151128972557E-2</v>
      </c>
    </row>
    <row r="33" spans="1:9" x14ac:dyDescent="0.25">
      <c r="A33" s="48" t="s">
        <v>59</v>
      </c>
      <c r="B33" s="297">
        <v>15807</v>
      </c>
      <c r="C33" s="297">
        <v>228293</v>
      </c>
      <c r="D33" s="298">
        <f t="shared" si="0"/>
        <v>6.9239967935941976E-2</v>
      </c>
      <c r="F33" s="299" t="s">
        <v>59</v>
      </c>
      <c r="G33" s="48">
        <v>300</v>
      </c>
      <c r="H33" s="297">
        <v>228293</v>
      </c>
      <c r="I33" s="285">
        <f t="shared" si="1"/>
        <v>1.3141007389626488E-3</v>
      </c>
    </row>
    <row r="34" spans="1:9" x14ac:dyDescent="0.25">
      <c r="A34" s="48" t="s">
        <v>60</v>
      </c>
      <c r="B34" s="297">
        <v>260</v>
      </c>
      <c r="C34" s="297">
        <v>260481</v>
      </c>
      <c r="D34" s="298">
        <f t="shared" si="0"/>
        <v>9.9815341618006686E-4</v>
      </c>
      <c r="F34" s="299" t="s">
        <v>60</v>
      </c>
      <c r="G34" s="48">
        <v>5873</v>
      </c>
      <c r="H34" s="297">
        <v>260481</v>
      </c>
      <c r="I34" s="285">
        <f t="shared" si="1"/>
        <v>2.2546750050867433E-2</v>
      </c>
    </row>
    <row r="35" spans="1:9" x14ac:dyDescent="0.25">
      <c r="A35" s="48" t="s">
        <v>61</v>
      </c>
      <c r="B35" s="297">
        <v>4094</v>
      </c>
      <c r="C35" s="297">
        <v>101097</v>
      </c>
      <c r="D35" s="298">
        <f t="shared" si="0"/>
        <v>4.0495761496384661E-2</v>
      </c>
      <c r="F35" s="299" t="s">
        <v>61</v>
      </c>
      <c r="G35" s="48">
        <v>90</v>
      </c>
      <c r="H35" s="297">
        <v>101097</v>
      </c>
      <c r="I35" s="285">
        <f t="shared" si="1"/>
        <v>8.9023413157660459E-4</v>
      </c>
    </row>
    <row r="36" spans="1:9" x14ac:dyDescent="0.25">
      <c r="A36" s="48" t="s">
        <v>62</v>
      </c>
      <c r="B36" s="297">
        <v>207633</v>
      </c>
      <c r="C36" s="297">
        <v>1089921</v>
      </c>
      <c r="D36" s="298">
        <f t="shared" si="0"/>
        <v>0.19050279790920627</v>
      </c>
      <c r="F36" s="299" t="s">
        <v>62</v>
      </c>
      <c r="G36" s="48">
        <v>8001</v>
      </c>
      <c r="H36" s="297">
        <v>1089921</v>
      </c>
      <c r="I36" s="285">
        <f t="shared" si="1"/>
        <v>7.3408990192867186E-3</v>
      </c>
    </row>
    <row r="37" spans="1:9" x14ac:dyDescent="0.25">
      <c r="A37" s="48" t="s">
        <v>63</v>
      </c>
      <c r="B37" s="297">
        <v>210215</v>
      </c>
      <c r="C37" s="297">
        <v>351102</v>
      </c>
      <c r="D37" s="298">
        <f t="shared" si="0"/>
        <v>0.59872914423728718</v>
      </c>
      <c r="F37" s="299" t="s">
        <v>63</v>
      </c>
      <c r="G37" s="48">
        <v>3612</v>
      </c>
      <c r="H37" s="297">
        <v>351102</v>
      </c>
      <c r="I37" s="285">
        <f t="shared" si="1"/>
        <v>1.0287608729087273E-2</v>
      </c>
    </row>
    <row r="38" spans="1:9" ht="15.75" thickBot="1" x14ac:dyDescent="0.3">
      <c r="A38" s="40" t="s">
        <v>64</v>
      </c>
      <c r="B38" s="206">
        <v>21</v>
      </c>
      <c r="C38" s="206">
        <v>382480</v>
      </c>
      <c r="D38" s="300">
        <f t="shared" si="0"/>
        <v>5.4904831625183019E-5</v>
      </c>
      <c r="F38" s="301" t="s">
        <v>64</v>
      </c>
      <c r="G38" s="40">
        <v>910</v>
      </c>
      <c r="H38" s="206">
        <v>382480</v>
      </c>
      <c r="I38" s="85">
        <f t="shared" si="1"/>
        <v>2.3792093704245974E-3</v>
      </c>
    </row>
    <row r="39" spans="1:9" ht="15.75" thickBot="1" x14ac:dyDescent="0.3">
      <c r="A39" s="40" t="s">
        <v>114</v>
      </c>
      <c r="B39" s="206">
        <v>2031296</v>
      </c>
      <c r="C39" s="205">
        <v>12546909</v>
      </c>
      <c r="D39" s="300">
        <f t="shared" si="0"/>
        <v>0.16189612915818549</v>
      </c>
      <c r="F39" s="41" t="s">
        <v>114</v>
      </c>
      <c r="G39" s="44">
        <f>SUM(G8:G38)</f>
        <v>86805</v>
      </c>
      <c r="H39" s="205">
        <v>12546909</v>
      </c>
      <c r="I39" s="85">
        <f t="shared" si="1"/>
        <v>6.9184370429402177E-3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15"/>
  <sheetViews>
    <sheetView workbookViewId="0"/>
  </sheetViews>
  <sheetFormatPr baseColWidth="10" defaultRowHeight="15" x14ac:dyDescent="0.25"/>
  <cols>
    <col min="1" max="1" width="15.7109375" customWidth="1"/>
    <col min="2" max="2" width="10.140625" customWidth="1"/>
    <col min="3" max="3" width="9" bestFit="1" customWidth="1"/>
    <col min="4" max="4" width="7.85546875" customWidth="1"/>
    <col min="5" max="5" width="11.7109375" bestFit="1" customWidth="1"/>
    <col min="6" max="6" width="3.28515625" customWidth="1"/>
    <col min="7" max="7" width="10" customWidth="1"/>
    <col min="8" max="8" width="10.140625" customWidth="1"/>
    <col min="9" max="9" width="12.85546875" bestFit="1" customWidth="1"/>
    <col min="11" max="11" width="8.7109375" customWidth="1"/>
    <col min="12" max="12" width="9.85546875" customWidth="1"/>
    <col min="13" max="13" width="10.5703125" bestFit="1" customWidth="1"/>
    <col min="19" max="19" width="3.85546875" customWidth="1"/>
  </cols>
  <sheetData>
    <row r="2" spans="1:18" ht="15.75" x14ac:dyDescent="0.25">
      <c r="A2" s="171" t="s">
        <v>2373</v>
      </c>
    </row>
    <row r="3" spans="1:18" ht="15.75" x14ac:dyDescent="0.25">
      <c r="A3" s="97" t="s">
        <v>2364</v>
      </c>
    </row>
    <row r="4" spans="1:18" ht="15.75" x14ac:dyDescent="0.25">
      <c r="A4" s="172" t="s">
        <v>2339</v>
      </c>
    </row>
    <row r="5" spans="1:18" x14ac:dyDescent="0.25">
      <c r="Q5" s="277" t="s">
        <v>139</v>
      </c>
      <c r="R5" s="302" t="s">
        <v>10419</v>
      </c>
    </row>
    <row r="6" spans="1:18" ht="15.75" thickBot="1" x14ac:dyDescent="0.3">
      <c r="A6" s="303"/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4"/>
      <c r="M6" s="304"/>
      <c r="Q6" s="277" t="s">
        <v>211</v>
      </c>
      <c r="R6" s="305">
        <f>E8</f>
        <v>0.97780505142740737</v>
      </c>
    </row>
    <row r="7" spans="1:18" ht="15.75" thickBot="1" x14ac:dyDescent="0.3">
      <c r="A7" s="41" t="s">
        <v>139</v>
      </c>
      <c r="B7" s="42" t="s">
        <v>114</v>
      </c>
      <c r="C7" s="42" t="s">
        <v>162</v>
      </c>
      <c r="D7" s="42" t="s">
        <v>163</v>
      </c>
      <c r="E7" s="178" t="s">
        <v>10419</v>
      </c>
      <c r="F7" s="303"/>
      <c r="G7" s="303"/>
      <c r="H7" s="303"/>
      <c r="I7" s="303"/>
      <c r="J7" s="303"/>
      <c r="K7" s="303"/>
      <c r="L7" s="303"/>
    </row>
    <row r="8" spans="1:18" x14ac:dyDescent="0.25">
      <c r="A8" s="23" t="s">
        <v>211</v>
      </c>
      <c r="B8" s="27">
        <v>12268431</v>
      </c>
      <c r="C8" s="27">
        <v>3713681</v>
      </c>
      <c r="D8" s="27">
        <v>1927.091361</v>
      </c>
      <c r="E8" s="306">
        <f t="shared" ref="E8:E17" si="0">B8/$B$18</f>
        <v>0.97780505142740737</v>
      </c>
      <c r="F8" s="303"/>
      <c r="G8" s="303"/>
      <c r="H8" s="303"/>
      <c r="I8" s="303"/>
      <c r="J8" s="303"/>
      <c r="K8" s="303"/>
      <c r="L8" s="307"/>
    </row>
    <row r="9" spans="1:18" x14ac:dyDescent="0.25">
      <c r="A9" s="23" t="s">
        <v>214</v>
      </c>
      <c r="B9" s="27">
        <v>72674</v>
      </c>
      <c r="C9" s="27">
        <v>14991</v>
      </c>
      <c r="D9" s="27">
        <v>122.437787</v>
      </c>
      <c r="E9" s="306">
        <f t="shared" si="0"/>
        <v>5.7921835569222663E-3</v>
      </c>
      <c r="F9" s="303"/>
      <c r="G9" s="303"/>
      <c r="H9" s="303"/>
      <c r="I9" s="303"/>
      <c r="J9" s="303"/>
      <c r="K9" s="303"/>
      <c r="L9" s="307"/>
    </row>
    <row r="10" spans="1:18" x14ac:dyDescent="0.25">
      <c r="A10" s="23" t="s">
        <v>215</v>
      </c>
      <c r="B10" s="27">
        <v>17999</v>
      </c>
      <c r="C10" s="27">
        <v>4198.7891790000003</v>
      </c>
      <c r="D10" s="27">
        <v>64.798064999999994</v>
      </c>
      <c r="E10" s="306">
        <f t="shared" si="0"/>
        <v>1.4345365858634983E-3</v>
      </c>
      <c r="F10" s="303"/>
      <c r="G10" s="303"/>
      <c r="H10" s="303"/>
      <c r="I10" s="303"/>
      <c r="J10" s="303"/>
      <c r="K10" s="303"/>
      <c r="L10" s="307"/>
    </row>
    <row r="11" spans="1:18" x14ac:dyDescent="0.25">
      <c r="A11" s="23" t="s">
        <v>213</v>
      </c>
      <c r="B11" s="27">
        <v>6388</v>
      </c>
      <c r="C11" s="27">
        <v>4</v>
      </c>
      <c r="D11" s="27">
        <v>2</v>
      </c>
      <c r="E11" s="306">
        <f t="shared" si="0"/>
        <v>5.0912937999311226E-4</v>
      </c>
      <c r="F11" s="303"/>
      <c r="G11" s="303"/>
      <c r="H11" s="303"/>
      <c r="I11" s="303"/>
      <c r="J11" s="303"/>
      <c r="K11" s="303"/>
      <c r="L11" s="307"/>
    </row>
    <row r="12" spans="1:18" x14ac:dyDescent="0.25">
      <c r="A12" s="23" t="s">
        <v>212</v>
      </c>
      <c r="B12" s="27">
        <v>3736</v>
      </c>
      <c r="C12" s="27">
        <v>377.01216499999998</v>
      </c>
      <c r="D12" s="27">
        <v>19.416801</v>
      </c>
      <c r="E12" s="306">
        <f t="shared" si="0"/>
        <v>2.9776258040924662E-4</v>
      </c>
      <c r="F12" s="303"/>
      <c r="G12" s="303"/>
      <c r="H12" s="303"/>
      <c r="I12" s="303"/>
      <c r="J12" s="303"/>
      <c r="K12" s="303"/>
      <c r="L12" s="303"/>
    </row>
    <row r="13" spans="1:18" x14ac:dyDescent="0.25">
      <c r="A13" s="23" t="s">
        <v>216</v>
      </c>
      <c r="B13" s="27">
        <v>3598</v>
      </c>
      <c r="C13" s="27">
        <v>393.98503699999998</v>
      </c>
      <c r="D13" s="27">
        <v>19.849056000000001</v>
      </c>
      <c r="E13" s="306">
        <f t="shared" si="0"/>
        <v>2.8676385554402283E-4</v>
      </c>
      <c r="F13" s="303"/>
      <c r="G13" s="303"/>
      <c r="H13" s="303"/>
      <c r="I13" s="303"/>
      <c r="J13" s="303"/>
      <c r="K13" s="303"/>
      <c r="L13" s="303"/>
    </row>
    <row r="14" spans="1:18" x14ac:dyDescent="0.25">
      <c r="A14" s="23" t="s">
        <v>10420</v>
      </c>
      <c r="B14" s="27">
        <v>2778</v>
      </c>
      <c r="C14" s="27">
        <v>240.354839</v>
      </c>
      <c r="D14" s="27">
        <v>15.503382</v>
      </c>
      <c r="E14" s="306">
        <f t="shared" si="0"/>
        <v>2.2140911359124385E-4</v>
      </c>
      <c r="F14" s="303"/>
      <c r="G14" s="303"/>
      <c r="H14" s="303"/>
      <c r="I14" s="303"/>
      <c r="J14" s="303"/>
      <c r="K14" s="303"/>
      <c r="L14" s="303"/>
    </row>
    <row r="15" spans="1:18" x14ac:dyDescent="0.25">
      <c r="A15" s="23" t="s">
        <v>10421</v>
      </c>
      <c r="B15" s="27">
        <v>16775</v>
      </c>
      <c r="C15" s="27">
        <v>2877.6470589999999</v>
      </c>
      <c r="D15" s="27">
        <v>53.643704999999997</v>
      </c>
      <c r="E15" s="306">
        <f t="shared" si="0"/>
        <v>1.3369826783632527E-3</v>
      </c>
      <c r="F15" s="303"/>
      <c r="G15" s="303"/>
      <c r="H15" s="303"/>
      <c r="I15" s="303"/>
      <c r="J15" s="303"/>
      <c r="K15" s="303"/>
      <c r="L15" s="303"/>
    </row>
    <row r="16" spans="1:18" x14ac:dyDescent="0.25">
      <c r="A16" s="23" t="s">
        <v>218</v>
      </c>
      <c r="B16" s="27">
        <v>134275</v>
      </c>
      <c r="C16" s="27">
        <v>22316</v>
      </c>
      <c r="D16" s="27">
        <v>149.386596</v>
      </c>
      <c r="E16" s="306">
        <f t="shared" si="0"/>
        <v>1.0701838994767556E-2</v>
      </c>
      <c r="F16" s="303"/>
      <c r="G16" s="303"/>
      <c r="H16" s="303"/>
      <c r="I16" s="303"/>
      <c r="J16" s="303"/>
      <c r="K16" s="303"/>
      <c r="L16" s="303"/>
    </row>
    <row r="17" spans="1:25" ht="15.75" thickBot="1" x14ac:dyDescent="0.3">
      <c r="A17" s="19" t="s">
        <v>219</v>
      </c>
      <c r="B17" s="28">
        <v>20255</v>
      </c>
      <c r="C17" s="28">
        <v>4514.2481200000002</v>
      </c>
      <c r="D17" s="28">
        <v>67.188154999999995</v>
      </c>
      <c r="E17" s="308">
        <f t="shared" si="0"/>
        <v>1.6143418271384611E-3</v>
      </c>
      <c r="F17" s="303"/>
      <c r="G17" s="303"/>
      <c r="H17" s="303"/>
      <c r="I17" s="303"/>
      <c r="J17" s="303"/>
      <c r="K17" s="303"/>
      <c r="L17" s="303"/>
    </row>
    <row r="18" spans="1:25" ht="15.75" thickBot="1" x14ac:dyDescent="0.3">
      <c r="A18" s="177" t="s">
        <v>114</v>
      </c>
      <c r="B18" s="309">
        <f>SUM(B8:B17)</f>
        <v>12546909</v>
      </c>
      <c r="C18" s="309"/>
      <c r="D18" s="309"/>
      <c r="E18" s="178"/>
      <c r="F18" s="303"/>
      <c r="G18" s="303"/>
      <c r="H18" s="303"/>
      <c r="I18" s="303"/>
      <c r="J18" s="303"/>
      <c r="K18" s="303"/>
      <c r="L18" s="303"/>
      <c r="M18" s="303"/>
    </row>
    <row r="19" spans="1:25" x14ac:dyDescent="0.25">
      <c r="A19" s="303"/>
      <c r="B19" s="303"/>
      <c r="C19" s="303"/>
      <c r="D19" s="303"/>
      <c r="E19" s="303"/>
      <c r="F19" s="303"/>
      <c r="G19" s="303"/>
      <c r="H19" s="303"/>
      <c r="I19" s="303"/>
      <c r="J19" s="303"/>
      <c r="K19" s="303"/>
      <c r="L19" s="303"/>
      <c r="M19" s="303"/>
    </row>
    <row r="20" spans="1:25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</row>
    <row r="21" spans="1:25" x14ac:dyDescent="0.25">
      <c r="A21" s="303"/>
      <c r="B21" s="303"/>
      <c r="C21" s="303"/>
      <c r="D21" s="303"/>
      <c r="E21" s="303"/>
      <c r="F21" s="303"/>
      <c r="I21" s="303"/>
      <c r="J21" s="303"/>
      <c r="K21" s="303"/>
      <c r="L21" s="303"/>
      <c r="M21" s="303"/>
    </row>
    <row r="22" spans="1:25" x14ac:dyDescent="0.25">
      <c r="F22" s="303"/>
      <c r="G22" s="303"/>
      <c r="H22" s="157" t="s">
        <v>2338</v>
      </c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3"/>
      <c r="W22" s="303"/>
      <c r="X22" s="303"/>
      <c r="Y22" s="303"/>
    </row>
    <row r="23" spans="1:25" x14ac:dyDescent="0.25">
      <c r="F23" s="303"/>
      <c r="G23" s="310"/>
      <c r="H23" s="310"/>
      <c r="I23" s="310"/>
      <c r="J23" s="310"/>
      <c r="K23" s="310"/>
      <c r="L23" s="310"/>
      <c r="M23" s="303"/>
      <c r="N23" s="303"/>
      <c r="O23" s="310"/>
      <c r="P23" s="310"/>
      <c r="Q23" s="310"/>
      <c r="R23" s="310"/>
      <c r="S23" s="303"/>
      <c r="T23" s="303"/>
      <c r="U23" s="303"/>
      <c r="V23" s="303"/>
      <c r="W23" s="303"/>
      <c r="X23" s="303"/>
      <c r="Y23" s="303"/>
    </row>
    <row r="24" spans="1:25" x14ac:dyDescent="0.25"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303"/>
      <c r="S24" s="303"/>
      <c r="T24" s="303"/>
      <c r="U24" s="303"/>
      <c r="V24" s="303"/>
      <c r="W24" s="303"/>
      <c r="X24" s="303"/>
      <c r="Y24" s="303"/>
    </row>
    <row r="25" spans="1:25" x14ac:dyDescent="0.2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11"/>
      <c r="P25" s="311"/>
      <c r="Q25" s="311"/>
      <c r="R25" s="311"/>
      <c r="S25" s="303"/>
      <c r="T25" s="303"/>
      <c r="U25" s="303"/>
      <c r="V25" s="303"/>
      <c r="W25" s="303"/>
      <c r="X25" s="303"/>
      <c r="Y25" s="303"/>
    </row>
    <row r="26" spans="1:25" x14ac:dyDescent="0.25">
      <c r="A26" s="303"/>
      <c r="B26" s="303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11"/>
      <c r="P26" s="311"/>
      <c r="Q26" s="311"/>
      <c r="R26" s="311"/>
      <c r="S26" s="303"/>
      <c r="T26" s="303"/>
      <c r="U26" s="303"/>
      <c r="V26" s="303"/>
      <c r="W26" s="303"/>
      <c r="X26" s="303"/>
      <c r="Y26" s="303"/>
    </row>
    <row r="27" spans="1:25" x14ac:dyDescent="0.25">
      <c r="A27" s="303"/>
      <c r="B27" s="303"/>
      <c r="C27" s="303"/>
      <c r="D27" s="303"/>
      <c r="E27" s="303"/>
      <c r="F27" s="303"/>
      <c r="G27" s="303"/>
      <c r="H27" s="303"/>
      <c r="I27" s="303"/>
      <c r="J27" s="303"/>
      <c r="K27" s="303"/>
      <c r="L27" s="303"/>
      <c r="M27" s="303"/>
      <c r="N27" s="303"/>
      <c r="O27" s="311"/>
      <c r="P27" s="311"/>
      <c r="Q27" s="311"/>
      <c r="R27" s="311"/>
      <c r="S27" s="303"/>
      <c r="T27" s="303"/>
      <c r="U27" s="303"/>
      <c r="V27" s="303"/>
      <c r="W27" s="303"/>
      <c r="X27" s="303"/>
      <c r="Y27" s="303"/>
    </row>
    <row r="28" spans="1:25" x14ac:dyDescent="0.25">
      <c r="A28" s="303"/>
      <c r="B28" s="303"/>
      <c r="C28" s="303"/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11"/>
      <c r="P28" s="311"/>
      <c r="Q28" s="311"/>
      <c r="R28" s="311"/>
      <c r="S28" s="303"/>
      <c r="T28" s="303"/>
      <c r="U28" s="303"/>
      <c r="V28" s="303"/>
      <c r="W28" s="303"/>
      <c r="X28" s="303"/>
      <c r="Y28" s="303"/>
    </row>
    <row r="29" spans="1:25" x14ac:dyDescent="0.25">
      <c r="A29" s="303"/>
      <c r="B29" s="303"/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11"/>
      <c r="P29" s="311"/>
      <c r="Q29" s="311"/>
      <c r="R29" s="311"/>
      <c r="S29" s="303"/>
      <c r="T29" s="303"/>
      <c r="U29" s="303"/>
      <c r="V29" s="303"/>
      <c r="W29" s="303"/>
      <c r="X29" s="303"/>
      <c r="Y29" s="303"/>
    </row>
    <row r="30" spans="1:25" x14ac:dyDescent="0.25">
      <c r="A30" s="303"/>
      <c r="B30" s="303"/>
      <c r="C30" s="303"/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11"/>
      <c r="P30" s="311"/>
      <c r="Q30" s="311"/>
      <c r="R30" s="311"/>
      <c r="S30" s="303"/>
      <c r="T30" s="303"/>
      <c r="U30" s="303"/>
      <c r="V30" s="303"/>
      <c r="W30" s="303"/>
      <c r="X30" s="303"/>
      <c r="Y30" s="303"/>
    </row>
    <row r="31" spans="1:25" x14ac:dyDescent="0.25">
      <c r="A31" s="303"/>
      <c r="B31" s="303"/>
      <c r="C31" s="303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11"/>
      <c r="P31" s="311"/>
      <c r="Q31" s="311"/>
      <c r="R31" s="311"/>
      <c r="S31" s="303"/>
      <c r="T31" s="303"/>
      <c r="U31" s="303"/>
      <c r="V31" s="303"/>
      <c r="W31" s="303"/>
      <c r="X31" s="303"/>
      <c r="Y31" s="303"/>
    </row>
    <row r="32" spans="1:25" x14ac:dyDescent="0.25">
      <c r="A32" s="303"/>
      <c r="B32" s="303"/>
      <c r="C32" s="303"/>
      <c r="D32" s="303"/>
      <c r="E32" s="303"/>
      <c r="F32" s="303"/>
      <c r="G32" s="303"/>
      <c r="H32" s="303"/>
      <c r="I32" s="303"/>
      <c r="J32" s="303"/>
      <c r="K32" s="303"/>
      <c r="L32" s="303"/>
      <c r="M32" s="303"/>
      <c r="N32" s="303"/>
      <c r="O32" s="311"/>
      <c r="P32" s="311"/>
      <c r="Q32" s="311"/>
      <c r="R32" s="311"/>
      <c r="S32" s="303"/>
      <c r="T32" s="303"/>
      <c r="U32" s="303"/>
      <c r="V32" s="303"/>
      <c r="W32" s="303"/>
      <c r="X32" s="303"/>
      <c r="Y32" s="303"/>
    </row>
    <row r="33" spans="1:25" x14ac:dyDescent="0.25">
      <c r="A33" s="303"/>
      <c r="B33" s="303"/>
      <c r="C33" s="303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11"/>
      <c r="P33" s="311"/>
      <c r="Q33" s="311"/>
      <c r="R33" s="311"/>
      <c r="S33" s="303"/>
      <c r="T33" s="303"/>
      <c r="U33" s="303"/>
      <c r="V33" s="303"/>
      <c r="W33" s="303"/>
      <c r="X33" s="303"/>
      <c r="Y33" s="303"/>
    </row>
    <row r="34" spans="1:25" x14ac:dyDescent="0.25">
      <c r="A34" s="303"/>
      <c r="B34" s="303"/>
      <c r="C34" s="303"/>
      <c r="D34" s="303"/>
      <c r="E34" s="303"/>
      <c r="F34" s="303"/>
      <c r="G34" s="303"/>
      <c r="H34" s="303"/>
      <c r="I34" s="303"/>
      <c r="J34" s="303"/>
      <c r="K34" s="303"/>
      <c r="L34" s="303"/>
      <c r="M34" s="303"/>
      <c r="N34" s="303"/>
      <c r="O34" s="311"/>
      <c r="P34" s="311"/>
      <c r="Q34" s="311"/>
      <c r="R34" s="311"/>
      <c r="S34" s="303"/>
      <c r="T34" s="303"/>
      <c r="U34" s="303"/>
      <c r="V34" s="303"/>
      <c r="W34" s="303"/>
      <c r="X34" s="303"/>
      <c r="Y34" s="303"/>
    </row>
    <row r="35" spans="1:25" x14ac:dyDescent="0.25">
      <c r="A35" s="303"/>
      <c r="B35" s="303"/>
      <c r="C35" s="303"/>
      <c r="D35" s="303"/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11"/>
      <c r="P35" s="311"/>
      <c r="Q35" s="311"/>
      <c r="R35" s="311"/>
      <c r="S35" s="303"/>
      <c r="T35" s="303"/>
      <c r="U35" s="303"/>
      <c r="V35" s="303"/>
      <c r="W35" s="303"/>
      <c r="X35" s="303"/>
      <c r="Y35" s="303"/>
    </row>
    <row r="36" spans="1:25" x14ac:dyDescent="0.25">
      <c r="A36" s="303"/>
      <c r="B36" s="303"/>
      <c r="C36" s="303"/>
      <c r="D36" s="303"/>
      <c r="E36" s="303"/>
      <c r="F36" s="303"/>
      <c r="G36" s="303"/>
      <c r="H36" s="303"/>
      <c r="I36" s="303"/>
      <c r="J36" s="303"/>
      <c r="K36" s="303"/>
      <c r="L36" s="303"/>
      <c r="M36" s="303"/>
      <c r="N36" s="303"/>
      <c r="O36" s="311"/>
      <c r="P36" s="311"/>
      <c r="Q36" s="311"/>
      <c r="R36" s="311"/>
      <c r="S36" s="303"/>
      <c r="T36" s="303"/>
      <c r="U36" s="303"/>
      <c r="V36" s="303"/>
      <c r="W36" s="303"/>
      <c r="X36" s="303"/>
      <c r="Y36" s="303"/>
    </row>
    <row r="37" spans="1:25" x14ac:dyDescent="0.25">
      <c r="A37" s="303"/>
      <c r="B37" s="303"/>
      <c r="C37" s="303"/>
      <c r="D37" s="303"/>
      <c r="E37" s="303"/>
      <c r="F37" s="303"/>
      <c r="G37" s="303"/>
      <c r="H37" s="303"/>
      <c r="I37" s="303"/>
      <c r="J37" s="303"/>
      <c r="K37" s="303"/>
      <c r="L37" s="303"/>
      <c r="M37" s="303"/>
      <c r="N37" s="303"/>
      <c r="O37" s="311"/>
      <c r="P37" s="311"/>
      <c r="Q37" s="311"/>
      <c r="R37" s="311"/>
      <c r="S37" s="303"/>
      <c r="T37" s="303"/>
      <c r="U37" s="303"/>
      <c r="V37" s="303"/>
      <c r="W37" s="303"/>
      <c r="X37" s="303"/>
      <c r="Y37" s="303"/>
    </row>
    <row r="38" spans="1:25" x14ac:dyDescent="0.25">
      <c r="A38" s="303"/>
      <c r="B38" s="303"/>
      <c r="C38" s="303"/>
      <c r="D38" s="303"/>
      <c r="E38" s="303"/>
      <c r="F38" s="303"/>
      <c r="G38" s="303"/>
      <c r="H38" s="303"/>
      <c r="I38" s="303"/>
      <c r="J38" s="303"/>
      <c r="K38" s="303"/>
      <c r="L38" s="303"/>
      <c r="M38" s="303"/>
      <c r="N38" s="303"/>
      <c r="O38" s="311"/>
      <c r="P38" s="311"/>
      <c r="Q38" s="311"/>
      <c r="R38" s="311"/>
      <c r="S38" s="303"/>
      <c r="T38" s="303"/>
      <c r="U38" s="303"/>
      <c r="V38" s="303"/>
      <c r="W38" s="303"/>
      <c r="X38" s="303"/>
      <c r="Y38" s="303"/>
    </row>
    <row r="39" spans="1:25" x14ac:dyDescent="0.25">
      <c r="A39" s="303"/>
      <c r="B39" s="303"/>
      <c r="C39" s="303"/>
      <c r="D39" s="303"/>
      <c r="E39" s="303"/>
      <c r="F39" s="303"/>
      <c r="G39" s="303"/>
      <c r="H39" s="303"/>
      <c r="I39" s="303"/>
      <c r="J39" s="303"/>
      <c r="K39" s="303"/>
      <c r="L39" s="303"/>
      <c r="M39" s="303"/>
      <c r="N39" s="303"/>
      <c r="O39" s="311"/>
      <c r="P39" s="311"/>
      <c r="Q39" s="311"/>
      <c r="R39" s="311"/>
      <c r="S39" s="303"/>
      <c r="T39" s="303"/>
      <c r="U39" s="303"/>
      <c r="V39" s="303"/>
      <c r="W39" s="303"/>
      <c r="X39" s="303"/>
      <c r="Y39" s="303"/>
    </row>
    <row r="40" spans="1:25" x14ac:dyDescent="0.25">
      <c r="A40" s="303"/>
      <c r="B40" s="303"/>
      <c r="C40" s="303"/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11"/>
      <c r="P40" s="311"/>
      <c r="Q40" s="311"/>
      <c r="R40" s="311"/>
      <c r="S40" s="303"/>
      <c r="T40" s="303"/>
      <c r="U40" s="303"/>
      <c r="V40" s="303"/>
      <c r="W40" s="303"/>
      <c r="X40" s="303"/>
      <c r="Y40" s="303"/>
    </row>
    <row r="41" spans="1:25" x14ac:dyDescent="0.25">
      <c r="A41" s="303"/>
      <c r="B41" s="303"/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11"/>
      <c r="P41" s="311"/>
      <c r="Q41" s="311"/>
      <c r="R41" s="311"/>
      <c r="S41" s="303"/>
      <c r="T41" s="303"/>
      <c r="U41" s="303"/>
      <c r="V41" s="303"/>
      <c r="W41" s="303"/>
      <c r="X41" s="303"/>
      <c r="Y41" s="303"/>
    </row>
    <row r="42" spans="1:25" x14ac:dyDescent="0.25">
      <c r="A42" s="303"/>
      <c r="B42" s="303"/>
      <c r="C42" s="303"/>
      <c r="D42" s="303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11"/>
      <c r="P42" s="311"/>
      <c r="Q42" s="311"/>
      <c r="R42" s="311"/>
      <c r="S42" s="303"/>
      <c r="T42" s="303"/>
      <c r="U42" s="303"/>
      <c r="V42" s="303"/>
      <c r="W42" s="303"/>
      <c r="X42" s="303"/>
      <c r="Y42" s="303"/>
    </row>
    <row r="43" spans="1:25" x14ac:dyDescent="0.25">
      <c r="A43" s="303"/>
      <c r="B43" s="303"/>
      <c r="C43" s="303"/>
      <c r="D43" s="303"/>
      <c r="E43" s="303"/>
      <c r="F43" s="303"/>
      <c r="G43" s="303"/>
      <c r="H43" s="303"/>
      <c r="I43" s="303"/>
      <c r="J43" s="303"/>
      <c r="K43" s="303"/>
      <c r="L43" s="303"/>
      <c r="M43" s="303"/>
      <c r="N43" s="303"/>
      <c r="O43" s="311"/>
      <c r="P43" s="311"/>
      <c r="Q43" s="311"/>
      <c r="R43" s="311"/>
      <c r="S43" s="303"/>
      <c r="T43" s="303"/>
      <c r="U43" s="303"/>
      <c r="V43" s="303"/>
      <c r="W43" s="303"/>
      <c r="X43" s="303"/>
      <c r="Y43" s="303"/>
    </row>
    <row r="44" spans="1:25" x14ac:dyDescent="0.25">
      <c r="A44" s="303"/>
      <c r="B44" s="303"/>
      <c r="C44" s="303"/>
      <c r="D44" s="303"/>
      <c r="E44" s="303"/>
      <c r="F44" s="303"/>
      <c r="G44" s="303"/>
      <c r="H44" s="303"/>
      <c r="I44" s="303"/>
      <c r="J44" s="303"/>
      <c r="K44" s="303"/>
      <c r="L44" s="303"/>
      <c r="M44" s="303"/>
      <c r="N44" s="303"/>
      <c r="O44" s="311"/>
      <c r="P44" s="311"/>
      <c r="Q44" s="311"/>
      <c r="R44" s="311"/>
      <c r="S44" s="303"/>
      <c r="T44" s="303"/>
      <c r="U44" s="303"/>
      <c r="V44" s="303"/>
      <c r="W44" s="303"/>
      <c r="X44" s="303"/>
      <c r="Y44" s="303"/>
    </row>
    <row r="45" spans="1:25" x14ac:dyDescent="0.25">
      <c r="A45" s="303"/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3"/>
      <c r="O45" s="311"/>
      <c r="P45" s="311"/>
      <c r="Q45" s="311"/>
      <c r="R45" s="311"/>
      <c r="S45" s="303"/>
      <c r="T45" s="303"/>
      <c r="U45" s="303"/>
      <c r="V45" s="303"/>
      <c r="W45" s="303"/>
      <c r="X45" s="303"/>
      <c r="Y45" s="303"/>
    </row>
    <row r="46" spans="1:25" x14ac:dyDescent="0.25">
      <c r="A46" s="303"/>
      <c r="B46" s="303"/>
      <c r="C46" s="303"/>
      <c r="D46" s="303"/>
      <c r="E46" s="303"/>
      <c r="F46" s="303"/>
      <c r="G46" s="303"/>
      <c r="H46" s="303"/>
      <c r="I46" s="303"/>
      <c r="J46" s="303"/>
      <c r="K46" s="303"/>
      <c r="L46" s="303"/>
      <c r="M46" s="303"/>
      <c r="N46" s="303"/>
      <c r="O46" s="311"/>
      <c r="P46" s="311"/>
      <c r="Q46" s="311"/>
      <c r="R46" s="311"/>
      <c r="S46" s="303"/>
      <c r="T46" s="303"/>
      <c r="U46" s="303"/>
      <c r="V46" s="303"/>
      <c r="W46" s="303"/>
      <c r="X46" s="303"/>
      <c r="Y46" s="303"/>
    </row>
    <row r="47" spans="1:25" x14ac:dyDescent="0.25">
      <c r="A47" s="303"/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L47" s="303"/>
      <c r="M47" s="303"/>
      <c r="N47" s="303"/>
      <c r="O47" s="311"/>
      <c r="P47" s="311"/>
      <c r="Q47" s="311"/>
      <c r="R47" s="311"/>
      <c r="S47" s="303"/>
      <c r="T47" s="312"/>
      <c r="U47" s="303"/>
      <c r="V47" s="303"/>
      <c r="W47" s="303"/>
      <c r="X47" s="303"/>
      <c r="Y47" s="303"/>
    </row>
    <row r="48" spans="1:25" x14ac:dyDescent="0.25">
      <c r="A48" s="303"/>
      <c r="B48" s="303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11"/>
      <c r="P48" s="311"/>
      <c r="Q48" s="311"/>
      <c r="R48" s="311"/>
      <c r="S48" s="303"/>
      <c r="T48" s="303"/>
      <c r="U48" s="303"/>
      <c r="V48" s="303"/>
      <c r="W48" s="303"/>
      <c r="X48" s="303"/>
      <c r="Y48" s="303"/>
    </row>
    <row r="49" spans="1:25" x14ac:dyDescent="0.25">
      <c r="A49" s="303"/>
      <c r="B49" s="303"/>
      <c r="C49" s="303"/>
      <c r="D49" s="303"/>
      <c r="E49" s="303"/>
      <c r="F49" s="303"/>
      <c r="G49" s="303"/>
      <c r="H49" s="303"/>
      <c r="I49" s="303"/>
      <c r="J49" s="303"/>
      <c r="K49" s="303"/>
      <c r="L49" s="303"/>
      <c r="M49" s="303"/>
      <c r="N49" s="303"/>
      <c r="O49" s="311"/>
      <c r="P49" s="311"/>
      <c r="Q49" s="311"/>
      <c r="R49" s="311"/>
      <c r="S49" s="303"/>
      <c r="T49" s="303"/>
      <c r="U49" s="303"/>
      <c r="V49" s="303"/>
      <c r="W49" s="303"/>
      <c r="X49" s="303"/>
      <c r="Y49" s="303"/>
    </row>
    <row r="50" spans="1:25" x14ac:dyDescent="0.25">
      <c r="A50" s="303"/>
      <c r="B50" s="303"/>
      <c r="C50" s="303"/>
      <c r="D50" s="303"/>
      <c r="E50" s="303"/>
      <c r="F50" s="303"/>
      <c r="G50" s="303"/>
      <c r="H50" s="303"/>
      <c r="I50" s="303"/>
      <c r="J50" s="303"/>
      <c r="K50" s="303"/>
      <c r="L50" s="303"/>
      <c r="M50" s="303"/>
      <c r="N50" s="303"/>
      <c r="O50" s="311"/>
      <c r="P50" s="311"/>
      <c r="Q50" s="311"/>
      <c r="R50" s="311"/>
      <c r="S50" s="303"/>
      <c r="T50" s="303"/>
      <c r="U50" s="303"/>
      <c r="V50" s="303"/>
      <c r="W50" s="303"/>
      <c r="X50" s="303"/>
      <c r="Y50" s="303"/>
    </row>
    <row r="51" spans="1:25" x14ac:dyDescent="0.25">
      <c r="A51" s="303"/>
      <c r="B51" s="303"/>
      <c r="C51" s="303"/>
      <c r="D51" s="303"/>
      <c r="E51" s="303"/>
      <c r="F51" s="303"/>
      <c r="G51" s="303"/>
      <c r="H51" s="303"/>
      <c r="I51" s="303"/>
      <c r="J51" s="303"/>
      <c r="K51" s="303"/>
      <c r="L51" s="303"/>
      <c r="M51" s="303"/>
      <c r="N51" s="303"/>
      <c r="O51" s="311"/>
      <c r="P51" s="311"/>
      <c r="Q51" s="311"/>
      <c r="R51" s="311"/>
      <c r="S51" s="303"/>
      <c r="T51" s="303"/>
      <c r="U51" s="303"/>
      <c r="V51" s="303"/>
      <c r="W51" s="303"/>
      <c r="X51" s="303"/>
      <c r="Y51" s="303"/>
    </row>
    <row r="52" spans="1:25" x14ac:dyDescent="0.25">
      <c r="A52" s="303"/>
      <c r="B52" s="303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11"/>
      <c r="P52" s="311"/>
      <c r="Q52" s="311"/>
      <c r="R52" s="311"/>
      <c r="S52" s="303"/>
      <c r="T52" s="303"/>
      <c r="U52" s="303"/>
      <c r="V52" s="303"/>
      <c r="W52" s="303"/>
      <c r="X52" s="303"/>
      <c r="Y52" s="303"/>
    </row>
    <row r="53" spans="1:25" x14ac:dyDescent="0.25">
      <c r="A53" s="303"/>
      <c r="B53" s="303"/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11"/>
      <c r="P53" s="311"/>
      <c r="Q53" s="311"/>
      <c r="R53" s="311"/>
      <c r="S53" s="303"/>
      <c r="T53" s="303"/>
      <c r="U53" s="303"/>
      <c r="V53" s="303"/>
      <c r="W53" s="303"/>
      <c r="X53" s="303"/>
      <c r="Y53" s="303"/>
    </row>
    <row r="54" spans="1:25" x14ac:dyDescent="0.25">
      <c r="A54" s="303"/>
      <c r="B54" s="303"/>
      <c r="C54" s="303"/>
      <c r="D54" s="303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11"/>
      <c r="P54" s="311"/>
      <c r="Q54" s="311"/>
      <c r="R54" s="311"/>
      <c r="S54" s="303"/>
      <c r="T54" s="303"/>
      <c r="U54" s="303"/>
      <c r="V54" s="303"/>
      <c r="W54" s="303"/>
      <c r="X54" s="303"/>
      <c r="Y54" s="303"/>
    </row>
    <row r="55" spans="1:25" x14ac:dyDescent="0.25">
      <c r="A55" s="303"/>
      <c r="B55" s="303"/>
      <c r="C55" s="303"/>
      <c r="D55" s="303"/>
      <c r="E55" s="303"/>
      <c r="F55" s="303"/>
      <c r="G55" s="303"/>
      <c r="H55" s="303"/>
      <c r="I55" s="303"/>
      <c r="J55" s="303"/>
      <c r="K55" s="303"/>
      <c r="L55" s="303"/>
      <c r="M55" s="303"/>
      <c r="N55" s="303"/>
      <c r="O55" s="311"/>
      <c r="P55" s="311"/>
      <c r="Q55" s="311"/>
      <c r="R55" s="311"/>
      <c r="S55" s="303"/>
      <c r="T55" s="303"/>
      <c r="U55" s="303"/>
      <c r="V55" s="303"/>
      <c r="W55" s="303"/>
      <c r="X55" s="303"/>
      <c r="Y55" s="303"/>
    </row>
    <row r="56" spans="1:25" x14ac:dyDescent="0.25">
      <c r="A56" s="303"/>
      <c r="B56" s="303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3"/>
      <c r="R56" s="303"/>
      <c r="S56" s="303"/>
      <c r="T56" s="303"/>
      <c r="U56" s="303"/>
      <c r="V56" s="303"/>
      <c r="W56" s="303"/>
      <c r="X56" s="303"/>
      <c r="Y56" s="303"/>
    </row>
    <row r="57" spans="1:25" x14ac:dyDescent="0.25">
      <c r="A57" s="303"/>
      <c r="B57" s="303"/>
      <c r="C57" s="303"/>
      <c r="D57" s="303"/>
      <c r="E57" s="303"/>
      <c r="F57" s="303"/>
      <c r="G57" s="303"/>
      <c r="H57" s="303"/>
      <c r="I57" s="303"/>
      <c r="J57" s="303"/>
      <c r="K57" s="303"/>
      <c r="L57" s="303"/>
      <c r="M57" s="303"/>
      <c r="N57" s="303"/>
      <c r="O57" s="303"/>
      <c r="P57" s="303"/>
      <c r="Q57" s="303"/>
      <c r="R57" s="303"/>
      <c r="S57" s="303"/>
      <c r="T57" s="303"/>
      <c r="U57" s="303"/>
      <c r="V57" s="303"/>
      <c r="W57" s="303"/>
      <c r="X57" s="303"/>
      <c r="Y57" s="303"/>
    </row>
    <row r="58" spans="1:25" x14ac:dyDescent="0.25">
      <c r="A58" s="303"/>
      <c r="B58" s="303"/>
      <c r="C58" s="303"/>
      <c r="D58" s="303"/>
      <c r="E58" s="303"/>
      <c r="F58" s="303"/>
      <c r="G58" s="303"/>
      <c r="H58" s="303"/>
      <c r="I58" s="303"/>
      <c r="J58" s="303"/>
      <c r="K58" s="303"/>
      <c r="L58" s="303"/>
      <c r="M58" s="303"/>
      <c r="N58" s="303"/>
      <c r="O58" s="303"/>
      <c r="P58" s="303"/>
      <c r="Q58" s="303"/>
      <c r="R58" s="303"/>
      <c r="S58" s="303"/>
      <c r="T58" s="303"/>
      <c r="U58" s="303"/>
      <c r="V58" s="303"/>
      <c r="W58" s="303"/>
      <c r="X58" s="303"/>
      <c r="Y58" s="303"/>
    </row>
    <row r="59" spans="1:25" x14ac:dyDescent="0.25">
      <c r="A59" s="303"/>
      <c r="B59" s="303"/>
      <c r="C59" s="303"/>
      <c r="D59" s="303"/>
      <c r="E59" s="303"/>
      <c r="F59" s="303"/>
      <c r="G59" s="303"/>
      <c r="H59" s="303"/>
      <c r="I59" s="303"/>
      <c r="J59" s="303"/>
      <c r="K59" s="303"/>
      <c r="L59" s="303"/>
      <c r="M59" s="303"/>
      <c r="N59" s="303"/>
      <c r="O59" s="303"/>
      <c r="P59" s="303"/>
      <c r="Q59" s="303"/>
      <c r="R59" s="303"/>
      <c r="S59" s="303"/>
      <c r="T59" s="303"/>
      <c r="U59" s="303"/>
      <c r="V59" s="303"/>
      <c r="W59" s="303"/>
      <c r="X59" s="303"/>
      <c r="Y59" s="303"/>
    </row>
    <row r="60" spans="1:25" x14ac:dyDescent="0.25">
      <c r="A60" s="303"/>
      <c r="B60" s="303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3"/>
      <c r="R60" s="303"/>
      <c r="S60" s="303"/>
      <c r="T60" s="303"/>
      <c r="U60" s="303"/>
      <c r="V60" s="303"/>
      <c r="W60" s="303"/>
      <c r="X60" s="303"/>
      <c r="Y60" s="303"/>
    </row>
    <row r="61" spans="1:25" x14ac:dyDescent="0.25">
      <c r="A61" s="303"/>
      <c r="B61" s="303"/>
      <c r="C61" s="303"/>
      <c r="D61" s="303"/>
      <c r="E61" s="303"/>
      <c r="F61" s="303"/>
      <c r="G61" s="303"/>
      <c r="H61" s="303"/>
      <c r="I61" s="303"/>
      <c r="J61" s="303"/>
      <c r="K61" s="303"/>
      <c r="L61" s="303"/>
      <c r="M61" s="303"/>
      <c r="N61" s="303"/>
      <c r="O61" s="303"/>
      <c r="P61" s="303"/>
      <c r="Q61" s="303"/>
      <c r="R61" s="303"/>
      <c r="S61" s="303"/>
      <c r="T61" s="303"/>
      <c r="U61" s="303"/>
      <c r="V61" s="303"/>
      <c r="W61" s="303"/>
      <c r="X61" s="303"/>
      <c r="Y61" s="303"/>
    </row>
    <row r="62" spans="1:25" x14ac:dyDescent="0.25">
      <c r="A62" s="303"/>
      <c r="B62" s="303"/>
      <c r="C62" s="303"/>
      <c r="D62" s="303"/>
      <c r="E62" s="303"/>
      <c r="F62" s="303"/>
      <c r="G62" s="303"/>
      <c r="H62" s="303"/>
      <c r="I62" s="303"/>
      <c r="J62" s="303"/>
      <c r="K62" s="303"/>
      <c r="L62" s="303"/>
      <c r="M62" s="303"/>
      <c r="N62" s="303"/>
      <c r="O62" s="303"/>
      <c r="P62" s="303"/>
      <c r="Q62" s="303"/>
      <c r="R62" s="303"/>
      <c r="S62" s="303"/>
      <c r="T62" s="303"/>
      <c r="U62" s="303"/>
      <c r="V62" s="303"/>
      <c r="W62" s="303"/>
      <c r="X62" s="303"/>
      <c r="Y62" s="303"/>
    </row>
    <row r="63" spans="1:25" x14ac:dyDescent="0.25">
      <c r="A63" s="303"/>
      <c r="B63" s="303"/>
      <c r="C63" s="303"/>
      <c r="D63" s="303"/>
      <c r="E63" s="303"/>
      <c r="F63" s="303"/>
      <c r="G63" s="303"/>
      <c r="H63" s="303"/>
      <c r="I63" s="303"/>
      <c r="J63" s="303"/>
      <c r="K63" s="303"/>
      <c r="L63" s="303"/>
      <c r="M63" s="303"/>
    </row>
    <row r="64" spans="1:25" x14ac:dyDescent="0.25">
      <c r="A64" s="303"/>
      <c r="B64" s="303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</row>
    <row r="65" spans="1:13" x14ac:dyDescent="0.25">
      <c r="A65" s="303"/>
      <c r="B65" s="303"/>
      <c r="C65" s="303"/>
      <c r="D65" s="303"/>
      <c r="E65" s="303"/>
      <c r="F65" s="303"/>
      <c r="G65" s="303"/>
      <c r="H65" s="303"/>
      <c r="I65" s="303"/>
      <c r="J65" s="303"/>
      <c r="K65" s="303"/>
      <c r="L65" s="303"/>
      <c r="M65" s="303"/>
    </row>
    <row r="66" spans="1:13" x14ac:dyDescent="0.25">
      <c r="A66" s="303"/>
      <c r="B66" s="303"/>
      <c r="C66" s="303"/>
      <c r="D66" s="303"/>
      <c r="E66" s="303"/>
      <c r="F66" s="303"/>
      <c r="G66" s="303"/>
      <c r="H66" s="303"/>
      <c r="I66" s="303"/>
      <c r="J66" s="303"/>
      <c r="K66" s="303"/>
      <c r="L66" s="303"/>
      <c r="M66" s="303"/>
    </row>
    <row r="67" spans="1:13" x14ac:dyDescent="0.25">
      <c r="A67" s="303"/>
      <c r="B67" s="303"/>
      <c r="C67" s="303"/>
      <c r="D67" s="303"/>
      <c r="E67" s="303"/>
      <c r="F67" s="303"/>
      <c r="G67" s="303"/>
      <c r="H67" s="303"/>
      <c r="I67" s="303"/>
      <c r="J67" s="303"/>
      <c r="K67" s="303"/>
      <c r="L67" s="303"/>
      <c r="M67" s="303"/>
    </row>
    <row r="68" spans="1:13" x14ac:dyDescent="0.25">
      <c r="A68" s="303"/>
      <c r="B68" s="303"/>
      <c r="C68" s="303"/>
      <c r="D68" s="303"/>
      <c r="E68" s="303"/>
      <c r="F68" s="303"/>
      <c r="G68" s="303"/>
      <c r="H68" s="303"/>
      <c r="I68" s="303"/>
      <c r="J68" s="303"/>
      <c r="K68" s="303"/>
      <c r="L68" s="303"/>
      <c r="M68" s="303"/>
    </row>
    <row r="69" spans="1:13" x14ac:dyDescent="0.25">
      <c r="A69" s="303"/>
      <c r="B69" s="303"/>
      <c r="C69" s="303"/>
      <c r="D69" s="303"/>
      <c r="E69" s="303"/>
      <c r="F69" s="303"/>
      <c r="G69" s="303"/>
      <c r="H69" s="303"/>
      <c r="I69" s="303"/>
      <c r="J69" s="303"/>
      <c r="K69" s="303"/>
      <c r="L69" s="303"/>
      <c r="M69" s="303"/>
    </row>
    <row r="70" spans="1:13" x14ac:dyDescent="0.25">
      <c r="A70" s="303"/>
      <c r="B70" s="303"/>
      <c r="C70" s="303"/>
      <c r="D70" s="303"/>
      <c r="E70" s="303"/>
      <c r="F70" s="303"/>
      <c r="G70" s="303"/>
      <c r="H70" s="303"/>
      <c r="I70" s="303"/>
      <c r="J70" s="303"/>
      <c r="K70" s="303"/>
      <c r="L70" s="303"/>
      <c r="M70" s="303"/>
    </row>
    <row r="71" spans="1:13" x14ac:dyDescent="0.25">
      <c r="A71" s="303"/>
      <c r="B71" s="303"/>
      <c r="C71" s="303"/>
      <c r="D71" s="303"/>
      <c r="E71" s="303"/>
      <c r="F71" s="303"/>
      <c r="G71" s="303"/>
      <c r="H71" s="303"/>
      <c r="I71" s="303"/>
      <c r="J71" s="303"/>
      <c r="K71" s="303"/>
      <c r="L71" s="303"/>
      <c r="M71" s="303"/>
    </row>
    <row r="72" spans="1:13" x14ac:dyDescent="0.25">
      <c r="A72" s="303"/>
      <c r="B72" s="303"/>
      <c r="C72" s="303"/>
      <c r="D72" s="303"/>
      <c r="E72" s="303"/>
      <c r="F72" s="303"/>
      <c r="G72" s="303"/>
      <c r="H72" s="303"/>
      <c r="I72" s="303"/>
      <c r="J72" s="303"/>
      <c r="K72" s="303"/>
      <c r="L72" s="303"/>
      <c r="M72" s="303"/>
    </row>
    <row r="73" spans="1:13" x14ac:dyDescent="0.25">
      <c r="A73" s="303"/>
      <c r="B73" s="303"/>
      <c r="C73" s="303"/>
      <c r="D73" s="303"/>
      <c r="E73" s="303"/>
      <c r="F73" s="303"/>
      <c r="G73" s="303"/>
      <c r="H73" s="303"/>
      <c r="I73" s="303"/>
      <c r="J73" s="303"/>
      <c r="K73" s="303"/>
      <c r="L73" s="303"/>
      <c r="M73" s="303"/>
    </row>
    <row r="74" spans="1:13" x14ac:dyDescent="0.25">
      <c r="A74" s="303"/>
      <c r="B74" s="303"/>
      <c r="C74" s="303"/>
      <c r="D74" s="303"/>
      <c r="E74" s="303"/>
      <c r="F74" s="303"/>
      <c r="G74" s="303"/>
      <c r="H74" s="303"/>
      <c r="I74" s="303"/>
      <c r="J74" s="303"/>
      <c r="K74" s="303"/>
      <c r="L74" s="303"/>
      <c r="M74" s="303"/>
    </row>
    <row r="75" spans="1:13" x14ac:dyDescent="0.25">
      <c r="A75" s="303"/>
      <c r="B75" s="303"/>
      <c r="C75" s="303"/>
      <c r="D75" s="303"/>
      <c r="E75" s="303"/>
      <c r="F75" s="303"/>
      <c r="G75" s="303"/>
      <c r="H75" s="303"/>
      <c r="I75" s="303"/>
      <c r="J75" s="303"/>
      <c r="K75" s="303"/>
      <c r="L75" s="303"/>
      <c r="M75" s="303"/>
    </row>
    <row r="76" spans="1:13" x14ac:dyDescent="0.25">
      <c r="A76" s="303"/>
      <c r="B76" s="303"/>
      <c r="C76" s="303"/>
      <c r="D76" s="303"/>
      <c r="E76" s="303"/>
      <c r="F76" s="303"/>
      <c r="G76" s="303"/>
      <c r="H76" s="303"/>
      <c r="I76" s="303"/>
      <c r="J76" s="303"/>
      <c r="K76" s="303"/>
      <c r="L76" s="303"/>
      <c r="M76" s="303"/>
    </row>
    <row r="77" spans="1:13" x14ac:dyDescent="0.25">
      <c r="A77" s="303"/>
      <c r="B77" s="303"/>
      <c r="C77" s="303"/>
      <c r="D77" s="303"/>
      <c r="E77" s="303"/>
      <c r="F77" s="303"/>
      <c r="G77" s="303"/>
      <c r="H77" s="303"/>
      <c r="I77" s="303"/>
      <c r="J77" s="303"/>
      <c r="K77" s="303"/>
      <c r="L77" s="303"/>
      <c r="M77" s="303"/>
    </row>
    <row r="78" spans="1:13" x14ac:dyDescent="0.25">
      <c r="A78" s="303"/>
      <c r="B78" s="303"/>
      <c r="C78" s="303"/>
      <c r="D78" s="303"/>
      <c r="E78" s="303"/>
      <c r="F78" s="303"/>
      <c r="G78" s="303"/>
      <c r="H78" s="303"/>
      <c r="I78" s="303"/>
      <c r="J78" s="303"/>
      <c r="K78" s="303"/>
      <c r="L78" s="303"/>
      <c r="M78" s="303"/>
    </row>
    <row r="79" spans="1:13" x14ac:dyDescent="0.25">
      <c r="A79" s="303"/>
      <c r="B79" s="303"/>
      <c r="C79" s="303"/>
      <c r="D79" s="303"/>
      <c r="E79" s="303"/>
      <c r="F79" s="303"/>
      <c r="G79" s="303"/>
      <c r="H79" s="303"/>
      <c r="I79" s="303"/>
      <c r="J79" s="303"/>
      <c r="K79" s="303"/>
      <c r="L79" s="303"/>
      <c r="M79" s="303"/>
    </row>
    <row r="80" spans="1:13" x14ac:dyDescent="0.25">
      <c r="A80" s="303"/>
      <c r="B80" s="303"/>
      <c r="C80" s="303"/>
      <c r="D80" s="303"/>
      <c r="E80" s="303"/>
      <c r="F80" s="303"/>
      <c r="G80" s="303"/>
      <c r="H80" s="303"/>
      <c r="I80" s="303"/>
      <c r="J80" s="303"/>
      <c r="K80" s="303"/>
      <c r="L80" s="303"/>
      <c r="M80" s="303"/>
    </row>
    <row r="81" spans="1:13" x14ac:dyDescent="0.25">
      <c r="A81" s="303"/>
      <c r="B81" s="303"/>
      <c r="C81" s="303"/>
      <c r="D81" s="303"/>
      <c r="E81" s="303"/>
      <c r="F81" s="303"/>
      <c r="G81" s="303"/>
      <c r="H81" s="303"/>
      <c r="I81" s="303"/>
      <c r="J81" s="303"/>
      <c r="K81" s="303"/>
      <c r="L81" s="303"/>
      <c r="M81" s="303"/>
    </row>
    <row r="82" spans="1:13" x14ac:dyDescent="0.25">
      <c r="A82" s="303"/>
      <c r="B82" s="303"/>
      <c r="C82" s="303"/>
      <c r="D82" s="303"/>
      <c r="E82" s="303"/>
      <c r="F82" s="303"/>
      <c r="G82" s="303"/>
      <c r="H82" s="303"/>
      <c r="I82" s="303"/>
      <c r="J82" s="303"/>
      <c r="K82" s="303"/>
      <c r="L82" s="303"/>
      <c r="M82" s="303"/>
    </row>
    <row r="83" spans="1:13" x14ac:dyDescent="0.25">
      <c r="A83" s="303"/>
      <c r="B83" s="303"/>
      <c r="C83" s="303"/>
      <c r="D83" s="303"/>
      <c r="E83" s="303"/>
      <c r="F83" s="303"/>
      <c r="G83" s="303"/>
      <c r="H83" s="303"/>
      <c r="I83" s="303"/>
      <c r="J83" s="303"/>
      <c r="K83" s="303"/>
      <c r="L83" s="303"/>
      <c r="M83" s="303"/>
    </row>
    <row r="84" spans="1:13" x14ac:dyDescent="0.25">
      <c r="A84" s="303"/>
      <c r="B84" s="303"/>
      <c r="C84" s="303"/>
      <c r="D84" s="303"/>
      <c r="E84" s="303"/>
      <c r="F84" s="303"/>
      <c r="G84" s="303"/>
      <c r="H84" s="303"/>
      <c r="I84" s="303"/>
      <c r="J84" s="303"/>
      <c r="K84" s="303"/>
      <c r="L84" s="303"/>
      <c r="M84" s="303"/>
    </row>
    <row r="85" spans="1:13" x14ac:dyDescent="0.25">
      <c r="A85" s="303"/>
      <c r="B85" s="303"/>
      <c r="C85" s="303"/>
      <c r="D85" s="303"/>
      <c r="E85" s="303"/>
      <c r="F85" s="303"/>
      <c r="G85" s="303"/>
      <c r="H85" s="303"/>
      <c r="I85" s="303"/>
      <c r="J85" s="303"/>
      <c r="K85" s="303"/>
      <c r="L85" s="303"/>
      <c r="M85" s="303"/>
    </row>
    <row r="86" spans="1:13" x14ac:dyDescent="0.25">
      <c r="A86" s="303"/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3"/>
      <c r="M86" s="303"/>
    </row>
    <row r="87" spans="1:13" x14ac:dyDescent="0.25">
      <c r="A87" s="303"/>
      <c r="B87" s="303"/>
      <c r="C87" s="303"/>
      <c r="D87" s="303"/>
      <c r="E87" s="303"/>
      <c r="F87" s="303"/>
      <c r="G87" s="303"/>
      <c r="H87" s="303"/>
      <c r="I87" s="303"/>
      <c r="J87" s="303"/>
      <c r="K87" s="303"/>
      <c r="L87" s="303"/>
      <c r="M87" s="303"/>
    </row>
    <row r="88" spans="1:13" x14ac:dyDescent="0.25">
      <c r="A88" s="303"/>
      <c r="B88" s="303"/>
      <c r="C88" s="303"/>
      <c r="D88" s="303"/>
      <c r="E88" s="303"/>
      <c r="F88" s="303"/>
      <c r="G88" s="303"/>
      <c r="H88" s="303"/>
      <c r="I88" s="303"/>
      <c r="J88" s="303"/>
      <c r="K88" s="303"/>
      <c r="L88" s="303"/>
      <c r="M88" s="303"/>
    </row>
    <row r="89" spans="1:13" x14ac:dyDescent="0.25">
      <c r="A89" s="303"/>
      <c r="B89" s="303"/>
      <c r="C89" s="303"/>
      <c r="D89" s="303"/>
      <c r="E89" s="303"/>
      <c r="F89" s="303"/>
      <c r="G89" s="303"/>
      <c r="H89" s="303"/>
      <c r="I89" s="303"/>
      <c r="J89" s="303"/>
      <c r="K89" s="303"/>
      <c r="L89" s="303"/>
      <c r="M89" s="303"/>
    </row>
    <row r="90" spans="1:13" x14ac:dyDescent="0.25">
      <c r="A90" s="303"/>
      <c r="B90" s="303"/>
      <c r="C90" s="303"/>
      <c r="D90" s="303"/>
      <c r="E90" s="303"/>
      <c r="F90" s="303"/>
      <c r="G90" s="303"/>
      <c r="H90" s="303"/>
      <c r="I90" s="303"/>
      <c r="J90" s="303"/>
      <c r="K90" s="303"/>
      <c r="L90" s="303"/>
      <c r="M90" s="303"/>
    </row>
    <row r="91" spans="1:13" x14ac:dyDescent="0.25">
      <c r="A91" s="303"/>
      <c r="B91" s="303"/>
      <c r="C91" s="303"/>
      <c r="D91" s="303"/>
      <c r="E91" s="303"/>
      <c r="F91" s="303"/>
      <c r="G91" s="303"/>
      <c r="H91" s="303"/>
      <c r="I91" s="303"/>
      <c r="J91" s="303"/>
      <c r="K91" s="303"/>
      <c r="L91" s="303"/>
      <c r="M91" s="303"/>
    </row>
    <row r="92" spans="1:13" x14ac:dyDescent="0.25">
      <c r="A92" s="303"/>
      <c r="B92" s="303"/>
      <c r="C92" s="303"/>
      <c r="D92" s="303"/>
      <c r="E92" s="303"/>
      <c r="F92" s="303"/>
      <c r="G92" s="303"/>
      <c r="H92" s="303"/>
      <c r="I92" s="303"/>
      <c r="J92" s="303"/>
      <c r="K92" s="303"/>
      <c r="L92" s="303"/>
      <c r="M92" s="303"/>
    </row>
    <row r="93" spans="1:13" x14ac:dyDescent="0.25">
      <c r="A93" s="303"/>
      <c r="B93" s="303"/>
      <c r="C93" s="303"/>
      <c r="D93" s="303"/>
      <c r="E93" s="303"/>
      <c r="F93" s="303"/>
      <c r="G93" s="303"/>
      <c r="H93" s="303"/>
      <c r="I93" s="303"/>
      <c r="J93" s="303"/>
      <c r="K93" s="303"/>
      <c r="L93" s="303"/>
      <c r="M93" s="303"/>
    </row>
    <row r="94" spans="1:13" x14ac:dyDescent="0.25">
      <c r="A94" s="303"/>
      <c r="B94" s="303"/>
      <c r="C94" s="303"/>
      <c r="D94" s="303"/>
      <c r="E94" s="303"/>
      <c r="F94" s="303"/>
      <c r="G94" s="303"/>
      <c r="H94" s="303"/>
      <c r="I94" s="303"/>
      <c r="J94" s="303"/>
      <c r="K94" s="303"/>
      <c r="L94" s="303"/>
      <c r="M94" s="303"/>
    </row>
    <row r="95" spans="1:13" x14ac:dyDescent="0.25">
      <c r="A95" s="303"/>
      <c r="B95" s="303"/>
      <c r="C95" s="303"/>
      <c r="D95" s="303"/>
      <c r="E95" s="303"/>
      <c r="F95" s="303"/>
      <c r="G95" s="303"/>
      <c r="H95" s="303"/>
      <c r="I95" s="303"/>
      <c r="J95" s="303"/>
      <c r="K95" s="303"/>
      <c r="L95" s="303"/>
      <c r="M95" s="303"/>
    </row>
    <row r="96" spans="1:13" x14ac:dyDescent="0.25">
      <c r="A96" s="303"/>
      <c r="B96" s="303"/>
      <c r="C96" s="303"/>
      <c r="D96" s="303"/>
      <c r="E96" s="303"/>
      <c r="F96" s="303"/>
      <c r="G96" s="303"/>
      <c r="H96" s="303"/>
      <c r="I96" s="303"/>
      <c r="J96" s="303"/>
      <c r="K96" s="303"/>
      <c r="L96" s="303"/>
      <c r="M96" s="303"/>
    </row>
    <row r="97" spans="1:13" x14ac:dyDescent="0.25">
      <c r="A97" s="303"/>
      <c r="B97" s="303"/>
      <c r="C97" s="303"/>
      <c r="D97" s="303"/>
      <c r="E97" s="303"/>
      <c r="F97" s="303"/>
      <c r="G97" s="303"/>
      <c r="H97" s="303"/>
      <c r="I97" s="303"/>
      <c r="J97" s="303"/>
      <c r="K97" s="303"/>
      <c r="L97" s="303"/>
      <c r="M97" s="303"/>
    </row>
    <row r="98" spans="1:13" x14ac:dyDescent="0.25">
      <c r="A98" s="303"/>
      <c r="B98" s="303"/>
      <c r="C98" s="303"/>
      <c r="D98" s="303"/>
      <c r="E98" s="303"/>
      <c r="F98" s="303"/>
      <c r="G98" s="303"/>
      <c r="H98" s="303"/>
      <c r="I98" s="303"/>
      <c r="J98" s="303"/>
      <c r="K98" s="303"/>
      <c r="L98" s="303"/>
      <c r="M98" s="303"/>
    </row>
    <row r="99" spans="1:13" x14ac:dyDescent="0.25">
      <c r="A99" s="303"/>
      <c r="B99" s="303"/>
      <c r="C99" s="303"/>
      <c r="D99" s="303"/>
      <c r="E99" s="303"/>
      <c r="F99" s="303"/>
      <c r="G99" s="303"/>
      <c r="H99" s="303"/>
      <c r="I99" s="303"/>
      <c r="J99" s="303"/>
      <c r="K99" s="303"/>
      <c r="L99" s="303"/>
      <c r="M99" s="303"/>
    </row>
    <row r="100" spans="1:13" x14ac:dyDescent="0.25">
      <c r="A100" s="303"/>
      <c r="B100" s="303"/>
      <c r="C100" s="303"/>
      <c r="D100" s="303"/>
      <c r="E100" s="303"/>
      <c r="F100" s="303"/>
      <c r="G100" s="303"/>
      <c r="H100" s="303"/>
      <c r="I100" s="303"/>
      <c r="J100" s="303"/>
      <c r="K100" s="303"/>
      <c r="L100" s="303"/>
      <c r="M100" s="303"/>
    </row>
    <row r="101" spans="1:13" x14ac:dyDescent="0.25">
      <c r="A101" s="303"/>
      <c r="B101" s="303"/>
      <c r="C101" s="303"/>
      <c r="D101" s="303"/>
      <c r="E101" s="303"/>
      <c r="F101" s="303"/>
      <c r="G101" s="303"/>
      <c r="H101" s="303"/>
      <c r="I101" s="303"/>
      <c r="J101" s="303"/>
      <c r="K101" s="303"/>
      <c r="L101" s="303"/>
      <c r="M101" s="303"/>
    </row>
    <row r="102" spans="1:13" x14ac:dyDescent="0.25">
      <c r="A102" s="303"/>
      <c r="B102" s="303"/>
      <c r="C102" s="303"/>
      <c r="D102" s="303"/>
      <c r="E102" s="303"/>
      <c r="F102" s="303"/>
      <c r="G102" s="303"/>
      <c r="H102" s="303"/>
      <c r="I102" s="303"/>
      <c r="J102" s="303"/>
      <c r="K102" s="303"/>
      <c r="L102" s="303"/>
      <c r="M102" s="303"/>
    </row>
    <row r="103" spans="1:13" x14ac:dyDescent="0.25">
      <c r="A103" s="303"/>
      <c r="B103" s="303"/>
      <c r="C103" s="303"/>
      <c r="D103" s="303"/>
      <c r="E103" s="303"/>
      <c r="F103" s="303"/>
      <c r="G103" s="303"/>
      <c r="H103" s="303"/>
      <c r="I103" s="303"/>
      <c r="J103" s="303"/>
      <c r="K103" s="303"/>
      <c r="L103" s="303"/>
      <c r="M103" s="303"/>
    </row>
    <row r="104" spans="1:13" x14ac:dyDescent="0.25">
      <c r="A104" s="303"/>
      <c r="B104" s="303"/>
      <c r="C104" s="303"/>
      <c r="D104" s="303"/>
      <c r="E104" s="303"/>
      <c r="F104" s="303"/>
      <c r="G104" s="303"/>
      <c r="H104" s="303"/>
      <c r="I104" s="303"/>
      <c r="J104" s="303"/>
      <c r="K104" s="303"/>
      <c r="L104" s="303"/>
      <c r="M104" s="303"/>
    </row>
    <row r="105" spans="1:13" x14ac:dyDescent="0.25">
      <c r="A105" s="303"/>
      <c r="B105" s="303"/>
      <c r="C105" s="303"/>
      <c r="D105" s="303"/>
      <c r="E105" s="303"/>
      <c r="F105" s="303"/>
      <c r="G105" s="303"/>
      <c r="H105" s="303"/>
      <c r="I105" s="303"/>
      <c r="J105" s="303"/>
      <c r="K105" s="303"/>
      <c r="L105" s="303"/>
      <c r="M105" s="303"/>
    </row>
    <row r="106" spans="1:13" x14ac:dyDescent="0.25">
      <c r="A106" s="303"/>
      <c r="B106" s="303"/>
      <c r="C106" s="303"/>
      <c r="D106" s="303"/>
      <c r="E106" s="303"/>
      <c r="F106" s="303"/>
      <c r="G106" s="303"/>
      <c r="H106" s="303"/>
      <c r="I106" s="303"/>
      <c r="J106" s="303"/>
      <c r="K106" s="303"/>
      <c r="L106" s="303"/>
      <c r="M106" s="303"/>
    </row>
    <row r="107" spans="1:13" x14ac:dyDescent="0.25">
      <c r="A107" s="303"/>
      <c r="B107" s="303"/>
      <c r="C107" s="303"/>
      <c r="D107" s="303"/>
      <c r="E107" s="303"/>
      <c r="F107" s="303"/>
      <c r="G107" s="303"/>
      <c r="H107" s="303"/>
      <c r="I107" s="303"/>
      <c r="J107" s="303"/>
      <c r="K107" s="303"/>
      <c r="L107" s="303"/>
      <c r="M107" s="303"/>
    </row>
    <row r="108" spans="1:13" x14ac:dyDescent="0.25">
      <c r="A108" s="303"/>
      <c r="B108" s="303"/>
      <c r="C108" s="303"/>
      <c r="D108" s="303"/>
      <c r="E108" s="303"/>
      <c r="F108" s="303"/>
      <c r="G108" s="303"/>
      <c r="H108" s="303"/>
      <c r="I108" s="303"/>
      <c r="J108" s="303"/>
      <c r="K108" s="303"/>
      <c r="L108" s="303"/>
      <c r="M108" s="303"/>
    </row>
    <row r="109" spans="1:13" x14ac:dyDescent="0.25">
      <c r="A109" s="303"/>
      <c r="B109" s="303"/>
      <c r="C109" s="303"/>
      <c r="D109" s="303"/>
      <c r="E109" s="303"/>
      <c r="F109" s="303"/>
      <c r="G109" s="303"/>
      <c r="H109" s="303"/>
      <c r="I109" s="303"/>
      <c r="J109" s="303"/>
      <c r="K109" s="303"/>
      <c r="L109" s="303"/>
      <c r="M109" s="303"/>
    </row>
    <row r="110" spans="1:13" x14ac:dyDescent="0.25">
      <c r="A110" s="303"/>
      <c r="B110" s="303"/>
      <c r="C110" s="303"/>
      <c r="D110" s="303"/>
      <c r="E110" s="303"/>
      <c r="F110" s="303"/>
      <c r="G110" s="303"/>
      <c r="H110" s="303"/>
      <c r="I110" s="303"/>
      <c r="J110" s="303"/>
      <c r="K110" s="303"/>
      <c r="L110" s="303"/>
      <c r="M110" s="303"/>
    </row>
    <row r="111" spans="1:13" x14ac:dyDescent="0.25">
      <c r="A111" s="303"/>
      <c r="B111" s="303"/>
      <c r="C111" s="303"/>
      <c r="D111" s="303"/>
      <c r="E111" s="303"/>
      <c r="F111" s="303"/>
      <c r="G111" s="303"/>
      <c r="H111" s="303"/>
      <c r="I111" s="303"/>
      <c r="J111" s="303"/>
      <c r="K111" s="303"/>
      <c r="L111" s="303"/>
      <c r="M111" s="303"/>
    </row>
    <row r="112" spans="1:13" x14ac:dyDescent="0.25">
      <c r="A112" s="303"/>
      <c r="B112" s="303"/>
      <c r="C112" s="303"/>
      <c r="D112" s="303"/>
      <c r="E112" s="303"/>
      <c r="F112" s="303"/>
      <c r="G112" s="303"/>
      <c r="H112" s="303"/>
      <c r="I112" s="303"/>
      <c r="J112" s="303"/>
      <c r="K112" s="303"/>
      <c r="L112" s="303"/>
      <c r="M112" s="303"/>
    </row>
    <row r="113" spans="1:13" x14ac:dyDescent="0.25">
      <c r="A113" s="303"/>
      <c r="B113" s="303"/>
      <c r="C113" s="303"/>
      <c r="D113" s="303"/>
      <c r="E113" s="303"/>
      <c r="F113" s="303"/>
      <c r="G113" s="303"/>
      <c r="H113" s="303"/>
      <c r="I113" s="303"/>
      <c r="J113" s="303"/>
      <c r="K113" s="303"/>
      <c r="L113" s="303"/>
      <c r="M113" s="303"/>
    </row>
    <row r="114" spans="1:13" x14ac:dyDescent="0.25">
      <c r="A114" s="303"/>
      <c r="B114" s="303"/>
      <c r="C114" s="303"/>
      <c r="D114" s="303"/>
      <c r="E114" s="303"/>
      <c r="F114" s="303"/>
      <c r="G114" s="303"/>
      <c r="H114" s="303"/>
      <c r="I114" s="303"/>
      <c r="J114" s="303"/>
      <c r="K114" s="303"/>
      <c r="L114" s="303"/>
      <c r="M114" s="303"/>
    </row>
    <row r="115" spans="1:13" x14ac:dyDescent="0.25">
      <c r="A115" s="303"/>
      <c r="B115" s="303"/>
      <c r="C115" s="303"/>
      <c r="D115" s="303"/>
      <c r="E115" s="303"/>
      <c r="F115" s="303"/>
      <c r="G115" s="303"/>
      <c r="H115" s="303"/>
      <c r="I115" s="303"/>
      <c r="J115" s="303"/>
      <c r="K115" s="303"/>
      <c r="L115" s="303"/>
      <c r="M115" s="303"/>
    </row>
  </sheetData>
  <mergeCells count="3">
    <mergeCell ref="L6:M6"/>
    <mergeCell ref="G23:L23"/>
    <mergeCell ref="O23:R23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4"/>
  <sheetViews>
    <sheetView workbookViewId="0"/>
  </sheetViews>
  <sheetFormatPr baseColWidth="10" defaultRowHeight="15" x14ac:dyDescent="0.25"/>
  <cols>
    <col min="2" max="2" width="6" customWidth="1"/>
    <col min="3" max="3" width="6.140625" customWidth="1"/>
    <col min="4" max="4" width="8.42578125" customWidth="1"/>
    <col min="7" max="7" width="3.5703125" customWidth="1"/>
    <col min="8" max="8" width="18.5703125" bestFit="1" customWidth="1"/>
    <col min="9" max="9" width="10.42578125" customWidth="1"/>
    <col min="10" max="10" width="11.42578125" bestFit="1" customWidth="1"/>
    <col min="11" max="11" width="10.28515625" bestFit="1" customWidth="1"/>
    <col min="12" max="12" width="15.28515625" bestFit="1" customWidth="1"/>
    <col min="14" max="14" width="13.140625" bestFit="1" customWidth="1"/>
  </cols>
  <sheetData>
    <row r="2" spans="1:14" ht="15.75" x14ac:dyDescent="0.25">
      <c r="A2" s="171" t="s">
        <v>2373</v>
      </c>
    </row>
    <row r="3" spans="1:14" ht="15.75" x14ac:dyDescent="0.25">
      <c r="A3" s="97" t="s">
        <v>2374</v>
      </c>
    </row>
    <row r="4" spans="1:14" ht="15.75" x14ac:dyDescent="0.25">
      <c r="A4" s="172" t="s">
        <v>2339</v>
      </c>
    </row>
    <row r="5" spans="1:14" ht="15.75" thickBot="1" x14ac:dyDescent="0.3"/>
    <row r="6" spans="1:14" ht="15.75" thickBot="1" x14ac:dyDescent="0.3">
      <c r="A6" s="41" t="s">
        <v>190</v>
      </c>
      <c r="B6" s="42" t="s">
        <v>0</v>
      </c>
      <c r="C6" s="42" t="s">
        <v>222</v>
      </c>
      <c r="D6" s="42" t="s">
        <v>161</v>
      </c>
      <c r="E6" s="42" t="s">
        <v>162</v>
      </c>
      <c r="F6" s="43" t="s">
        <v>163</v>
      </c>
      <c r="H6" s="44" t="s">
        <v>190</v>
      </c>
      <c r="I6" s="44" t="s">
        <v>114</v>
      </c>
      <c r="J6" s="44" t="s">
        <v>65</v>
      </c>
      <c r="K6" s="44" t="s">
        <v>66</v>
      </c>
      <c r="L6" s="44" t="s">
        <v>229</v>
      </c>
      <c r="M6" s="44" t="s">
        <v>230</v>
      </c>
      <c r="N6" s="44" t="s">
        <v>231</v>
      </c>
    </row>
    <row r="7" spans="1:14" x14ac:dyDescent="0.25">
      <c r="A7" s="23" t="s">
        <v>225</v>
      </c>
      <c r="B7" s="27" t="s">
        <v>3</v>
      </c>
      <c r="C7" s="27" t="s">
        <v>167</v>
      </c>
      <c r="D7" s="27">
        <v>21364</v>
      </c>
      <c r="E7" s="27">
        <v>13786.397143641858</v>
      </c>
      <c r="F7" s="24">
        <v>117.41548936848945</v>
      </c>
      <c r="H7" s="48" t="s">
        <v>228</v>
      </c>
      <c r="I7" s="48">
        <f>J7+K7</f>
        <v>175529</v>
      </c>
      <c r="J7" s="48">
        <v>137520</v>
      </c>
      <c r="K7" s="48">
        <v>38009</v>
      </c>
      <c r="L7" s="48">
        <v>403786</v>
      </c>
      <c r="M7" s="48">
        <v>173687</v>
      </c>
      <c r="N7" s="48">
        <v>230080</v>
      </c>
    </row>
    <row r="8" spans="1:14" x14ac:dyDescent="0.25">
      <c r="A8" s="23" t="s">
        <v>225</v>
      </c>
      <c r="B8" s="27" t="s">
        <v>3</v>
      </c>
      <c r="C8" s="27" t="s">
        <v>223</v>
      </c>
      <c r="D8" s="27">
        <v>16293</v>
      </c>
      <c r="E8" s="27">
        <v>11197.893068617208</v>
      </c>
      <c r="F8" s="24">
        <v>105.8200976592689</v>
      </c>
      <c r="H8" s="48" t="s">
        <v>227</v>
      </c>
      <c r="I8" s="48">
        <f t="shared" ref="I8:I11" si="0">J8+K8</f>
        <v>1404772</v>
      </c>
      <c r="J8" s="48">
        <v>1292033</v>
      </c>
      <c r="K8" s="48">
        <v>112739</v>
      </c>
      <c r="L8" s="48">
        <v>3110382</v>
      </c>
      <c r="M8" s="48">
        <v>1485529</v>
      </c>
      <c r="N8" s="48">
        <v>1624658</v>
      </c>
    </row>
    <row r="9" spans="1:14" x14ac:dyDescent="0.25">
      <c r="A9" s="23" t="s">
        <v>225</v>
      </c>
      <c r="B9" s="27" t="s">
        <v>3</v>
      </c>
      <c r="C9" s="27" t="s">
        <v>224</v>
      </c>
      <c r="D9" s="27">
        <v>284681</v>
      </c>
      <c r="E9" s="27">
        <v>184700.70156438026</v>
      </c>
      <c r="F9" s="24">
        <v>429.76819515220092</v>
      </c>
      <c r="H9" s="48" t="s">
        <v>226</v>
      </c>
      <c r="I9" s="48">
        <f t="shared" si="0"/>
        <v>1943901</v>
      </c>
      <c r="J9" s="48">
        <v>1818540</v>
      </c>
      <c r="K9" s="48">
        <v>125361</v>
      </c>
      <c r="L9" s="48">
        <v>4151232</v>
      </c>
      <c r="M9" s="48">
        <v>2029005</v>
      </c>
      <c r="N9" s="48">
        <v>2122052</v>
      </c>
    </row>
    <row r="10" spans="1:14" ht="15.75" thickBot="1" x14ac:dyDescent="0.3">
      <c r="A10" s="23" t="s">
        <v>225</v>
      </c>
      <c r="B10" s="27" t="s">
        <v>4</v>
      </c>
      <c r="C10" s="27" t="s">
        <v>167</v>
      </c>
      <c r="D10" s="27">
        <v>295358</v>
      </c>
      <c r="E10" s="27">
        <v>194347.36514209333</v>
      </c>
      <c r="F10" s="24">
        <v>440.84846051913729</v>
      </c>
      <c r="H10" s="48" t="s">
        <v>225</v>
      </c>
      <c r="I10" s="48">
        <f t="shared" si="0"/>
        <v>320429</v>
      </c>
      <c r="J10" s="48">
        <v>284681</v>
      </c>
      <c r="K10" s="48">
        <v>35748</v>
      </c>
      <c r="L10" s="48">
        <v>663062</v>
      </c>
      <c r="M10" s="48">
        <v>322338</v>
      </c>
      <c r="N10" s="48">
        <v>340714</v>
      </c>
    </row>
    <row r="11" spans="1:14" ht="15.75" thickBot="1" x14ac:dyDescent="0.3">
      <c r="A11" s="23" t="s">
        <v>225</v>
      </c>
      <c r="B11" s="27" t="s">
        <v>4</v>
      </c>
      <c r="C11" s="27" t="s">
        <v>223</v>
      </c>
      <c r="D11" s="27">
        <v>9608</v>
      </c>
      <c r="E11" s="27">
        <v>5746.9150717703351</v>
      </c>
      <c r="F11" s="24">
        <v>75.808410297079405</v>
      </c>
      <c r="H11" s="44" t="s">
        <v>159</v>
      </c>
      <c r="I11" s="44">
        <f t="shared" si="0"/>
        <v>3844631</v>
      </c>
      <c r="J11" s="44">
        <v>3532774</v>
      </c>
      <c r="K11" s="44">
        <v>311857</v>
      </c>
      <c r="L11" s="44">
        <v>8328462</v>
      </c>
      <c r="M11" s="44">
        <v>4010559</v>
      </c>
      <c r="N11" s="44">
        <v>4317504</v>
      </c>
    </row>
    <row r="12" spans="1:14" x14ac:dyDescent="0.25">
      <c r="A12" s="23" t="s">
        <v>225</v>
      </c>
      <c r="B12" s="27" t="s">
        <v>4</v>
      </c>
      <c r="C12" s="27" t="s">
        <v>224</v>
      </c>
      <c r="D12" s="27">
        <v>35748</v>
      </c>
      <c r="E12" s="27">
        <v>17636.427196522818</v>
      </c>
      <c r="F12" s="24">
        <v>132.80221081187926</v>
      </c>
    </row>
    <row r="13" spans="1:14" ht="15.75" thickBot="1" x14ac:dyDescent="0.3">
      <c r="A13" s="23" t="s">
        <v>225</v>
      </c>
      <c r="B13" s="27" t="s">
        <v>6</v>
      </c>
      <c r="C13" s="27" t="s">
        <v>224</v>
      </c>
      <c r="D13" s="27">
        <v>10</v>
      </c>
      <c r="E13" s="27"/>
      <c r="F13" s="24"/>
    </row>
    <row r="14" spans="1:14" ht="15.75" thickBot="1" x14ac:dyDescent="0.3">
      <c r="A14" s="23" t="s">
        <v>226</v>
      </c>
      <c r="B14" s="27" t="s">
        <v>3</v>
      </c>
      <c r="C14" s="27" t="s">
        <v>167</v>
      </c>
      <c r="D14" s="27">
        <v>132520</v>
      </c>
      <c r="E14" s="27">
        <v>20932.031991676962</v>
      </c>
      <c r="F14" s="24">
        <v>144.67906549213319</v>
      </c>
      <c r="I14" s="221" t="s">
        <v>96</v>
      </c>
      <c r="J14" s="222"/>
      <c r="K14" s="222"/>
      <c r="L14" s="223"/>
    </row>
    <row r="15" spans="1:14" ht="15.75" thickBot="1" x14ac:dyDescent="0.3">
      <c r="A15" s="23" t="s">
        <v>226</v>
      </c>
      <c r="B15" s="27" t="s">
        <v>3</v>
      </c>
      <c r="C15" s="27" t="s">
        <v>223</v>
      </c>
      <c r="D15" s="27">
        <v>77945</v>
      </c>
      <c r="E15" s="27">
        <v>12571.3243302351</v>
      </c>
      <c r="F15" s="24">
        <v>112.12191726078849</v>
      </c>
      <c r="I15" s="44" t="s">
        <v>190</v>
      </c>
      <c r="J15" s="44" t="s">
        <v>2308</v>
      </c>
      <c r="K15" s="44" t="s">
        <v>2306</v>
      </c>
      <c r="L15" s="44" t="s">
        <v>2307</v>
      </c>
    </row>
    <row r="16" spans="1:14" x14ac:dyDescent="0.25">
      <c r="A16" s="23" t="s">
        <v>226</v>
      </c>
      <c r="B16" s="27" t="s">
        <v>3</v>
      </c>
      <c r="C16" s="27" t="s">
        <v>224</v>
      </c>
      <c r="D16" s="27">
        <v>1818540</v>
      </c>
      <c r="E16" s="27">
        <v>314909.61727458966</v>
      </c>
      <c r="F16" s="24">
        <v>561.16808290795518</v>
      </c>
      <c r="I16" s="48" t="s">
        <v>228</v>
      </c>
      <c r="J16" s="59">
        <f>(I7/$L7)*100</f>
        <v>43.470798888520157</v>
      </c>
      <c r="K16" s="59">
        <f>(J7/$M7)*100</f>
        <v>79.176910189018173</v>
      </c>
      <c r="L16" s="59">
        <f>(K7/$N7)*100</f>
        <v>16.519906119610571</v>
      </c>
    </row>
    <row r="17" spans="1:12" x14ac:dyDescent="0.25">
      <c r="A17" s="23" t="s">
        <v>226</v>
      </c>
      <c r="B17" s="27" t="s">
        <v>4</v>
      </c>
      <c r="C17" s="27" t="s">
        <v>167</v>
      </c>
      <c r="D17" s="27">
        <v>1940235</v>
      </c>
      <c r="E17" s="27">
        <v>331804.52507295192</v>
      </c>
      <c r="F17" s="24">
        <v>576.02476081584541</v>
      </c>
      <c r="I17" s="48" t="s">
        <v>227</v>
      </c>
      <c r="J17" s="59">
        <f>(I8/$L8)*100</f>
        <v>45.163970213304985</v>
      </c>
      <c r="K17" s="59">
        <f>(J8/$M8)*100</f>
        <v>86.974606352349909</v>
      </c>
      <c r="L17" s="59">
        <f>(K8/$N8)*100</f>
        <v>6.9392450595756143</v>
      </c>
    </row>
    <row r="18" spans="1:12" x14ac:dyDescent="0.25">
      <c r="A18" s="23" t="s">
        <v>226</v>
      </c>
      <c r="B18" s="27" t="s">
        <v>4</v>
      </c>
      <c r="C18" s="27" t="s">
        <v>223</v>
      </c>
      <c r="D18" s="27">
        <v>56456</v>
      </c>
      <c r="E18" s="27">
        <v>8790.8183192261185</v>
      </c>
      <c r="F18" s="24">
        <v>93.759363901565152</v>
      </c>
      <c r="I18" s="48" t="s">
        <v>226</v>
      </c>
      <c r="J18" s="59">
        <f>(I9/$L9)*100</f>
        <v>46.827086513112256</v>
      </c>
      <c r="K18" s="59">
        <f>(J9/$M9)*100</f>
        <v>89.62718179600347</v>
      </c>
      <c r="L18" s="59">
        <f>(K9/$N9)*100</f>
        <v>5.907536667338972</v>
      </c>
    </row>
    <row r="19" spans="1:12" ht="15.75" thickBot="1" x14ac:dyDescent="0.3">
      <c r="A19" s="23" t="s">
        <v>226</v>
      </c>
      <c r="B19" s="27" t="s">
        <v>4</v>
      </c>
      <c r="C19" s="27" t="s">
        <v>224</v>
      </c>
      <c r="D19" s="27">
        <v>125361</v>
      </c>
      <c r="E19" s="27">
        <v>21472.034581347856</v>
      </c>
      <c r="F19" s="24">
        <v>146.53339067034469</v>
      </c>
      <c r="I19" s="40" t="s">
        <v>225</v>
      </c>
      <c r="J19" s="60">
        <f>(I10/$L10)*100</f>
        <v>48.325646772096725</v>
      </c>
      <c r="K19" s="60">
        <f>(J10/$M10)*100</f>
        <v>88.317542455434989</v>
      </c>
      <c r="L19" s="60">
        <f>(K10/$N10)*100</f>
        <v>10.492084270091631</v>
      </c>
    </row>
    <row r="20" spans="1:12" x14ac:dyDescent="0.25">
      <c r="A20" s="23" t="s">
        <v>226</v>
      </c>
      <c r="B20" s="27" t="s">
        <v>5</v>
      </c>
      <c r="C20" s="27" t="s">
        <v>167</v>
      </c>
      <c r="D20" s="27">
        <v>15</v>
      </c>
      <c r="E20" s="27">
        <v>1</v>
      </c>
      <c r="F20" s="24">
        <v>1</v>
      </c>
      <c r="L20" s="27"/>
    </row>
    <row r="21" spans="1:12" x14ac:dyDescent="0.25">
      <c r="A21" s="23" t="s">
        <v>226</v>
      </c>
      <c r="B21" s="27" t="s">
        <v>6</v>
      </c>
      <c r="C21" s="27" t="s">
        <v>167</v>
      </c>
      <c r="D21" s="27">
        <v>93</v>
      </c>
      <c r="E21" s="27">
        <v>11.799999999999999</v>
      </c>
      <c r="F21" s="24">
        <v>3.4351128074635335</v>
      </c>
      <c r="L21" s="27"/>
    </row>
    <row r="22" spans="1:12" x14ac:dyDescent="0.25">
      <c r="A22" s="23" t="s">
        <v>226</v>
      </c>
      <c r="B22" s="27" t="s">
        <v>6</v>
      </c>
      <c r="C22" s="27" t="s">
        <v>224</v>
      </c>
      <c r="D22" s="27">
        <v>49</v>
      </c>
      <c r="E22" s="27">
        <v>3.4000000000000004</v>
      </c>
      <c r="F22" s="24">
        <v>1.8439088914585775</v>
      </c>
      <c r="L22" s="27"/>
    </row>
    <row r="23" spans="1:12" x14ac:dyDescent="0.25">
      <c r="A23" s="23" t="s">
        <v>226</v>
      </c>
      <c r="B23" s="27" t="s">
        <v>7</v>
      </c>
      <c r="C23" s="27" t="s">
        <v>167</v>
      </c>
      <c r="D23" s="27">
        <v>18</v>
      </c>
      <c r="E23" s="27">
        <v>0</v>
      </c>
      <c r="F23" s="24">
        <v>0</v>
      </c>
      <c r="L23" s="27"/>
    </row>
    <row r="24" spans="1:12" x14ac:dyDescent="0.25">
      <c r="A24" s="23" t="s">
        <v>227</v>
      </c>
      <c r="B24" s="27" t="s">
        <v>3</v>
      </c>
      <c r="C24" s="27" t="s">
        <v>167</v>
      </c>
      <c r="D24" s="27">
        <v>124647</v>
      </c>
      <c r="E24" s="27">
        <v>10894.256357489343</v>
      </c>
      <c r="F24" s="24">
        <v>104.37555440566217</v>
      </c>
      <c r="I24" t="s">
        <v>114</v>
      </c>
      <c r="J24" t="s">
        <v>65</v>
      </c>
      <c r="K24" t="s">
        <v>66</v>
      </c>
      <c r="L24" s="27"/>
    </row>
    <row r="25" spans="1:12" x14ac:dyDescent="0.25">
      <c r="A25" s="23" t="s">
        <v>227</v>
      </c>
      <c r="B25" s="27" t="s">
        <v>3</v>
      </c>
      <c r="C25" s="27" t="s">
        <v>223</v>
      </c>
      <c r="D25" s="27">
        <v>68849</v>
      </c>
      <c r="E25" s="27">
        <v>5900.7703222384307</v>
      </c>
      <c r="F25" s="24">
        <v>76.816471685690118</v>
      </c>
      <c r="I25">
        <f>(I11/L11)*100</f>
        <v>46.162556784193768</v>
      </c>
      <c r="J25">
        <f>(J11/M11)*100</f>
        <v>88.086822809488652</v>
      </c>
      <c r="K25">
        <f>(K11/N11)*100</f>
        <v>7.2230853752538504</v>
      </c>
      <c r="L25" s="27"/>
    </row>
    <row r="26" spans="1:12" x14ac:dyDescent="0.25">
      <c r="A26" s="23" t="s">
        <v>227</v>
      </c>
      <c r="B26" s="27" t="s">
        <v>3</v>
      </c>
      <c r="C26" s="27" t="s">
        <v>224</v>
      </c>
      <c r="D26" s="27">
        <v>1292033</v>
      </c>
      <c r="E26" s="27">
        <v>122403.91173043926</v>
      </c>
      <c r="F26" s="24">
        <v>349.86270411468445</v>
      </c>
      <c r="H26" s="27"/>
    </row>
    <row r="27" spans="1:12" x14ac:dyDescent="0.25">
      <c r="A27" s="23" t="s">
        <v>227</v>
      </c>
      <c r="B27" s="27" t="s">
        <v>4</v>
      </c>
      <c r="C27" s="27" t="s">
        <v>167</v>
      </c>
      <c r="D27" s="27">
        <v>1457665</v>
      </c>
      <c r="E27" s="27">
        <v>135297.9133958884</v>
      </c>
      <c r="F27" s="24">
        <v>367.82864678527744</v>
      </c>
      <c r="L27" s="27"/>
    </row>
    <row r="28" spans="1:12" x14ac:dyDescent="0.25">
      <c r="A28" s="23" t="s">
        <v>227</v>
      </c>
      <c r="B28" s="27" t="s">
        <v>4</v>
      </c>
      <c r="C28" s="27" t="s">
        <v>223</v>
      </c>
      <c r="D28" s="27">
        <v>54254</v>
      </c>
      <c r="E28" s="27">
        <v>4953.8120148498147</v>
      </c>
      <c r="F28" s="24">
        <v>70.383321993564749</v>
      </c>
    </row>
    <row r="29" spans="1:12" x14ac:dyDescent="0.25">
      <c r="A29" s="23" t="s">
        <v>227</v>
      </c>
      <c r="B29" s="27" t="s">
        <v>4</v>
      </c>
      <c r="C29" s="27" t="s">
        <v>224</v>
      </c>
      <c r="D29" s="27">
        <v>112739</v>
      </c>
      <c r="E29" s="27">
        <v>7733.5914485449521</v>
      </c>
      <c r="F29" s="24">
        <v>87.940840617684302</v>
      </c>
    </row>
    <row r="30" spans="1:12" x14ac:dyDescent="0.25">
      <c r="A30" s="23" t="s">
        <v>227</v>
      </c>
      <c r="B30" s="27" t="s">
        <v>5</v>
      </c>
      <c r="C30" s="27" t="s">
        <v>167</v>
      </c>
      <c r="D30" s="27">
        <v>36</v>
      </c>
      <c r="E30" s="27">
        <v>0</v>
      </c>
      <c r="F30" s="24">
        <v>0</v>
      </c>
    </row>
    <row r="31" spans="1:12" x14ac:dyDescent="0.25">
      <c r="A31" s="23" t="s">
        <v>227</v>
      </c>
      <c r="B31" s="27" t="s">
        <v>5</v>
      </c>
      <c r="C31" s="27" t="s">
        <v>224</v>
      </c>
      <c r="D31" s="27">
        <v>9</v>
      </c>
      <c r="E31" s="27"/>
      <c r="F31" s="24"/>
    </row>
    <row r="32" spans="1:12" x14ac:dyDescent="0.25">
      <c r="A32" s="23" t="s">
        <v>227</v>
      </c>
      <c r="B32" s="27" t="s">
        <v>6</v>
      </c>
      <c r="C32" s="27" t="s">
        <v>167</v>
      </c>
      <c r="D32" s="27">
        <v>35</v>
      </c>
      <c r="E32" s="27">
        <v>3.6666666666666665</v>
      </c>
      <c r="F32" s="24">
        <v>1.9148542155126762</v>
      </c>
    </row>
    <row r="33" spans="1:14" x14ac:dyDescent="0.25">
      <c r="A33" s="23" t="s">
        <v>227</v>
      </c>
      <c r="B33" s="27" t="s">
        <v>6</v>
      </c>
      <c r="C33" s="27" t="s">
        <v>223</v>
      </c>
      <c r="D33" s="27">
        <v>9</v>
      </c>
      <c r="E33" s="27"/>
      <c r="F33" s="24"/>
    </row>
    <row r="34" spans="1:14" x14ac:dyDescent="0.25">
      <c r="A34" s="23" t="s">
        <v>227</v>
      </c>
      <c r="B34" s="27" t="s">
        <v>6</v>
      </c>
      <c r="C34" s="27" t="s">
        <v>224</v>
      </c>
      <c r="D34" s="27">
        <v>17</v>
      </c>
      <c r="E34" s="27">
        <v>1</v>
      </c>
      <c r="F34" s="24">
        <v>1</v>
      </c>
      <c r="J34" s="16"/>
    </row>
    <row r="35" spans="1:14" x14ac:dyDescent="0.25">
      <c r="A35" s="23" t="s">
        <v>227</v>
      </c>
      <c r="B35" s="27" t="s">
        <v>7</v>
      </c>
      <c r="C35" s="27" t="s">
        <v>167</v>
      </c>
      <c r="D35" s="27">
        <v>30</v>
      </c>
      <c r="E35" s="27">
        <v>0</v>
      </c>
      <c r="F35" s="24">
        <v>0</v>
      </c>
      <c r="J35" s="16"/>
    </row>
    <row r="36" spans="1:14" x14ac:dyDescent="0.25">
      <c r="A36" s="23" t="s">
        <v>227</v>
      </c>
      <c r="B36" s="27" t="s">
        <v>7</v>
      </c>
      <c r="C36" s="27" t="s">
        <v>224</v>
      </c>
      <c r="D36" s="27">
        <v>59</v>
      </c>
      <c r="E36" s="27">
        <v>0.99999999999999989</v>
      </c>
      <c r="F36" s="24">
        <v>1</v>
      </c>
      <c r="J36" s="16"/>
    </row>
    <row r="37" spans="1:14" x14ac:dyDescent="0.25">
      <c r="A37" s="23" t="s">
        <v>228</v>
      </c>
      <c r="B37" s="27" t="s">
        <v>3</v>
      </c>
      <c r="C37" s="27" t="s">
        <v>167</v>
      </c>
      <c r="D37" s="27">
        <v>18779</v>
      </c>
      <c r="E37" s="27">
        <v>493.40750126710594</v>
      </c>
      <c r="F37" s="24">
        <v>22.212777882721152</v>
      </c>
      <c r="J37" s="16"/>
      <c r="N37" s="157" t="s">
        <v>2338</v>
      </c>
    </row>
    <row r="38" spans="1:14" x14ac:dyDescent="0.25">
      <c r="A38" s="23" t="s">
        <v>228</v>
      </c>
      <c r="B38" s="27" t="s">
        <v>3</v>
      </c>
      <c r="C38" s="27" t="s">
        <v>223</v>
      </c>
      <c r="D38" s="27">
        <v>17388</v>
      </c>
      <c r="E38" s="27">
        <v>447.21629058888277</v>
      </c>
      <c r="F38" s="24">
        <v>21.147488990158685</v>
      </c>
      <c r="J38" s="16"/>
    </row>
    <row r="39" spans="1:14" x14ac:dyDescent="0.25">
      <c r="A39" s="23" t="s">
        <v>228</v>
      </c>
      <c r="B39" s="27" t="s">
        <v>3</v>
      </c>
      <c r="C39" s="27" t="s">
        <v>224</v>
      </c>
      <c r="D39" s="27">
        <v>137520</v>
      </c>
      <c r="E39" s="27">
        <v>3609.7155906165663</v>
      </c>
      <c r="F39" s="24">
        <v>60.08090870331911</v>
      </c>
    </row>
    <row r="40" spans="1:14" x14ac:dyDescent="0.25">
      <c r="A40" s="23" t="s">
        <v>228</v>
      </c>
      <c r="B40" s="27" t="s">
        <v>4</v>
      </c>
      <c r="C40" s="27" t="s">
        <v>167</v>
      </c>
      <c r="D40" s="27">
        <v>176889</v>
      </c>
      <c r="E40" s="27">
        <v>4597.8218852857062</v>
      </c>
      <c r="F40" s="24">
        <v>67.807240655299537</v>
      </c>
    </row>
    <row r="41" spans="1:14" x14ac:dyDescent="0.25">
      <c r="A41" s="23" t="s">
        <v>228</v>
      </c>
      <c r="B41" s="27" t="s">
        <v>4</v>
      </c>
      <c r="C41" s="27" t="s">
        <v>223</v>
      </c>
      <c r="D41" s="27">
        <v>15182</v>
      </c>
      <c r="E41" s="27">
        <v>392.78841309823679</v>
      </c>
      <c r="F41" s="24">
        <v>19.818890309455693</v>
      </c>
    </row>
    <row r="42" spans="1:14" x14ac:dyDescent="0.25">
      <c r="A42" s="23" t="s">
        <v>228</v>
      </c>
      <c r="B42" s="27" t="s">
        <v>4</v>
      </c>
      <c r="C42" s="27" t="s">
        <v>224</v>
      </c>
      <c r="D42" s="27">
        <v>38009</v>
      </c>
      <c r="E42" s="27">
        <v>988.69964841788044</v>
      </c>
      <c r="F42" s="24">
        <v>31.443594712085329</v>
      </c>
    </row>
    <row r="43" spans="1:14" x14ac:dyDescent="0.25">
      <c r="A43" s="23" t="s">
        <v>228</v>
      </c>
      <c r="B43" s="27" t="s">
        <v>5</v>
      </c>
      <c r="C43" s="27" t="s">
        <v>224</v>
      </c>
      <c r="D43" s="27">
        <v>9</v>
      </c>
      <c r="E43" s="27"/>
      <c r="F43" s="24"/>
    </row>
    <row r="44" spans="1:14" ht="15.75" thickBot="1" x14ac:dyDescent="0.3">
      <c r="A44" s="19" t="s">
        <v>228</v>
      </c>
      <c r="B44" s="28" t="s">
        <v>6</v>
      </c>
      <c r="C44" s="28" t="s">
        <v>224</v>
      </c>
      <c r="D44" s="28">
        <v>10</v>
      </c>
      <c r="E44" s="28"/>
      <c r="F44" s="20"/>
    </row>
  </sheetData>
  <mergeCells count="1">
    <mergeCell ref="I14:L14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3"/>
  <sheetViews>
    <sheetView workbookViewId="0">
      <selection activeCell="A2" sqref="A2"/>
    </sheetView>
  </sheetViews>
  <sheetFormatPr baseColWidth="10" defaultRowHeight="15" x14ac:dyDescent="0.25"/>
  <cols>
    <col min="3" max="4" width="12.5703125" bestFit="1" customWidth="1"/>
    <col min="5" max="5" width="4.140625" customWidth="1"/>
    <col min="7" max="7" width="8" bestFit="1" customWidth="1"/>
    <col min="12" max="12" width="4" customWidth="1"/>
    <col min="16" max="16" width="3.140625" customWidth="1"/>
  </cols>
  <sheetData>
    <row r="2" spans="1:15" ht="15.75" x14ac:dyDescent="0.25">
      <c r="A2" s="171" t="s">
        <v>2373</v>
      </c>
    </row>
    <row r="3" spans="1:15" ht="15.75" x14ac:dyDescent="0.25">
      <c r="A3" s="97" t="s">
        <v>2365</v>
      </c>
    </row>
    <row r="4" spans="1:15" ht="15.75" x14ac:dyDescent="0.25">
      <c r="A4" s="172" t="s">
        <v>2339</v>
      </c>
    </row>
    <row r="5" spans="1:15" ht="15.75" thickBot="1" x14ac:dyDescent="0.3"/>
    <row r="6" spans="1:15" ht="15.75" thickBot="1" x14ac:dyDescent="0.3">
      <c r="A6" s="41" t="s">
        <v>232</v>
      </c>
      <c r="B6" s="42" t="s">
        <v>161</v>
      </c>
      <c r="C6" s="42" t="s">
        <v>162</v>
      </c>
      <c r="D6" s="43" t="s">
        <v>163</v>
      </c>
      <c r="F6" s="44" t="s">
        <v>190</v>
      </c>
      <c r="G6" s="44" t="s">
        <v>2213</v>
      </c>
      <c r="H6" s="44" t="s">
        <v>161</v>
      </c>
      <c r="I6" s="44" t="s">
        <v>162</v>
      </c>
      <c r="J6" s="44" t="s">
        <v>163</v>
      </c>
      <c r="K6" s="44" t="s">
        <v>2304</v>
      </c>
      <c r="M6" s="208" t="s">
        <v>96</v>
      </c>
      <c r="N6" s="238"/>
      <c r="O6" s="209"/>
    </row>
    <row r="7" spans="1:15" ht="15.75" thickBot="1" x14ac:dyDescent="0.3">
      <c r="A7" s="23" t="s">
        <v>167</v>
      </c>
      <c r="B7" s="27">
        <v>4076815</v>
      </c>
      <c r="C7" s="27">
        <v>1206944.9870955115</v>
      </c>
      <c r="D7" s="24">
        <v>1098.6104801500446</v>
      </c>
      <c r="F7" s="80" t="s">
        <v>2213</v>
      </c>
      <c r="G7" s="82" t="s">
        <v>3</v>
      </c>
      <c r="H7" s="82">
        <v>2761594</v>
      </c>
      <c r="I7" s="82">
        <v>932245.10712722503</v>
      </c>
      <c r="J7" s="82">
        <v>965.52840824453483</v>
      </c>
      <c r="K7" s="82">
        <f t="shared" ref="K7:K21" si="0">(H7/$H$23)*100</f>
        <v>71.739068314881578</v>
      </c>
      <c r="M7" s="41" t="s">
        <v>190</v>
      </c>
      <c r="N7" s="43" t="s">
        <v>108</v>
      </c>
      <c r="O7" s="44" t="s">
        <v>2305</v>
      </c>
    </row>
    <row r="8" spans="1:15" x14ac:dyDescent="0.25">
      <c r="A8" s="23" t="s">
        <v>3</v>
      </c>
      <c r="B8" s="27">
        <v>2761594</v>
      </c>
      <c r="C8" s="27">
        <v>932245.10712722503</v>
      </c>
      <c r="D8" s="24">
        <v>965.52840824453483</v>
      </c>
      <c r="F8" s="80" t="s">
        <v>2213</v>
      </c>
      <c r="G8" s="82" t="s">
        <v>4</v>
      </c>
      <c r="H8" s="82">
        <v>408386</v>
      </c>
      <c r="I8" s="82">
        <v>134810.41694859311</v>
      </c>
      <c r="J8" s="82">
        <v>367.165380923356</v>
      </c>
      <c r="K8" s="82">
        <f t="shared" si="0"/>
        <v>10.608811850272424</v>
      </c>
      <c r="M8" s="23" t="s">
        <v>2301</v>
      </c>
      <c r="N8" s="75">
        <v>71.740263275886889</v>
      </c>
      <c r="O8" s="48">
        <v>2761640</v>
      </c>
    </row>
    <row r="9" spans="1:15" x14ac:dyDescent="0.25">
      <c r="A9" s="23" t="s">
        <v>233</v>
      </c>
      <c r="B9" s="27">
        <v>182</v>
      </c>
      <c r="C9" s="27">
        <v>44.380952380952387</v>
      </c>
      <c r="D9" s="24">
        <v>6.6619030600086333</v>
      </c>
      <c r="F9" s="80" t="s">
        <v>2213</v>
      </c>
      <c r="G9" s="82" t="s">
        <v>240</v>
      </c>
      <c r="H9" s="82">
        <v>524077</v>
      </c>
      <c r="I9" s="82">
        <v>90082.915843927505</v>
      </c>
      <c r="J9" s="82">
        <v>300.13816125899001</v>
      </c>
      <c r="K9" s="82">
        <f t="shared" si="0"/>
        <v>13.614164756027931</v>
      </c>
      <c r="M9" s="23" t="s">
        <v>2302</v>
      </c>
      <c r="N9" s="75">
        <v>10.608811850272424</v>
      </c>
      <c r="O9" s="48">
        <v>408386</v>
      </c>
    </row>
    <row r="10" spans="1:15" s="11" customFormat="1" ht="15" customHeight="1" x14ac:dyDescent="0.25">
      <c r="A10" s="144" t="s">
        <v>234</v>
      </c>
      <c r="B10" s="102">
        <v>68</v>
      </c>
      <c r="C10" s="102">
        <v>30.666666666666668</v>
      </c>
      <c r="D10" s="103">
        <v>5.5377492419453835</v>
      </c>
      <c r="F10" s="245" t="s">
        <v>246</v>
      </c>
      <c r="G10" s="153" t="s">
        <v>233</v>
      </c>
      <c r="H10" s="153">
        <v>182</v>
      </c>
      <c r="I10" s="153">
        <v>44.380952380952387</v>
      </c>
      <c r="J10" s="153">
        <v>6.6619030600086333</v>
      </c>
      <c r="K10" s="153">
        <f t="shared" si="0"/>
        <v>4.727889194902816E-3</v>
      </c>
      <c r="M10" s="23" t="s">
        <v>2303</v>
      </c>
      <c r="N10" s="75">
        <v>13.614606372051629</v>
      </c>
      <c r="O10" s="48">
        <v>524094</v>
      </c>
    </row>
    <row r="11" spans="1:15" x14ac:dyDescent="0.25">
      <c r="A11" s="23" t="s">
        <v>235</v>
      </c>
      <c r="B11" s="27">
        <v>177</v>
      </c>
      <c r="C11" s="27">
        <v>74.699999999999989</v>
      </c>
      <c r="D11" s="24">
        <v>8.6429161745327594</v>
      </c>
      <c r="F11" s="245"/>
      <c r="G11" s="82" t="s">
        <v>234</v>
      </c>
      <c r="H11" s="82">
        <v>68</v>
      </c>
      <c r="I11" s="82">
        <v>30.666666666666668</v>
      </c>
      <c r="J11" s="82">
        <v>5.5377492419453835</v>
      </c>
      <c r="K11" s="82">
        <f t="shared" si="0"/>
        <v>1.7664640947988545E-3</v>
      </c>
      <c r="M11" s="23" t="s">
        <v>246</v>
      </c>
      <c r="N11" s="75">
        <v>2.8133538450987636E-2</v>
      </c>
      <c r="O11" s="48">
        <v>1083</v>
      </c>
    </row>
    <row r="12" spans="1:15" ht="15.75" thickBot="1" x14ac:dyDescent="0.3">
      <c r="A12" s="23" t="s">
        <v>236</v>
      </c>
      <c r="B12" s="27">
        <v>46</v>
      </c>
      <c r="C12" s="27">
        <v>25.333333333333336</v>
      </c>
      <c r="D12" s="24">
        <v>5.0332229568471671</v>
      </c>
      <c r="F12" s="245"/>
      <c r="G12" s="82" t="s">
        <v>235</v>
      </c>
      <c r="H12" s="82">
        <v>177</v>
      </c>
      <c r="I12" s="82">
        <v>74.699999999999989</v>
      </c>
      <c r="J12" s="82">
        <v>8.6429161745327594</v>
      </c>
      <c r="K12" s="82">
        <f t="shared" si="0"/>
        <v>4.598002129108783E-3</v>
      </c>
      <c r="M12" s="19" t="s">
        <v>247</v>
      </c>
      <c r="N12" s="76">
        <v>4.0081849633380768</v>
      </c>
      <c r="O12" s="40">
        <v>154295</v>
      </c>
    </row>
    <row r="13" spans="1:15" ht="15" customHeight="1" x14ac:dyDescent="0.25">
      <c r="A13" s="23" t="s">
        <v>4</v>
      </c>
      <c r="B13" s="27">
        <v>408386</v>
      </c>
      <c r="C13" s="27">
        <v>134810.41694859311</v>
      </c>
      <c r="D13" s="24">
        <v>367.165380923356</v>
      </c>
      <c r="F13" s="245"/>
      <c r="G13" s="82" t="s">
        <v>236</v>
      </c>
      <c r="H13" s="82">
        <v>46</v>
      </c>
      <c r="I13" s="82">
        <v>25.333333333333336</v>
      </c>
      <c r="J13" s="82">
        <v>5.0332229568471671</v>
      </c>
      <c r="K13" s="82">
        <f t="shared" si="0"/>
        <v>1.1949610053051073E-3</v>
      </c>
    </row>
    <row r="14" spans="1:15" x14ac:dyDescent="0.25">
      <c r="A14" s="23" t="s">
        <v>237</v>
      </c>
      <c r="B14" s="27">
        <v>32</v>
      </c>
      <c r="C14" s="27">
        <v>0</v>
      </c>
      <c r="D14" s="24">
        <v>0</v>
      </c>
      <c r="F14" s="245"/>
      <c r="G14" s="82" t="s">
        <v>237</v>
      </c>
      <c r="H14" s="82">
        <v>32</v>
      </c>
      <c r="I14" s="82">
        <v>0</v>
      </c>
      <c r="J14" s="82">
        <v>0</v>
      </c>
      <c r="K14" s="82">
        <f t="shared" si="0"/>
        <v>8.3127722108181383E-4</v>
      </c>
    </row>
    <row r="15" spans="1:15" x14ac:dyDescent="0.25">
      <c r="A15" s="23" t="s">
        <v>238</v>
      </c>
      <c r="B15" s="27">
        <v>91</v>
      </c>
      <c r="C15" s="27">
        <v>16.555555555555557</v>
      </c>
      <c r="D15" s="24">
        <v>4.0688518719112343</v>
      </c>
      <c r="F15" s="245"/>
      <c r="G15" s="82" t="s">
        <v>238</v>
      </c>
      <c r="H15" s="82">
        <v>91</v>
      </c>
      <c r="I15" s="82">
        <v>16.555555555555557</v>
      </c>
      <c r="J15" s="82">
        <v>4.0688518719112343</v>
      </c>
      <c r="K15" s="82">
        <f t="shared" si="0"/>
        <v>2.363944597451408E-3</v>
      </c>
    </row>
    <row r="16" spans="1:15" x14ac:dyDescent="0.25">
      <c r="A16" s="23" t="s">
        <v>239</v>
      </c>
      <c r="B16" s="27">
        <v>20</v>
      </c>
      <c r="C16" s="27">
        <v>0</v>
      </c>
      <c r="D16" s="24">
        <v>0</v>
      </c>
      <c r="F16" s="245"/>
      <c r="G16" s="82" t="s">
        <v>239</v>
      </c>
      <c r="H16" s="82">
        <v>20</v>
      </c>
      <c r="I16" s="82">
        <v>0</v>
      </c>
      <c r="J16" s="82">
        <v>0</v>
      </c>
      <c r="K16" s="82">
        <f t="shared" si="0"/>
        <v>5.1954826317613355E-4</v>
      </c>
    </row>
    <row r="17" spans="1:17" x14ac:dyDescent="0.25">
      <c r="A17" s="23" t="s">
        <v>240</v>
      </c>
      <c r="B17" s="27">
        <v>524077</v>
      </c>
      <c r="C17" s="27">
        <v>90082.915843927505</v>
      </c>
      <c r="D17" s="24">
        <v>300.13816125899001</v>
      </c>
      <c r="F17" s="245"/>
      <c r="G17" s="82" t="s">
        <v>241</v>
      </c>
      <c r="H17" s="82">
        <v>44</v>
      </c>
      <c r="I17" s="82">
        <v>16</v>
      </c>
      <c r="J17" s="82">
        <v>4</v>
      </c>
      <c r="K17" s="82">
        <f t="shared" si="0"/>
        <v>1.1430061789874939E-3</v>
      </c>
    </row>
    <row r="18" spans="1:17" x14ac:dyDescent="0.25">
      <c r="A18" s="23" t="s">
        <v>241</v>
      </c>
      <c r="B18" s="27">
        <v>44</v>
      </c>
      <c r="C18" s="27">
        <v>16</v>
      </c>
      <c r="D18" s="24">
        <v>4</v>
      </c>
      <c r="F18" s="245"/>
      <c r="G18" s="82" t="s">
        <v>242</v>
      </c>
      <c r="H18" s="82">
        <v>402</v>
      </c>
      <c r="I18" s="82">
        <v>56.465116279069768</v>
      </c>
      <c r="J18" s="82">
        <v>7.5143274003113394</v>
      </c>
      <c r="K18" s="82">
        <f t="shared" si="0"/>
        <v>1.0442920089840286E-2</v>
      </c>
    </row>
    <row r="19" spans="1:17" x14ac:dyDescent="0.25">
      <c r="A19" s="23" t="s">
        <v>242</v>
      </c>
      <c r="B19" s="27">
        <v>402</v>
      </c>
      <c r="C19" s="27">
        <v>56.465116279069768</v>
      </c>
      <c r="D19" s="24">
        <v>7.5143274003113394</v>
      </c>
      <c r="F19" s="245"/>
      <c r="G19" s="82" t="s">
        <v>243</v>
      </c>
      <c r="H19" s="82">
        <v>67</v>
      </c>
      <c r="I19" s="82">
        <v>18.142857142857142</v>
      </c>
      <c r="J19" s="82">
        <v>4.2594432902501635</v>
      </c>
      <c r="K19" s="82">
        <f t="shared" si="0"/>
        <v>1.7404866816400476E-3</v>
      </c>
    </row>
    <row r="20" spans="1:17" x14ac:dyDescent="0.25">
      <c r="A20" s="23" t="s">
        <v>243</v>
      </c>
      <c r="B20" s="27">
        <v>67</v>
      </c>
      <c r="C20" s="27">
        <v>18.142857142857142</v>
      </c>
      <c r="D20" s="24">
        <v>4.2594432902501635</v>
      </c>
      <c r="F20" s="245"/>
      <c r="G20" s="82" t="s">
        <v>244</v>
      </c>
      <c r="H20" s="82">
        <v>17</v>
      </c>
      <c r="I20" s="82">
        <v>1</v>
      </c>
      <c r="J20" s="82">
        <v>1</v>
      </c>
      <c r="K20" s="82">
        <f t="shared" si="0"/>
        <v>4.4161602369971361E-4</v>
      </c>
    </row>
    <row r="21" spans="1:17" ht="15.75" thickBot="1" x14ac:dyDescent="0.3">
      <c r="A21" s="23" t="s">
        <v>5</v>
      </c>
      <c r="B21" s="27">
        <v>154295</v>
      </c>
      <c r="C21" s="27">
        <v>21132.751452475015</v>
      </c>
      <c r="D21" s="24">
        <v>145.37108189896301</v>
      </c>
      <c r="F21" s="48" t="s">
        <v>247</v>
      </c>
      <c r="G21" s="82" t="s">
        <v>5</v>
      </c>
      <c r="H21" s="82">
        <v>154295</v>
      </c>
      <c r="I21" s="82">
        <v>21132.751452475015</v>
      </c>
      <c r="J21" s="82">
        <v>145.37108189896301</v>
      </c>
      <c r="K21" s="57">
        <f t="shared" si="0"/>
        <v>4.0081849633380768</v>
      </c>
    </row>
    <row r="22" spans="1:17" ht="45.75" thickBot="1" x14ac:dyDescent="0.3">
      <c r="A22" s="23" t="s">
        <v>244</v>
      </c>
      <c r="B22" s="27">
        <v>17</v>
      </c>
      <c r="C22" s="27">
        <v>1</v>
      </c>
      <c r="D22" s="24">
        <v>1</v>
      </c>
      <c r="F22" s="83" t="s">
        <v>248</v>
      </c>
      <c r="G22" s="84" t="s">
        <v>6</v>
      </c>
      <c r="H22" s="84">
        <v>4478964</v>
      </c>
      <c r="I22" s="84">
        <v>1206944.9870955115</v>
      </c>
      <c r="J22" s="84">
        <v>1098.6104801500446</v>
      </c>
      <c r="K22" s="57"/>
    </row>
    <row r="23" spans="1:17" ht="15.75" thickBot="1" x14ac:dyDescent="0.3">
      <c r="A23" s="23" t="s">
        <v>6</v>
      </c>
      <c r="B23" s="27">
        <v>402149</v>
      </c>
      <c r="C23" s="27">
        <v>116002.5516599704</v>
      </c>
      <c r="D23" s="24">
        <v>340.59147326374807</v>
      </c>
      <c r="F23" s="81" t="s">
        <v>114</v>
      </c>
      <c r="G23" s="40"/>
      <c r="H23" s="40">
        <f>SUM(H7:H21)</f>
        <v>3849498</v>
      </c>
      <c r="I23" s="40"/>
      <c r="J23" s="40"/>
      <c r="K23" s="57"/>
    </row>
    <row r="24" spans="1:17" ht="15.75" thickBot="1" x14ac:dyDescent="0.3">
      <c r="A24" s="41" t="s">
        <v>245</v>
      </c>
      <c r="B24" s="42">
        <f>SUM(B7:B23)</f>
        <v>8328462</v>
      </c>
      <c r="C24" s="42"/>
      <c r="D24" s="43"/>
      <c r="Q24" s="157" t="s">
        <v>2338</v>
      </c>
    </row>
    <row r="25" spans="1:17" ht="15" customHeight="1" x14ac:dyDescent="0.25"/>
    <row r="28" spans="1:17" x14ac:dyDescent="0.25">
      <c r="C28" s="74"/>
      <c r="D28" s="74"/>
      <c r="E28" s="74"/>
    </row>
    <row r="29" spans="1:17" x14ac:dyDescent="0.25">
      <c r="C29" s="74"/>
      <c r="D29" s="74"/>
      <c r="E29" s="74"/>
    </row>
    <row r="30" spans="1:17" x14ac:dyDescent="0.25">
      <c r="C30" s="74"/>
      <c r="D30" s="74"/>
      <c r="E30" s="74"/>
    </row>
    <row r="31" spans="1:17" x14ac:dyDescent="0.25">
      <c r="C31" s="74"/>
      <c r="D31" s="74"/>
      <c r="E31" s="74"/>
    </row>
    <row r="32" spans="1:17" ht="15" customHeight="1" x14ac:dyDescent="0.25">
      <c r="C32" s="74"/>
      <c r="D32" s="74"/>
      <c r="E32" s="74"/>
    </row>
    <row r="33" spans="3:5" x14ac:dyDescent="0.25">
      <c r="C33" s="74"/>
      <c r="D33" s="74"/>
      <c r="E33" s="74"/>
    </row>
    <row r="34" spans="3:5" x14ac:dyDescent="0.25">
      <c r="C34" s="74"/>
      <c r="D34" s="74"/>
      <c r="E34" s="74"/>
    </row>
    <row r="35" spans="3:5" x14ac:dyDescent="0.25">
      <c r="C35" s="74"/>
      <c r="D35" s="74"/>
      <c r="E35" s="74"/>
    </row>
    <row r="36" spans="3:5" x14ac:dyDescent="0.25">
      <c r="C36" s="74"/>
      <c r="D36" s="74"/>
      <c r="E36" s="74"/>
    </row>
    <row r="37" spans="3:5" x14ac:dyDescent="0.25">
      <c r="C37" s="74"/>
      <c r="D37" s="74"/>
      <c r="E37" s="74"/>
    </row>
    <row r="38" spans="3:5" x14ac:dyDescent="0.25">
      <c r="C38" s="74"/>
      <c r="D38" s="74"/>
      <c r="E38" s="74"/>
    </row>
    <row r="39" spans="3:5" x14ac:dyDescent="0.25">
      <c r="C39" s="74"/>
      <c r="D39" s="74"/>
      <c r="E39" s="74"/>
    </row>
    <row r="40" spans="3:5" x14ac:dyDescent="0.25">
      <c r="C40" s="74"/>
      <c r="D40" s="74"/>
      <c r="E40" s="74"/>
    </row>
    <row r="41" spans="3:5" x14ac:dyDescent="0.25">
      <c r="C41" s="74"/>
      <c r="D41" s="74"/>
      <c r="E41" s="74"/>
    </row>
    <row r="42" spans="3:5" x14ac:dyDescent="0.25">
      <c r="C42" s="74"/>
      <c r="D42" s="74"/>
      <c r="E42" s="74"/>
    </row>
    <row r="43" spans="3:5" x14ac:dyDescent="0.25">
      <c r="C43" s="74"/>
      <c r="D43" s="74"/>
      <c r="E43" s="74"/>
    </row>
  </sheetData>
  <mergeCells count="2">
    <mergeCell ref="M6:O6"/>
    <mergeCell ref="F10:F20"/>
  </mergeCells>
  <pageMargins left="0.7" right="0.7" top="0.75" bottom="0.75" header="0.3" footer="0.3"/>
  <pageSetup orientation="portrait" horizontalDpi="0" verticalDpi="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57"/>
  <sheetViews>
    <sheetView workbookViewId="0"/>
  </sheetViews>
  <sheetFormatPr baseColWidth="10" defaultRowHeight="15" x14ac:dyDescent="0.25"/>
  <cols>
    <col min="7" max="7" width="14.140625" bestFit="1" customWidth="1"/>
    <col min="13" max="13" width="14.28515625" customWidth="1"/>
  </cols>
  <sheetData>
    <row r="2" spans="1:17" ht="15.75" x14ac:dyDescent="0.25">
      <c r="A2" s="171" t="s">
        <v>2373</v>
      </c>
    </row>
    <row r="3" spans="1:17" ht="15.75" x14ac:dyDescent="0.25">
      <c r="A3" s="97" t="s">
        <v>10422</v>
      </c>
    </row>
    <row r="4" spans="1:17" ht="15.75" x14ac:dyDescent="0.25">
      <c r="A4" s="172" t="s">
        <v>2339</v>
      </c>
    </row>
    <row r="7" spans="1:17" x14ac:dyDescent="0.25">
      <c r="A7" s="6" t="s">
        <v>2301</v>
      </c>
      <c r="G7" s="6" t="s">
        <v>2302</v>
      </c>
      <c r="M7" s="6" t="s">
        <v>2303</v>
      </c>
    </row>
    <row r="8" spans="1:17" ht="15.75" thickBot="1" x14ac:dyDescent="0.3"/>
    <row r="9" spans="1:17" ht="15.75" thickBot="1" x14ac:dyDescent="0.3">
      <c r="A9" s="41" t="s">
        <v>10423</v>
      </c>
      <c r="B9" s="42" t="s">
        <v>10424</v>
      </c>
      <c r="C9" s="42" t="s">
        <v>220</v>
      </c>
      <c r="D9" s="42" t="s">
        <v>10425</v>
      </c>
      <c r="E9" s="43" t="s">
        <v>10426</v>
      </c>
      <c r="G9" s="41" t="s">
        <v>10423</v>
      </c>
      <c r="H9" s="42" t="s">
        <v>10424</v>
      </c>
      <c r="I9" s="42" t="s">
        <v>220</v>
      </c>
      <c r="J9" s="42" t="s">
        <v>10425</v>
      </c>
      <c r="K9" s="43" t="s">
        <v>10426</v>
      </c>
      <c r="M9" s="41" t="s">
        <v>10423</v>
      </c>
      <c r="N9" s="42" t="s">
        <v>10424</v>
      </c>
      <c r="O9" s="42" t="s">
        <v>220</v>
      </c>
      <c r="P9" s="42" t="s">
        <v>10425</v>
      </c>
      <c r="Q9" s="43" t="s">
        <v>10426</v>
      </c>
    </row>
    <row r="10" spans="1:17" x14ac:dyDescent="0.25">
      <c r="A10" s="77" t="s">
        <v>10427</v>
      </c>
      <c r="B10" s="87">
        <v>75031</v>
      </c>
      <c r="C10" s="87">
        <v>82.1</v>
      </c>
      <c r="D10" s="87">
        <v>75031</v>
      </c>
      <c r="E10" s="78">
        <v>82.1</v>
      </c>
      <c r="G10" s="77" t="s">
        <v>10428</v>
      </c>
      <c r="H10" s="87">
        <v>8</v>
      </c>
      <c r="I10" s="87">
        <v>0.02</v>
      </c>
      <c r="J10" s="87">
        <v>8</v>
      </c>
      <c r="K10" s="78">
        <v>0.02</v>
      </c>
      <c r="M10" s="23" t="s">
        <v>10429</v>
      </c>
      <c r="N10" s="27">
        <v>198</v>
      </c>
      <c r="O10" s="27">
        <v>0.33</v>
      </c>
      <c r="P10" s="27">
        <v>198</v>
      </c>
      <c r="Q10" s="24">
        <v>0.33</v>
      </c>
    </row>
    <row r="11" spans="1:17" x14ac:dyDescent="0.25">
      <c r="A11" s="23" t="s">
        <v>10430</v>
      </c>
      <c r="B11" s="27">
        <v>2</v>
      </c>
      <c r="C11" s="27">
        <v>0</v>
      </c>
      <c r="D11" s="27">
        <v>75033</v>
      </c>
      <c r="E11" s="24">
        <v>82.1</v>
      </c>
      <c r="G11" s="23" t="s">
        <v>10431</v>
      </c>
      <c r="H11" s="27">
        <v>48</v>
      </c>
      <c r="I11" s="27">
        <v>0.1</v>
      </c>
      <c r="J11" s="27">
        <v>56</v>
      </c>
      <c r="K11" s="24">
        <v>0.11</v>
      </c>
      <c r="M11" s="23" t="s">
        <v>10432</v>
      </c>
      <c r="N11" s="27">
        <v>239</v>
      </c>
      <c r="O11" s="27">
        <v>0.39</v>
      </c>
      <c r="P11" s="27">
        <v>437</v>
      </c>
      <c r="Q11" s="24">
        <v>0.72</v>
      </c>
    </row>
    <row r="12" spans="1:17" x14ac:dyDescent="0.25">
      <c r="A12" s="23" t="s">
        <v>10433</v>
      </c>
      <c r="B12" s="27">
        <v>31</v>
      </c>
      <c r="C12" s="27">
        <v>0.03</v>
      </c>
      <c r="D12" s="27">
        <v>75064</v>
      </c>
      <c r="E12" s="24">
        <v>82.13</v>
      </c>
      <c r="G12" s="23" t="s">
        <v>10427</v>
      </c>
      <c r="H12" s="27">
        <v>6</v>
      </c>
      <c r="I12" s="27">
        <v>0.01</v>
      </c>
      <c r="J12" s="27">
        <v>62</v>
      </c>
      <c r="K12" s="24">
        <v>0.13</v>
      </c>
      <c r="M12" s="23" t="s">
        <v>10434</v>
      </c>
      <c r="N12" s="27">
        <v>1</v>
      </c>
      <c r="O12" s="27">
        <v>0</v>
      </c>
      <c r="P12" s="27">
        <v>438</v>
      </c>
      <c r="Q12" s="24">
        <v>0.72</v>
      </c>
    </row>
    <row r="13" spans="1:17" x14ac:dyDescent="0.25">
      <c r="A13" s="23" t="s">
        <v>10435</v>
      </c>
      <c r="B13" s="27">
        <v>5</v>
      </c>
      <c r="C13" s="27">
        <v>0.01</v>
      </c>
      <c r="D13" s="27">
        <v>75069</v>
      </c>
      <c r="E13" s="24">
        <v>82.14</v>
      </c>
      <c r="G13" s="23" t="s">
        <v>10436</v>
      </c>
      <c r="H13" s="27">
        <v>15</v>
      </c>
      <c r="I13" s="27">
        <v>0.03</v>
      </c>
      <c r="J13" s="27">
        <v>77</v>
      </c>
      <c r="K13" s="24">
        <v>0.16</v>
      </c>
      <c r="M13" s="23" t="s">
        <v>10437</v>
      </c>
      <c r="N13" s="27">
        <v>6</v>
      </c>
      <c r="O13" s="27">
        <v>0.01</v>
      </c>
      <c r="P13" s="27">
        <v>444</v>
      </c>
      <c r="Q13" s="24">
        <v>0.73</v>
      </c>
    </row>
    <row r="14" spans="1:17" x14ac:dyDescent="0.25">
      <c r="A14" s="23" t="s">
        <v>10438</v>
      </c>
      <c r="B14" s="27">
        <v>15</v>
      </c>
      <c r="C14" s="27">
        <v>0.02</v>
      </c>
      <c r="D14" s="27">
        <v>75084</v>
      </c>
      <c r="E14" s="24">
        <v>82.15</v>
      </c>
      <c r="G14" s="23" t="s">
        <v>10439</v>
      </c>
      <c r="H14" s="27">
        <v>3801</v>
      </c>
      <c r="I14" s="27">
        <v>7.68</v>
      </c>
      <c r="J14" s="27">
        <v>3878</v>
      </c>
      <c r="K14" s="24">
        <v>7.83</v>
      </c>
      <c r="M14" s="23" t="s">
        <v>10440</v>
      </c>
      <c r="N14" s="27">
        <v>9</v>
      </c>
      <c r="O14" s="27">
        <v>0.01</v>
      </c>
      <c r="P14" s="27">
        <v>453</v>
      </c>
      <c r="Q14" s="24">
        <v>0.75</v>
      </c>
    </row>
    <row r="15" spans="1:17" x14ac:dyDescent="0.25">
      <c r="A15" s="23" t="s">
        <v>10441</v>
      </c>
      <c r="B15" s="27">
        <v>4</v>
      </c>
      <c r="C15" s="27">
        <v>0</v>
      </c>
      <c r="D15" s="27">
        <v>75088</v>
      </c>
      <c r="E15" s="24">
        <v>82.16</v>
      </c>
      <c r="G15" s="23" t="s">
        <v>10442</v>
      </c>
      <c r="H15" s="27">
        <v>1429</v>
      </c>
      <c r="I15" s="27">
        <v>2.89</v>
      </c>
      <c r="J15" s="27">
        <v>5307</v>
      </c>
      <c r="K15" s="24">
        <v>10.72</v>
      </c>
      <c r="M15" s="23" t="s">
        <v>10443</v>
      </c>
      <c r="N15" s="27">
        <v>4</v>
      </c>
      <c r="O15" s="27">
        <v>0.01</v>
      </c>
      <c r="P15" s="27">
        <v>457</v>
      </c>
      <c r="Q15" s="24">
        <v>0.75</v>
      </c>
    </row>
    <row r="16" spans="1:17" x14ac:dyDescent="0.25">
      <c r="A16" s="23" t="s">
        <v>10444</v>
      </c>
      <c r="B16" s="27">
        <v>115</v>
      </c>
      <c r="C16" s="27">
        <v>0.13</v>
      </c>
      <c r="D16" s="27">
        <v>75203</v>
      </c>
      <c r="E16" s="24">
        <v>82.28</v>
      </c>
      <c r="G16" s="23" t="s">
        <v>10445</v>
      </c>
      <c r="H16" s="27">
        <v>15</v>
      </c>
      <c r="I16" s="27">
        <v>0.03</v>
      </c>
      <c r="J16" s="27">
        <v>5322</v>
      </c>
      <c r="K16" s="24">
        <v>10.75</v>
      </c>
      <c r="M16" s="23" t="s">
        <v>10446</v>
      </c>
      <c r="N16" s="27">
        <v>2</v>
      </c>
      <c r="O16" s="27">
        <v>0</v>
      </c>
      <c r="P16" s="27">
        <v>459</v>
      </c>
      <c r="Q16" s="24">
        <v>0.76</v>
      </c>
    </row>
    <row r="17" spans="1:17" x14ac:dyDescent="0.25">
      <c r="A17" s="23" t="s">
        <v>10447</v>
      </c>
      <c r="B17" s="27">
        <v>43</v>
      </c>
      <c r="C17" s="27">
        <v>0.05</v>
      </c>
      <c r="D17" s="27">
        <v>75246</v>
      </c>
      <c r="E17" s="24">
        <v>82.33</v>
      </c>
      <c r="G17" s="23" t="s">
        <v>10448</v>
      </c>
      <c r="H17" s="27">
        <v>11</v>
      </c>
      <c r="I17" s="27">
        <v>0.02</v>
      </c>
      <c r="J17" s="27">
        <v>5333</v>
      </c>
      <c r="K17" s="24">
        <v>10.77</v>
      </c>
      <c r="M17" s="23" t="s">
        <v>10449</v>
      </c>
      <c r="N17" s="27">
        <v>128</v>
      </c>
      <c r="O17" s="27">
        <v>0.21</v>
      </c>
      <c r="P17" s="27">
        <v>587</v>
      </c>
      <c r="Q17" s="24">
        <v>0.97</v>
      </c>
    </row>
    <row r="18" spans="1:17" x14ac:dyDescent="0.25">
      <c r="A18" s="23" t="s">
        <v>10450</v>
      </c>
      <c r="B18" s="27">
        <v>1241</v>
      </c>
      <c r="C18" s="27">
        <v>1.36</v>
      </c>
      <c r="D18" s="27">
        <v>76487</v>
      </c>
      <c r="E18" s="24">
        <v>83.69</v>
      </c>
      <c r="G18" s="23" t="s">
        <v>10451</v>
      </c>
      <c r="H18" s="27">
        <v>4</v>
      </c>
      <c r="I18" s="27">
        <v>0.01</v>
      </c>
      <c r="J18" s="27">
        <v>5337</v>
      </c>
      <c r="K18" s="24">
        <v>10.78</v>
      </c>
      <c r="M18" s="23" t="s">
        <v>10452</v>
      </c>
      <c r="N18" s="27">
        <v>2</v>
      </c>
      <c r="O18" s="27">
        <v>0</v>
      </c>
      <c r="P18" s="27">
        <v>589</v>
      </c>
      <c r="Q18" s="24">
        <v>0.97</v>
      </c>
    </row>
    <row r="19" spans="1:17" x14ac:dyDescent="0.25">
      <c r="A19" s="23" t="s">
        <v>10453</v>
      </c>
      <c r="B19" s="27">
        <v>5</v>
      </c>
      <c r="C19" s="27">
        <v>0.01</v>
      </c>
      <c r="D19" s="27">
        <v>76492</v>
      </c>
      <c r="E19" s="24">
        <v>83.69</v>
      </c>
      <c r="G19" s="23" t="s">
        <v>10454</v>
      </c>
      <c r="H19" s="27">
        <v>1271</v>
      </c>
      <c r="I19" s="27">
        <v>2.57</v>
      </c>
      <c r="J19" s="27">
        <v>6608</v>
      </c>
      <c r="K19" s="24">
        <v>13.35</v>
      </c>
      <c r="M19" s="23" t="s">
        <v>10455</v>
      </c>
      <c r="N19" s="27">
        <v>3</v>
      </c>
      <c r="O19" s="27">
        <v>0</v>
      </c>
      <c r="P19" s="27">
        <v>592</v>
      </c>
      <c r="Q19" s="24">
        <v>0.97</v>
      </c>
    </row>
    <row r="20" spans="1:17" x14ac:dyDescent="0.25">
      <c r="A20" s="23" t="s">
        <v>10456</v>
      </c>
      <c r="B20" s="27">
        <v>14</v>
      </c>
      <c r="C20" s="27">
        <v>0.02</v>
      </c>
      <c r="D20" s="27">
        <v>76506</v>
      </c>
      <c r="E20" s="24">
        <v>83.71</v>
      </c>
      <c r="G20" s="23" t="s">
        <v>10457</v>
      </c>
      <c r="H20" s="27">
        <v>64</v>
      </c>
      <c r="I20" s="27">
        <v>0.13</v>
      </c>
      <c r="J20" s="27">
        <v>6672</v>
      </c>
      <c r="K20" s="24">
        <v>13.48</v>
      </c>
      <c r="M20" s="23" t="s">
        <v>10458</v>
      </c>
      <c r="N20" s="27">
        <v>119</v>
      </c>
      <c r="O20" s="27">
        <v>0.2</v>
      </c>
      <c r="P20" s="27">
        <v>711</v>
      </c>
      <c r="Q20" s="24">
        <v>1.17</v>
      </c>
    </row>
    <row r="21" spans="1:17" x14ac:dyDescent="0.25">
      <c r="A21" s="23" t="s">
        <v>10459</v>
      </c>
      <c r="B21" s="27">
        <v>16</v>
      </c>
      <c r="C21" s="27">
        <v>0.02</v>
      </c>
      <c r="D21" s="27">
        <v>76522</v>
      </c>
      <c r="E21" s="24">
        <v>83.73</v>
      </c>
      <c r="G21" s="23" t="s">
        <v>10460</v>
      </c>
      <c r="H21" s="27">
        <v>15</v>
      </c>
      <c r="I21" s="27">
        <v>0.03</v>
      </c>
      <c r="J21" s="27">
        <v>6687</v>
      </c>
      <c r="K21" s="24">
        <v>13.51</v>
      </c>
      <c r="M21" s="23" t="s">
        <v>10461</v>
      </c>
      <c r="N21" s="27">
        <v>212</v>
      </c>
      <c r="O21" s="27">
        <v>0.35</v>
      </c>
      <c r="P21" s="27">
        <v>923</v>
      </c>
      <c r="Q21" s="24">
        <v>1.52</v>
      </c>
    </row>
    <row r="22" spans="1:17" x14ac:dyDescent="0.25">
      <c r="A22" s="23" t="s">
        <v>10462</v>
      </c>
      <c r="B22" s="27">
        <v>23</v>
      </c>
      <c r="C22" s="27">
        <v>0.03</v>
      </c>
      <c r="D22" s="27">
        <v>76545</v>
      </c>
      <c r="E22" s="24">
        <v>83.75</v>
      </c>
      <c r="G22" s="23" t="s">
        <v>10441</v>
      </c>
      <c r="H22" s="27">
        <v>551</v>
      </c>
      <c r="I22" s="27">
        <v>1.1100000000000001</v>
      </c>
      <c r="J22" s="27">
        <v>7238</v>
      </c>
      <c r="K22" s="24">
        <v>14.62</v>
      </c>
      <c r="M22" s="23" t="s">
        <v>10463</v>
      </c>
      <c r="N22" s="27">
        <v>11</v>
      </c>
      <c r="O22" s="27">
        <v>0.02</v>
      </c>
      <c r="P22" s="27">
        <v>934</v>
      </c>
      <c r="Q22" s="24">
        <v>1.54</v>
      </c>
    </row>
    <row r="23" spans="1:17" x14ac:dyDescent="0.25">
      <c r="A23" s="23" t="s">
        <v>10464</v>
      </c>
      <c r="B23" s="27">
        <v>43</v>
      </c>
      <c r="C23" s="27">
        <v>0.05</v>
      </c>
      <c r="D23" s="27">
        <v>76588</v>
      </c>
      <c r="E23" s="24">
        <v>83.8</v>
      </c>
      <c r="G23" s="23" t="s">
        <v>10465</v>
      </c>
      <c r="H23" s="27">
        <v>3</v>
      </c>
      <c r="I23" s="27">
        <v>0.01</v>
      </c>
      <c r="J23" s="27">
        <v>7241</v>
      </c>
      <c r="K23" s="24">
        <v>14.63</v>
      </c>
      <c r="M23" s="23" t="s">
        <v>10466</v>
      </c>
      <c r="N23" s="27">
        <v>1</v>
      </c>
      <c r="O23" s="27">
        <v>0</v>
      </c>
      <c r="P23" s="27">
        <v>935</v>
      </c>
      <c r="Q23" s="24">
        <v>1.54</v>
      </c>
    </row>
    <row r="24" spans="1:17" x14ac:dyDescent="0.25">
      <c r="A24" s="23" t="s">
        <v>10467</v>
      </c>
      <c r="B24" s="27">
        <v>5622</v>
      </c>
      <c r="C24" s="27">
        <v>6.15</v>
      </c>
      <c r="D24" s="27">
        <v>82210</v>
      </c>
      <c r="E24" s="24">
        <v>89.95</v>
      </c>
      <c r="G24" s="23" t="s">
        <v>10468</v>
      </c>
      <c r="H24" s="27">
        <v>139</v>
      </c>
      <c r="I24" s="27">
        <v>0.28000000000000003</v>
      </c>
      <c r="J24" s="27">
        <v>7380</v>
      </c>
      <c r="K24" s="24">
        <v>14.91</v>
      </c>
      <c r="M24" s="23" t="s">
        <v>10469</v>
      </c>
      <c r="N24" s="27">
        <v>6</v>
      </c>
      <c r="O24" s="27">
        <v>0.01</v>
      </c>
      <c r="P24" s="27">
        <v>941</v>
      </c>
      <c r="Q24" s="24">
        <v>1.55</v>
      </c>
    </row>
    <row r="25" spans="1:17" x14ac:dyDescent="0.25">
      <c r="A25" s="23" t="s">
        <v>10470</v>
      </c>
      <c r="B25" s="27">
        <v>429</v>
      </c>
      <c r="C25" s="27">
        <v>0.47</v>
      </c>
      <c r="D25" s="27">
        <v>82639</v>
      </c>
      <c r="E25" s="24">
        <v>90.42</v>
      </c>
      <c r="G25" s="23" t="s">
        <v>10471</v>
      </c>
      <c r="H25" s="27">
        <v>11</v>
      </c>
      <c r="I25" s="27">
        <v>0.02</v>
      </c>
      <c r="J25" s="27">
        <v>7391</v>
      </c>
      <c r="K25" s="24">
        <v>14.93</v>
      </c>
      <c r="M25" s="23" t="s">
        <v>10472</v>
      </c>
      <c r="N25" s="27">
        <v>1</v>
      </c>
      <c r="O25" s="27">
        <v>0</v>
      </c>
      <c r="P25" s="27">
        <v>942</v>
      </c>
      <c r="Q25" s="24">
        <v>1.55</v>
      </c>
    </row>
    <row r="26" spans="1:17" x14ac:dyDescent="0.25">
      <c r="A26" s="23" t="s">
        <v>10473</v>
      </c>
      <c r="B26" s="27">
        <v>6284</v>
      </c>
      <c r="C26" s="27">
        <v>6.88</v>
      </c>
      <c r="D26" s="27">
        <v>88923</v>
      </c>
      <c r="E26" s="24">
        <v>97.3</v>
      </c>
      <c r="G26" s="23" t="s">
        <v>10474</v>
      </c>
      <c r="H26" s="27">
        <v>4</v>
      </c>
      <c r="I26" s="27">
        <v>0.01</v>
      </c>
      <c r="J26" s="27">
        <v>7395</v>
      </c>
      <c r="K26" s="24">
        <v>14.94</v>
      </c>
      <c r="M26" s="23" t="s">
        <v>10475</v>
      </c>
      <c r="N26" s="27">
        <v>4</v>
      </c>
      <c r="O26" s="27">
        <v>0.01</v>
      </c>
      <c r="P26" s="27">
        <v>946</v>
      </c>
      <c r="Q26" s="24">
        <v>1.56</v>
      </c>
    </row>
    <row r="27" spans="1:17" x14ac:dyDescent="0.25">
      <c r="A27" s="23" t="s">
        <v>10476</v>
      </c>
      <c r="B27" s="27">
        <v>397</v>
      </c>
      <c r="C27" s="27">
        <v>0.43</v>
      </c>
      <c r="D27" s="27">
        <v>89320</v>
      </c>
      <c r="E27" s="24">
        <v>97.73</v>
      </c>
      <c r="G27" s="23" t="s">
        <v>10477</v>
      </c>
      <c r="H27" s="27">
        <v>18</v>
      </c>
      <c r="I27" s="27">
        <v>0.04</v>
      </c>
      <c r="J27" s="27">
        <v>7413</v>
      </c>
      <c r="K27" s="24">
        <v>14.98</v>
      </c>
      <c r="M27" s="23" t="s">
        <v>10478</v>
      </c>
      <c r="N27" s="27">
        <v>1</v>
      </c>
      <c r="O27" s="27">
        <v>0</v>
      </c>
      <c r="P27" s="27">
        <v>947</v>
      </c>
      <c r="Q27" s="24">
        <v>1.56</v>
      </c>
    </row>
    <row r="28" spans="1:17" x14ac:dyDescent="0.25">
      <c r="A28" s="23" t="s">
        <v>10479</v>
      </c>
      <c r="B28" s="27">
        <v>1</v>
      </c>
      <c r="C28" s="27">
        <v>0</v>
      </c>
      <c r="D28" s="27">
        <v>89321</v>
      </c>
      <c r="E28" s="24">
        <v>97.73</v>
      </c>
      <c r="G28" s="23" t="s">
        <v>10480</v>
      </c>
      <c r="H28" s="27">
        <v>152</v>
      </c>
      <c r="I28" s="27">
        <v>0.31</v>
      </c>
      <c r="J28" s="27">
        <v>7565</v>
      </c>
      <c r="K28" s="24">
        <v>15.28</v>
      </c>
      <c r="M28" s="23" t="s">
        <v>10481</v>
      </c>
      <c r="N28" s="27">
        <v>16</v>
      </c>
      <c r="O28" s="27">
        <v>0.03</v>
      </c>
      <c r="P28" s="27">
        <v>963</v>
      </c>
      <c r="Q28" s="24">
        <v>1.58</v>
      </c>
    </row>
    <row r="29" spans="1:17" x14ac:dyDescent="0.25">
      <c r="A29" s="23" t="s">
        <v>10482</v>
      </c>
      <c r="B29" s="27">
        <v>11</v>
      </c>
      <c r="C29" s="27">
        <v>0.01</v>
      </c>
      <c r="D29" s="27">
        <v>89332</v>
      </c>
      <c r="E29" s="24">
        <v>97.74</v>
      </c>
      <c r="G29" s="23" t="s">
        <v>10483</v>
      </c>
      <c r="H29" s="27">
        <v>92</v>
      </c>
      <c r="I29" s="27">
        <v>0.19</v>
      </c>
      <c r="J29" s="27">
        <v>7657</v>
      </c>
      <c r="K29" s="24">
        <v>15.47</v>
      </c>
      <c r="M29" s="23" t="s">
        <v>10484</v>
      </c>
      <c r="N29" s="27">
        <v>37</v>
      </c>
      <c r="O29" s="27">
        <v>0.06</v>
      </c>
      <c r="P29" s="27">
        <v>1000</v>
      </c>
      <c r="Q29" s="24">
        <v>1.65</v>
      </c>
    </row>
    <row r="30" spans="1:17" x14ac:dyDescent="0.25">
      <c r="A30" s="23" t="s">
        <v>10485</v>
      </c>
      <c r="B30" s="27">
        <v>2</v>
      </c>
      <c r="C30" s="27">
        <v>0</v>
      </c>
      <c r="D30" s="27">
        <v>89334</v>
      </c>
      <c r="E30" s="24">
        <v>97.75</v>
      </c>
      <c r="G30" s="23" t="s">
        <v>10486</v>
      </c>
      <c r="H30" s="27">
        <v>75</v>
      </c>
      <c r="I30" s="27">
        <v>0.15</v>
      </c>
      <c r="J30" s="27">
        <v>7732</v>
      </c>
      <c r="K30" s="24">
        <v>15.62</v>
      </c>
      <c r="M30" s="23" t="s">
        <v>10487</v>
      </c>
      <c r="N30" s="27">
        <v>1735</v>
      </c>
      <c r="O30" s="27">
        <v>2.85</v>
      </c>
      <c r="P30" s="27">
        <v>2735</v>
      </c>
      <c r="Q30" s="24">
        <v>4.5</v>
      </c>
    </row>
    <row r="31" spans="1:17" x14ac:dyDescent="0.25">
      <c r="A31" s="23" t="s">
        <v>4827</v>
      </c>
      <c r="B31" s="27">
        <v>1</v>
      </c>
      <c r="C31" s="27">
        <v>0</v>
      </c>
      <c r="D31" s="27">
        <v>89335</v>
      </c>
      <c r="E31" s="24">
        <v>97.75</v>
      </c>
      <c r="G31" s="23" t="s">
        <v>10488</v>
      </c>
      <c r="H31" s="27">
        <v>123</v>
      </c>
      <c r="I31" s="27">
        <v>0.25</v>
      </c>
      <c r="J31" s="27">
        <v>7855</v>
      </c>
      <c r="K31" s="24">
        <v>15.87</v>
      </c>
      <c r="M31" s="23" t="s">
        <v>10489</v>
      </c>
      <c r="N31" s="27">
        <v>25</v>
      </c>
      <c r="O31" s="27">
        <v>0.04</v>
      </c>
      <c r="P31" s="27">
        <v>2760</v>
      </c>
      <c r="Q31" s="24">
        <v>4.54</v>
      </c>
    </row>
    <row r="32" spans="1:17" x14ac:dyDescent="0.25">
      <c r="A32" s="23" t="s">
        <v>10490</v>
      </c>
      <c r="B32" s="27">
        <v>564</v>
      </c>
      <c r="C32" s="27">
        <v>0.62</v>
      </c>
      <c r="D32" s="27">
        <v>89899</v>
      </c>
      <c r="E32" s="24">
        <v>98.36</v>
      </c>
      <c r="G32" s="23" t="s">
        <v>10491</v>
      </c>
      <c r="H32" s="27">
        <v>1</v>
      </c>
      <c r="I32" s="27">
        <v>0</v>
      </c>
      <c r="J32" s="27">
        <v>7856</v>
      </c>
      <c r="K32" s="24">
        <v>15.87</v>
      </c>
      <c r="M32" s="23" t="s">
        <v>10492</v>
      </c>
      <c r="N32" s="27">
        <v>1</v>
      </c>
      <c r="O32" s="27">
        <v>0</v>
      </c>
      <c r="P32" s="27">
        <v>2761</v>
      </c>
      <c r="Q32" s="24">
        <v>4.54</v>
      </c>
    </row>
    <row r="33" spans="1:17" x14ac:dyDescent="0.25">
      <c r="A33" s="23" t="s">
        <v>10493</v>
      </c>
      <c r="B33" s="27">
        <v>5</v>
      </c>
      <c r="C33" s="27">
        <v>0.01</v>
      </c>
      <c r="D33" s="27">
        <v>89904</v>
      </c>
      <c r="E33" s="24">
        <v>98.37</v>
      </c>
      <c r="G33" s="23" t="s">
        <v>10494</v>
      </c>
      <c r="H33" s="27">
        <v>354</v>
      </c>
      <c r="I33" s="27">
        <v>0.72</v>
      </c>
      <c r="J33" s="27">
        <v>8210</v>
      </c>
      <c r="K33" s="24">
        <v>16.59</v>
      </c>
      <c r="M33" s="23" t="s">
        <v>10495</v>
      </c>
      <c r="N33" s="27">
        <v>4</v>
      </c>
      <c r="O33" s="27">
        <v>0.01</v>
      </c>
      <c r="P33" s="27">
        <v>2765</v>
      </c>
      <c r="Q33" s="24">
        <v>4.55</v>
      </c>
    </row>
    <row r="34" spans="1:17" x14ac:dyDescent="0.25">
      <c r="A34" s="23" t="s">
        <v>10496</v>
      </c>
      <c r="B34" s="27">
        <v>28</v>
      </c>
      <c r="C34" s="27">
        <v>0.03</v>
      </c>
      <c r="D34" s="27">
        <v>89932</v>
      </c>
      <c r="E34" s="24">
        <v>98.4</v>
      </c>
      <c r="G34" s="23" t="s">
        <v>10497</v>
      </c>
      <c r="H34" s="27">
        <v>16</v>
      </c>
      <c r="I34" s="27">
        <v>0.03</v>
      </c>
      <c r="J34" s="27">
        <v>8226</v>
      </c>
      <c r="K34" s="24">
        <v>16.62</v>
      </c>
      <c r="M34" s="23" t="s">
        <v>10498</v>
      </c>
      <c r="N34" s="27">
        <v>19</v>
      </c>
      <c r="O34" s="27">
        <v>0.03</v>
      </c>
      <c r="P34" s="27">
        <v>2784</v>
      </c>
      <c r="Q34" s="24">
        <v>4.58</v>
      </c>
    </row>
    <row r="35" spans="1:17" x14ac:dyDescent="0.25">
      <c r="A35" s="23" t="s">
        <v>7307</v>
      </c>
      <c r="B35" s="27">
        <v>58</v>
      </c>
      <c r="C35" s="27">
        <v>0.06</v>
      </c>
      <c r="D35" s="27">
        <v>89990</v>
      </c>
      <c r="E35" s="24">
        <v>98.46</v>
      </c>
      <c r="G35" s="23" t="s">
        <v>10499</v>
      </c>
      <c r="H35" s="27">
        <v>4805</v>
      </c>
      <c r="I35" s="27">
        <v>9.7100000000000009</v>
      </c>
      <c r="J35" s="27">
        <v>13031</v>
      </c>
      <c r="K35" s="24">
        <v>26.32</v>
      </c>
      <c r="M35" s="23" t="s">
        <v>10441</v>
      </c>
      <c r="N35" s="27">
        <v>263</v>
      </c>
      <c r="O35" s="27">
        <v>0.43</v>
      </c>
      <c r="P35" s="27">
        <v>3047</v>
      </c>
      <c r="Q35" s="24">
        <v>5.01</v>
      </c>
    </row>
    <row r="36" spans="1:17" x14ac:dyDescent="0.25">
      <c r="A36" s="23" t="s">
        <v>10500</v>
      </c>
      <c r="B36" s="27">
        <v>1</v>
      </c>
      <c r="C36" s="27">
        <v>0</v>
      </c>
      <c r="D36" s="27">
        <v>89991</v>
      </c>
      <c r="E36" s="24">
        <v>98.46</v>
      </c>
      <c r="G36" s="23" t="s">
        <v>10501</v>
      </c>
      <c r="H36" s="27">
        <v>37</v>
      </c>
      <c r="I36" s="27">
        <v>7.0000000000000007E-2</v>
      </c>
      <c r="J36" s="27">
        <v>13068</v>
      </c>
      <c r="K36" s="24">
        <v>26.4</v>
      </c>
      <c r="M36" s="23" t="s">
        <v>10502</v>
      </c>
      <c r="N36" s="27">
        <v>6</v>
      </c>
      <c r="O36" s="27">
        <v>0.01</v>
      </c>
      <c r="P36" s="27">
        <v>3053</v>
      </c>
      <c r="Q36" s="24">
        <v>5.0199999999999996</v>
      </c>
    </row>
    <row r="37" spans="1:17" x14ac:dyDescent="0.25">
      <c r="A37" s="23" t="s">
        <v>10503</v>
      </c>
      <c r="B37" s="27">
        <v>1</v>
      </c>
      <c r="C37" s="27">
        <v>0</v>
      </c>
      <c r="D37" s="27">
        <v>89992</v>
      </c>
      <c r="E37" s="24">
        <v>98.47</v>
      </c>
      <c r="G37" s="23" t="s">
        <v>10504</v>
      </c>
      <c r="H37" s="27">
        <v>14</v>
      </c>
      <c r="I37" s="27">
        <v>0.03</v>
      </c>
      <c r="J37" s="27">
        <v>13082</v>
      </c>
      <c r="K37" s="24">
        <v>26.43</v>
      </c>
      <c r="M37" s="23" t="s">
        <v>10505</v>
      </c>
      <c r="N37" s="27">
        <v>5</v>
      </c>
      <c r="O37" s="27">
        <v>0.01</v>
      </c>
      <c r="P37" s="27">
        <v>3058</v>
      </c>
      <c r="Q37" s="24">
        <v>5.03</v>
      </c>
    </row>
    <row r="38" spans="1:17" x14ac:dyDescent="0.25">
      <c r="A38" s="23" t="s">
        <v>10506</v>
      </c>
      <c r="B38" s="27">
        <v>2</v>
      </c>
      <c r="C38" s="27">
        <v>0</v>
      </c>
      <c r="D38" s="27">
        <v>89994</v>
      </c>
      <c r="E38" s="24">
        <v>98.47</v>
      </c>
      <c r="G38" s="23" t="s">
        <v>10507</v>
      </c>
      <c r="H38" s="27">
        <v>12</v>
      </c>
      <c r="I38" s="27">
        <v>0.02</v>
      </c>
      <c r="J38" s="27">
        <v>13094</v>
      </c>
      <c r="K38" s="24">
        <v>26.45</v>
      </c>
      <c r="M38" s="23" t="s">
        <v>10508</v>
      </c>
      <c r="N38" s="27">
        <v>4</v>
      </c>
      <c r="O38" s="27">
        <v>0.01</v>
      </c>
      <c r="P38" s="27">
        <v>3062</v>
      </c>
      <c r="Q38" s="24">
        <v>5.04</v>
      </c>
    </row>
    <row r="39" spans="1:17" x14ac:dyDescent="0.25">
      <c r="A39" s="23" t="s">
        <v>10509</v>
      </c>
      <c r="B39" s="27">
        <v>157</v>
      </c>
      <c r="C39" s="27">
        <v>0.17</v>
      </c>
      <c r="D39" s="27">
        <v>90151</v>
      </c>
      <c r="E39" s="24">
        <v>98.64</v>
      </c>
      <c r="G39" s="23" t="s">
        <v>10510</v>
      </c>
      <c r="H39" s="27">
        <v>2</v>
      </c>
      <c r="I39" s="27">
        <v>0</v>
      </c>
      <c r="J39" s="27">
        <v>13096</v>
      </c>
      <c r="K39" s="24">
        <v>26.46</v>
      </c>
      <c r="M39" s="23" t="s">
        <v>10511</v>
      </c>
      <c r="N39" s="27">
        <v>7</v>
      </c>
      <c r="O39" s="27">
        <v>0.01</v>
      </c>
      <c r="P39" s="27">
        <v>3069</v>
      </c>
      <c r="Q39" s="24">
        <v>5.05</v>
      </c>
    </row>
    <row r="40" spans="1:17" x14ac:dyDescent="0.25">
      <c r="A40" s="23" t="s">
        <v>10512</v>
      </c>
      <c r="B40" s="27">
        <v>16</v>
      </c>
      <c r="C40" s="27">
        <v>0.02</v>
      </c>
      <c r="D40" s="27">
        <v>90167</v>
      </c>
      <c r="E40" s="24">
        <v>98.66</v>
      </c>
      <c r="G40" s="23" t="s">
        <v>10513</v>
      </c>
      <c r="H40" s="27">
        <v>5</v>
      </c>
      <c r="I40" s="27">
        <v>0.01</v>
      </c>
      <c r="J40" s="27">
        <v>13101</v>
      </c>
      <c r="K40" s="24">
        <v>26.47</v>
      </c>
      <c r="M40" s="23" t="s">
        <v>10514</v>
      </c>
      <c r="N40" s="27">
        <v>16</v>
      </c>
      <c r="O40" s="27">
        <v>0.03</v>
      </c>
      <c r="P40" s="27">
        <v>3085</v>
      </c>
      <c r="Q40" s="24">
        <v>5.08</v>
      </c>
    </row>
    <row r="41" spans="1:17" ht="15.75" thickBot="1" x14ac:dyDescent="0.3">
      <c r="A41" s="19" t="s">
        <v>10515</v>
      </c>
      <c r="B41" s="28">
        <v>1227</v>
      </c>
      <c r="C41" s="28">
        <v>1.34</v>
      </c>
      <c r="D41" s="28">
        <v>91394</v>
      </c>
      <c r="E41" s="20">
        <v>100</v>
      </c>
      <c r="G41" s="23" t="s">
        <v>10516</v>
      </c>
      <c r="H41" s="27">
        <v>12</v>
      </c>
      <c r="I41" s="27">
        <v>0.02</v>
      </c>
      <c r="J41" s="27">
        <v>13113</v>
      </c>
      <c r="K41" s="24">
        <v>26.49</v>
      </c>
      <c r="M41" s="23" t="s">
        <v>10517</v>
      </c>
      <c r="N41" s="27">
        <v>150</v>
      </c>
      <c r="O41" s="27">
        <v>0.25</v>
      </c>
      <c r="P41" s="27">
        <v>3235</v>
      </c>
      <c r="Q41" s="24">
        <v>5.32</v>
      </c>
    </row>
    <row r="42" spans="1:17" x14ac:dyDescent="0.25">
      <c r="G42" s="23" t="s">
        <v>10518</v>
      </c>
      <c r="H42" s="27">
        <v>4</v>
      </c>
      <c r="I42" s="27">
        <v>0.01</v>
      </c>
      <c r="J42" s="27">
        <v>13117</v>
      </c>
      <c r="K42" s="24">
        <v>26.5</v>
      </c>
      <c r="M42" s="23" t="s">
        <v>10519</v>
      </c>
      <c r="N42" s="27">
        <v>21</v>
      </c>
      <c r="O42" s="27">
        <v>0.03</v>
      </c>
      <c r="P42" s="27">
        <v>3256</v>
      </c>
      <c r="Q42" s="24">
        <v>5.36</v>
      </c>
    </row>
    <row r="43" spans="1:17" x14ac:dyDescent="0.25">
      <c r="G43" s="23" t="s">
        <v>10459</v>
      </c>
      <c r="H43" s="27">
        <v>16</v>
      </c>
      <c r="I43" s="27">
        <v>0.03</v>
      </c>
      <c r="J43" s="27">
        <v>13133</v>
      </c>
      <c r="K43" s="24">
        <v>26.53</v>
      </c>
      <c r="M43" s="23" t="s">
        <v>10520</v>
      </c>
      <c r="N43" s="27">
        <v>1</v>
      </c>
      <c r="O43" s="27">
        <v>0</v>
      </c>
      <c r="P43" s="27">
        <v>3257</v>
      </c>
      <c r="Q43" s="24">
        <v>5.36</v>
      </c>
    </row>
    <row r="44" spans="1:17" x14ac:dyDescent="0.25">
      <c r="G44" s="23" t="s">
        <v>10521</v>
      </c>
      <c r="H44" s="27">
        <v>4278</v>
      </c>
      <c r="I44" s="27">
        <v>8.64</v>
      </c>
      <c r="J44" s="27">
        <v>17411</v>
      </c>
      <c r="K44" s="24">
        <v>35.17</v>
      </c>
      <c r="M44" s="23" t="s">
        <v>10522</v>
      </c>
      <c r="N44" s="27">
        <v>22</v>
      </c>
      <c r="O44" s="27">
        <v>0.04</v>
      </c>
      <c r="P44" s="27">
        <v>3279</v>
      </c>
      <c r="Q44" s="24">
        <v>5.4</v>
      </c>
    </row>
    <row r="45" spans="1:17" x14ac:dyDescent="0.25">
      <c r="G45" s="23" t="s">
        <v>10523</v>
      </c>
      <c r="H45" s="27">
        <v>1087</v>
      </c>
      <c r="I45" s="27">
        <v>2.2000000000000002</v>
      </c>
      <c r="J45" s="27">
        <v>18498</v>
      </c>
      <c r="K45" s="24">
        <v>37.369999999999997</v>
      </c>
      <c r="M45" s="23" t="s">
        <v>10524</v>
      </c>
      <c r="N45" s="27">
        <v>1</v>
      </c>
      <c r="O45" s="27">
        <v>0</v>
      </c>
      <c r="P45" s="27">
        <v>3280</v>
      </c>
      <c r="Q45" s="24">
        <v>5.4</v>
      </c>
    </row>
    <row r="46" spans="1:17" x14ac:dyDescent="0.25">
      <c r="G46" s="23" t="s">
        <v>10525</v>
      </c>
      <c r="H46" s="27">
        <v>1</v>
      </c>
      <c r="I46" s="27">
        <v>0</v>
      </c>
      <c r="J46" s="27">
        <v>18499</v>
      </c>
      <c r="K46" s="24">
        <v>37.369999999999997</v>
      </c>
      <c r="M46" s="23" t="s">
        <v>10526</v>
      </c>
      <c r="N46" s="27">
        <v>16</v>
      </c>
      <c r="O46" s="27">
        <v>0.03</v>
      </c>
      <c r="P46" s="27">
        <v>3296</v>
      </c>
      <c r="Q46" s="24">
        <v>5.42</v>
      </c>
    </row>
    <row r="47" spans="1:17" x14ac:dyDescent="0.25">
      <c r="G47" s="23" t="s">
        <v>10527</v>
      </c>
      <c r="H47" s="27">
        <v>17</v>
      </c>
      <c r="I47" s="27">
        <v>0.03</v>
      </c>
      <c r="J47" s="27">
        <v>18516</v>
      </c>
      <c r="K47" s="24">
        <v>37.409999999999997</v>
      </c>
      <c r="M47" s="23" t="s">
        <v>10528</v>
      </c>
      <c r="N47" s="27">
        <v>1</v>
      </c>
      <c r="O47" s="27">
        <v>0</v>
      </c>
      <c r="P47" s="27">
        <v>3297</v>
      </c>
      <c r="Q47" s="24">
        <v>5.42</v>
      </c>
    </row>
    <row r="48" spans="1:17" x14ac:dyDescent="0.25">
      <c r="G48" s="23" t="s">
        <v>10529</v>
      </c>
      <c r="H48" s="27">
        <v>18</v>
      </c>
      <c r="I48" s="27">
        <v>0.04</v>
      </c>
      <c r="J48" s="27">
        <v>18534</v>
      </c>
      <c r="K48" s="24">
        <v>37.44</v>
      </c>
      <c r="M48" s="23" t="s">
        <v>10480</v>
      </c>
      <c r="N48" s="27">
        <v>1</v>
      </c>
      <c r="O48" s="27">
        <v>0</v>
      </c>
      <c r="P48" s="27">
        <v>3298</v>
      </c>
      <c r="Q48" s="24">
        <v>5.43</v>
      </c>
    </row>
    <row r="49" spans="7:17" x14ac:dyDescent="0.25">
      <c r="G49" s="23" t="s">
        <v>10530</v>
      </c>
      <c r="H49" s="27">
        <v>355</v>
      </c>
      <c r="I49" s="27">
        <v>0.72</v>
      </c>
      <c r="J49" s="27">
        <v>18889</v>
      </c>
      <c r="K49" s="24">
        <v>38.159999999999997</v>
      </c>
      <c r="M49" s="23" t="s">
        <v>10531</v>
      </c>
      <c r="N49" s="27">
        <v>29</v>
      </c>
      <c r="O49" s="27">
        <v>0.05</v>
      </c>
      <c r="P49" s="27">
        <v>3327</v>
      </c>
      <c r="Q49" s="24">
        <v>5.47</v>
      </c>
    </row>
    <row r="50" spans="7:17" x14ac:dyDescent="0.25">
      <c r="G50" s="23" t="s">
        <v>10532</v>
      </c>
      <c r="H50" s="27">
        <v>1</v>
      </c>
      <c r="I50" s="27">
        <v>0</v>
      </c>
      <c r="J50" s="27">
        <v>18890</v>
      </c>
      <c r="K50" s="24">
        <v>38.159999999999997</v>
      </c>
      <c r="M50" s="23" t="s">
        <v>10533</v>
      </c>
      <c r="N50" s="27">
        <v>9</v>
      </c>
      <c r="O50" s="27">
        <v>0.01</v>
      </c>
      <c r="P50" s="27">
        <v>3336</v>
      </c>
      <c r="Q50" s="24">
        <v>5.49</v>
      </c>
    </row>
    <row r="51" spans="7:17" x14ac:dyDescent="0.25">
      <c r="G51" s="23" t="s">
        <v>10534</v>
      </c>
      <c r="H51" s="27">
        <v>16</v>
      </c>
      <c r="I51" s="27">
        <v>0.03</v>
      </c>
      <c r="J51" s="27">
        <v>18906</v>
      </c>
      <c r="K51" s="24">
        <v>38.19</v>
      </c>
      <c r="M51" s="23" t="s">
        <v>10535</v>
      </c>
      <c r="N51" s="27">
        <v>27</v>
      </c>
      <c r="O51" s="27">
        <v>0.04</v>
      </c>
      <c r="P51" s="27">
        <v>3363</v>
      </c>
      <c r="Q51" s="24">
        <v>5.53</v>
      </c>
    </row>
    <row r="52" spans="7:17" x14ac:dyDescent="0.25">
      <c r="G52" s="23" t="s">
        <v>10536</v>
      </c>
      <c r="H52" s="27">
        <v>20</v>
      </c>
      <c r="I52" s="27">
        <v>0.04</v>
      </c>
      <c r="J52" s="27">
        <v>18926</v>
      </c>
      <c r="K52" s="24">
        <v>38.229999999999997</v>
      </c>
      <c r="M52" s="23" t="s">
        <v>10537</v>
      </c>
      <c r="N52" s="27">
        <v>129</v>
      </c>
      <c r="O52" s="27">
        <v>0.21</v>
      </c>
      <c r="P52" s="27">
        <v>3492</v>
      </c>
      <c r="Q52" s="24">
        <v>5.75</v>
      </c>
    </row>
    <row r="53" spans="7:17" x14ac:dyDescent="0.25">
      <c r="G53" s="23" t="s">
        <v>10538</v>
      </c>
      <c r="H53" s="27">
        <v>691</v>
      </c>
      <c r="I53" s="27">
        <v>1.4</v>
      </c>
      <c r="J53" s="27">
        <v>19617</v>
      </c>
      <c r="K53" s="24">
        <v>39.630000000000003</v>
      </c>
      <c r="M53" s="23" t="s">
        <v>10539</v>
      </c>
      <c r="N53" s="27">
        <v>1</v>
      </c>
      <c r="O53" s="27">
        <v>0</v>
      </c>
      <c r="P53" s="27">
        <v>3493</v>
      </c>
      <c r="Q53" s="24">
        <v>5.75</v>
      </c>
    </row>
    <row r="54" spans="7:17" x14ac:dyDescent="0.25">
      <c r="G54" s="23" t="s">
        <v>10540</v>
      </c>
      <c r="H54" s="27">
        <v>10</v>
      </c>
      <c r="I54" s="27">
        <v>0.02</v>
      </c>
      <c r="J54" s="27">
        <v>19627</v>
      </c>
      <c r="K54" s="24">
        <v>39.65</v>
      </c>
      <c r="M54" s="23" t="s">
        <v>10491</v>
      </c>
      <c r="N54" s="27">
        <v>260</v>
      </c>
      <c r="O54" s="27">
        <v>0.43</v>
      </c>
      <c r="P54" s="27">
        <v>3753</v>
      </c>
      <c r="Q54" s="24">
        <v>6.17</v>
      </c>
    </row>
    <row r="55" spans="7:17" x14ac:dyDescent="0.25">
      <c r="G55" s="23" t="s">
        <v>10541</v>
      </c>
      <c r="H55" s="27">
        <v>2</v>
      </c>
      <c r="I55" s="27">
        <v>0</v>
      </c>
      <c r="J55" s="27">
        <v>19629</v>
      </c>
      <c r="K55" s="24">
        <v>39.65</v>
      </c>
      <c r="M55" s="23" t="s">
        <v>10542</v>
      </c>
      <c r="N55" s="27">
        <v>13</v>
      </c>
      <c r="O55" s="27">
        <v>0.02</v>
      </c>
      <c r="P55" s="27">
        <v>3766</v>
      </c>
      <c r="Q55" s="24">
        <v>6.2</v>
      </c>
    </row>
    <row r="56" spans="7:17" x14ac:dyDescent="0.25">
      <c r="G56" s="23" t="s">
        <v>10543</v>
      </c>
      <c r="H56" s="27">
        <v>69</v>
      </c>
      <c r="I56" s="27">
        <v>0.14000000000000001</v>
      </c>
      <c r="J56" s="27">
        <v>19698</v>
      </c>
      <c r="K56" s="24">
        <v>39.79</v>
      </c>
      <c r="M56" s="23" t="s">
        <v>10453</v>
      </c>
      <c r="N56" s="27">
        <v>567</v>
      </c>
      <c r="O56" s="27">
        <v>0.93</v>
      </c>
      <c r="P56" s="27">
        <v>4333</v>
      </c>
      <c r="Q56" s="24">
        <v>7.13</v>
      </c>
    </row>
    <row r="57" spans="7:17" x14ac:dyDescent="0.25">
      <c r="G57" s="23" t="s">
        <v>10544</v>
      </c>
      <c r="H57" s="27">
        <v>12</v>
      </c>
      <c r="I57" s="27">
        <v>0.02</v>
      </c>
      <c r="J57" s="27">
        <v>19710</v>
      </c>
      <c r="K57" s="24">
        <v>39.82</v>
      </c>
      <c r="M57" s="23" t="s">
        <v>10545</v>
      </c>
      <c r="N57" s="27">
        <v>948</v>
      </c>
      <c r="O57" s="27">
        <v>1.56</v>
      </c>
      <c r="P57" s="27">
        <v>5281</v>
      </c>
      <c r="Q57" s="24">
        <v>8.69</v>
      </c>
    </row>
    <row r="58" spans="7:17" x14ac:dyDescent="0.25">
      <c r="G58" s="23" t="s">
        <v>10546</v>
      </c>
      <c r="H58" s="27">
        <v>1</v>
      </c>
      <c r="I58" s="27">
        <v>0</v>
      </c>
      <c r="J58" s="27">
        <v>19711</v>
      </c>
      <c r="K58" s="24">
        <v>39.82</v>
      </c>
      <c r="M58" s="23" t="s">
        <v>10547</v>
      </c>
      <c r="N58" s="27">
        <v>1</v>
      </c>
      <c r="O58" s="27">
        <v>0</v>
      </c>
      <c r="P58" s="27">
        <v>5282</v>
      </c>
      <c r="Q58" s="24">
        <v>8.69</v>
      </c>
    </row>
    <row r="59" spans="7:17" x14ac:dyDescent="0.25">
      <c r="G59" s="23" t="s">
        <v>10548</v>
      </c>
      <c r="H59" s="27">
        <v>1</v>
      </c>
      <c r="I59" s="27">
        <v>0</v>
      </c>
      <c r="J59" s="27">
        <v>19712</v>
      </c>
      <c r="K59" s="24">
        <v>39.82</v>
      </c>
      <c r="M59" s="23" t="s">
        <v>10549</v>
      </c>
      <c r="N59" s="27">
        <v>281</v>
      </c>
      <c r="O59" s="27">
        <v>0.46</v>
      </c>
      <c r="P59" s="27">
        <v>5563</v>
      </c>
      <c r="Q59" s="24">
        <v>9.15</v>
      </c>
    </row>
    <row r="60" spans="7:17" x14ac:dyDescent="0.25">
      <c r="G60" s="23" t="s">
        <v>10550</v>
      </c>
      <c r="H60" s="27">
        <v>1</v>
      </c>
      <c r="I60" s="27">
        <v>0</v>
      </c>
      <c r="J60" s="27">
        <v>19713</v>
      </c>
      <c r="K60" s="24">
        <v>39.82</v>
      </c>
      <c r="M60" s="23" t="s">
        <v>10551</v>
      </c>
      <c r="N60" s="27">
        <v>1</v>
      </c>
      <c r="O60" s="27">
        <v>0</v>
      </c>
      <c r="P60" s="27">
        <v>5564</v>
      </c>
      <c r="Q60" s="24">
        <v>9.15</v>
      </c>
    </row>
    <row r="61" spans="7:17" x14ac:dyDescent="0.25">
      <c r="G61" s="23" t="s">
        <v>10552</v>
      </c>
      <c r="H61" s="27">
        <v>1440</v>
      </c>
      <c r="I61" s="27">
        <v>2.91</v>
      </c>
      <c r="J61" s="27">
        <v>21153</v>
      </c>
      <c r="K61" s="24">
        <v>42.73</v>
      </c>
      <c r="M61" s="23" t="s">
        <v>10553</v>
      </c>
      <c r="N61" s="27">
        <v>4</v>
      </c>
      <c r="O61" s="27">
        <v>0.01</v>
      </c>
      <c r="P61" s="27">
        <v>5568</v>
      </c>
      <c r="Q61" s="24">
        <v>9.16</v>
      </c>
    </row>
    <row r="62" spans="7:17" x14ac:dyDescent="0.25">
      <c r="G62" s="23" t="s">
        <v>10554</v>
      </c>
      <c r="H62" s="27">
        <v>127</v>
      </c>
      <c r="I62" s="27">
        <v>0.26</v>
      </c>
      <c r="J62" s="27">
        <v>21280</v>
      </c>
      <c r="K62" s="24">
        <v>42.99</v>
      </c>
      <c r="M62" s="23" t="s">
        <v>10555</v>
      </c>
      <c r="N62" s="27">
        <v>1</v>
      </c>
      <c r="O62" s="27">
        <v>0</v>
      </c>
      <c r="P62" s="27">
        <v>5569</v>
      </c>
      <c r="Q62" s="24">
        <v>9.16</v>
      </c>
    </row>
    <row r="63" spans="7:17" x14ac:dyDescent="0.25">
      <c r="G63" s="23" t="s">
        <v>10556</v>
      </c>
      <c r="H63" s="27">
        <v>404</v>
      </c>
      <c r="I63" s="27">
        <v>0.82</v>
      </c>
      <c r="J63" s="27">
        <v>21684</v>
      </c>
      <c r="K63" s="24">
        <v>43.81</v>
      </c>
      <c r="M63" s="23" t="s">
        <v>10557</v>
      </c>
      <c r="N63" s="27">
        <v>5</v>
      </c>
      <c r="O63" s="27">
        <v>0.01</v>
      </c>
      <c r="P63" s="27">
        <v>5574</v>
      </c>
      <c r="Q63" s="24">
        <v>9.17</v>
      </c>
    </row>
    <row r="64" spans="7:17" x14ac:dyDescent="0.25">
      <c r="G64" s="23" t="s">
        <v>10558</v>
      </c>
      <c r="H64" s="27">
        <v>1</v>
      </c>
      <c r="I64" s="27">
        <v>0</v>
      </c>
      <c r="J64" s="27">
        <v>21685</v>
      </c>
      <c r="K64" s="24">
        <v>43.81</v>
      </c>
      <c r="M64" s="23" t="s">
        <v>10559</v>
      </c>
      <c r="N64" s="27">
        <v>35</v>
      </c>
      <c r="O64" s="27">
        <v>0.06</v>
      </c>
      <c r="P64" s="27">
        <v>5609</v>
      </c>
      <c r="Q64" s="24">
        <v>9.23</v>
      </c>
    </row>
    <row r="65" spans="7:17" x14ac:dyDescent="0.25">
      <c r="G65" s="23" t="s">
        <v>10560</v>
      </c>
      <c r="H65" s="27">
        <v>1</v>
      </c>
      <c r="I65" s="27">
        <v>0</v>
      </c>
      <c r="J65" s="27">
        <v>21686</v>
      </c>
      <c r="K65" s="24">
        <v>43.81</v>
      </c>
      <c r="M65" s="23" t="s">
        <v>10561</v>
      </c>
      <c r="N65" s="27">
        <v>3</v>
      </c>
      <c r="O65" s="27">
        <v>0</v>
      </c>
      <c r="P65" s="27">
        <v>5612</v>
      </c>
      <c r="Q65" s="24">
        <v>9.23</v>
      </c>
    </row>
    <row r="66" spans="7:17" x14ac:dyDescent="0.25">
      <c r="G66" s="23" t="s">
        <v>10562</v>
      </c>
      <c r="H66" s="27">
        <v>358</v>
      </c>
      <c r="I66" s="27">
        <v>0.72</v>
      </c>
      <c r="J66" s="27">
        <v>22044</v>
      </c>
      <c r="K66" s="24">
        <v>44.53</v>
      </c>
      <c r="M66" s="23" t="s">
        <v>10563</v>
      </c>
      <c r="N66" s="27">
        <v>1641</v>
      </c>
      <c r="O66" s="27">
        <v>2.7</v>
      </c>
      <c r="P66" s="27">
        <v>7253</v>
      </c>
      <c r="Q66" s="24">
        <v>11.93</v>
      </c>
    </row>
    <row r="67" spans="7:17" x14ac:dyDescent="0.25">
      <c r="G67" s="23" t="s">
        <v>10564</v>
      </c>
      <c r="H67" s="27">
        <v>52</v>
      </c>
      <c r="I67" s="27">
        <v>0.11</v>
      </c>
      <c r="J67" s="27">
        <v>22096</v>
      </c>
      <c r="K67" s="24">
        <v>44.64</v>
      </c>
      <c r="M67" s="23" t="s">
        <v>10565</v>
      </c>
      <c r="N67" s="27">
        <v>5</v>
      </c>
      <c r="O67" s="27">
        <v>0.01</v>
      </c>
      <c r="P67" s="27">
        <v>7258</v>
      </c>
      <c r="Q67" s="24">
        <v>11.94</v>
      </c>
    </row>
    <row r="68" spans="7:17" x14ac:dyDescent="0.25">
      <c r="G68" s="23" t="s">
        <v>10566</v>
      </c>
      <c r="H68" s="27">
        <v>30</v>
      </c>
      <c r="I68" s="27">
        <v>0.06</v>
      </c>
      <c r="J68" s="27">
        <v>22126</v>
      </c>
      <c r="K68" s="24">
        <v>44.7</v>
      </c>
      <c r="M68" s="23" t="s">
        <v>10567</v>
      </c>
      <c r="N68" s="27">
        <v>53</v>
      </c>
      <c r="O68" s="27">
        <v>0.09</v>
      </c>
      <c r="P68" s="27">
        <v>7311</v>
      </c>
      <c r="Q68" s="24">
        <v>12.03</v>
      </c>
    </row>
    <row r="69" spans="7:17" x14ac:dyDescent="0.25">
      <c r="G69" s="23" t="s">
        <v>10473</v>
      </c>
      <c r="H69" s="27">
        <v>14</v>
      </c>
      <c r="I69" s="27">
        <v>0.03</v>
      </c>
      <c r="J69" s="27">
        <v>22140</v>
      </c>
      <c r="K69" s="24">
        <v>44.73</v>
      </c>
      <c r="M69" s="23" t="s">
        <v>10568</v>
      </c>
      <c r="N69" s="27">
        <v>17</v>
      </c>
      <c r="O69" s="27">
        <v>0.03</v>
      </c>
      <c r="P69" s="27">
        <v>7328</v>
      </c>
      <c r="Q69" s="24">
        <v>12.06</v>
      </c>
    </row>
    <row r="70" spans="7:17" x14ac:dyDescent="0.25">
      <c r="G70" s="23" t="s">
        <v>10569</v>
      </c>
      <c r="H70" s="27">
        <v>205</v>
      </c>
      <c r="I70" s="27">
        <v>0.41</v>
      </c>
      <c r="J70" s="27">
        <v>22345</v>
      </c>
      <c r="K70" s="24">
        <v>45.14</v>
      </c>
      <c r="M70" s="23" t="s">
        <v>10570</v>
      </c>
      <c r="N70" s="27">
        <v>952</v>
      </c>
      <c r="O70" s="27">
        <v>1.57</v>
      </c>
      <c r="P70" s="27">
        <v>8280</v>
      </c>
      <c r="Q70" s="24">
        <v>13.62</v>
      </c>
    </row>
    <row r="71" spans="7:17" x14ac:dyDescent="0.25">
      <c r="G71" s="23" t="s">
        <v>10571</v>
      </c>
      <c r="H71" s="27">
        <v>8</v>
      </c>
      <c r="I71" s="27">
        <v>0.02</v>
      </c>
      <c r="J71" s="27">
        <v>22353</v>
      </c>
      <c r="K71" s="24">
        <v>45.16</v>
      </c>
      <c r="M71" s="23" t="s">
        <v>9232</v>
      </c>
      <c r="N71" s="27">
        <v>2</v>
      </c>
      <c r="O71" s="27">
        <v>0</v>
      </c>
      <c r="P71" s="27">
        <v>8282</v>
      </c>
      <c r="Q71" s="24">
        <v>13.63</v>
      </c>
    </row>
    <row r="72" spans="7:17" x14ac:dyDescent="0.25">
      <c r="G72" s="23" t="s">
        <v>10572</v>
      </c>
      <c r="H72" s="27">
        <v>3</v>
      </c>
      <c r="I72" s="27">
        <v>0.01</v>
      </c>
      <c r="J72" s="27">
        <v>22356</v>
      </c>
      <c r="K72" s="24">
        <v>45.16</v>
      </c>
      <c r="M72" s="23" t="s">
        <v>10573</v>
      </c>
      <c r="N72" s="27">
        <v>2</v>
      </c>
      <c r="O72" s="27">
        <v>0</v>
      </c>
      <c r="P72" s="27">
        <v>8284</v>
      </c>
      <c r="Q72" s="24">
        <v>13.63</v>
      </c>
    </row>
    <row r="73" spans="7:17" x14ac:dyDescent="0.25">
      <c r="G73" s="23" t="s">
        <v>10574</v>
      </c>
      <c r="H73" s="27">
        <v>3</v>
      </c>
      <c r="I73" s="27">
        <v>0.01</v>
      </c>
      <c r="J73" s="27">
        <v>22359</v>
      </c>
      <c r="K73" s="24">
        <v>45.17</v>
      </c>
      <c r="M73" s="23" t="s">
        <v>10575</v>
      </c>
      <c r="N73" s="27">
        <v>17769</v>
      </c>
      <c r="O73" s="27">
        <v>29.24</v>
      </c>
      <c r="P73" s="27">
        <v>26053</v>
      </c>
      <c r="Q73" s="24">
        <v>42.87</v>
      </c>
    </row>
    <row r="74" spans="7:17" x14ac:dyDescent="0.25">
      <c r="G74" s="23" t="s">
        <v>10576</v>
      </c>
      <c r="H74" s="27">
        <v>6</v>
      </c>
      <c r="I74" s="27">
        <v>0.01</v>
      </c>
      <c r="J74" s="27">
        <v>22365</v>
      </c>
      <c r="K74" s="24">
        <v>45.18</v>
      </c>
      <c r="M74" s="23" t="s">
        <v>10577</v>
      </c>
      <c r="N74" s="27">
        <v>7</v>
      </c>
      <c r="O74" s="27">
        <v>0.01</v>
      </c>
      <c r="P74" s="27">
        <v>26060</v>
      </c>
      <c r="Q74" s="24">
        <v>42.88</v>
      </c>
    </row>
    <row r="75" spans="7:17" x14ac:dyDescent="0.25">
      <c r="G75" s="23" t="s">
        <v>10578</v>
      </c>
      <c r="H75" s="27">
        <v>25</v>
      </c>
      <c r="I75" s="27">
        <v>0.05</v>
      </c>
      <c r="J75" s="27">
        <v>22390</v>
      </c>
      <c r="K75" s="24">
        <v>45.23</v>
      </c>
      <c r="M75" s="23" t="s">
        <v>10579</v>
      </c>
      <c r="N75" s="27">
        <v>1</v>
      </c>
      <c r="O75" s="27">
        <v>0</v>
      </c>
      <c r="P75" s="27">
        <v>26061</v>
      </c>
      <c r="Q75" s="24">
        <v>42.88</v>
      </c>
    </row>
    <row r="76" spans="7:17" x14ac:dyDescent="0.25">
      <c r="G76" s="23" t="s">
        <v>10580</v>
      </c>
      <c r="H76" s="27">
        <v>1</v>
      </c>
      <c r="I76" s="27">
        <v>0</v>
      </c>
      <c r="J76" s="27">
        <v>22391</v>
      </c>
      <c r="K76" s="24">
        <v>45.23</v>
      </c>
      <c r="M76" s="23" t="s">
        <v>10581</v>
      </c>
      <c r="N76" s="27">
        <v>1</v>
      </c>
      <c r="O76" s="27">
        <v>0</v>
      </c>
      <c r="P76" s="27">
        <v>26062</v>
      </c>
      <c r="Q76" s="24">
        <v>42.88</v>
      </c>
    </row>
    <row r="77" spans="7:17" x14ac:dyDescent="0.25">
      <c r="G77" s="23" t="s">
        <v>10582</v>
      </c>
      <c r="H77" s="27">
        <v>3520</v>
      </c>
      <c r="I77" s="27">
        <v>7.11</v>
      </c>
      <c r="J77" s="27">
        <v>25911</v>
      </c>
      <c r="K77" s="24">
        <v>52.34</v>
      </c>
      <c r="M77" s="23" t="s">
        <v>10583</v>
      </c>
      <c r="N77" s="27">
        <v>771</v>
      </c>
      <c r="O77" s="27">
        <v>1.27</v>
      </c>
      <c r="P77" s="27">
        <v>26833</v>
      </c>
      <c r="Q77" s="24">
        <v>44.15</v>
      </c>
    </row>
    <row r="78" spans="7:17" x14ac:dyDescent="0.25">
      <c r="G78" s="23" t="s">
        <v>10584</v>
      </c>
      <c r="H78" s="27">
        <v>3</v>
      </c>
      <c r="I78" s="27">
        <v>0.01</v>
      </c>
      <c r="J78" s="27">
        <v>25914</v>
      </c>
      <c r="K78" s="24">
        <v>52.35</v>
      </c>
      <c r="M78" s="23" t="s">
        <v>10585</v>
      </c>
      <c r="N78" s="27">
        <v>3</v>
      </c>
      <c r="O78" s="27">
        <v>0</v>
      </c>
      <c r="P78" s="27">
        <v>26836</v>
      </c>
      <c r="Q78" s="24">
        <v>44.15</v>
      </c>
    </row>
    <row r="79" spans="7:17" x14ac:dyDescent="0.25">
      <c r="G79" s="23" t="s">
        <v>10586</v>
      </c>
      <c r="H79" s="27">
        <v>231</v>
      </c>
      <c r="I79" s="27">
        <v>0.47</v>
      </c>
      <c r="J79" s="27">
        <v>26145</v>
      </c>
      <c r="K79" s="24">
        <v>52.82</v>
      </c>
      <c r="M79" s="23" t="s">
        <v>10587</v>
      </c>
      <c r="N79" s="27">
        <v>94</v>
      </c>
      <c r="O79" s="27">
        <v>0.15</v>
      </c>
      <c r="P79" s="27">
        <v>26930</v>
      </c>
      <c r="Q79" s="24">
        <v>44.31</v>
      </c>
    </row>
    <row r="80" spans="7:17" x14ac:dyDescent="0.25">
      <c r="G80" s="23" t="s">
        <v>10588</v>
      </c>
      <c r="H80" s="27">
        <v>9</v>
      </c>
      <c r="I80" s="27">
        <v>0.02</v>
      </c>
      <c r="J80" s="27">
        <v>26154</v>
      </c>
      <c r="K80" s="24">
        <v>52.84</v>
      </c>
      <c r="M80" s="23" t="s">
        <v>10589</v>
      </c>
      <c r="N80" s="27">
        <v>59</v>
      </c>
      <c r="O80" s="27">
        <v>0.1</v>
      </c>
      <c r="P80" s="27">
        <v>26989</v>
      </c>
      <c r="Q80" s="24">
        <v>44.41</v>
      </c>
    </row>
    <row r="81" spans="7:17" x14ac:dyDescent="0.25">
      <c r="G81" s="23" t="s">
        <v>10590</v>
      </c>
      <c r="H81" s="27">
        <v>1408</v>
      </c>
      <c r="I81" s="27">
        <v>2.84</v>
      </c>
      <c r="J81" s="27">
        <v>27562</v>
      </c>
      <c r="K81" s="24">
        <v>55.68</v>
      </c>
      <c r="M81" s="23" t="s">
        <v>10591</v>
      </c>
      <c r="N81" s="27">
        <v>5</v>
      </c>
      <c r="O81" s="27">
        <v>0.01</v>
      </c>
      <c r="P81" s="27">
        <v>26994</v>
      </c>
      <c r="Q81" s="24">
        <v>44.41</v>
      </c>
    </row>
    <row r="82" spans="7:17" x14ac:dyDescent="0.25">
      <c r="G82" s="23" t="s">
        <v>10592</v>
      </c>
      <c r="H82" s="27">
        <v>3</v>
      </c>
      <c r="I82" s="27">
        <v>0.01</v>
      </c>
      <c r="J82" s="27">
        <v>27565</v>
      </c>
      <c r="K82" s="24">
        <v>55.69</v>
      </c>
      <c r="M82" s="23" t="s">
        <v>10593</v>
      </c>
      <c r="N82" s="27">
        <v>3</v>
      </c>
      <c r="O82" s="27">
        <v>0</v>
      </c>
      <c r="P82" s="27">
        <v>26997</v>
      </c>
      <c r="Q82" s="24">
        <v>44.42</v>
      </c>
    </row>
    <row r="83" spans="7:17" x14ac:dyDescent="0.25">
      <c r="G83" s="23" t="s">
        <v>10594</v>
      </c>
      <c r="H83" s="27">
        <v>13</v>
      </c>
      <c r="I83" s="27">
        <v>0.03</v>
      </c>
      <c r="J83" s="27">
        <v>27578</v>
      </c>
      <c r="K83" s="24">
        <v>55.71</v>
      </c>
      <c r="M83" s="23" t="s">
        <v>10462</v>
      </c>
      <c r="N83" s="27">
        <v>21</v>
      </c>
      <c r="O83" s="27">
        <v>0.03</v>
      </c>
      <c r="P83" s="27">
        <v>27018</v>
      </c>
      <c r="Q83" s="24">
        <v>44.45</v>
      </c>
    </row>
    <row r="84" spans="7:17" x14ac:dyDescent="0.25">
      <c r="G84" s="23" t="s">
        <v>10595</v>
      </c>
      <c r="H84" s="27">
        <v>5781</v>
      </c>
      <c r="I84" s="27">
        <v>11.68</v>
      </c>
      <c r="J84" s="27">
        <v>33359</v>
      </c>
      <c r="K84" s="24">
        <v>67.39</v>
      </c>
      <c r="M84" s="23" t="s">
        <v>10596</v>
      </c>
      <c r="N84" s="27">
        <v>32</v>
      </c>
      <c r="O84" s="27">
        <v>0.05</v>
      </c>
      <c r="P84" s="27">
        <v>27050</v>
      </c>
      <c r="Q84" s="24">
        <v>44.51</v>
      </c>
    </row>
    <row r="85" spans="7:17" x14ac:dyDescent="0.25">
      <c r="G85" s="23" t="s">
        <v>10485</v>
      </c>
      <c r="H85" s="27">
        <v>5106</v>
      </c>
      <c r="I85" s="27">
        <v>10.31</v>
      </c>
      <c r="J85" s="27">
        <v>38465</v>
      </c>
      <c r="K85" s="24">
        <v>77.709999999999994</v>
      </c>
      <c r="M85" s="23" t="s">
        <v>10597</v>
      </c>
      <c r="N85" s="27">
        <v>1</v>
      </c>
      <c r="O85" s="27">
        <v>0</v>
      </c>
      <c r="P85" s="27">
        <v>27051</v>
      </c>
      <c r="Q85" s="24">
        <v>44.51</v>
      </c>
    </row>
    <row r="86" spans="7:17" x14ac:dyDescent="0.25">
      <c r="G86" s="23" t="s">
        <v>10598</v>
      </c>
      <c r="H86" s="27">
        <v>5</v>
      </c>
      <c r="I86" s="27">
        <v>0.01</v>
      </c>
      <c r="J86" s="27">
        <v>38470</v>
      </c>
      <c r="K86" s="24">
        <v>77.72</v>
      </c>
      <c r="M86" s="23" t="s">
        <v>10599</v>
      </c>
      <c r="N86" s="27">
        <v>1</v>
      </c>
      <c r="O86" s="27">
        <v>0</v>
      </c>
      <c r="P86" s="27">
        <v>27052</v>
      </c>
      <c r="Q86" s="24">
        <v>44.51</v>
      </c>
    </row>
    <row r="87" spans="7:17" x14ac:dyDescent="0.25">
      <c r="G87" s="23" t="s">
        <v>10600</v>
      </c>
      <c r="H87" s="27">
        <v>1837</v>
      </c>
      <c r="I87" s="27">
        <v>3.71</v>
      </c>
      <c r="J87" s="27">
        <v>40307</v>
      </c>
      <c r="K87" s="24">
        <v>81.430000000000007</v>
      </c>
      <c r="M87" s="23" t="s">
        <v>10601</v>
      </c>
      <c r="N87" s="27">
        <v>58</v>
      </c>
      <c r="O87" s="27">
        <v>0.1</v>
      </c>
      <c r="P87" s="27">
        <v>27110</v>
      </c>
      <c r="Q87" s="24">
        <v>44.6</v>
      </c>
    </row>
    <row r="88" spans="7:17" x14ac:dyDescent="0.25">
      <c r="G88" s="23" t="s">
        <v>10602</v>
      </c>
      <c r="H88" s="27">
        <v>2951</v>
      </c>
      <c r="I88" s="27">
        <v>5.96</v>
      </c>
      <c r="J88" s="27">
        <v>43258</v>
      </c>
      <c r="K88" s="24">
        <v>87.39</v>
      </c>
      <c r="M88" s="23" t="s">
        <v>10603</v>
      </c>
      <c r="N88" s="27">
        <v>1559</v>
      </c>
      <c r="O88" s="27">
        <v>2.57</v>
      </c>
      <c r="P88" s="27">
        <v>28669</v>
      </c>
      <c r="Q88" s="24">
        <v>47.17</v>
      </c>
    </row>
    <row r="89" spans="7:17" x14ac:dyDescent="0.25">
      <c r="G89" s="23" t="s">
        <v>10604</v>
      </c>
      <c r="H89" s="27">
        <v>3</v>
      </c>
      <c r="I89" s="27">
        <v>0.01</v>
      </c>
      <c r="J89" s="27">
        <v>43261</v>
      </c>
      <c r="K89" s="24">
        <v>87.39</v>
      </c>
      <c r="M89" s="23" t="s">
        <v>10605</v>
      </c>
      <c r="N89" s="27">
        <v>3</v>
      </c>
      <c r="O89" s="27">
        <v>0</v>
      </c>
      <c r="P89" s="27">
        <v>28672</v>
      </c>
      <c r="Q89" s="24">
        <v>47.17</v>
      </c>
    </row>
    <row r="90" spans="7:17" x14ac:dyDescent="0.25">
      <c r="G90" s="23" t="s">
        <v>10606</v>
      </c>
      <c r="H90" s="27">
        <v>2</v>
      </c>
      <c r="I90" s="27">
        <v>0</v>
      </c>
      <c r="J90" s="27">
        <v>43263</v>
      </c>
      <c r="K90" s="24">
        <v>87.4</v>
      </c>
      <c r="M90" s="23" t="s">
        <v>10607</v>
      </c>
      <c r="N90" s="27">
        <v>2</v>
      </c>
      <c r="O90" s="27">
        <v>0</v>
      </c>
      <c r="P90" s="27">
        <v>28674</v>
      </c>
      <c r="Q90" s="24">
        <v>47.18</v>
      </c>
    </row>
    <row r="91" spans="7:17" x14ac:dyDescent="0.25">
      <c r="G91" s="23" t="s">
        <v>10608</v>
      </c>
      <c r="H91" s="27">
        <v>37</v>
      </c>
      <c r="I91" s="27">
        <v>7.0000000000000007E-2</v>
      </c>
      <c r="J91" s="27">
        <v>43300</v>
      </c>
      <c r="K91" s="24">
        <v>87.47</v>
      </c>
      <c r="M91" s="23" t="s">
        <v>10609</v>
      </c>
      <c r="N91" s="27">
        <v>22</v>
      </c>
      <c r="O91" s="27">
        <v>0.04</v>
      </c>
      <c r="P91" s="27">
        <v>28696</v>
      </c>
      <c r="Q91" s="24">
        <v>47.21</v>
      </c>
    </row>
    <row r="92" spans="7:17" x14ac:dyDescent="0.25">
      <c r="G92" s="23" t="s">
        <v>10493</v>
      </c>
      <c r="H92" s="27">
        <v>587</v>
      </c>
      <c r="I92" s="27">
        <v>1.19</v>
      </c>
      <c r="J92" s="27">
        <v>43887</v>
      </c>
      <c r="K92" s="24">
        <v>88.66</v>
      </c>
      <c r="M92" s="23" t="s">
        <v>10610</v>
      </c>
      <c r="N92" s="27">
        <v>12</v>
      </c>
      <c r="O92" s="27">
        <v>0.02</v>
      </c>
      <c r="P92" s="27">
        <v>28708</v>
      </c>
      <c r="Q92" s="24">
        <v>47.23</v>
      </c>
    </row>
    <row r="93" spans="7:17" x14ac:dyDescent="0.25">
      <c r="G93" s="23" t="s">
        <v>10611</v>
      </c>
      <c r="H93" s="27">
        <v>97</v>
      </c>
      <c r="I93" s="27">
        <v>0.2</v>
      </c>
      <c r="J93" s="27">
        <v>43984</v>
      </c>
      <c r="K93" s="24">
        <v>88.85</v>
      </c>
      <c r="M93" s="23" t="s">
        <v>10612</v>
      </c>
      <c r="N93" s="27">
        <v>53</v>
      </c>
      <c r="O93" s="27">
        <v>0.09</v>
      </c>
      <c r="P93" s="27">
        <v>28761</v>
      </c>
      <c r="Q93" s="24">
        <v>47.32</v>
      </c>
    </row>
    <row r="94" spans="7:17" x14ac:dyDescent="0.25">
      <c r="G94" s="23" t="s">
        <v>10496</v>
      </c>
      <c r="H94" s="27">
        <v>1</v>
      </c>
      <c r="I94" s="27">
        <v>0</v>
      </c>
      <c r="J94" s="27">
        <v>43985</v>
      </c>
      <c r="K94" s="24">
        <v>88.86</v>
      </c>
      <c r="M94" s="23" t="s">
        <v>10613</v>
      </c>
      <c r="N94" s="27">
        <v>8</v>
      </c>
      <c r="O94" s="27">
        <v>0.01</v>
      </c>
      <c r="P94" s="27">
        <v>28769</v>
      </c>
      <c r="Q94" s="24">
        <v>47.33</v>
      </c>
    </row>
    <row r="95" spans="7:17" x14ac:dyDescent="0.25">
      <c r="G95" s="23" t="s">
        <v>10614</v>
      </c>
      <c r="H95" s="27">
        <v>1</v>
      </c>
      <c r="I95" s="27">
        <v>0</v>
      </c>
      <c r="J95" s="27">
        <v>43986</v>
      </c>
      <c r="K95" s="24">
        <v>88.86</v>
      </c>
      <c r="M95" s="23" t="s">
        <v>10615</v>
      </c>
      <c r="N95" s="27">
        <v>5</v>
      </c>
      <c r="O95" s="27">
        <v>0.01</v>
      </c>
      <c r="P95" s="27">
        <v>28774</v>
      </c>
      <c r="Q95" s="24">
        <v>47.34</v>
      </c>
    </row>
    <row r="96" spans="7:17" x14ac:dyDescent="0.25">
      <c r="G96" s="23" t="s">
        <v>10616</v>
      </c>
      <c r="H96" s="27">
        <v>6</v>
      </c>
      <c r="I96" s="27">
        <v>0.01</v>
      </c>
      <c r="J96" s="27">
        <v>43992</v>
      </c>
      <c r="K96" s="24">
        <v>88.87</v>
      </c>
      <c r="M96" s="23" t="s">
        <v>10617</v>
      </c>
      <c r="N96" s="27">
        <v>2</v>
      </c>
      <c r="O96" s="27">
        <v>0</v>
      </c>
      <c r="P96" s="27">
        <v>28776</v>
      </c>
      <c r="Q96" s="24">
        <v>47.35</v>
      </c>
    </row>
    <row r="97" spans="7:17" x14ac:dyDescent="0.25">
      <c r="G97" s="23" t="s">
        <v>10618</v>
      </c>
      <c r="H97" s="27">
        <v>1</v>
      </c>
      <c r="I97" s="27">
        <v>0</v>
      </c>
      <c r="J97" s="27">
        <v>43993</v>
      </c>
      <c r="K97" s="24">
        <v>88.87</v>
      </c>
      <c r="M97" s="23" t="s">
        <v>10619</v>
      </c>
      <c r="N97" s="27">
        <v>1</v>
      </c>
      <c r="O97" s="27">
        <v>0</v>
      </c>
      <c r="P97" s="27">
        <v>28777</v>
      </c>
      <c r="Q97" s="24">
        <v>47.35</v>
      </c>
    </row>
    <row r="98" spans="7:17" x14ac:dyDescent="0.25">
      <c r="G98" s="23" t="s">
        <v>10620</v>
      </c>
      <c r="H98" s="27">
        <v>6</v>
      </c>
      <c r="I98" s="27">
        <v>0.01</v>
      </c>
      <c r="J98" s="27">
        <v>43999</v>
      </c>
      <c r="K98" s="24">
        <v>88.89</v>
      </c>
      <c r="M98" s="23" t="s">
        <v>10621</v>
      </c>
      <c r="N98" s="27">
        <v>1</v>
      </c>
      <c r="O98" s="27">
        <v>0</v>
      </c>
      <c r="P98" s="27">
        <v>28778</v>
      </c>
      <c r="Q98" s="24">
        <v>47.35</v>
      </c>
    </row>
    <row r="99" spans="7:17" x14ac:dyDescent="0.25">
      <c r="G99" s="23" t="s">
        <v>10622</v>
      </c>
      <c r="H99" s="27">
        <v>7</v>
      </c>
      <c r="I99" s="27">
        <v>0.01</v>
      </c>
      <c r="J99" s="27">
        <v>44006</v>
      </c>
      <c r="K99" s="24">
        <v>88.9</v>
      </c>
      <c r="M99" s="23" t="s">
        <v>10536</v>
      </c>
      <c r="N99" s="27">
        <v>14593</v>
      </c>
      <c r="O99" s="27">
        <v>24.01</v>
      </c>
      <c r="P99" s="27">
        <v>43371</v>
      </c>
      <c r="Q99" s="24">
        <v>71.36</v>
      </c>
    </row>
    <row r="100" spans="7:17" x14ac:dyDescent="0.25">
      <c r="G100" s="23" t="s">
        <v>10623</v>
      </c>
      <c r="H100" s="27">
        <v>4</v>
      </c>
      <c r="I100" s="27">
        <v>0.01</v>
      </c>
      <c r="J100" s="27">
        <v>44010</v>
      </c>
      <c r="K100" s="24">
        <v>88.91</v>
      </c>
      <c r="M100" s="23" t="s">
        <v>10624</v>
      </c>
      <c r="N100" s="27">
        <v>12</v>
      </c>
      <c r="O100" s="27">
        <v>0.02</v>
      </c>
      <c r="P100" s="27">
        <v>43383</v>
      </c>
      <c r="Q100" s="24">
        <v>71.38</v>
      </c>
    </row>
    <row r="101" spans="7:17" x14ac:dyDescent="0.25">
      <c r="G101" s="23" t="s">
        <v>10625</v>
      </c>
      <c r="H101" s="27">
        <v>51</v>
      </c>
      <c r="I101" s="27">
        <v>0.1</v>
      </c>
      <c r="J101" s="27">
        <v>44061</v>
      </c>
      <c r="K101" s="24">
        <v>89.01</v>
      </c>
      <c r="M101" s="23" t="s">
        <v>10626</v>
      </c>
      <c r="N101" s="27">
        <v>16</v>
      </c>
      <c r="O101" s="27">
        <v>0.03</v>
      </c>
      <c r="P101" s="27">
        <v>43399</v>
      </c>
      <c r="Q101" s="24">
        <v>71.41</v>
      </c>
    </row>
    <row r="102" spans="7:17" x14ac:dyDescent="0.25">
      <c r="G102" s="23" t="s">
        <v>10627</v>
      </c>
      <c r="H102" s="27">
        <v>1761</v>
      </c>
      <c r="I102" s="27">
        <v>3.56</v>
      </c>
      <c r="J102" s="27">
        <v>45822</v>
      </c>
      <c r="K102" s="24">
        <v>92.57</v>
      </c>
      <c r="M102" s="23" t="s">
        <v>10628</v>
      </c>
      <c r="N102" s="27">
        <v>1</v>
      </c>
      <c r="O102" s="27">
        <v>0</v>
      </c>
      <c r="P102" s="27">
        <v>43400</v>
      </c>
      <c r="Q102" s="24">
        <v>71.41</v>
      </c>
    </row>
    <row r="103" spans="7:17" x14ac:dyDescent="0.25">
      <c r="G103" s="23" t="s">
        <v>10629</v>
      </c>
      <c r="H103" s="27">
        <v>39</v>
      </c>
      <c r="I103" s="27">
        <v>0.08</v>
      </c>
      <c r="J103" s="27">
        <v>45861</v>
      </c>
      <c r="K103" s="24">
        <v>92.65</v>
      </c>
      <c r="M103" s="23" t="s">
        <v>10630</v>
      </c>
      <c r="N103" s="27">
        <v>89</v>
      </c>
      <c r="O103" s="27">
        <v>0.15</v>
      </c>
      <c r="P103" s="27">
        <v>43489</v>
      </c>
      <c r="Q103" s="24">
        <v>71.55</v>
      </c>
    </row>
    <row r="104" spans="7:17" x14ac:dyDescent="0.25">
      <c r="G104" s="23" t="s">
        <v>10631</v>
      </c>
      <c r="H104" s="27">
        <v>12</v>
      </c>
      <c r="I104" s="27">
        <v>0.02</v>
      </c>
      <c r="J104" s="27">
        <v>45873</v>
      </c>
      <c r="K104" s="24">
        <v>92.67</v>
      </c>
      <c r="M104" s="23" t="s">
        <v>10632</v>
      </c>
      <c r="N104" s="27">
        <v>2</v>
      </c>
      <c r="O104" s="27">
        <v>0</v>
      </c>
      <c r="P104" s="27">
        <v>43491</v>
      </c>
      <c r="Q104" s="24">
        <v>71.56</v>
      </c>
    </row>
    <row r="105" spans="7:17" x14ac:dyDescent="0.25">
      <c r="G105" s="23" t="s">
        <v>10633</v>
      </c>
      <c r="H105" s="27">
        <v>1</v>
      </c>
      <c r="I105" s="27">
        <v>0</v>
      </c>
      <c r="J105" s="27">
        <v>45874</v>
      </c>
      <c r="K105" s="24">
        <v>92.67</v>
      </c>
      <c r="M105" s="23" t="s">
        <v>10634</v>
      </c>
      <c r="N105" s="27">
        <v>22</v>
      </c>
      <c r="O105" s="27">
        <v>0.04</v>
      </c>
      <c r="P105" s="27">
        <v>43513</v>
      </c>
      <c r="Q105" s="24">
        <v>71.59</v>
      </c>
    </row>
    <row r="106" spans="7:17" x14ac:dyDescent="0.25">
      <c r="G106" s="23" t="s">
        <v>10635</v>
      </c>
      <c r="H106" s="27">
        <v>69</v>
      </c>
      <c r="I106" s="27">
        <v>0.14000000000000001</v>
      </c>
      <c r="J106" s="27">
        <v>45943</v>
      </c>
      <c r="K106" s="24">
        <v>92.81</v>
      </c>
      <c r="M106" s="23" t="s">
        <v>10636</v>
      </c>
      <c r="N106" s="27">
        <v>1</v>
      </c>
      <c r="O106" s="27">
        <v>0</v>
      </c>
      <c r="P106" s="27">
        <v>43514</v>
      </c>
      <c r="Q106" s="24">
        <v>71.59</v>
      </c>
    </row>
    <row r="107" spans="7:17" x14ac:dyDescent="0.25">
      <c r="G107" s="23" t="s">
        <v>10637</v>
      </c>
      <c r="H107" s="27">
        <v>1</v>
      </c>
      <c r="I107" s="27">
        <v>0</v>
      </c>
      <c r="J107" s="27">
        <v>45944</v>
      </c>
      <c r="K107" s="24">
        <v>92.81</v>
      </c>
      <c r="M107" s="23" t="s">
        <v>10638</v>
      </c>
      <c r="N107" s="27">
        <v>64</v>
      </c>
      <c r="O107" s="27">
        <v>0.11</v>
      </c>
      <c r="P107" s="27">
        <v>43578</v>
      </c>
      <c r="Q107" s="24">
        <v>71.7</v>
      </c>
    </row>
    <row r="108" spans="7:17" x14ac:dyDescent="0.25">
      <c r="G108" s="23" t="s">
        <v>10639</v>
      </c>
      <c r="H108" s="27">
        <v>1</v>
      </c>
      <c r="I108" s="27">
        <v>0</v>
      </c>
      <c r="J108" s="27">
        <v>45945</v>
      </c>
      <c r="K108" s="24">
        <v>92.82</v>
      </c>
      <c r="M108" s="23" t="s">
        <v>10640</v>
      </c>
      <c r="N108" s="27">
        <v>15</v>
      </c>
      <c r="O108" s="27">
        <v>0.02</v>
      </c>
      <c r="P108" s="27">
        <v>43593</v>
      </c>
      <c r="Q108" s="24">
        <v>71.72</v>
      </c>
    </row>
    <row r="109" spans="7:17" x14ac:dyDescent="0.25">
      <c r="G109" s="23" t="s">
        <v>10641</v>
      </c>
      <c r="H109" s="27">
        <v>31</v>
      </c>
      <c r="I109" s="27">
        <v>0.06</v>
      </c>
      <c r="J109" s="27">
        <v>45976</v>
      </c>
      <c r="K109" s="24">
        <v>92.88</v>
      </c>
      <c r="M109" s="23" t="s">
        <v>10642</v>
      </c>
      <c r="N109" s="27">
        <v>26</v>
      </c>
      <c r="O109" s="27">
        <v>0.04</v>
      </c>
      <c r="P109" s="27">
        <v>43619</v>
      </c>
      <c r="Q109" s="24">
        <v>71.77</v>
      </c>
    </row>
    <row r="110" spans="7:17" x14ac:dyDescent="0.25">
      <c r="G110" s="23" t="s">
        <v>10643</v>
      </c>
      <c r="H110" s="27">
        <v>350</v>
      </c>
      <c r="I110" s="27">
        <v>0.71</v>
      </c>
      <c r="J110" s="27">
        <v>46326</v>
      </c>
      <c r="K110" s="24">
        <v>93.59</v>
      </c>
      <c r="M110" s="23" t="s">
        <v>10644</v>
      </c>
      <c r="N110" s="27">
        <v>1</v>
      </c>
      <c r="O110" s="27">
        <v>0</v>
      </c>
      <c r="P110" s="27">
        <v>43620</v>
      </c>
      <c r="Q110" s="24">
        <v>71.77</v>
      </c>
    </row>
    <row r="111" spans="7:17" x14ac:dyDescent="0.25">
      <c r="G111" s="23" t="s">
        <v>10645</v>
      </c>
      <c r="H111" s="27">
        <v>3</v>
      </c>
      <c r="I111" s="27">
        <v>0.01</v>
      </c>
      <c r="J111" s="27">
        <v>46329</v>
      </c>
      <c r="K111" s="24">
        <v>93.59</v>
      </c>
      <c r="M111" s="23" t="s">
        <v>10646</v>
      </c>
      <c r="N111" s="27">
        <v>3</v>
      </c>
      <c r="O111" s="27">
        <v>0</v>
      </c>
      <c r="P111" s="27">
        <v>43623</v>
      </c>
      <c r="Q111" s="24">
        <v>71.77</v>
      </c>
    </row>
    <row r="112" spans="7:17" x14ac:dyDescent="0.25">
      <c r="G112" s="23" t="s">
        <v>10647</v>
      </c>
      <c r="H112" s="27">
        <v>25</v>
      </c>
      <c r="I112" s="27">
        <v>0.05</v>
      </c>
      <c r="J112" s="27">
        <v>46354</v>
      </c>
      <c r="K112" s="24">
        <v>93.64</v>
      </c>
      <c r="M112" s="23" t="s">
        <v>10648</v>
      </c>
      <c r="N112" s="27">
        <v>3</v>
      </c>
      <c r="O112" s="27">
        <v>0</v>
      </c>
      <c r="P112" s="27">
        <v>43626</v>
      </c>
      <c r="Q112" s="24">
        <v>71.78</v>
      </c>
    </row>
    <row r="113" spans="7:17" x14ac:dyDescent="0.25">
      <c r="G113" s="23" t="s">
        <v>10649</v>
      </c>
      <c r="H113" s="27">
        <v>1</v>
      </c>
      <c r="I113" s="27">
        <v>0</v>
      </c>
      <c r="J113" s="27">
        <v>46355</v>
      </c>
      <c r="K113" s="24">
        <v>93.64</v>
      </c>
      <c r="M113" s="23" t="s">
        <v>10650</v>
      </c>
      <c r="N113" s="27">
        <v>2</v>
      </c>
      <c r="O113" s="27">
        <v>0</v>
      </c>
      <c r="P113" s="27">
        <v>43628</v>
      </c>
      <c r="Q113" s="24">
        <v>71.78</v>
      </c>
    </row>
    <row r="114" spans="7:17" ht="15.75" thickBot="1" x14ac:dyDescent="0.3">
      <c r="G114" s="19" t="s">
        <v>10651</v>
      </c>
      <c r="H114" s="28">
        <v>3146</v>
      </c>
      <c r="I114" s="28">
        <v>6.36</v>
      </c>
      <c r="J114" s="28">
        <v>49501</v>
      </c>
      <c r="K114" s="20">
        <v>100</v>
      </c>
      <c r="M114" s="23" t="s">
        <v>10652</v>
      </c>
      <c r="N114" s="27">
        <v>1</v>
      </c>
      <c r="O114" s="27">
        <v>0</v>
      </c>
      <c r="P114" s="27">
        <v>43629</v>
      </c>
      <c r="Q114" s="24">
        <v>71.78</v>
      </c>
    </row>
    <row r="115" spans="7:17" x14ac:dyDescent="0.25">
      <c r="M115" s="23" t="s">
        <v>10653</v>
      </c>
      <c r="N115" s="27">
        <v>4</v>
      </c>
      <c r="O115" s="27">
        <v>0.01</v>
      </c>
      <c r="P115" s="27">
        <v>43633</v>
      </c>
      <c r="Q115" s="24">
        <v>71.790000000000006</v>
      </c>
    </row>
    <row r="116" spans="7:17" x14ac:dyDescent="0.25">
      <c r="M116" s="23" t="s">
        <v>10538</v>
      </c>
      <c r="N116" s="27">
        <v>8</v>
      </c>
      <c r="O116" s="27">
        <v>0.01</v>
      </c>
      <c r="P116" s="27">
        <v>43641</v>
      </c>
      <c r="Q116" s="24">
        <v>71.8</v>
      </c>
    </row>
    <row r="117" spans="7:17" x14ac:dyDescent="0.25">
      <c r="M117" s="23" t="s">
        <v>10654</v>
      </c>
      <c r="N117" s="27">
        <v>1</v>
      </c>
      <c r="O117" s="27">
        <v>0</v>
      </c>
      <c r="P117" s="27">
        <v>43642</v>
      </c>
      <c r="Q117" s="24">
        <v>71.81</v>
      </c>
    </row>
    <row r="118" spans="7:17" x14ac:dyDescent="0.25">
      <c r="M118" s="23" t="s">
        <v>10655</v>
      </c>
      <c r="N118" s="27">
        <v>132</v>
      </c>
      <c r="O118" s="27">
        <v>0.22</v>
      </c>
      <c r="P118" s="27">
        <v>43774</v>
      </c>
      <c r="Q118" s="24">
        <v>72.02</v>
      </c>
    </row>
    <row r="119" spans="7:17" x14ac:dyDescent="0.25">
      <c r="M119" s="23" t="s">
        <v>10656</v>
      </c>
      <c r="N119" s="27">
        <v>1</v>
      </c>
      <c r="O119" s="27">
        <v>0</v>
      </c>
      <c r="P119" s="27">
        <v>43775</v>
      </c>
      <c r="Q119" s="24">
        <v>72.02</v>
      </c>
    </row>
    <row r="120" spans="7:17" x14ac:dyDescent="0.25">
      <c r="M120" s="23" t="s">
        <v>10657</v>
      </c>
      <c r="N120" s="27">
        <v>1</v>
      </c>
      <c r="O120" s="27">
        <v>0</v>
      </c>
      <c r="P120" s="27">
        <v>43776</v>
      </c>
      <c r="Q120" s="24">
        <v>72.03</v>
      </c>
    </row>
    <row r="121" spans="7:17" x14ac:dyDescent="0.25">
      <c r="M121" s="23" t="s">
        <v>10658</v>
      </c>
      <c r="N121" s="27">
        <v>2</v>
      </c>
      <c r="O121" s="27">
        <v>0</v>
      </c>
      <c r="P121" s="27">
        <v>43778</v>
      </c>
      <c r="Q121" s="24">
        <v>72.03</v>
      </c>
    </row>
    <row r="122" spans="7:17" x14ac:dyDescent="0.25">
      <c r="M122" s="23" t="s">
        <v>10659</v>
      </c>
      <c r="N122" s="27">
        <v>28</v>
      </c>
      <c r="O122" s="27">
        <v>0.05</v>
      </c>
      <c r="P122" s="27">
        <v>43806</v>
      </c>
      <c r="Q122" s="24">
        <v>72.08</v>
      </c>
    </row>
    <row r="123" spans="7:17" x14ac:dyDescent="0.25">
      <c r="M123" s="23" t="s">
        <v>10660</v>
      </c>
      <c r="N123" s="27">
        <v>30</v>
      </c>
      <c r="O123" s="27">
        <v>0.05</v>
      </c>
      <c r="P123" s="27">
        <v>43836</v>
      </c>
      <c r="Q123" s="24">
        <v>72.12</v>
      </c>
    </row>
    <row r="124" spans="7:17" x14ac:dyDescent="0.25">
      <c r="M124" s="23" t="s">
        <v>10661</v>
      </c>
      <c r="N124" s="27">
        <v>60</v>
      </c>
      <c r="O124" s="27">
        <v>0.1</v>
      </c>
      <c r="P124" s="27">
        <v>43896</v>
      </c>
      <c r="Q124" s="24">
        <v>72.22</v>
      </c>
    </row>
    <row r="125" spans="7:17" x14ac:dyDescent="0.25">
      <c r="M125" s="23" t="s">
        <v>10662</v>
      </c>
      <c r="N125" s="27">
        <v>155</v>
      </c>
      <c r="O125" s="27">
        <v>0.26</v>
      </c>
      <c r="P125" s="27">
        <v>44051</v>
      </c>
      <c r="Q125" s="24">
        <v>72.48</v>
      </c>
    </row>
    <row r="126" spans="7:17" x14ac:dyDescent="0.25">
      <c r="M126" s="23" t="s">
        <v>10663</v>
      </c>
      <c r="N126" s="27">
        <v>1</v>
      </c>
      <c r="O126" s="27">
        <v>0</v>
      </c>
      <c r="P126" s="27">
        <v>44052</v>
      </c>
      <c r="Q126" s="24">
        <v>72.48</v>
      </c>
    </row>
    <row r="127" spans="7:17" x14ac:dyDescent="0.25">
      <c r="M127" s="23" t="s">
        <v>10664</v>
      </c>
      <c r="N127" s="27">
        <v>1</v>
      </c>
      <c r="O127" s="27">
        <v>0</v>
      </c>
      <c r="P127" s="27">
        <v>44053</v>
      </c>
      <c r="Q127" s="24">
        <v>72.48</v>
      </c>
    </row>
    <row r="128" spans="7:17" x14ac:dyDescent="0.25">
      <c r="M128" s="23" t="s">
        <v>10665</v>
      </c>
      <c r="N128" s="27">
        <v>1</v>
      </c>
      <c r="O128" s="27">
        <v>0</v>
      </c>
      <c r="P128" s="27">
        <v>44054</v>
      </c>
      <c r="Q128" s="24">
        <v>72.48</v>
      </c>
    </row>
    <row r="129" spans="13:17" x14ac:dyDescent="0.25">
      <c r="M129" s="23" t="s">
        <v>10666</v>
      </c>
      <c r="N129" s="27">
        <v>6</v>
      </c>
      <c r="O129" s="27">
        <v>0.01</v>
      </c>
      <c r="P129" s="27">
        <v>44060</v>
      </c>
      <c r="Q129" s="24">
        <v>72.489999999999995</v>
      </c>
    </row>
    <row r="130" spans="13:17" x14ac:dyDescent="0.25">
      <c r="M130" s="23" t="s">
        <v>10667</v>
      </c>
      <c r="N130" s="27">
        <v>6</v>
      </c>
      <c r="O130" s="27">
        <v>0.01</v>
      </c>
      <c r="P130" s="27">
        <v>44066</v>
      </c>
      <c r="Q130" s="24">
        <v>72.5</v>
      </c>
    </row>
    <row r="131" spans="13:17" x14ac:dyDescent="0.25">
      <c r="M131" s="23" t="s">
        <v>10668</v>
      </c>
      <c r="N131" s="27">
        <v>4</v>
      </c>
      <c r="O131" s="27">
        <v>0.01</v>
      </c>
      <c r="P131" s="27">
        <v>44070</v>
      </c>
      <c r="Q131" s="24">
        <v>72.510000000000005</v>
      </c>
    </row>
    <row r="132" spans="13:17" x14ac:dyDescent="0.25">
      <c r="M132" s="23" t="s">
        <v>10669</v>
      </c>
      <c r="N132" s="27">
        <v>10</v>
      </c>
      <c r="O132" s="27">
        <v>0.02</v>
      </c>
      <c r="P132" s="27">
        <v>44080</v>
      </c>
      <c r="Q132" s="24">
        <v>72.53</v>
      </c>
    </row>
    <row r="133" spans="13:17" x14ac:dyDescent="0.25">
      <c r="M133" s="23" t="s">
        <v>10670</v>
      </c>
      <c r="N133" s="27">
        <v>1</v>
      </c>
      <c r="O133" s="27">
        <v>0</v>
      </c>
      <c r="P133" s="27">
        <v>44081</v>
      </c>
      <c r="Q133" s="24">
        <v>72.53</v>
      </c>
    </row>
    <row r="134" spans="13:17" x14ac:dyDescent="0.25">
      <c r="M134" s="23" t="s">
        <v>10671</v>
      </c>
      <c r="N134" s="27">
        <v>1</v>
      </c>
      <c r="O134" s="27">
        <v>0</v>
      </c>
      <c r="P134" s="27">
        <v>44082</v>
      </c>
      <c r="Q134" s="24">
        <v>72.53</v>
      </c>
    </row>
    <row r="135" spans="13:17" x14ac:dyDescent="0.25">
      <c r="M135" s="23" t="s">
        <v>10672</v>
      </c>
      <c r="N135" s="27">
        <v>76</v>
      </c>
      <c r="O135" s="27">
        <v>0.13</v>
      </c>
      <c r="P135" s="27">
        <v>44158</v>
      </c>
      <c r="Q135" s="24">
        <v>72.650000000000006</v>
      </c>
    </row>
    <row r="136" spans="13:17" x14ac:dyDescent="0.25">
      <c r="M136" s="23" t="s">
        <v>10673</v>
      </c>
      <c r="N136" s="27">
        <v>1</v>
      </c>
      <c r="O136" s="27">
        <v>0</v>
      </c>
      <c r="P136" s="27">
        <v>44159</v>
      </c>
      <c r="Q136" s="24">
        <v>72.66</v>
      </c>
    </row>
    <row r="137" spans="13:17" x14ac:dyDescent="0.25">
      <c r="M137" s="23" t="s">
        <v>10674</v>
      </c>
      <c r="N137" s="27">
        <v>25</v>
      </c>
      <c r="O137" s="27">
        <v>0.04</v>
      </c>
      <c r="P137" s="27">
        <v>44184</v>
      </c>
      <c r="Q137" s="24">
        <v>72.7</v>
      </c>
    </row>
    <row r="138" spans="13:17" x14ac:dyDescent="0.25">
      <c r="M138" s="23" t="s">
        <v>10558</v>
      </c>
      <c r="N138" s="27">
        <v>1</v>
      </c>
      <c r="O138" s="27">
        <v>0</v>
      </c>
      <c r="P138" s="27">
        <v>44185</v>
      </c>
      <c r="Q138" s="24">
        <v>72.7</v>
      </c>
    </row>
    <row r="139" spans="13:17" x14ac:dyDescent="0.25">
      <c r="M139" s="23" t="s">
        <v>10675</v>
      </c>
      <c r="N139" s="27">
        <v>2</v>
      </c>
      <c r="O139" s="27">
        <v>0</v>
      </c>
      <c r="P139" s="27">
        <v>44187</v>
      </c>
      <c r="Q139" s="24">
        <v>72.7</v>
      </c>
    </row>
    <row r="140" spans="13:17" x14ac:dyDescent="0.25">
      <c r="M140" s="23" t="s">
        <v>10560</v>
      </c>
      <c r="N140" s="27">
        <v>160</v>
      </c>
      <c r="O140" s="27">
        <v>0.26</v>
      </c>
      <c r="P140" s="27">
        <v>44347</v>
      </c>
      <c r="Q140" s="24">
        <v>72.97</v>
      </c>
    </row>
    <row r="141" spans="13:17" x14ac:dyDescent="0.25">
      <c r="M141" s="23" t="s">
        <v>10676</v>
      </c>
      <c r="N141" s="27">
        <v>292</v>
      </c>
      <c r="O141" s="27">
        <v>0.48</v>
      </c>
      <c r="P141" s="27">
        <v>44639</v>
      </c>
      <c r="Q141" s="24">
        <v>73.45</v>
      </c>
    </row>
    <row r="142" spans="13:17" x14ac:dyDescent="0.25">
      <c r="M142" s="23" t="s">
        <v>10677</v>
      </c>
      <c r="N142" s="27">
        <v>12</v>
      </c>
      <c r="O142" s="27">
        <v>0.02</v>
      </c>
      <c r="P142" s="27">
        <v>44651</v>
      </c>
      <c r="Q142" s="24">
        <v>73.47</v>
      </c>
    </row>
    <row r="143" spans="13:17" x14ac:dyDescent="0.25">
      <c r="M143" s="23" t="s">
        <v>10678</v>
      </c>
      <c r="N143" s="27">
        <v>4</v>
      </c>
      <c r="O143" s="27">
        <v>0.01</v>
      </c>
      <c r="P143" s="27">
        <v>44655</v>
      </c>
      <c r="Q143" s="24">
        <v>73.47</v>
      </c>
    </row>
    <row r="144" spans="13:17" x14ac:dyDescent="0.25">
      <c r="M144" s="23" t="s">
        <v>10566</v>
      </c>
      <c r="N144" s="27">
        <v>294</v>
      </c>
      <c r="O144" s="27">
        <v>0.48</v>
      </c>
      <c r="P144" s="27">
        <v>44949</v>
      </c>
      <c r="Q144" s="24">
        <v>73.959999999999994</v>
      </c>
    </row>
    <row r="145" spans="13:17" x14ac:dyDescent="0.25">
      <c r="M145" s="23" t="s">
        <v>10679</v>
      </c>
      <c r="N145" s="27">
        <v>98</v>
      </c>
      <c r="O145" s="27">
        <v>0.16</v>
      </c>
      <c r="P145" s="27">
        <v>45047</v>
      </c>
      <c r="Q145" s="24">
        <v>74.12</v>
      </c>
    </row>
    <row r="146" spans="13:17" x14ac:dyDescent="0.25">
      <c r="M146" s="23" t="s">
        <v>10680</v>
      </c>
      <c r="N146" s="27">
        <v>27</v>
      </c>
      <c r="O146" s="27">
        <v>0.04</v>
      </c>
      <c r="P146" s="27">
        <v>45074</v>
      </c>
      <c r="Q146" s="24">
        <v>74.16</v>
      </c>
    </row>
    <row r="147" spans="13:17" x14ac:dyDescent="0.25">
      <c r="M147" s="23" t="s">
        <v>10473</v>
      </c>
      <c r="N147" s="27">
        <v>1</v>
      </c>
      <c r="O147" s="27">
        <v>0</v>
      </c>
      <c r="P147" s="27">
        <v>45075</v>
      </c>
      <c r="Q147" s="24">
        <v>74.16</v>
      </c>
    </row>
    <row r="148" spans="13:17" x14ac:dyDescent="0.25">
      <c r="M148" s="23" t="s">
        <v>10681</v>
      </c>
      <c r="N148" s="27">
        <v>35</v>
      </c>
      <c r="O148" s="27">
        <v>0.06</v>
      </c>
      <c r="P148" s="27">
        <v>45110</v>
      </c>
      <c r="Q148" s="24">
        <v>74.22</v>
      </c>
    </row>
    <row r="149" spans="13:17" x14ac:dyDescent="0.25">
      <c r="M149" s="23" t="s">
        <v>10682</v>
      </c>
      <c r="N149" s="27">
        <v>12</v>
      </c>
      <c r="O149" s="27">
        <v>0.02</v>
      </c>
      <c r="P149" s="27">
        <v>45122</v>
      </c>
      <c r="Q149" s="24">
        <v>74.239999999999995</v>
      </c>
    </row>
    <row r="150" spans="13:17" x14ac:dyDescent="0.25">
      <c r="M150" s="23" t="s">
        <v>10683</v>
      </c>
      <c r="N150" s="27">
        <v>916</v>
      </c>
      <c r="O150" s="27">
        <v>1.51</v>
      </c>
      <c r="P150" s="27">
        <v>46038</v>
      </c>
      <c r="Q150" s="24">
        <v>75.75</v>
      </c>
    </row>
    <row r="151" spans="13:17" x14ac:dyDescent="0.25">
      <c r="M151" s="23" t="s">
        <v>10574</v>
      </c>
      <c r="N151" s="27">
        <v>123</v>
      </c>
      <c r="O151" s="27">
        <v>0.2</v>
      </c>
      <c r="P151" s="27">
        <v>46161</v>
      </c>
      <c r="Q151" s="24">
        <v>75.95</v>
      </c>
    </row>
    <row r="152" spans="13:17" x14ac:dyDescent="0.25">
      <c r="M152" s="23" t="s">
        <v>10684</v>
      </c>
      <c r="N152" s="27">
        <v>4</v>
      </c>
      <c r="O152" s="27">
        <v>0.01</v>
      </c>
      <c r="P152" s="27">
        <v>46165</v>
      </c>
      <c r="Q152" s="24">
        <v>75.959999999999994</v>
      </c>
    </row>
    <row r="153" spans="13:17" x14ac:dyDescent="0.25">
      <c r="M153" s="23" t="s">
        <v>10685</v>
      </c>
      <c r="N153" s="27">
        <v>2</v>
      </c>
      <c r="O153" s="27">
        <v>0</v>
      </c>
      <c r="P153" s="27">
        <v>46167</v>
      </c>
      <c r="Q153" s="24">
        <v>75.959999999999994</v>
      </c>
    </row>
    <row r="154" spans="13:17" x14ac:dyDescent="0.25">
      <c r="M154" s="23" t="s">
        <v>10686</v>
      </c>
      <c r="N154" s="27">
        <v>54</v>
      </c>
      <c r="O154" s="27">
        <v>0.09</v>
      </c>
      <c r="P154" s="27">
        <v>46221</v>
      </c>
      <c r="Q154" s="24">
        <v>76.05</v>
      </c>
    </row>
    <row r="155" spans="13:17" x14ac:dyDescent="0.25">
      <c r="M155" s="23" t="s">
        <v>10687</v>
      </c>
      <c r="N155" s="27">
        <v>3</v>
      </c>
      <c r="O155" s="27">
        <v>0</v>
      </c>
      <c r="P155" s="27">
        <v>46224</v>
      </c>
      <c r="Q155" s="24">
        <v>76.05</v>
      </c>
    </row>
    <row r="156" spans="13:17" x14ac:dyDescent="0.25">
      <c r="M156" s="23" t="s">
        <v>10688</v>
      </c>
      <c r="N156" s="27">
        <v>154</v>
      </c>
      <c r="O156" s="27">
        <v>0.25</v>
      </c>
      <c r="P156" s="27">
        <v>46378</v>
      </c>
      <c r="Q156" s="24">
        <v>76.31</v>
      </c>
    </row>
    <row r="157" spans="13:17" x14ac:dyDescent="0.25">
      <c r="M157" s="23" t="s">
        <v>10689</v>
      </c>
      <c r="N157" s="27">
        <v>287</v>
      </c>
      <c r="O157" s="27">
        <v>0.47</v>
      </c>
      <c r="P157" s="27">
        <v>46665</v>
      </c>
      <c r="Q157" s="24">
        <v>76.78</v>
      </c>
    </row>
    <row r="158" spans="13:17" x14ac:dyDescent="0.25">
      <c r="M158" s="23" t="s">
        <v>10690</v>
      </c>
      <c r="N158" s="27">
        <v>2</v>
      </c>
      <c r="O158" s="27">
        <v>0</v>
      </c>
      <c r="P158" s="27">
        <v>46667</v>
      </c>
      <c r="Q158" s="24">
        <v>76.78</v>
      </c>
    </row>
    <row r="159" spans="13:17" x14ac:dyDescent="0.25">
      <c r="M159" s="23" t="s">
        <v>10691</v>
      </c>
      <c r="N159" s="27">
        <v>10</v>
      </c>
      <c r="O159" s="27">
        <v>0.02</v>
      </c>
      <c r="P159" s="27">
        <v>46677</v>
      </c>
      <c r="Q159" s="24">
        <v>76.8</v>
      </c>
    </row>
    <row r="160" spans="13:17" x14ac:dyDescent="0.25">
      <c r="M160" s="23" t="s">
        <v>10692</v>
      </c>
      <c r="N160" s="27">
        <v>612</v>
      </c>
      <c r="O160" s="27">
        <v>1.01</v>
      </c>
      <c r="P160" s="27">
        <v>47289</v>
      </c>
      <c r="Q160" s="24">
        <v>77.81</v>
      </c>
    </row>
    <row r="161" spans="13:17" x14ac:dyDescent="0.25">
      <c r="M161" s="23" t="s">
        <v>10693</v>
      </c>
      <c r="N161" s="27">
        <v>52</v>
      </c>
      <c r="O161" s="27">
        <v>0.09</v>
      </c>
      <c r="P161" s="27">
        <v>47341</v>
      </c>
      <c r="Q161" s="24">
        <v>77.89</v>
      </c>
    </row>
    <row r="162" spans="13:17" x14ac:dyDescent="0.25">
      <c r="M162" s="23" t="s">
        <v>10694</v>
      </c>
      <c r="N162" s="27">
        <v>2569</v>
      </c>
      <c r="O162" s="27">
        <v>4.2300000000000004</v>
      </c>
      <c r="P162" s="27">
        <v>49910</v>
      </c>
      <c r="Q162" s="24">
        <v>82.12</v>
      </c>
    </row>
    <row r="163" spans="13:17" x14ac:dyDescent="0.25">
      <c r="M163" s="23" t="s">
        <v>10695</v>
      </c>
      <c r="N163" s="27">
        <v>22</v>
      </c>
      <c r="O163" s="27">
        <v>0.04</v>
      </c>
      <c r="P163" s="27">
        <v>49932</v>
      </c>
      <c r="Q163" s="24">
        <v>82.15</v>
      </c>
    </row>
    <row r="164" spans="13:17" x14ac:dyDescent="0.25">
      <c r="M164" s="23" t="s">
        <v>10696</v>
      </c>
      <c r="N164" s="27">
        <v>371</v>
      </c>
      <c r="O164" s="27">
        <v>0.61</v>
      </c>
      <c r="P164" s="27">
        <v>50303</v>
      </c>
      <c r="Q164" s="24">
        <v>82.77</v>
      </c>
    </row>
    <row r="165" spans="13:17" x14ac:dyDescent="0.25">
      <c r="M165" s="23" t="s">
        <v>10697</v>
      </c>
      <c r="N165" s="27">
        <v>8</v>
      </c>
      <c r="O165" s="27">
        <v>0.01</v>
      </c>
      <c r="P165" s="27">
        <v>50311</v>
      </c>
      <c r="Q165" s="24">
        <v>82.78</v>
      </c>
    </row>
    <row r="166" spans="13:17" x14ac:dyDescent="0.25">
      <c r="M166" s="23" t="s">
        <v>10698</v>
      </c>
      <c r="N166" s="27">
        <v>82</v>
      </c>
      <c r="O166" s="27">
        <v>0.13</v>
      </c>
      <c r="P166" s="27">
        <v>50393</v>
      </c>
      <c r="Q166" s="24">
        <v>82.91</v>
      </c>
    </row>
    <row r="167" spans="13:17" x14ac:dyDescent="0.25">
      <c r="M167" s="23" t="s">
        <v>10699</v>
      </c>
      <c r="N167" s="27">
        <v>8</v>
      </c>
      <c r="O167" s="27">
        <v>0.01</v>
      </c>
      <c r="P167" s="27">
        <v>50401</v>
      </c>
      <c r="Q167" s="24">
        <v>82.93</v>
      </c>
    </row>
    <row r="168" spans="13:17" x14ac:dyDescent="0.25">
      <c r="M168" s="23" t="s">
        <v>10700</v>
      </c>
      <c r="N168" s="27">
        <v>1596</v>
      </c>
      <c r="O168" s="27">
        <v>2.63</v>
      </c>
      <c r="P168" s="27">
        <v>51997</v>
      </c>
      <c r="Q168" s="24">
        <v>85.55</v>
      </c>
    </row>
    <row r="169" spans="13:17" x14ac:dyDescent="0.25">
      <c r="M169" s="23" t="s">
        <v>10701</v>
      </c>
      <c r="N169" s="27">
        <v>37</v>
      </c>
      <c r="O169" s="27">
        <v>0.06</v>
      </c>
      <c r="P169" s="27">
        <v>52034</v>
      </c>
      <c r="Q169" s="24">
        <v>85.61</v>
      </c>
    </row>
    <row r="170" spans="13:17" x14ac:dyDescent="0.25">
      <c r="M170" s="23" t="s">
        <v>10702</v>
      </c>
      <c r="N170" s="27">
        <v>5</v>
      </c>
      <c r="O170" s="27">
        <v>0.01</v>
      </c>
      <c r="P170" s="27">
        <v>52039</v>
      </c>
      <c r="Q170" s="24">
        <v>85.62</v>
      </c>
    </row>
    <row r="171" spans="13:17" x14ac:dyDescent="0.25">
      <c r="M171" s="23" t="s">
        <v>10703</v>
      </c>
      <c r="N171" s="27">
        <v>436</v>
      </c>
      <c r="O171" s="27">
        <v>0.72</v>
      </c>
      <c r="P171" s="27">
        <v>52475</v>
      </c>
      <c r="Q171" s="24">
        <v>86.34</v>
      </c>
    </row>
    <row r="172" spans="13:17" x14ac:dyDescent="0.25">
      <c r="M172" s="23" t="s">
        <v>10704</v>
      </c>
      <c r="N172" s="27">
        <v>1483</v>
      </c>
      <c r="O172" s="27">
        <v>2.44</v>
      </c>
      <c r="P172" s="27">
        <v>53958</v>
      </c>
      <c r="Q172" s="24">
        <v>88.78</v>
      </c>
    </row>
    <row r="173" spans="13:17" x14ac:dyDescent="0.25">
      <c r="M173" s="23" t="s">
        <v>10705</v>
      </c>
      <c r="N173" s="27">
        <v>50</v>
      </c>
      <c r="O173" s="27">
        <v>0.08</v>
      </c>
      <c r="P173" s="27">
        <v>54008</v>
      </c>
      <c r="Q173" s="24">
        <v>88.86</v>
      </c>
    </row>
    <row r="174" spans="13:17" x14ac:dyDescent="0.25">
      <c r="M174" s="23" t="s">
        <v>10706</v>
      </c>
      <c r="N174" s="27">
        <v>15</v>
      </c>
      <c r="O174" s="27">
        <v>0.02</v>
      </c>
      <c r="P174" s="27">
        <v>54023</v>
      </c>
      <c r="Q174" s="24">
        <v>88.89</v>
      </c>
    </row>
    <row r="175" spans="13:17" x14ac:dyDescent="0.25">
      <c r="M175" s="23" t="s">
        <v>10707</v>
      </c>
      <c r="N175" s="27">
        <v>17</v>
      </c>
      <c r="O175" s="27">
        <v>0.03</v>
      </c>
      <c r="P175" s="27">
        <v>54040</v>
      </c>
      <c r="Q175" s="24">
        <v>88.91</v>
      </c>
    </row>
    <row r="176" spans="13:17" x14ac:dyDescent="0.25">
      <c r="M176" s="23" t="s">
        <v>10708</v>
      </c>
      <c r="N176" s="27">
        <v>3</v>
      </c>
      <c r="O176" s="27">
        <v>0</v>
      </c>
      <c r="P176" s="27">
        <v>54043</v>
      </c>
      <c r="Q176" s="24">
        <v>88.92</v>
      </c>
    </row>
    <row r="177" spans="13:17" x14ac:dyDescent="0.25">
      <c r="M177" s="23" t="s">
        <v>10485</v>
      </c>
      <c r="N177" s="27">
        <v>3</v>
      </c>
      <c r="O177" s="27">
        <v>0</v>
      </c>
      <c r="P177" s="27">
        <v>54046</v>
      </c>
      <c r="Q177" s="24">
        <v>88.92</v>
      </c>
    </row>
    <row r="178" spans="13:17" x14ac:dyDescent="0.25">
      <c r="M178" s="23" t="s">
        <v>10709</v>
      </c>
      <c r="N178" s="27">
        <v>6</v>
      </c>
      <c r="O178" s="27">
        <v>0.01</v>
      </c>
      <c r="P178" s="27">
        <v>54052</v>
      </c>
      <c r="Q178" s="24">
        <v>88.93</v>
      </c>
    </row>
    <row r="179" spans="13:17" x14ac:dyDescent="0.25">
      <c r="M179" s="23" t="s">
        <v>10710</v>
      </c>
      <c r="N179" s="27">
        <v>121</v>
      </c>
      <c r="O179" s="27">
        <v>0.2</v>
      </c>
      <c r="P179" s="27">
        <v>54173</v>
      </c>
      <c r="Q179" s="24">
        <v>89.13</v>
      </c>
    </row>
    <row r="180" spans="13:17" x14ac:dyDescent="0.25">
      <c r="M180" s="23" t="s">
        <v>10711</v>
      </c>
      <c r="N180" s="27">
        <v>1</v>
      </c>
      <c r="O180" s="27">
        <v>0</v>
      </c>
      <c r="P180" s="27">
        <v>54174</v>
      </c>
      <c r="Q180" s="24">
        <v>89.13</v>
      </c>
    </row>
    <row r="181" spans="13:17" x14ac:dyDescent="0.25">
      <c r="M181" s="23" t="s">
        <v>10712</v>
      </c>
      <c r="N181" s="27">
        <v>3</v>
      </c>
      <c r="O181" s="27">
        <v>0</v>
      </c>
      <c r="P181" s="27">
        <v>54177</v>
      </c>
      <c r="Q181" s="24">
        <v>89.14</v>
      </c>
    </row>
    <row r="182" spans="13:17" x14ac:dyDescent="0.25">
      <c r="M182" s="23" t="s">
        <v>10713</v>
      </c>
      <c r="N182" s="27">
        <v>139</v>
      </c>
      <c r="O182" s="27">
        <v>0.23</v>
      </c>
      <c r="P182" s="27">
        <v>54316</v>
      </c>
      <c r="Q182" s="24">
        <v>89.37</v>
      </c>
    </row>
    <row r="183" spans="13:17" x14ac:dyDescent="0.25">
      <c r="M183" s="23" t="s">
        <v>10714</v>
      </c>
      <c r="N183" s="27">
        <v>2</v>
      </c>
      <c r="O183" s="27">
        <v>0</v>
      </c>
      <c r="P183" s="27">
        <v>54318</v>
      </c>
      <c r="Q183" s="24">
        <v>89.37</v>
      </c>
    </row>
    <row r="184" spans="13:17" x14ac:dyDescent="0.25">
      <c r="M184" s="23" t="s">
        <v>10715</v>
      </c>
      <c r="N184" s="27">
        <v>3</v>
      </c>
      <c r="O184" s="27">
        <v>0</v>
      </c>
      <c r="P184" s="27">
        <v>54321</v>
      </c>
      <c r="Q184" s="24">
        <v>89.38</v>
      </c>
    </row>
    <row r="185" spans="13:17" x14ac:dyDescent="0.25">
      <c r="M185" s="23" t="s">
        <v>10716</v>
      </c>
      <c r="N185" s="27">
        <v>3</v>
      </c>
      <c r="O185" s="27">
        <v>0</v>
      </c>
      <c r="P185" s="27">
        <v>54324</v>
      </c>
      <c r="Q185" s="24">
        <v>89.38</v>
      </c>
    </row>
    <row r="186" spans="13:17" x14ac:dyDescent="0.25">
      <c r="M186" s="23" t="s">
        <v>10717</v>
      </c>
      <c r="N186" s="27">
        <v>1364</v>
      </c>
      <c r="O186" s="27">
        <v>2.2400000000000002</v>
      </c>
      <c r="P186" s="27">
        <v>55688</v>
      </c>
      <c r="Q186" s="24">
        <v>91.63</v>
      </c>
    </row>
    <row r="187" spans="13:17" x14ac:dyDescent="0.25">
      <c r="M187" s="23" t="s">
        <v>10718</v>
      </c>
      <c r="N187" s="27">
        <v>50</v>
      </c>
      <c r="O187" s="27">
        <v>0.08</v>
      </c>
      <c r="P187" s="27">
        <v>55738</v>
      </c>
      <c r="Q187" s="24">
        <v>91.71</v>
      </c>
    </row>
    <row r="188" spans="13:17" x14ac:dyDescent="0.25">
      <c r="M188" s="23" t="s">
        <v>10719</v>
      </c>
      <c r="N188" s="27">
        <v>29</v>
      </c>
      <c r="O188" s="27">
        <v>0.05</v>
      </c>
      <c r="P188" s="27">
        <v>55767</v>
      </c>
      <c r="Q188" s="24">
        <v>91.76</v>
      </c>
    </row>
    <row r="189" spans="13:17" x14ac:dyDescent="0.25">
      <c r="M189" s="23" t="s">
        <v>10493</v>
      </c>
      <c r="N189" s="27">
        <v>148</v>
      </c>
      <c r="O189" s="27">
        <v>0.24</v>
      </c>
      <c r="P189" s="27">
        <v>55915</v>
      </c>
      <c r="Q189" s="24">
        <v>92</v>
      </c>
    </row>
    <row r="190" spans="13:17" x14ac:dyDescent="0.25">
      <c r="M190" s="23" t="s">
        <v>10720</v>
      </c>
      <c r="N190" s="27">
        <v>2</v>
      </c>
      <c r="O190" s="27">
        <v>0</v>
      </c>
      <c r="P190" s="27">
        <v>55917</v>
      </c>
      <c r="Q190" s="24">
        <v>92</v>
      </c>
    </row>
    <row r="191" spans="13:17" x14ac:dyDescent="0.25">
      <c r="M191" s="23" t="s">
        <v>10721</v>
      </c>
      <c r="N191" s="27">
        <v>434</v>
      </c>
      <c r="O191" s="27">
        <v>0.71</v>
      </c>
      <c r="P191" s="27">
        <v>56351</v>
      </c>
      <c r="Q191" s="24">
        <v>92.72</v>
      </c>
    </row>
    <row r="192" spans="13:17" x14ac:dyDescent="0.25">
      <c r="M192" s="23" t="s">
        <v>10722</v>
      </c>
      <c r="N192" s="27">
        <v>1</v>
      </c>
      <c r="O192" s="27">
        <v>0</v>
      </c>
      <c r="P192" s="27">
        <v>56352</v>
      </c>
      <c r="Q192" s="24">
        <v>92.72</v>
      </c>
    </row>
    <row r="193" spans="13:17" x14ac:dyDescent="0.25">
      <c r="M193" s="23" t="s">
        <v>10723</v>
      </c>
      <c r="N193" s="27">
        <v>143</v>
      </c>
      <c r="O193" s="27">
        <v>0.24</v>
      </c>
      <c r="P193" s="27">
        <v>56495</v>
      </c>
      <c r="Q193" s="24">
        <v>92.95</v>
      </c>
    </row>
    <row r="194" spans="13:17" x14ac:dyDescent="0.25">
      <c r="M194" s="23" t="s">
        <v>10724</v>
      </c>
      <c r="N194" s="27">
        <v>112</v>
      </c>
      <c r="O194" s="27">
        <v>0.18</v>
      </c>
      <c r="P194" s="27">
        <v>56607</v>
      </c>
      <c r="Q194" s="24">
        <v>93.14</v>
      </c>
    </row>
    <row r="195" spans="13:17" x14ac:dyDescent="0.25">
      <c r="M195" s="23" t="s">
        <v>10725</v>
      </c>
      <c r="N195" s="27">
        <v>140</v>
      </c>
      <c r="O195" s="27">
        <v>0.23</v>
      </c>
      <c r="P195" s="27">
        <v>56747</v>
      </c>
      <c r="Q195" s="24">
        <v>93.37</v>
      </c>
    </row>
    <row r="196" spans="13:17" x14ac:dyDescent="0.25">
      <c r="M196" s="23" t="s">
        <v>10726</v>
      </c>
      <c r="N196" s="27">
        <v>79</v>
      </c>
      <c r="O196" s="27">
        <v>0.13</v>
      </c>
      <c r="P196" s="27">
        <v>56826</v>
      </c>
      <c r="Q196" s="24">
        <v>93.5</v>
      </c>
    </row>
    <row r="197" spans="13:17" x14ac:dyDescent="0.25">
      <c r="M197" s="23" t="s">
        <v>10727</v>
      </c>
      <c r="N197" s="27">
        <v>2</v>
      </c>
      <c r="O197" s="27">
        <v>0</v>
      </c>
      <c r="P197" s="27">
        <v>56828</v>
      </c>
      <c r="Q197" s="24">
        <v>93.5</v>
      </c>
    </row>
    <row r="198" spans="13:17" x14ac:dyDescent="0.25">
      <c r="M198" s="23" t="s">
        <v>10728</v>
      </c>
      <c r="N198" s="27">
        <v>1</v>
      </c>
      <c r="O198" s="27">
        <v>0</v>
      </c>
      <c r="P198" s="27">
        <v>56829</v>
      </c>
      <c r="Q198" s="24">
        <v>93.5</v>
      </c>
    </row>
    <row r="199" spans="13:17" x14ac:dyDescent="0.25">
      <c r="M199" s="23" t="s">
        <v>10729</v>
      </c>
      <c r="N199" s="27">
        <v>25</v>
      </c>
      <c r="O199" s="27">
        <v>0.04</v>
      </c>
      <c r="P199" s="27">
        <v>56854</v>
      </c>
      <c r="Q199" s="24">
        <v>93.54</v>
      </c>
    </row>
    <row r="200" spans="13:17" x14ac:dyDescent="0.25">
      <c r="M200" s="23" t="s">
        <v>10730</v>
      </c>
      <c r="N200" s="27">
        <v>1</v>
      </c>
      <c r="O200" s="27">
        <v>0</v>
      </c>
      <c r="P200" s="27">
        <v>56855</v>
      </c>
      <c r="Q200" s="24">
        <v>93.55</v>
      </c>
    </row>
    <row r="201" spans="13:17" x14ac:dyDescent="0.25">
      <c r="M201" s="23" t="s">
        <v>10731</v>
      </c>
      <c r="N201" s="27">
        <v>2478</v>
      </c>
      <c r="O201" s="27">
        <v>4.08</v>
      </c>
      <c r="P201" s="27">
        <v>59333</v>
      </c>
      <c r="Q201" s="24">
        <v>97.62</v>
      </c>
    </row>
    <row r="202" spans="13:17" x14ac:dyDescent="0.25">
      <c r="M202" s="23" t="s">
        <v>10496</v>
      </c>
      <c r="N202" s="27">
        <v>24</v>
      </c>
      <c r="O202" s="27">
        <v>0.04</v>
      </c>
      <c r="P202" s="27">
        <v>59357</v>
      </c>
      <c r="Q202" s="24">
        <v>97.66</v>
      </c>
    </row>
    <row r="203" spans="13:17" x14ac:dyDescent="0.25">
      <c r="M203" s="23" t="s">
        <v>10732</v>
      </c>
      <c r="N203" s="27">
        <v>2</v>
      </c>
      <c r="O203" s="27">
        <v>0</v>
      </c>
      <c r="P203" s="27">
        <v>59359</v>
      </c>
      <c r="Q203" s="24">
        <v>97.67</v>
      </c>
    </row>
    <row r="204" spans="13:17" x14ac:dyDescent="0.25">
      <c r="M204" s="23" t="s">
        <v>10614</v>
      </c>
      <c r="N204" s="27">
        <v>20</v>
      </c>
      <c r="O204" s="27">
        <v>0.03</v>
      </c>
      <c r="P204" s="27">
        <v>59379</v>
      </c>
      <c r="Q204" s="24">
        <v>97.7</v>
      </c>
    </row>
    <row r="205" spans="13:17" x14ac:dyDescent="0.25">
      <c r="M205" s="23" t="s">
        <v>10733</v>
      </c>
      <c r="N205" s="27">
        <v>2</v>
      </c>
      <c r="O205" s="27">
        <v>0</v>
      </c>
      <c r="P205" s="27">
        <v>59381</v>
      </c>
      <c r="Q205" s="24">
        <v>97.7</v>
      </c>
    </row>
    <row r="206" spans="13:17" x14ac:dyDescent="0.25">
      <c r="M206" s="23" t="s">
        <v>10734</v>
      </c>
      <c r="N206" s="27">
        <v>64</v>
      </c>
      <c r="O206" s="27">
        <v>0.11</v>
      </c>
      <c r="P206" s="27">
        <v>59445</v>
      </c>
      <c r="Q206" s="24">
        <v>97.81</v>
      </c>
    </row>
    <row r="207" spans="13:17" x14ac:dyDescent="0.25">
      <c r="M207" s="23" t="s">
        <v>10735</v>
      </c>
      <c r="N207" s="27">
        <v>1</v>
      </c>
      <c r="O207" s="27">
        <v>0</v>
      </c>
      <c r="P207" s="27">
        <v>59446</v>
      </c>
      <c r="Q207" s="24">
        <v>97.81</v>
      </c>
    </row>
    <row r="208" spans="13:17" x14ac:dyDescent="0.25">
      <c r="M208" s="23" t="s">
        <v>10736</v>
      </c>
      <c r="N208" s="27">
        <v>4</v>
      </c>
      <c r="O208" s="27">
        <v>0.01</v>
      </c>
      <c r="P208" s="27">
        <v>59450</v>
      </c>
      <c r="Q208" s="24">
        <v>97.81</v>
      </c>
    </row>
    <row r="209" spans="13:17" x14ac:dyDescent="0.25">
      <c r="M209" s="23" t="s">
        <v>10737</v>
      </c>
      <c r="N209" s="27">
        <v>1</v>
      </c>
      <c r="O209" s="27">
        <v>0</v>
      </c>
      <c r="P209" s="27">
        <v>59451</v>
      </c>
      <c r="Q209" s="24">
        <v>97.82</v>
      </c>
    </row>
    <row r="210" spans="13:17" x14ac:dyDescent="0.25">
      <c r="M210" s="23" t="s">
        <v>10738</v>
      </c>
      <c r="N210" s="27">
        <v>7</v>
      </c>
      <c r="O210" s="27">
        <v>0.01</v>
      </c>
      <c r="P210" s="27">
        <v>59458</v>
      </c>
      <c r="Q210" s="24">
        <v>97.83</v>
      </c>
    </row>
    <row r="211" spans="13:17" x14ac:dyDescent="0.25">
      <c r="M211" s="23" t="s">
        <v>10739</v>
      </c>
      <c r="N211" s="27">
        <v>10</v>
      </c>
      <c r="O211" s="27">
        <v>0.02</v>
      </c>
      <c r="P211" s="27">
        <v>59468</v>
      </c>
      <c r="Q211" s="24">
        <v>97.84</v>
      </c>
    </row>
    <row r="212" spans="13:17" x14ac:dyDescent="0.25">
      <c r="M212" s="23" t="s">
        <v>10618</v>
      </c>
      <c r="N212" s="27">
        <v>77</v>
      </c>
      <c r="O212" s="27">
        <v>0.13</v>
      </c>
      <c r="P212" s="27">
        <v>59545</v>
      </c>
      <c r="Q212" s="24">
        <v>97.97</v>
      </c>
    </row>
    <row r="213" spans="13:17" x14ac:dyDescent="0.25">
      <c r="M213" s="23" t="s">
        <v>10740</v>
      </c>
      <c r="N213" s="27">
        <v>34</v>
      </c>
      <c r="O213" s="27">
        <v>0.06</v>
      </c>
      <c r="P213" s="27">
        <v>59579</v>
      </c>
      <c r="Q213" s="24">
        <v>98.03</v>
      </c>
    </row>
    <row r="214" spans="13:17" x14ac:dyDescent="0.25">
      <c r="M214" s="23" t="s">
        <v>10741</v>
      </c>
      <c r="N214" s="27">
        <v>9</v>
      </c>
      <c r="O214" s="27">
        <v>0.01</v>
      </c>
      <c r="P214" s="27">
        <v>59588</v>
      </c>
      <c r="Q214" s="24">
        <v>98.04</v>
      </c>
    </row>
    <row r="215" spans="13:17" x14ac:dyDescent="0.25">
      <c r="M215" s="23" t="s">
        <v>10742</v>
      </c>
      <c r="N215" s="27">
        <v>69</v>
      </c>
      <c r="O215" s="27">
        <v>0.11</v>
      </c>
      <c r="P215" s="27">
        <v>59657</v>
      </c>
      <c r="Q215" s="24">
        <v>98.16</v>
      </c>
    </row>
    <row r="216" spans="13:17" x14ac:dyDescent="0.25">
      <c r="M216" s="23" t="s">
        <v>10743</v>
      </c>
      <c r="N216" s="27">
        <v>4</v>
      </c>
      <c r="O216" s="27">
        <v>0.01</v>
      </c>
      <c r="P216" s="27">
        <v>59661</v>
      </c>
      <c r="Q216" s="24">
        <v>98.16</v>
      </c>
    </row>
    <row r="217" spans="13:17" x14ac:dyDescent="0.25">
      <c r="M217" s="23" t="s">
        <v>10744</v>
      </c>
      <c r="N217" s="27">
        <v>1</v>
      </c>
      <c r="O217" s="27">
        <v>0</v>
      </c>
      <c r="P217" s="27">
        <v>59662</v>
      </c>
      <c r="Q217" s="24">
        <v>98.16</v>
      </c>
    </row>
    <row r="218" spans="13:17" x14ac:dyDescent="0.25">
      <c r="M218" s="23" t="s">
        <v>10745</v>
      </c>
      <c r="N218" s="27">
        <v>185</v>
      </c>
      <c r="O218" s="27">
        <v>0.3</v>
      </c>
      <c r="P218" s="27">
        <v>59847</v>
      </c>
      <c r="Q218" s="24">
        <v>98.47</v>
      </c>
    </row>
    <row r="219" spans="13:17" x14ac:dyDescent="0.25">
      <c r="M219" s="23" t="s">
        <v>10746</v>
      </c>
      <c r="N219" s="27">
        <v>23</v>
      </c>
      <c r="O219" s="27">
        <v>0.04</v>
      </c>
      <c r="P219" s="27">
        <v>59870</v>
      </c>
      <c r="Q219" s="24">
        <v>98.51</v>
      </c>
    </row>
    <row r="220" spans="13:17" x14ac:dyDescent="0.25">
      <c r="M220" s="23" t="s">
        <v>10747</v>
      </c>
      <c r="N220" s="27">
        <v>6</v>
      </c>
      <c r="O220" s="27">
        <v>0.01</v>
      </c>
      <c r="P220" s="27">
        <v>59876</v>
      </c>
      <c r="Q220" s="24">
        <v>98.52</v>
      </c>
    </row>
    <row r="221" spans="13:17" x14ac:dyDescent="0.25">
      <c r="M221" s="23" t="s">
        <v>10748</v>
      </c>
      <c r="N221" s="27">
        <v>16</v>
      </c>
      <c r="O221" s="27">
        <v>0.03</v>
      </c>
      <c r="P221" s="27">
        <v>59892</v>
      </c>
      <c r="Q221" s="24">
        <v>98.54</v>
      </c>
    </row>
    <row r="222" spans="13:17" x14ac:dyDescent="0.25">
      <c r="M222" s="23" t="s">
        <v>10749</v>
      </c>
      <c r="N222" s="27">
        <v>1</v>
      </c>
      <c r="O222" s="27">
        <v>0</v>
      </c>
      <c r="P222" s="27">
        <v>59893</v>
      </c>
      <c r="Q222" s="24">
        <v>98.54</v>
      </c>
    </row>
    <row r="223" spans="13:17" x14ac:dyDescent="0.25">
      <c r="M223" s="23" t="s">
        <v>10750</v>
      </c>
      <c r="N223" s="27">
        <v>5</v>
      </c>
      <c r="O223" s="27">
        <v>0.01</v>
      </c>
      <c r="P223" s="27">
        <v>59898</v>
      </c>
      <c r="Q223" s="24">
        <v>98.55</v>
      </c>
    </row>
    <row r="224" spans="13:17" x14ac:dyDescent="0.25">
      <c r="M224" s="23" t="s">
        <v>10751</v>
      </c>
      <c r="N224" s="27">
        <v>1</v>
      </c>
      <c r="O224" s="27">
        <v>0</v>
      </c>
      <c r="P224" s="27">
        <v>59899</v>
      </c>
      <c r="Q224" s="24">
        <v>98.55</v>
      </c>
    </row>
    <row r="225" spans="13:17" x14ac:dyDescent="0.25">
      <c r="M225" s="23" t="s">
        <v>10752</v>
      </c>
      <c r="N225" s="27">
        <v>79</v>
      </c>
      <c r="O225" s="27">
        <v>0.13</v>
      </c>
      <c r="P225" s="27">
        <v>59978</v>
      </c>
      <c r="Q225" s="24">
        <v>98.68</v>
      </c>
    </row>
    <row r="226" spans="13:17" x14ac:dyDescent="0.25">
      <c r="M226" s="23" t="s">
        <v>10753</v>
      </c>
      <c r="N226" s="27">
        <v>4</v>
      </c>
      <c r="O226" s="27">
        <v>0.01</v>
      </c>
      <c r="P226" s="27">
        <v>59982</v>
      </c>
      <c r="Q226" s="24">
        <v>98.69</v>
      </c>
    </row>
    <row r="227" spans="13:17" x14ac:dyDescent="0.25">
      <c r="M227" s="23" t="s">
        <v>10754</v>
      </c>
      <c r="N227" s="27">
        <v>2</v>
      </c>
      <c r="O227" s="27">
        <v>0</v>
      </c>
      <c r="P227" s="27">
        <v>59984</v>
      </c>
      <c r="Q227" s="24">
        <v>98.69</v>
      </c>
    </row>
    <row r="228" spans="13:17" x14ac:dyDescent="0.25">
      <c r="M228" s="23" t="s">
        <v>10755</v>
      </c>
      <c r="N228" s="27">
        <v>18</v>
      </c>
      <c r="O228" s="27">
        <v>0.03</v>
      </c>
      <c r="P228" s="27">
        <v>60002</v>
      </c>
      <c r="Q228" s="24">
        <v>98.72</v>
      </c>
    </row>
    <row r="229" spans="13:17" x14ac:dyDescent="0.25">
      <c r="M229" s="23" t="s">
        <v>10756</v>
      </c>
      <c r="N229" s="27">
        <v>1</v>
      </c>
      <c r="O229" s="27">
        <v>0</v>
      </c>
      <c r="P229" s="27">
        <v>60003</v>
      </c>
      <c r="Q229" s="24">
        <v>98.72</v>
      </c>
    </row>
    <row r="230" spans="13:17" x14ac:dyDescent="0.25">
      <c r="M230" s="23" t="s">
        <v>10757</v>
      </c>
      <c r="N230" s="27">
        <v>6</v>
      </c>
      <c r="O230" s="27">
        <v>0.01</v>
      </c>
      <c r="P230" s="27">
        <v>60009</v>
      </c>
      <c r="Q230" s="24">
        <v>98.73</v>
      </c>
    </row>
    <row r="231" spans="13:17" x14ac:dyDescent="0.25">
      <c r="M231" s="23" t="s">
        <v>10758</v>
      </c>
      <c r="N231" s="27">
        <v>10</v>
      </c>
      <c r="O231" s="27">
        <v>0.02</v>
      </c>
      <c r="P231" s="27">
        <v>60019</v>
      </c>
      <c r="Q231" s="24">
        <v>98.75</v>
      </c>
    </row>
    <row r="232" spans="13:17" x14ac:dyDescent="0.25">
      <c r="M232" s="23" t="s">
        <v>10759</v>
      </c>
      <c r="N232" s="27">
        <v>112</v>
      </c>
      <c r="O232" s="27">
        <v>0.18</v>
      </c>
      <c r="P232" s="27">
        <v>60131</v>
      </c>
      <c r="Q232" s="24">
        <v>98.94</v>
      </c>
    </row>
    <row r="233" spans="13:17" x14ac:dyDescent="0.25">
      <c r="M233" s="23" t="s">
        <v>10760</v>
      </c>
      <c r="N233" s="27">
        <v>12</v>
      </c>
      <c r="O233" s="27">
        <v>0.02</v>
      </c>
      <c r="P233" s="27">
        <v>60143</v>
      </c>
      <c r="Q233" s="24">
        <v>98.96</v>
      </c>
    </row>
    <row r="234" spans="13:17" x14ac:dyDescent="0.25">
      <c r="M234" s="23" t="s">
        <v>10761</v>
      </c>
      <c r="N234" s="27">
        <v>21</v>
      </c>
      <c r="O234" s="27">
        <v>0.03</v>
      </c>
      <c r="P234" s="27">
        <v>60164</v>
      </c>
      <c r="Q234" s="24">
        <v>98.99</v>
      </c>
    </row>
    <row r="235" spans="13:17" x14ac:dyDescent="0.25">
      <c r="M235" s="23" t="s">
        <v>10762</v>
      </c>
      <c r="N235" s="27">
        <v>144</v>
      </c>
      <c r="O235" s="27">
        <v>0.24</v>
      </c>
      <c r="P235" s="27">
        <v>60308</v>
      </c>
      <c r="Q235" s="24">
        <v>99.23</v>
      </c>
    </row>
    <row r="236" spans="13:17" x14ac:dyDescent="0.25">
      <c r="M236" s="23" t="s">
        <v>10763</v>
      </c>
      <c r="N236" s="27">
        <v>61</v>
      </c>
      <c r="O236" s="27">
        <v>0.1</v>
      </c>
      <c r="P236" s="27">
        <v>60369</v>
      </c>
      <c r="Q236" s="24">
        <v>99.33</v>
      </c>
    </row>
    <row r="237" spans="13:17" x14ac:dyDescent="0.25">
      <c r="M237" s="23" t="s">
        <v>10764</v>
      </c>
      <c r="N237" s="27">
        <v>7</v>
      </c>
      <c r="O237" s="27">
        <v>0.01</v>
      </c>
      <c r="P237" s="27">
        <v>60376</v>
      </c>
      <c r="Q237" s="24">
        <v>99.34</v>
      </c>
    </row>
    <row r="238" spans="13:17" x14ac:dyDescent="0.25">
      <c r="M238" s="23" t="s">
        <v>10765</v>
      </c>
      <c r="N238" s="27">
        <v>8</v>
      </c>
      <c r="O238" s="27">
        <v>0.01</v>
      </c>
      <c r="P238" s="27">
        <v>60384</v>
      </c>
      <c r="Q238" s="24">
        <v>99.35</v>
      </c>
    </row>
    <row r="239" spans="13:17" x14ac:dyDescent="0.25">
      <c r="M239" s="23" t="s">
        <v>10766</v>
      </c>
      <c r="N239" s="27">
        <v>16</v>
      </c>
      <c r="O239" s="27">
        <v>0.03</v>
      </c>
      <c r="P239" s="27">
        <v>60400</v>
      </c>
      <c r="Q239" s="24">
        <v>99.38</v>
      </c>
    </row>
    <row r="240" spans="13:17" x14ac:dyDescent="0.25">
      <c r="M240" s="23" t="s">
        <v>10767</v>
      </c>
      <c r="N240" s="27">
        <v>41</v>
      </c>
      <c r="O240" s="27">
        <v>7.0000000000000007E-2</v>
      </c>
      <c r="P240" s="27">
        <v>60441</v>
      </c>
      <c r="Q240" s="24">
        <v>99.45</v>
      </c>
    </row>
    <row r="241" spans="13:17" x14ac:dyDescent="0.25">
      <c r="M241" s="23" t="s">
        <v>10768</v>
      </c>
      <c r="N241" s="27">
        <v>6</v>
      </c>
      <c r="O241" s="27">
        <v>0.01</v>
      </c>
      <c r="P241" s="27">
        <v>60447</v>
      </c>
      <c r="Q241" s="24">
        <v>99.46</v>
      </c>
    </row>
    <row r="242" spans="13:17" x14ac:dyDescent="0.25">
      <c r="M242" s="23" t="s">
        <v>10769</v>
      </c>
      <c r="N242" s="27">
        <v>13</v>
      </c>
      <c r="O242" s="27">
        <v>0.02</v>
      </c>
      <c r="P242" s="27">
        <v>60460</v>
      </c>
      <c r="Q242" s="24">
        <v>99.48</v>
      </c>
    </row>
    <row r="243" spans="13:17" x14ac:dyDescent="0.25">
      <c r="M243" s="23" t="s">
        <v>10770</v>
      </c>
      <c r="N243" s="27">
        <v>2</v>
      </c>
      <c r="O243" s="27">
        <v>0</v>
      </c>
      <c r="P243" s="27">
        <v>60462</v>
      </c>
      <c r="Q243" s="24">
        <v>99.48</v>
      </c>
    </row>
    <row r="244" spans="13:17" x14ac:dyDescent="0.25">
      <c r="M244" s="23" t="s">
        <v>10771</v>
      </c>
      <c r="N244" s="27">
        <v>3</v>
      </c>
      <c r="O244" s="27">
        <v>0</v>
      </c>
      <c r="P244" s="27">
        <v>60465</v>
      </c>
      <c r="Q244" s="24">
        <v>99.49</v>
      </c>
    </row>
    <row r="245" spans="13:17" x14ac:dyDescent="0.25">
      <c r="M245" s="23" t="s">
        <v>10772</v>
      </c>
      <c r="N245" s="27">
        <v>1</v>
      </c>
      <c r="O245" s="27">
        <v>0</v>
      </c>
      <c r="P245" s="27">
        <v>60466</v>
      </c>
      <c r="Q245" s="24">
        <v>99.49</v>
      </c>
    </row>
    <row r="246" spans="13:17" x14ac:dyDescent="0.25">
      <c r="M246" s="23" t="s">
        <v>10773</v>
      </c>
      <c r="N246" s="27">
        <v>1</v>
      </c>
      <c r="O246" s="27">
        <v>0</v>
      </c>
      <c r="P246" s="27">
        <v>60467</v>
      </c>
      <c r="Q246" s="24">
        <v>99.49</v>
      </c>
    </row>
    <row r="247" spans="13:17" x14ac:dyDescent="0.25">
      <c r="M247" s="23" t="s">
        <v>10774</v>
      </c>
      <c r="N247" s="27">
        <v>1</v>
      </c>
      <c r="O247" s="27">
        <v>0</v>
      </c>
      <c r="P247" s="27">
        <v>60468</v>
      </c>
      <c r="Q247" s="24">
        <v>99.49</v>
      </c>
    </row>
    <row r="248" spans="13:17" x14ac:dyDescent="0.25">
      <c r="M248" s="23" t="s">
        <v>10775</v>
      </c>
      <c r="N248" s="27">
        <v>2</v>
      </c>
      <c r="O248" s="27">
        <v>0</v>
      </c>
      <c r="P248" s="27">
        <v>60470</v>
      </c>
      <c r="Q248" s="24">
        <v>99.49</v>
      </c>
    </row>
    <row r="249" spans="13:17" x14ac:dyDescent="0.25">
      <c r="M249" s="23" t="s">
        <v>10776</v>
      </c>
      <c r="N249" s="27">
        <v>11</v>
      </c>
      <c r="O249" s="27">
        <v>0.02</v>
      </c>
      <c r="P249" s="27">
        <v>60481</v>
      </c>
      <c r="Q249" s="24">
        <v>99.51</v>
      </c>
    </row>
    <row r="250" spans="13:17" x14ac:dyDescent="0.25">
      <c r="M250" s="23" t="s">
        <v>10777</v>
      </c>
      <c r="N250" s="27">
        <v>237</v>
      </c>
      <c r="O250" s="27">
        <v>0.39</v>
      </c>
      <c r="P250" s="27">
        <v>60718</v>
      </c>
      <c r="Q250" s="24">
        <v>99.9</v>
      </c>
    </row>
    <row r="251" spans="13:17" x14ac:dyDescent="0.25">
      <c r="M251" s="23" t="s">
        <v>10649</v>
      </c>
      <c r="N251" s="27">
        <v>37</v>
      </c>
      <c r="O251" s="27">
        <v>0.06</v>
      </c>
      <c r="P251" s="27">
        <v>60755</v>
      </c>
      <c r="Q251" s="24">
        <v>99.96</v>
      </c>
    </row>
    <row r="252" spans="13:17" x14ac:dyDescent="0.25">
      <c r="M252" s="23" t="s">
        <v>10778</v>
      </c>
      <c r="N252" s="27">
        <v>1</v>
      </c>
      <c r="O252" s="27">
        <v>0</v>
      </c>
      <c r="P252" s="27">
        <v>60756</v>
      </c>
      <c r="Q252" s="24">
        <v>99.96</v>
      </c>
    </row>
    <row r="253" spans="13:17" x14ac:dyDescent="0.25">
      <c r="M253" s="23" t="s">
        <v>10779</v>
      </c>
      <c r="N253" s="27">
        <v>1</v>
      </c>
      <c r="O253" s="27">
        <v>0</v>
      </c>
      <c r="P253" s="27">
        <v>60757</v>
      </c>
      <c r="Q253" s="24">
        <v>99.97</v>
      </c>
    </row>
    <row r="254" spans="13:17" x14ac:dyDescent="0.25">
      <c r="M254" s="23" t="s">
        <v>10780</v>
      </c>
      <c r="N254" s="27">
        <v>7</v>
      </c>
      <c r="O254" s="27">
        <v>0.01</v>
      </c>
      <c r="P254" s="27">
        <v>60764</v>
      </c>
      <c r="Q254" s="24">
        <v>99.98</v>
      </c>
    </row>
    <row r="255" spans="13:17" x14ac:dyDescent="0.25">
      <c r="M255" s="23" t="s">
        <v>10781</v>
      </c>
      <c r="N255" s="27">
        <v>3</v>
      </c>
      <c r="O255" s="27">
        <v>0</v>
      </c>
      <c r="P255" s="27">
        <v>60767</v>
      </c>
      <c r="Q255" s="24">
        <v>99.98</v>
      </c>
    </row>
    <row r="256" spans="13:17" x14ac:dyDescent="0.25">
      <c r="M256" s="23" t="s">
        <v>10782</v>
      </c>
      <c r="N256" s="27">
        <v>5</v>
      </c>
      <c r="O256" s="27">
        <v>0.01</v>
      </c>
      <c r="P256" s="27">
        <v>60772</v>
      </c>
      <c r="Q256" s="24">
        <v>99.99</v>
      </c>
    </row>
    <row r="257" spans="13:17" ht="15.75" thickBot="1" x14ac:dyDescent="0.3">
      <c r="M257" s="19" t="s">
        <v>10783</v>
      </c>
      <c r="N257" s="28">
        <v>6</v>
      </c>
      <c r="O257" s="28">
        <v>0.01</v>
      </c>
      <c r="P257" s="28">
        <v>60778</v>
      </c>
      <c r="Q257" s="20">
        <v>100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68"/>
  <sheetViews>
    <sheetView workbookViewId="0"/>
  </sheetViews>
  <sheetFormatPr baseColWidth="10" defaultRowHeight="15" x14ac:dyDescent="0.25"/>
  <cols>
    <col min="1" max="1" width="20.7109375" customWidth="1"/>
    <col min="6" max="6" width="3.5703125" customWidth="1"/>
    <col min="7" max="7" width="15.5703125" bestFit="1" customWidth="1"/>
    <col min="8" max="8" width="17.42578125" bestFit="1" customWidth="1"/>
    <col min="10" max="10" width="17.28515625" customWidth="1"/>
    <col min="11" max="11" width="11.85546875" bestFit="1" customWidth="1"/>
    <col min="14" max="14" width="34.7109375" bestFit="1" customWidth="1"/>
  </cols>
  <sheetData>
    <row r="2" spans="1:9" ht="15.75" x14ac:dyDescent="0.25">
      <c r="A2" s="171" t="s">
        <v>2373</v>
      </c>
    </row>
    <row r="3" spans="1:9" ht="15.75" x14ac:dyDescent="0.25">
      <c r="A3" s="97" t="s">
        <v>2366</v>
      </c>
    </row>
    <row r="4" spans="1:9" ht="15.75" x14ac:dyDescent="0.25">
      <c r="A4" s="172" t="s">
        <v>2339</v>
      </c>
    </row>
    <row r="5" spans="1:9" ht="15.75" thickBot="1" x14ac:dyDescent="0.3"/>
    <row r="6" spans="1:9" ht="15.75" thickBot="1" x14ac:dyDescent="0.3">
      <c r="A6" s="41" t="s">
        <v>2333</v>
      </c>
      <c r="B6" s="42" t="s">
        <v>161</v>
      </c>
      <c r="C6" s="42" t="s">
        <v>162</v>
      </c>
      <c r="D6" s="43" t="s">
        <v>163</v>
      </c>
      <c r="E6" s="150" t="s">
        <v>106</v>
      </c>
      <c r="G6" s="41" t="s">
        <v>2334</v>
      </c>
      <c r="H6" s="44" t="s">
        <v>2324</v>
      </c>
      <c r="I6" s="43" t="s">
        <v>2298</v>
      </c>
    </row>
    <row r="7" spans="1:9" ht="15.75" thickBot="1" x14ac:dyDescent="0.3">
      <c r="A7" s="23">
        <v>1</v>
      </c>
      <c r="B7" s="27">
        <v>143591</v>
      </c>
      <c r="C7" s="27">
        <v>41344.269601427724</v>
      </c>
      <c r="D7" s="24">
        <v>203.33290339103439</v>
      </c>
      <c r="E7" s="56">
        <f t="shared" ref="E7:E49" si="0">A7*B7</f>
        <v>143591</v>
      </c>
      <c r="G7" s="19">
        <v>2686523</v>
      </c>
      <c r="H7" s="40">
        <v>12505370</v>
      </c>
      <c r="I7" s="76">
        <v>4.6541393818607446</v>
      </c>
    </row>
    <row r="8" spans="1:9" x14ac:dyDescent="0.25">
      <c r="A8" s="23">
        <v>2</v>
      </c>
      <c r="B8" s="27">
        <v>392500</v>
      </c>
      <c r="C8" s="27">
        <v>120294.13071079645</v>
      </c>
      <c r="D8" s="24">
        <v>346.83444279770782</v>
      </c>
      <c r="E8" s="48">
        <f t="shared" si="0"/>
        <v>785000</v>
      </c>
    </row>
    <row r="9" spans="1:9" x14ac:dyDescent="0.25">
      <c r="A9" s="23">
        <v>3</v>
      </c>
      <c r="B9" s="27">
        <v>453878</v>
      </c>
      <c r="C9" s="27">
        <v>149500.99134976938</v>
      </c>
      <c r="D9" s="24">
        <v>386.65358054694047</v>
      </c>
      <c r="E9" s="48">
        <f t="shared" si="0"/>
        <v>1361634</v>
      </c>
    </row>
    <row r="10" spans="1:9" x14ac:dyDescent="0.25">
      <c r="A10" s="23">
        <v>4</v>
      </c>
      <c r="B10" s="27">
        <v>447127</v>
      </c>
      <c r="C10" s="27">
        <v>143808.24159021408</v>
      </c>
      <c r="D10" s="24">
        <v>379.2205711590737</v>
      </c>
      <c r="E10" s="48">
        <f t="shared" si="0"/>
        <v>1788508</v>
      </c>
    </row>
    <row r="11" spans="1:9" x14ac:dyDescent="0.25">
      <c r="A11" s="23">
        <v>5</v>
      </c>
      <c r="B11" s="27">
        <v>393609</v>
      </c>
      <c r="C11" s="27">
        <v>126995.67202627202</v>
      </c>
      <c r="D11" s="24">
        <v>356.36452127880523</v>
      </c>
      <c r="E11" s="48">
        <f t="shared" si="0"/>
        <v>1968045</v>
      </c>
    </row>
    <row r="12" spans="1:9" x14ac:dyDescent="0.25">
      <c r="A12" s="23">
        <v>6</v>
      </c>
      <c r="B12" s="27">
        <v>307043</v>
      </c>
      <c r="C12" s="27">
        <v>93057.208458300083</v>
      </c>
      <c r="D12" s="24">
        <v>305.05279618174308</v>
      </c>
      <c r="E12" s="48">
        <f t="shared" si="0"/>
        <v>1842258</v>
      </c>
    </row>
    <row r="13" spans="1:9" x14ac:dyDescent="0.25">
      <c r="A13" s="23">
        <v>7</v>
      </c>
      <c r="B13" s="27">
        <v>215768</v>
      </c>
      <c r="C13" s="27">
        <v>62661.768220772072</v>
      </c>
      <c r="D13" s="24">
        <v>250.3233273603802</v>
      </c>
      <c r="E13" s="48">
        <f t="shared" si="0"/>
        <v>1510376</v>
      </c>
    </row>
    <row r="14" spans="1:9" x14ac:dyDescent="0.25">
      <c r="A14" s="23">
        <v>8</v>
      </c>
      <c r="B14" s="27">
        <v>139746</v>
      </c>
      <c r="C14" s="27">
        <v>38995.617393431596</v>
      </c>
      <c r="D14" s="24">
        <v>197.4730801740622</v>
      </c>
      <c r="E14" s="48">
        <f t="shared" si="0"/>
        <v>1117968</v>
      </c>
    </row>
    <row r="15" spans="1:9" x14ac:dyDescent="0.25">
      <c r="A15" s="23">
        <v>9</v>
      </c>
      <c r="B15" s="27">
        <v>84214</v>
      </c>
      <c r="C15" s="27">
        <v>22083.626977687625</v>
      </c>
      <c r="D15" s="24">
        <v>148.6056088365699</v>
      </c>
      <c r="E15" s="48">
        <f t="shared" si="0"/>
        <v>757926</v>
      </c>
    </row>
    <row r="16" spans="1:9" x14ac:dyDescent="0.25">
      <c r="A16" s="23">
        <v>10</v>
      </c>
      <c r="B16" s="27">
        <v>49752</v>
      </c>
      <c r="C16" s="27">
        <v>12619.697063903282</v>
      </c>
      <c r="D16" s="24">
        <v>112.33742503682058</v>
      </c>
      <c r="E16" s="48">
        <f t="shared" si="0"/>
        <v>497520</v>
      </c>
    </row>
    <row r="17" spans="1:10" x14ac:dyDescent="0.25">
      <c r="A17" s="23">
        <v>11</v>
      </c>
      <c r="B17" s="27">
        <v>27265</v>
      </c>
      <c r="C17" s="27">
        <v>7075.3465408805032</v>
      </c>
      <c r="D17" s="24">
        <v>84.115079152792234</v>
      </c>
      <c r="E17" s="48">
        <f t="shared" si="0"/>
        <v>299915</v>
      </c>
    </row>
    <row r="18" spans="1:10" x14ac:dyDescent="0.25">
      <c r="A18" s="23">
        <v>12</v>
      </c>
      <c r="B18" s="27">
        <v>14363</v>
      </c>
      <c r="C18" s="27">
        <v>3435.6019300361882</v>
      </c>
      <c r="D18" s="24">
        <v>58.614007967687961</v>
      </c>
      <c r="E18" s="48">
        <f t="shared" si="0"/>
        <v>172356</v>
      </c>
    </row>
    <row r="19" spans="1:10" x14ac:dyDescent="0.25">
      <c r="A19" s="23">
        <v>13</v>
      </c>
      <c r="B19" s="27">
        <v>8309</v>
      </c>
      <c r="C19" s="27">
        <v>2046.5150884495317</v>
      </c>
      <c r="D19" s="24">
        <v>45.238424911235931</v>
      </c>
      <c r="E19" s="48">
        <f t="shared" si="0"/>
        <v>108017</v>
      </c>
    </row>
    <row r="20" spans="1:10" x14ac:dyDescent="0.25">
      <c r="A20" s="23">
        <v>14</v>
      </c>
      <c r="B20" s="27">
        <v>4144</v>
      </c>
      <c r="C20" s="27">
        <v>881.61844863731653</v>
      </c>
      <c r="D20" s="24">
        <v>29.692060363627792</v>
      </c>
      <c r="E20" s="48">
        <f t="shared" si="0"/>
        <v>58016</v>
      </c>
    </row>
    <row r="21" spans="1:10" x14ac:dyDescent="0.25">
      <c r="A21" s="23">
        <v>15</v>
      </c>
      <c r="B21" s="27">
        <v>2192</v>
      </c>
      <c r="C21" s="27">
        <v>426.1269841269841</v>
      </c>
      <c r="D21" s="24">
        <v>20.642843411869986</v>
      </c>
      <c r="E21" s="48">
        <f t="shared" si="0"/>
        <v>32880</v>
      </c>
    </row>
    <row r="22" spans="1:10" x14ac:dyDescent="0.25">
      <c r="A22" s="23">
        <v>16</v>
      </c>
      <c r="B22" s="27">
        <v>1134</v>
      </c>
      <c r="C22" s="27">
        <v>215.015625</v>
      </c>
      <c r="D22" s="24">
        <v>14.663411097012863</v>
      </c>
      <c r="E22" s="48">
        <f t="shared" si="0"/>
        <v>18144</v>
      </c>
    </row>
    <row r="23" spans="1:10" x14ac:dyDescent="0.25">
      <c r="A23" s="23">
        <v>17</v>
      </c>
      <c r="B23" s="27">
        <v>586</v>
      </c>
      <c r="C23" s="27">
        <v>125.91044776119404</v>
      </c>
      <c r="D23" s="24">
        <v>11.220982477537074</v>
      </c>
      <c r="E23" s="48">
        <f t="shared" si="0"/>
        <v>9962</v>
      </c>
    </row>
    <row r="24" spans="1:10" x14ac:dyDescent="0.25">
      <c r="A24" s="23">
        <v>18</v>
      </c>
      <c r="B24" s="27">
        <v>395</v>
      </c>
      <c r="C24" s="27">
        <v>50.909090909090907</v>
      </c>
      <c r="D24" s="24">
        <v>7.1350606801267578</v>
      </c>
      <c r="E24" s="48">
        <f t="shared" si="0"/>
        <v>7110</v>
      </c>
    </row>
    <row r="25" spans="1:10" x14ac:dyDescent="0.25">
      <c r="A25" s="23">
        <v>19</v>
      </c>
      <c r="B25" s="27">
        <v>227</v>
      </c>
      <c r="C25" s="27">
        <v>17.8</v>
      </c>
      <c r="D25" s="24">
        <v>4.2190046219457971</v>
      </c>
      <c r="E25" s="48">
        <f t="shared" si="0"/>
        <v>4313</v>
      </c>
    </row>
    <row r="26" spans="1:10" x14ac:dyDescent="0.25">
      <c r="A26" s="23">
        <v>20</v>
      </c>
      <c r="B26" s="27">
        <v>163</v>
      </c>
      <c r="C26" s="27">
        <v>47.111111111111107</v>
      </c>
      <c r="D26" s="24">
        <v>6.8637534273246663</v>
      </c>
      <c r="E26" s="48">
        <f t="shared" si="0"/>
        <v>3260</v>
      </c>
      <c r="J26" s="157" t="s">
        <v>2338</v>
      </c>
    </row>
    <row r="27" spans="1:10" x14ac:dyDescent="0.25">
      <c r="A27" s="23">
        <v>21</v>
      </c>
      <c r="B27" s="27">
        <v>76</v>
      </c>
      <c r="C27" s="27">
        <v>4.75</v>
      </c>
      <c r="D27" s="24">
        <v>2.179449471770337</v>
      </c>
      <c r="E27" s="48">
        <f t="shared" si="0"/>
        <v>1596</v>
      </c>
    </row>
    <row r="28" spans="1:10" x14ac:dyDescent="0.25">
      <c r="A28" s="23">
        <v>22</v>
      </c>
      <c r="B28" s="27">
        <v>37</v>
      </c>
      <c r="C28" s="27">
        <v>3.6666666666666665</v>
      </c>
      <c r="D28" s="24">
        <v>1.9148542155126762</v>
      </c>
      <c r="E28" s="48">
        <f t="shared" si="0"/>
        <v>814</v>
      </c>
    </row>
    <row r="29" spans="1:10" x14ac:dyDescent="0.25">
      <c r="A29" s="23">
        <v>23</v>
      </c>
      <c r="B29" s="27">
        <v>52</v>
      </c>
      <c r="C29" s="27">
        <v>74</v>
      </c>
      <c r="D29" s="24">
        <v>8.6023252670426267</v>
      </c>
      <c r="E29" s="48">
        <f t="shared" si="0"/>
        <v>1196</v>
      </c>
    </row>
    <row r="30" spans="1:10" ht="15.75" thickBot="1" x14ac:dyDescent="0.3">
      <c r="A30" s="23">
        <v>24</v>
      </c>
      <c r="B30" s="27">
        <v>9</v>
      </c>
      <c r="C30" s="27"/>
      <c r="D30" s="24"/>
      <c r="E30" s="48">
        <f t="shared" si="0"/>
        <v>216</v>
      </c>
    </row>
    <row r="31" spans="1:10" ht="15.75" thickBot="1" x14ac:dyDescent="0.3">
      <c r="A31" s="23">
        <v>25</v>
      </c>
      <c r="B31" s="27">
        <v>46</v>
      </c>
      <c r="C31" s="27">
        <v>3.5</v>
      </c>
      <c r="D31" s="24">
        <v>1.8708286933869707</v>
      </c>
      <c r="E31" s="48">
        <f t="shared" si="0"/>
        <v>1150</v>
      </c>
      <c r="G31" s="41" t="s">
        <v>143</v>
      </c>
      <c r="H31" s="44" t="s">
        <v>2384</v>
      </c>
      <c r="I31" s="42" t="s">
        <v>2385</v>
      </c>
      <c r="J31" s="44" t="s">
        <v>2386</v>
      </c>
    </row>
    <row r="32" spans="1:10" x14ac:dyDescent="0.25">
      <c r="A32" s="23">
        <v>26</v>
      </c>
      <c r="B32" s="27">
        <v>9</v>
      </c>
      <c r="C32" s="27"/>
      <c r="D32" s="24"/>
      <c r="E32" s="48">
        <f t="shared" si="0"/>
        <v>234</v>
      </c>
      <c r="G32" s="23" t="s">
        <v>10</v>
      </c>
      <c r="H32" s="27">
        <v>6776</v>
      </c>
      <c r="I32" s="27">
        <v>29980</v>
      </c>
      <c r="J32" s="24">
        <v>4.4000000000000004</v>
      </c>
    </row>
    <row r="33" spans="1:10" x14ac:dyDescent="0.25">
      <c r="A33" s="23">
        <v>27</v>
      </c>
      <c r="B33" s="27">
        <v>31</v>
      </c>
      <c r="C33" s="27">
        <v>1</v>
      </c>
      <c r="D33" s="24">
        <v>1</v>
      </c>
      <c r="E33" s="48">
        <f t="shared" si="0"/>
        <v>837</v>
      </c>
      <c r="G33" s="23" t="s">
        <v>31</v>
      </c>
      <c r="H33" s="27">
        <v>5249</v>
      </c>
      <c r="I33" s="27">
        <v>18654</v>
      </c>
      <c r="J33" s="24">
        <v>3.6</v>
      </c>
    </row>
    <row r="34" spans="1:10" x14ac:dyDescent="0.25">
      <c r="A34" s="23">
        <v>30</v>
      </c>
      <c r="B34" s="27">
        <v>8</v>
      </c>
      <c r="C34" s="27"/>
      <c r="D34" s="24"/>
      <c r="E34" s="48">
        <f t="shared" si="0"/>
        <v>240</v>
      </c>
      <c r="G34" s="23" t="s">
        <v>33</v>
      </c>
      <c r="H34" s="27">
        <v>4021</v>
      </c>
      <c r="I34" s="27">
        <v>19589</v>
      </c>
      <c r="J34" s="24">
        <v>4.9000000000000004</v>
      </c>
    </row>
    <row r="35" spans="1:10" x14ac:dyDescent="0.25">
      <c r="A35" s="23">
        <v>31</v>
      </c>
      <c r="B35" s="27">
        <v>10</v>
      </c>
      <c r="C35" s="27"/>
      <c r="D35" s="24"/>
      <c r="E35" s="48">
        <f t="shared" si="0"/>
        <v>310</v>
      </c>
      <c r="G35" s="23" t="s">
        <v>34</v>
      </c>
      <c r="H35" s="27">
        <v>13670</v>
      </c>
      <c r="I35" s="27">
        <v>65859</v>
      </c>
      <c r="J35" s="24">
        <v>4.8</v>
      </c>
    </row>
    <row r="36" spans="1:10" x14ac:dyDescent="0.25">
      <c r="A36" s="23">
        <v>32</v>
      </c>
      <c r="B36" s="27">
        <v>44</v>
      </c>
      <c r="C36" s="27">
        <v>3.5</v>
      </c>
      <c r="D36" s="24">
        <v>1.8708286933869707</v>
      </c>
      <c r="E36" s="48">
        <f t="shared" si="0"/>
        <v>1408</v>
      </c>
      <c r="G36" s="23" t="s">
        <v>35</v>
      </c>
      <c r="H36" s="27">
        <v>101799</v>
      </c>
      <c r="I36" s="27">
        <v>478346</v>
      </c>
      <c r="J36" s="24">
        <v>4.7</v>
      </c>
    </row>
    <row r="37" spans="1:10" x14ac:dyDescent="0.25">
      <c r="A37" s="23">
        <v>33</v>
      </c>
      <c r="B37" s="27">
        <v>9</v>
      </c>
      <c r="C37" s="27"/>
      <c r="D37" s="24"/>
      <c r="E37" s="48">
        <f t="shared" si="0"/>
        <v>297</v>
      </c>
      <c r="G37" s="23" t="s">
        <v>38</v>
      </c>
      <c r="H37" s="27">
        <v>98220</v>
      </c>
      <c r="I37" s="27">
        <v>473353</v>
      </c>
      <c r="J37" s="24">
        <v>4.8</v>
      </c>
    </row>
    <row r="38" spans="1:10" x14ac:dyDescent="0.25">
      <c r="A38" s="23">
        <v>34</v>
      </c>
      <c r="B38" s="27">
        <v>18</v>
      </c>
      <c r="C38" s="27">
        <v>4</v>
      </c>
      <c r="D38" s="24">
        <v>2</v>
      </c>
      <c r="E38" s="48">
        <f t="shared" si="0"/>
        <v>612</v>
      </c>
      <c r="G38" s="23" t="s">
        <v>39</v>
      </c>
      <c r="H38" s="27">
        <v>46854</v>
      </c>
      <c r="I38" s="27">
        <v>230097</v>
      </c>
      <c r="J38" s="24">
        <v>4.9000000000000004</v>
      </c>
    </row>
    <row r="39" spans="1:10" x14ac:dyDescent="0.25">
      <c r="A39" s="23">
        <v>37</v>
      </c>
      <c r="B39" s="27">
        <v>20</v>
      </c>
      <c r="C39" s="27">
        <v>0</v>
      </c>
      <c r="D39" s="24">
        <v>0</v>
      </c>
      <c r="E39" s="48">
        <f t="shared" si="0"/>
        <v>740</v>
      </c>
      <c r="G39" s="23" t="s">
        <v>40</v>
      </c>
      <c r="H39" s="27">
        <v>4134</v>
      </c>
      <c r="I39" s="27">
        <v>17181</v>
      </c>
      <c r="J39" s="24">
        <v>4.2</v>
      </c>
    </row>
    <row r="40" spans="1:10" x14ac:dyDescent="0.25">
      <c r="A40" s="23">
        <v>38</v>
      </c>
      <c r="B40" s="27">
        <v>10</v>
      </c>
      <c r="C40" s="27"/>
      <c r="D40" s="24"/>
      <c r="E40" s="48">
        <f t="shared" si="0"/>
        <v>380</v>
      </c>
      <c r="G40" s="23" t="s">
        <v>41</v>
      </c>
      <c r="H40" s="27">
        <v>69133</v>
      </c>
      <c r="I40" s="27">
        <v>328643</v>
      </c>
      <c r="J40" s="24">
        <v>4.8</v>
      </c>
    </row>
    <row r="41" spans="1:10" x14ac:dyDescent="0.25">
      <c r="A41" s="23">
        <v>39</v>
      </c>
      <c r="B41" s="27">
        <v>9</v>
      </c>
      <c r="C41" s="27"/>
      <c r="D41" s="24"/>
      <c r="E41" s="48">
        <f t="shared" si="0"/>
        <v>351</v>
      </c>
      <c r="G41" s="23" t="s">
        <v>42</v>
      </c>
      <c r="H41" s="27">
        <v>157171</v>
      </c>
      <c r="I41" s="27">
        <v>737184</v>
      </c>
      <c r="J41" s="24">
        <v>4.7</v>
      </c>
    </row>
    <row r="42" spans="1:10" x14ac:dyDescent="0.25">
      <c r="A42" s="23">
        <v>43</v>
      </c>
      <c r="B42" s="27">
        <v>20</v>
      </c>
      <c r="C42" s="27">
        <v>0</v>
      </c>
      <c r="D42" s="24">
        <v>0</v>
      </c>
      <c r="E42" s="48">
        <f t="shared" si="0"/>
        <v>860</v>
      </c>
      <c r="G42" s="23" t="s">
        <v>43</v>
      </c>
      <c r="H42" s="27">
        <v>185049</v>
      </c>
      <c r="I42" s="27">
        <v>830605</v>
      </c>
      <c r="J42" s="24">
        <v>4.5</v>
      </c>
    </row>
    <row r="43" spans="1:10" x14ac:dyDescent="0.25">
      <c r="A43" s="23">
        <v>47</v>
      </c>
      <c r="B43" s="27">
        <v>9</v>
      </c>
      <c r="C43" s="27"/>
      <c r="D43" s="24"/>
      <c r="E43" s="48">
        <f t="shared" si="0"/>
        <v>423</v>
      </c>
      <c r="G43" s="23" t="s">
        <v>44</v>
      </c>
      <c r="H43" s="27">
        <v>121574</v>
      </c>
      <c r="I43" s="27">
        <v>581363</v>
      </c>
      <c r="J43" s="24">
        <v>4.8</v>
      </c>
    </row>
    <row r="44" spans="1:10" x14ac:dyDescent="0.25">
      <c r="A44" s="23">
        <v>50</v>
      </c>
      <c r="B44" s="27">
        <v>46</v>
      </c>
      <c r="C44" s="27">
        <v>3.5</v>
      </c>
      <c r="D44" s="24">
        <v>1.8708286933869707</v>
      </c>
      <c r="E44" s="48">
        <f t="shared" si="0"/>
        <v>2300</v>
      </c>
      <c r="G44" s="23" t="s">
        <v>45</v>
      </c>
      <c r="H44" s="27">
        <v>132830</v>
      </c>
      <c r="I44" s="27">
        <v>624220</v>
      </c>
      <c r="J44" s="24">
        <v>4.7</v>
      </c>
    </row>
    <row r="45" spans="1:10" x14ac:dyDescent="0.25">
      <c r="A45" s="23">
        <v>54</v>
      </c>
      <c r="B45" s="27">
        <v>8</v>
      </c>
      <c r="C45" s="27"/>
      <c r="D45" s="24"/>
      <c r="E45" s="48">
        <f t="shared" si="0"/>
        <v>432</v>
      </c>
      <c r="G45" s="23" t="s">
        <v>46</v>
      </c>
      <c r="H45" s="27">
        <v>226479</v>
      </c>
      <c r="I45" s="27">
        <v>1041917</v>
      </c>
      <c r="J45" s="24">
        <v>4.5999999999999996</v>
      </c>
    </row>
    <row r="46" spans="1:10" x14ac:dyDescent="0.25">
      <c r="A46" s="23">
        <v>56</v>
      </c>
      <c r="B46" s="27">
        <v>18</v>
      </c>
      <c r="C46" s="27">
        <v>0</v>
      </c>
      <c r="D46" s="24">
        <v>0</v>
      </c>
      <c r="E46" s="48">
        <f t="shared" si="0"/>
        <v>1008</v>
      </c>
      <c r="G46" s="23" t="s">
        <v>47</v>
      </c>
      <c r="H46" s="27">
        <v>166538</v>
      </c>
      <c r="I46" s="27">
        <v>764643</v>
      </c>
      <c r="J46" s="24">
        <v>4.5999999999999996</v>
      </c>
    </row>
    <row r="47" spans="1:10" x14ac:dyDescent="0.25">
      <c r="A47" s="23">
        <v>62</v>
      </c>
      <c r="B47" s="27">
        <v>10</v>
      </c>
      <c r="C47" s="27"/>
      <c r="D47" s="24"/>
      <c r="E47" s="48">
        <f t="shared" si="0"/>
        <v>620</v>
      </c>
      <c r="G47" s="23" t="s">
        <v>49</v>
      </c>
      <c r="H47" s="27">
        <v>25216</v>
      </c>
      <c r="I47" s="27">
        <v>107973</v>
      </c>
      <c r="J47" s="24">
        <v>4.3</v>
      </c>
    </row>
    <row r="48" spans="1:10" ht="15.75" thickBot="1" x14ac:dyDescent="0.3">
      <c r="A48" s="23">
        <v>78</v>
      </c>
      <c r="B48" s="27">
        <v>9</v>
      </c>
      <c r="C48" s="27"/>
      <c r="D48" s="24"/>
      <c r="E48" s="48">
        <f t="shared" si="0"/>
        <v>702</v>
      </c>
      <c r="G48" s="23" t="s">
        <v>50</v>
      </c>
      <c r="H48" s="27">
        <v>25749</v>
      </c>
      <c r="I48" s="27">
        <v>114616</v>
      </c>
      <c r="J48" s="24">
        <v>4.5</v>
      </c>
    </row>
    <row r="49" spans="1:14" ht="15.75" thickBot="1" x14ac:dyDescent="0.3">
      <c r="A49" s="23">
        <v>205</v>
      </c>
      <c r="B49" s="27">
        <v>9</v>
      </c>
      <c r="C49" s="27"/>
      <c r="D49" s="24"/>
      <c r="E49" s="48">
        <f t="shared" si="0"/>
        <v>1845</v>
      </c>
      <c r="G49" s="23" t="s">
        <v>51</v>
      </c>
      <c r="H49" s="27">
        <v>84321</v>
      </c>
      <c r="I49" s="27">
        <v>402517</v>
      </c>
      <c r="J49" s="24">
        <v>4.8</v>
      </c>
      <c r="L49" s="39" t="s">
        <v>143</v>
      </c>
      <c r="M49" s="192" t="s">
        <v>2387</v>
      </c>
      <c r="N49" s="193" t="s">
        <v>2388</v>
      </c>
    </row>
    <row r="50" spans="1:14" x14ac:dyDescent="0.25">
      <c r="A50" s="23">
        <v>777</v>
      </c>
      <c r="B50" s="27">
        <v>78</v>
      </c>
      <c r="C50" s="27">
        <v>2.25</v>
      </c>
      <c r="D50" s="24">
        <v>1.5</v>
      </c>
      <c r="E50" s="48"/>
      <c r="G50" s="23" t="s">
        <v>52</v>
      </c>
      <c r="H50" s="27">
        <v>233283</v>
      </c>
      <c r="I50" s="27">
        <v>1064202</v>
      </c>
      <c r="J50" s="24">
        <v>4.5999999999999996</v>
      </c>
      <c r="L50" s="194" t="s">
        <v>10</v>
      </c>
      <c r="M50" s="157" t="s">
        <v>350</v>
      </c>
      <c r="N50" s="56">
        <v>4.75</v>
      </c>
    </row>
    <row r="51" spans="1:14" ht="15.75" thickBot="1" x14ac:dyDescent="0.3">
      <c r="A51" s="19">
        <v>888</v>
      </c>
      <c r="B51" s="28">
        <v>334</v>
      </c>
      <c r="C51" s="28">
        <v>70.888888888888886</v>
      </c>
      <c r="D51" s="20">
        <v>8.4195539602100595</v>
      </c>
      <c r="E51" s="40"/>
      <c r="G51" s="23" t="s">
        <v>53</v>
      </c>
      <c r="H51" s="27">
        <v>243158</v>
      </c>
      <c r="I51" s="27">
        <v>1095497</v>
      </c>
      <c r="J51" s="24">
        <v>4.5</v>
      </c>
      <c r="L51" s="194"/>
      <c r="M51" s="157" t="s">
        <v>574</v>
      </c>
      <c r="N51" s="48">
        <v>4.79</v>
      </c>
    </row>
    <row r="52" spans="1:14" ht="15.75" thickBot="1" x14ac:dyDescent="0.3">
      <c r="A52" s="41" t="s">
        <v>114</v>
      </c>
      <c r="B52" s="42">
        <f>SUM(B7:B49)</f>
        <v>2686523</v>
      </c>
      <c r="C52" s="42"/>
      <c r="D52" s="42"/>
      <c r="E52" s="44">
        <f>SUM(E7:E49)</f>
        <v>12505370</v>
      </c>
      <c r="G52" s="23" t="s">
        <v>54</v>
      </c>
      <c r="H52" s="27">
        <v>17719</v>
      </c>
      <c r="I52" s="27">
        <v>80015</v>
      </c>
      <c r="J52" s="24">
        <v>4.5</v>
      </c>
      <c r="L52" s="194"/>
      <c r="M52" s="157" t="s">
        <v>1124</v>
      </c>
      <c r="N52" s="48">
        <v>3.9</v>
      </c>
    </row>
    <row r="53" spans="1:14" x14ac:dyDescent="0.25">
      <c r="G53" s="23" t="s">
        <v>55</v>
      </c>
      <c r="H53" s="27">
        <v>336</v>
      </c>
      <c r="I53" s="27">
        <v>1864</v>
      </c>
      <c r="J53" s="24">
        <v>5.5</v>
      </c>
      <c r="L53" s="194"/>
      <c r="M53" s="157" t="s">
        <v>1913</v>
      </c>
      <c r="N53" s="195">
        <v>5.1100000000000003</v>
      </c>
    </row>
    <row r="54" spans="1:14" x14ac:dyDescent="0.25">
      <c r="G54" s="23" t="s">
        <v>56</v>
      </c>
      <c r="H54" s="27">
        <v>112714</v>
      </c>
      <c r="I54" s="27">
        <v>520121</v>
      </c>
      <c r="J54" s="24">
        <v>4.5999999999999996</v>
      </c>
      <c r="L54" s="196" t="s">
        <v>31</v>
      </c>
      <c r="M54" s="197" t="s">
        <v>650</v>
      </c>
      <c r="N54" s="198">
        <v>3.04</v>
      </c>
    </row>
    <row r="55" spans="1:14" x14ac:dyDescent="0.25">
      <c r="G55" s="23" t="s">
        <v>57</v>
      </c>
      <c r="H55" s="27">
        <v>51836</v>
      </c>
      <c r="I55" s="27">
        <v>254680</v>
      </c>
      <c r="J55" s="24">
        <v>4.9000000000000004</v>
      </c>
      <c r="L55" s="194"/>
      <c r="M55" s="157" t="s">
        <v>1944</v>
      </c>
      <c r="N55" s="195">
        <v>4.01</v>
      </c>
    </row>
    <row r="56" spans="1:14" x14ac:dyDescent="0.25">
      <c r="G56" s="23" t="s">
        <v>58</v>
      </c>
      <c r="H56" s="27">
        <v>46381</v>
      </c>
      <c r="I56" s="27">
        <v>224754</v>
      </c>
      <c r="J56" s="24">
        <v>4.8</v>
      </c>
      <c r="L56" s="196" t="s">
        <v>33</v>
      </c>
      <c r="M56" s="197" t="s">
        <v>557</v>
      </c>
      <c r="N56" s="198">
        <v>5.74</v>
      </c>
    </row>
    <row r="57" spans="1:14" x14ac:dyDescent="0.25">
      <c r="G57" s="23" t="s">
        <v>59</v>
      </c>
      <c r="H57" s="27">
        <v>42727</v>
      </c>
      <c r="I57" s="27">
        <v>228014</v>
      </c>
      <c r="J57" s="24">
        <v>5.3</v>
      </c>
      <c r="L57" s="194"/>
      <c r="M57" s="157" t="s">
        <v>969</v>
      </c>
      <c r="N57" s="195">
        <v>4.66</v>
      </c>
    </row>
    <row r="58" spans="1:14" x14ac:dyDescent="0.25">
      <c r="G58" s="23" t="s">
        <v>60</v>
      </c>
      <c r="H58" s="27">
        <v>56403</v>
      </c>
      <c r="I58" s="27">
        <v>258676</v>
      </c>
      <c r="J58" s="24">
        <v>4.5999999999999996</v>
      </c>
      <c r="L58" s="196" t="s">
        <v>34</v>
      </c>
      <c r="M58" s="197" t="s">
        <v>434</v>
      </c>
      <c r="N58" s="198">
        <v>4.49</v>
      </c>
    </row>
    <row r="59" spans="1:14" x14ac:dyDescent="0.25">
      <c r="G59" s="23" t="s">
        <v>61</v>
      </c>
      <c r="H59" s="27">
        <v>21247</v>
      </c>
      <c r="I59" s="27">
        <v>100707</v>
      </c>
      <c r="J59" s="24">
        <v>4.7</v>
      </c>
      <c r="L59" s="194"/>
      <c r="M59" s="157" t="s">
        <v>34</v>
      </c>
      <c r="N59" s="48">
        <v>5.08</v>
      </c>
    </row>
    <row r="60" spans="1:14" x14ac:dyDescent="0.25">
      <c r="G60" s="23" t="s">
        <v>62</v>
      </c>
      <c r="H60" s="27">
        <v>230736</v>
      </c>
      <c r="I60" s="27">
        <v>1085636</v>
      </c>
      <c r="J60" s="24">
        <v>4.7</v>
      </c>
      <c r="L60" s="194"/>
      <c r="M60" s="157" t="s">
        <v>474</v>
      </c>
      <c r="N60" s="48">
        <v>5.13</v>
      </c>
    </row>
    <row r="61" spans="1:14" x14ac:dyDescent="0.25">
      <c r="G61" s="23" t="s">
        <v>63</v>
      </c>
      <c r="H61" s="27">
        <v>75825</v>
      </c>
      <c r="I61" s="27">
        <v>350560</v>
      </c>
      <c r="J61" s="24">
        <v>4.5999999999999996</v>
      </c>
      <c r="L61" s="194"/>
      <c r="M61" s="157" t="s">
        <v>699</v>
      </c>
      <c r="N61" s="48">
        <v>5.03</v>
      </c>
    </row>
    <row r="62" spans="1:14" x14ac:dyDescent="0.25">
      <c r="G62" s="23" t="s">
        <v>64</v>
      </c>
      <c r="H62" s="27">
        <v>83865</v>
      </c>
      <c r="I62" s="27">
        <v>382131</v>
      </c>
      <c r="J62" s="24">
        <v>4.5999999999999996</v>
      </c>
      <c r="L62" s="194"/>
      <c r="M62" s="157" t="s">
        <v>709</v>
      </c>
      <c r="N62" s="48">
        <v>4.45</v>
      </c>
    </row>
    <row r="63" spans="1:14" ht="15.75" thickBot="1" x14ac:dyDescent="0.3">
      <c r="G63" s="19" t="s">
        <v>159</v>
      </c>
      <c r="H63" s="28">
        <v>2691013</v>
      </c>
      <c r="I63" s="28">
        <v>12513597</v>
      </c>
      <c r="J63" s="20">
        <v>4.7</v>
      </c>
      <c r="L63" s="194"/>
      <c r="M63" s="157" t="s">
        <v>1871</v>
      </c>
      <c r="N63" s="195">
        <v>4.58</v>
      </c>
    </row>
    <row r="64" spans="1:14" x14ac:dyDescent="0.25">
      <c r="L64" s="196" t="s">
        <v>35</v>
      </c>
      <c r="M64" s="197" t="s">
        <v>258</v>
      </c>
      <c r="N64" s="198">
        <v>5.59</v>
      </c>
    </row>
    <row r="65" spans="12:14" x14ac:dyDescent="0.25">
      <c r="L65" s="194"/>
      <c r="M65" s="157" t="s">
        <v>261</v>
      </c>
      <c r="N65" s="48">
        <v>4.5199999999999996</v>
      </c>
    </row>
    <row r="66" spans="12:14" x14ac:dyDescent="0.25">
      <c r="L66" s="194"/>
      <c r="M66" s="157" t="s">
        <v>264</v>
      </c>
      <c r="N66" s="48">
        <v>5.07</v>
      </c>
    </row>
    <row r="67" spans="12:14" x14ac:dyDescent="0.25">
      <c r="L67" s="194"/>
      <c r="M67" s="157" t="s">
        <v>323</v>
      </c>
      <c r="N67" s="48">
        <v>5</v>
      </c>
    </row>
    <row r="68" spans="12:14" x14ac:dyDescent="0.25">
      <c r="L68" s="194"/>
      <c r="M68" s="157" t="s">
        <v>317</v>
      </c>
      <c r="N68" s="48">
        <v>5.16</v>
      </c>
    </row>
    <row r="69" spans="12:14" x14ac:dyDescent="0.25">
      <c r="L69" s="194"/>
      <c r="M69" s="157" t="s">
        <v>347</v>
      </c>
      <c r="N69" s="48">
        <v>4.49</v>
      </c>
    </row>
    <row r="70" spans="12:14" x14ac:dyDescent="0.25">
      <c r="L70" s="194"/>
      <c r="M70" s="157" t="s">
        <v>411</v>
      </c>
      <c r="N70" s="48">
        <v>6.71</v>
      </c>
    </row>
    <row r="71" spans="12:14" x14ac:dyDescent="0.25">
      <c r="L71" s="194"/>
      <c r="M71" s="157" t="s">
        <v>413</v>
      </c>
      <c r="N71" s="48">
        <v>5.35</v>
      </c>
    </row>
    <row r="72" spans="12:14" x14ac:dyDescent="0.25">
      <c r="L72" s="194"/>
      <c r="M72" s="157" t="s">
        <v>415</v>
      </c>
      <c r="N72" s="48">
        <v>4.83</v>
      </c>
    </row>
    <row r="73" spans="12:14" x14ac:dyDescent="0.25">
      <c r="L73" s="194"/>
      <c r="M73" s="157" t="s">
        <v>426</v>
      </c>
      <c r="N73" s="48">
        <v>3.96</v>
      </c>
    </row>
    <row r="74" spans="12:14" x14ac:dyDescent="0.25">
      <c r="L74" s="194"/>
      <c r="M74" s="157" t="s">
        <v>456</v>
      </c>
      <c r="N74" s="48">
        <v>5.49</v>
      </c>
    </row>
    <row r="75" spans="12:14" x14ac:dyDescent="0.25">
      <c r="L75" s="194"/>
      <c r="M75" s="157" t="s">
        <v>475</v>
      </c>
      <c r="N75" s="48">
        <v>3.25</v>
      </c>
    </row>
    <row r="76" spans="12:14" x14ac:dyDescent="0.25">
      <c r="L76" s="194"/>
      <c r="M76" s="157" t="s">
        <v>481</v>
      </c>
      <c r="N76" s="48">
        <v>5.04</v>
      </c>
    </row>
    <row r="77" spans="12:14" x14ac:dyDescent="0.25">
      <c r="L77" s="194"/>
      <c r="M77" s="157" t="s">
        <v>486</v>
      </c>
      <c r="N77" s="48">
        <v>4.78</v>
      </c>
    </row>
    <row r="78" spans="12:14" x14ac:dyDescent="0.25">
      <c r="L78" s="194"/>
      <c r="M78" s="157" t="s">
        <v>487</v>
      </c>
      <c r="N78" s="48">
        <v>5.05</v>
      </c>
    </row>
    <row r="79" spans="12:14" x14ac:dyDescent="0.25">
      <c r="L79" s="194"/>
      <c r="M79" s="157" t="s">
        <v>492</v>
      </c>
      <c r="N79" s="48">
        <v>4.88</v>
      </c>
    </row>
    <row r="80" spans="12:14" x14ac:dyDescent="0.25">
      <c r="L80" s="194"/>
      <c r="M80" s="157" t="s">
        <v>494</v>
      </c>
      <c r="N80" s="48">
        <v>4.91</v>
      </c>
    </row>
    <row r="81" spans="12:14" x14ac:dyDescent="0.25">
      <c r="L81" s="194"/>
      <c r="M81" s="157" t="s">
        <v>526</v>
      </c>
      <c r="N81" s="48">
        <v>4.3</v>
      </c>
    </row>
    <row r="82" spans="12:14" x14ac:dyDescent="0.25">
      <c r="L82" s="194"/>
      <c r="M82" s="157" t="s">
        <v>539</v>
      </c>
      <c r="N82" s="48">
        <v>5.67</v>
      </c>
    </row>
    <row r="83" spans="12:14" x14ac:dyDescent="0.25">
      <c r="L83" s="194"/>
      <c r="M83" s="157" t="s">
        <v>556</v>
      </c>
      <c r="N83" s="48">
        <v>4.95</v>
      </c>
    </row>
    <row r="84" spans="12:14" x14ac:dyDescent="0.25">
      <c r="L84" s="194"/>
      <c r="M84" s="157" t="s">
        <v>845</v>
      </c>
      <c r="N84" s="48">
        <v>5.18</v>
      </c>
    </row>
    <row r="85" spans="12:14" x14ac:dyDescent="0.25">
      <c r="L85" s="194"/>
      <c r="M85" s="157" t="s">
        <v>565</v>
      </c>
      <c r="N85" s="48">
        <v>4.79</v>
      </c>
    </row>
    <row r="86" spans="12:14" x14ac:dyDescent="0.25">
      <c r="L86" s="194"/>
      <c r="M86" s="157" t="s">
        <v>655</v>
      </c>
      <c r="N86" s="48">
        <v>5.16</v>
      </c>
    </row>
    <row r="87" spans="12:14" x14ac:dyDescent="0.25">
      <c r="L87" s="194"/>
      <c r="M87" s="157" t="s">
        <v>2389</v>
      </c>
      <c r="N87" s="48">
        <v>4.57</v>
      </c>
    </row>
    <row r="88" spans="12:14" x14ac:dyDescent="0.25">
      <c r="L88" s="194"/>
      <c r="M88" s="157" t="s">
        <v>664</v>
      </c>
      <c r="N88" s="48">
        <v>5.09</v>
      </c>
    </row>
    <row r="89" spans="12:14" x14ac:dyDescent="0.25">
      <c r="L89" s="194"/>
      <c r="M89" s="157" t="s">
        <v>848</v>
      </c>
      <c r="N89" s="48">
        <v>4.3</v>
      </c>
    </row>
    <row r="90" spans="12:14" x14ac:dyDescent="0.25">
      <c r="L90" s="194"/>
      <c r="M90" s="157" t="s">
        <v>732</v>
      </c>
      <c r="N90" s="48">
        <v>5.0999999999999996</v>
      </c>
    </row>
    <row r="91" spans="12:14" x14ac:dyDescent="0.25">
      <c r="L91" s="194"/>
      <c r="M91" s="157" t="s">
        <v>749</v>
      </c>
      <c r="N91" s="48">
        <v>4.32</v>
      </c>
    </row>
    <row r="92" spans="12:14" x14ac:dyDescent="0.25">
      <c r="L92" s="194"/>
      <c r="M92" s="157" t="s">
        <v>755</v>
      </c>
      <c r="N92" s="48">
        <v>5.03</v>
      </c>
    </row>
    <row r="93" spans="12:14" x14ac:dyDescent="0.25">
      <c r="L93" s="194"/>
      <c r="M93" s="157" t="s">
        <v>850</v>
      </c>
      <c r="N93" s="48">
        <v>4.7</v>
      </c>
    </row>
    <row r="94" spans="12:14" x14ac:dyDescent="0.25">
      <c r="L94" s="194"/>
      <c r="M94" s="157" t="s">
        <v>775</v>
      </c>
      <c r="N94" s="48">
        <v>5.37</v>
      </c>
    </row>
    <row r="95" spans="12:14" x14ac:dyDescent="0.25">
      <c r="L95" s="194"/>
      <c r="M95" s="157" t="s">
        <v>778</v>
      </c>
      <c r="N95" s="48">
        <v>4.57</v>
      </c>
    </row>
    <row r="96" spans="12:14" x14ac:dyDescent="0.25">
      <c r="L96" s="194"/>
      <c r="M96" s="157" t="s">
        <v>781</v>
      </c>
      <c r="N96" s="48">
        <v>4.92</v>
      </c>
    </row>
    <row r="97" spans="12:14" x14ac:dyDescent="0.25">
      <c r="L97" s="194"/>
      <c r="M97" s="157" t="s">
        <v>784</v>
      </c>
      <c r="N97" s="48">
        <v>4.6900000000000004</v>
      </c>
    </row>
    <row r="98" spans="12:14" x14ac:dyDescent="0.25">
      <c r="L98" s="194"/>
      <c r="M98" s="157" t="s">
        <v>812</v>
      </c>
      <c r="N98" s="48">
        <v>4.88</v>
      </c>
    </row>
    <row r="99" spans="12:14" x14ac:dyDescent="0.25">
      <c r="L99" s="194"/>
      <c r="M99" s="157" t="s">
        <v>814</v>
      </c>
      <c r="N99" s="48">
        <v>4.79</v>
      </c>
    </row>
    <row r="100" spans="12:14" x14ac:dyDescent="0.25">
      <c r="L100" s="194"/>
      <c r="M100" s="157" t="s">
        <v>834</v>
      </c>
      <c r="N100" s="48">
        <v>5.18</v>
      </c>
    </row>
    <row r="101" spans="12:14" x14ac:dyDescent="0.25">
      <c r="L101" s="194"/>
      <c r="M101" s="157" t="s">
        <v>851</v>
      </c>
      <c r="N101" s="48">
        <v>5.97</v>
      </c>
    </row>
    <row r="102" spans="12:14" x14ac:dyDescent="0.25">
      <c r="L102" s="194"/>
      <c r="M102" s="157" t="s">
        <v>884</v>
      </c>
      <c r="N102" s="48">
        <v>5.55</v>
      </c>
    </row>
    <row r="103" spans="12:14" x14ac:dyDescent="0.25">
      <c r="L103" s="194"/>
      <c r="M103" s="157" t="s">
        <v>902</v>
      </c>
      <c r="N103" s="48">
        <v>3.54</v>
      </c>
    </row>
    <row r="104" spans="12:14" x14ac:dyDescent="0.25">
      <c r="L104" s="194"/>
      <c r="M104" s="157" t="s">
        <v>866</v>
      </c>
      <c r="N104" s="48">
        <v>5.16</v>
      </c>
    </row>
    <row r="105" spans="12:14" x14ac:dyDescent="0.25">
      <c r="L105" s="194"/>
      <c r="M105" s="157" t="s">
        <v>915</v>
      </c>
      <c r="N105" s="48">
        <v>4.88</v>
      </c>
    </row>
    <row r="106" spans="12:14" x14ac:dyDescent="0.25">
      <c r="L106" s="194"/>
      <c r="M106" s="157" t="s">
        <v>921</v>
      </c>
      <c r="N106" s="48">
        <v>4.53</v>
      </c>
    </row>
    <row r="107" spans="12:14" x14ac:dyDescent="0.25">
      <c r="L107" s="194"/>
      <c r="M107" s="157" t="s">
        <v>927</v>
      </c>
      <c r="N107" s="48">
        <v>3.91</v>
      </c>
    </row>
    <row r="108" spans="12:14" x14ac:dyDescent="0.25">
      <c r="L108" s="194"/>
      <c r="M108" s="157" t="s">
        <v>958</v>
      </c>
      <c r="N108" s="48">
        <v>6.03</v>
      </c>
    </row>
    <row r="109" spans="12:14" x14ac:dyDescent="0.25">
      <c r="L109" s="194"/>
      <c r="M109" s="157" t="s">
        <v>965</v>
      </c>
      <c r="N109" s="48">
        <v>4.4800000000000004</v>
      </c>
    </row>
    <row r="110" spans="12:14" x14ac:dyDescent="0.25">
      <c r="L110" s="194"/>
      <c r="M110" s="157" t="s">
        <v>992</v>
      </c>
      <c r="N110" s="48">
        <v>5.18</v>
      </c>
    </row>
    <row r="111" spans="12:14" x14ac:dyDescent="0.25">
      <c r="L111" s="194"/>
      <c r="M111" s="157" t="s">
        <v>1014</v>
      </c>
      <c r="N111" s="48">
        <v>4.09</v>
      </c>
    </row>
    <row r="112" spans="12:14" x14ac:dyDescent="0.25">
      <c r="L112" s="194"/>
      <c r="M112" s="157" t="s">
        <v>1015</v>
      </c>
      <c r="N112" s="48">
        <v>3.67</v>
      </c>
    </row>
    <row r="113" spans="12:14" x14ac:dyDescent="0.25">
      <c r="L113" s="194"/>
      <c r="M113" s="157" t="s">
        <v>1020</v>
      </c>
      <c r="N113" s="48">
        <v>4.71</v>
      </c>
    </row>
    <row r="114" spans="12:14" x14ac:dyDescent="0.25">
      <c r="L114" s="194"/>
      <c r="M114" s="157" t="s">
        <v>1036</v>
      </c>
      <c r="N114" s="48">
        <v>5.51</v>
      </c>
    </row>
    <row r="115" spans="12:14" x14ac:dyDescent="0.25">
      <c r="L115" s="194"/>
      <c r="M115" s="157" t="s">
        <v>1037</v>
      </c>
      <c r="N115" s="48">
        <v>4.6399999999999997</v>
      </c>
    </row>
    <row r="116" spans="12:14" x14ac:dyDescent="0.25">
      <c r="L116" s="194"/>
      <c r="M116" s="157" t="s">
        <v>1049</v>
      </c>
      <c r="N116" s="48">
        <v>5.21</v>
      </c>
    </row>
    <row r="117" spans="12:14" x14ac:dyDescent="0.25">
      <c r="L117" s="194"/>
      <c r="M117" s="157" t="s">
        <v>1055</v>
      </c>
      <c r="N117" s="48">
        <v>4.68</v>
      </c>
    </row>
    <row r="118" spans="12:14" x14ac:dyDescent="0.25">
      <c r="L118" s="194"/>
      <c r="M118" s="157" t="s">
        <v>1076</v>
      </c>
      <c r="N118" s="48">
        <v>5.4</v>
      </c>
    </row>
    <row r="119" spans="12:14" x14ac:dyDescent="0.25">
      <c r="L119" s="194"/>
      <c r="M119" s="157" t="s">
        <v>1079</v>
      </c>
      <c r="N119" s="48">
        <v>4.88</v>
      </c>
    </row>
    <row r="120" spans="12:14" x14ac:dyDescent="0.25">
      <c r="L120" s="194"/>
      <c r="M120" s="157" t="s">
        <v>1081</v>
      </c>
      <c r="N120" s="48">
        <v>4.96</v>
      </c>
    </row>
    <row r="121" spans="12:14" x14ac:dyDescent="0.25">
      <c r="L121" s="194"/>
      <c r="M121" s="157" t="s">
        <v>645</v>
      </c>
      <c r="N121" s="48">
        <v>4.4000000000000004</v>
      </c>
    </row>
    <row r="122" spans="12:14" x14ac:dyDescent="0.25">
      <c r="L122" s="194"/>
      <c r="M122" s="157" t="s">
        <v>1094</v>
      </c>
      <c r="N122" s="48">
        <v>3.84</v>
      </c>
    </row>
    <row r="123" spans="12:14" x14ac:dyDescent="0.25">
      <c r="L123" s="194"/>
      <c r="M123" s="157" t="s">
        <v>1095</v>
      </c>
      <c r="N123" s="48">
        <v>5.0199999999999996</v>
      </c>
    </row>
    <row r="124" spans="12:14" x14ac:dyDescent="0.25">
      <c r="L124" s="194"/>
      <c r="M124" s="157" t="s">
        <v>1155</v>
      </c>
      <c r="N124" s="48">
        <v>4.26</v>
      </c>
    </row>
    <row r="125" spans="12:14" x14ac:dyDescent="0.25">
      <c r="L125" s="194"/>
      <c r="M125" s="157" t="s">
        <v>1203</v>
      </c>
      <c r="N125" s="48">
        <v>4.3</v>
      </c>
    </row>
    <row r="126" spans="12:14" x14ac:dyDescent="0.25">
      <c r="L126" s="194"/>
      <c r="M126" s="157" t="s">
        <v>1207</v>
      </c>
      <c r="N126" s="48">
        <v>5.26</v>
      </c>
    </row>
    <row r="127" spans="12:14" x14ac:dyDescent="0.25">
      <c r="L127" s="194"/>
      <c r="M127" s="157" t="s">
        <v>1214</v>
      </c>
      <c r="N127" s="48">
        <v>4.91</v>
      </c>
    </row>
    <row r="128" spans="12:14" x14ac:dyDescent="0.25">
      <c r="L128" s="194"/>
      <c r="M128" s="157" t="s">
        <v>1217</v>
      </c>
      <c r="N128" s="48">
        <v>5.43</v>
      </c>
    </row>
    <row r="129" spans="12:14" x14ac:dyDescent="0.25">
      <c r="L129" s="194"/>
      <c r="M129" s="157" t="s">
        <v>2390</v>
      </c>
      <c r="N129" s="48">
        <v>5.04</v>
      </c>
    </row>
    <row r="130" spans="12:14" x14ac:dyDescent="0.25">
      <c r="L130" s="194"/>
      <c r="M130" s="157" t="s">
        <v>1240</v>
      </c>
      <c r="N130" s="48">
        <v>5.05</v>
      </c>
    </row>
    <row r="131" spans="12:14" x14ac:dyDescent="0.25">
      <c r="L131" s="194"/>
      <c r="M131" s="157" t="s">
        <v>1263</v>
      </c>
      <c r="N131" s="48">
        <v>4.49</v>
      </c>
    </row>
    <row r="132" spans="12:14" x14ac:dyDescent="0.25">
      <c r="L132" s="194"/>
      <c r="M132" s="157" t="s">
        <v>1270</v>
      </c>
      <c r="N132" s="48">
        <v>5.48</v>
      </c>
    </row>
    <row r="133" spans="12:14" x14ac:dyDescent="0.25">
      <c r="L133" s="194"/>
      <c r="M133" s="157" t="s">
        <v>1295</v>
      </c>
      <c r="N133" s="48">
        <v>4.72</v>
      </c>
    </row>
    <row r="134" spans="12:14" x14ac:dyDescent="0.25">
      <c r="L134" s="194"/>
      <c r="M134" s="157" t="s">
        <v>1362</v>
      </c>
      <c r="N134" s="48">
        <v>4.6500000000000004</v>
      </c>
    </row>
    <row r="135" spans="12:14" x14ac:dyDescent="0.25">
      <c r="L135" s="194"/>
      <c r="M135" s="157" t="s">
        <v>1416</v>
      </c>
      <c r="N135" s="48">
        <v>3.29</v>
      </c>
    </row>
    <row r="136" spans="12:14" x14ac:dyDescent="0.25">
      <c r="L136" s="194"/>
      <c r="M136" s="157" t="s">
        <v>1449</v>
      </c>
      <c r="N136" s="48">
        <v>3.37</v>
      </c>
    </row>
    <row r="137" spans="12:14" x14ac:dyDescent="0.25">
      <c r="L137" s="194"/>
      <c r="M137" s="157" t="s">
        <v>1466</v>
      </c>
      <c r="N137" s="48">
        <v>4.3099999999999996</v>
      </c>
    </row>
    <row r="138" spans="12:14" x14ac:dyDescent="0.25">
      <c r="L138" s="194"/>
      <c r="M138" s="157" t="s">
        <v>1492</v>
      </c>
      <c r="N138" s="48">
        <v>4.84</v>
      </c>
    </row>
    <row r="139" spans="12:14" x14ac:dyDescent="0.25">
      <c r="L139" s="194"/>
      <c r="M139" s="157" t="s">
        <v>1559</v>
      </c>
      <c r="N139" s="48">
        <v>5.72</v>
      </c>
    </row>
    <row r="140" spans="12:14" x14ac:dyDescent="0.25">
      <c r="L140" s="194"/>
      <c r="M140" s="157" t="s">
        <v>1774</v>
      </c>
      <c r="N140" s="48">
        <v>4.43</v>
      </c>
    </row>
    <row r="141" spans="12:14" x14ac:dyDescent="0.25">
      <c r="L141" s="194"/>
      <c r="M141" s="157" t="s">
        <v>1781</v>
      </c>
      <c r="N141" s="48">
        <v>5.5</v>
      </c>
    </row>
    <row r="142" spans="12:14" x14ac:dyDescent="0.25">
      <c r="L142" s="194"/>
      <c r="M142" s="157" t="s">
        <v>1786</v>
      </c>
      <c r="N142" s="48">
        <v>4.51</v>
      </c>
    </row>
    <row r="143" spans="12:14" x14ac:dyDescent="0.25">
      <c r="L143" s="194"/>
      <c r="M143" s="157" t="s">
        <v>1790</v>
      </c>
      <c r="N143" s="48">
        <v>4.58</v>
      </c>
    </row>
    <row r="144" spans="12:14" x14ac:dyDescent="0.25">
      <c r="L144" s="194"/>
      <c r="M144" s="157" t="s">
        <v>1791</v>
      </c>
      <c r="N144" s="48">
        <v>4.2</v>
      </c>
    </row>
    <row r="145" spans="12:14" x14ac:dyDescent="0.25">
      <c r="L145" s="194"/>
      <c r="M145" s="157" t="s">
        <v>1795</v>
      </c>
      <c r="N145" s="48">
        <v>5.25</v>
      </c>
    </row>
    <row r="146" spans="12:14" x14ac:dyDescent="0.25">
      <c r="L146" s="194"/>
      <c r="M146" s="157" t="s">
        <v>1826</v>
      </c>
      <c r="N146" s="48">
        <v>4.17</v>
      </c>
    </row>
    <row r="147" spans="12:14" x14ac:dyDescent="0.25">
      <c r="L147" s="194"/>
      <c r="M147" s="157" t="s">
        <v>1827</v>
      </c>
      <c r="N147" s="48">
        <v>5.21</v>
      </c>
    </row>
    <row r="148" spans="12:14" x14ac:dyDescent="0.25">
      <c r="L148" s="194"/>
      <c r="M148" s="157" t="s">
        <v>1829</v>
      </c>
      <c r="N148" s="48">
        <v>4.84</v>
      </c>
    </row>
    <row r="149" spans="12:14" x14ac:dyDescent="0.25">
      <c r="L149" s="194"/>
      <c r="M149" s="157" t="s">
        <v>1848</v>
      </c>
      <c r="N149" s="48">
        <v>4.58</v>
      </c>
    </row>
    <row r="150" spans="12:14" x14ac:dyDescent="0.25">
      <c r="L150" s="194"/>
      <c r="M150" s="157" t="s">
        <v>1878</v>
      </c>
      <c r="N150" s="48">
        <v>3.01</v>
      </c>
    </row>
    <row r="151" spans="12:14" x14ac:dyDescent="0.25">
      <c r="L151" s="194"/>
      <c r="M151" s="157" t="s">
        <v>1882</v>
      </c>
      <c r="N151" s="48">
        <v>5.03</v>
      </c>
    </row>
    <row r="152" spans="12:14" x14ac:dyDescent="0.25">
      <c r="L152" s="194"/>
      <c r="M152" s="157" t="s">
        <v>1919</v>
      </c>
      <c r="N152" s="48">
        <v>4.0599999999999996</v>
      </c>
    </row>
    <row r="153" spans="12:14" x14ac:dyDescent="0.25">
      <c r="L153" s="194"/>
      <c r="M153" s="157" t="s">
        <v>2002</v>
      </c>
      <c r="N153" s="48">
        <v>5</v>
      </c>
    </row>
    <row r="154" spans="12:14" x14ac:dyDescent="0.25">
      <c r="L154" s="194"/>
      <c r="M154" s="157" t="s">
        <v>2008</v>
      </c>
      <c r="N154" s="48">
        <v>4.53</v>
      </c>
    </row>
    <row r="155" spans="12:14" x14ac:dyDescent="0.25">
      <c r="L155" s="194"/>
      <c r="M155" s="157" t="s">
        <v>2024</v>
      </c>
      <c r="N155" s="48">
        <v>5.13</v>
      </c>
    </row>
    <row r="156" spans="12:14" x14ac:dyDescent="0.25">
      <c r="L156" s="194"/>
      <c r="M156" s="157" t="s">
        <v>2025</v>
      </c>
      <c r="N156" s="48">
        <v>5.13</v>
      </c>
    </row>
    <row r="157" spans="12:14" x14ac:dyDescent="0.25">
      <c r="L157" s="194"/>
      <c r="M157" s="157" t="s">
        <v>2028</v>
      </c>
      <c r="N157" s="48">
        <v>4.72</v>
      </c>
    </row>
    <row r="158" spans="12:14" x14ac:dyDescent="0.25">
      <c r="L158" s="194"/>
      <c r="M158" s="157" t="s">
        <v>2034</v>
      </c>
      <c r="N158" s="48">
        <v>4.59</v>
      </c>
    </row>
    <row r="159" spans="12:14" x14ac:dyDescent="0.25">
      <c r="L159" s="194"/>
      <c r="M159" s="157" t="s">
        <v>2058</v>
      </c>
      <c r="N159" s="48">
        <v>5.07</v>
      </c>
    </row>
    <row r="160" spans="12:14" x14ac:dyDescent="0.25">
      <c r="L160" s="194"/>
      <c r="M160" s="157" t="s">
        <v>2060</v>
      </c>
      <c r="N160" s="48">
        <v>5.0599999999999996</v>
      </c>
    </row>
    <row r="161" spans="12:14" x14ac:dyDescent="0.25">
      <c r="L161" s="194"/>
      <c r="M161" s="157" t="s">
        <v>2126</v>
      </c>
      <c r="N161" s="48">
        <v>4.83</v>
      </c>
    </row>
    <row r="162" spans="12:14" x14ac:dyDescent="0.25">
      <c r="L162" s="194"/>
      <c r="M162" s="157" t="s">
        <v>2143</v>
      </c>
      <c r="N162" s="195">
        <v>3.31</v>
      </c>
    </row>
    <row r="163" spans="12:14" x14ac:dyDescent="0.25">
      <c r="L163" s="196" t="s">
        <v>38</v>
      </c>
      <c r="M163" s="197" t="s">
        <v>299</v>
      </c>
      <c r="N163" s="48">
        <v>4.59</v>
      </c>
    </row>
    <row r="164" spans="12:14" x14ac:dyDescent="0.25">
      <c r="L164" s="194"/>
      <c r="M164" s="157" t="s">
        <v>302</v>
      </c>
      <c r="N164" s="48">
        <v>4.41</v>
      </c>
    </row>
    <row r="165" spans="12:14" x14ac:dyDescent="0.25">
      <c r="L165" s="194"/>
      <c r="M165" s="157" t="s">
        <v>349</v>
      </c>
      <c r="N165" s="48">
        <v>4.96</v>
      </c>
    </row>
    <row r="166" spans="12:14" x14ac:dyDescent="0.25">
      <c r="L166" s="194"/>
      <c r="M166" s="157" t="s">
        <v>402</v>
      </c>
      <c r="N166" s="48">
        <v>5.16</v>
      </c>
    </row>
    <row r="167" spans="12:14" x14ac:dyDescent="0.25">
      <c r="L167" s="194"/>
      <c r="M167" s="157" t="s">
        <v>406</v>
      </c>
      <c r="N167" s="48">
        <v>4.79</v>
      </c>
    </row>
    <row r="168" spans="12:14" x14ac:dyDescent="0.25">
      <c r="L168" s="194"/>
      <c r="M168" s="157" t="s">
        <v>408</v>
      </c>
      <c r="N168" s="48">
        <v>4.5999999999999996</v>
      </c>
    </row>
    <row r="169" spans="12:14" x14ac:dyDescent="0.25">
      <c r="L169" s="194"/>
      <c r="M169" s="157" t="s">
        <v>416</v>
      </c>
      <c r="N169" s="48">
        <v>4.57</v>
      </c>
    </row>
    <row r="170" spans="12:14" x14ac:dyDescent="0.25">
      <c r="L170" s="194"/>
      <c r="M170" s="157" t="s">
        <v>440</v>
      </c>
      <c r="N170" s="48">
        <v>5.0999999999999996</v>
      </c>
    </row>
    <row r="171" spans="12:14" x14ac:dyDescent="0.25">
      <c r="L171" s="194"/>
      <c r="M171" s="157" t="s">
        <v>449</v>
      </c>
      <c r="N171" s="48">
        <v>4.34</v>
      </c>
    </row>
    <row r="172" spans="12:14" x14ac:dyDescent="0.25">
      <c r="L172" s="194"/>
      <c r="M172" s="157" t="s">
        <v>451</v>
      </c>
      <c r="N172" s="48">
        <v>5.01</v>
      </c>
    </row>
    <row r="173" spans="12:14" x14ac:dyDescent="0.25">
      <c r="L173" s="194"/>
      <c r="M173" s="157" t="s">
        <v>454</v>
      </c>
      <c r="N173" s="48">
        <v>5.16</v>
      </c>
    </row>
    <row r="174" spans="12:14" x14ac:dyDescent="0.25">
      <c r="L174" s="194"/>
      <c r="M174" s="157" t="s">
        <v>467</v>
      </c>
      <c r="N174" s="48">
        <v>4.9000000000000004</v>
      </c>
    </row>
    <row r="175" spans="12:14" x14ac:dyDescent="0.25">
      <c r="L175" s="194"/>
      <c r="M175" s="157" t="s">
        <v>38</v>
      </c>
      <c r="N175" s="48">
        <v>4.75</v>
      </c>
    </row>
    <row r="176" spans="12:14" x14ac:dyDescent="0.25">
      <c r="L176" s="194"/>
      <c r="M176" s="157" t="s">
        <v>524</v>
      </c>
      <c r="N176" s="48">
        <v>4.93</v>
      </c>
    </row>
    <row r="177" spans="12:14" x14ac:dyDescent="0.25">
      <c r="L177" s="194"/>
      <c r="M177" s="157" t="s">
        <v>579</v>
      </c>
      <c r="N177" s="48">
        <v>4.55</v>
      </c>
    </row>
    <row r="178" spans="12:14" x14ac:dyDescent="0.25">
      <c r="L178" s="194"/>
      <c r="M178" s="157" t="s">
        <v>846</v>
      </c>
      <c r="N178" s="48">
        <v>5.41</v>
      </c>
    </row>
    <row r="179" spans="12:14" x14ac:dyDescent="0.25">
      <c r="L179" s="194"/>
      <c r="M179" s="157" t="s">
        <v>591</v>
      </c>
      <c r="N179" s="48">
        <v>5.26</v>
      </c>
    </row>
    <row r="180" spans="12:14" x14ac:dyDescent="0.25">
      <c r="L180" s="194"/>
      <c r="M180" s="157" t="s">
        <v>611</v>
      </c>
      <c r="N180" s="48">
        <v>4.63</v>
      </c>
    </row>
    <row r="181" spans="12:14" x14ac:dyDescent="0.25">
      <c r="L181" s="194"/>
      <c r="M181" s="157" t="s">
        <v>624</v>
      </c>
      <c r="N181" s="48">
        <v>4.46</v>
      </c>
    </row>
    <row r="182" spans="12:14" x14ac:dyDescent="0.25">
      <c r="L182" s="194"/>
      <c r="M182" s="157" t="s">
        <v>667</v>
      </c>
      <c r="N182" s="48">
        <v>4.54</v>
      </c>
    </row>
    <row r="183" spans="12:14" x14ac:dyDescent="0.25">
      <c r="L183" s="194"/>
      <c r="M183" s="157" t="s">
        <v>668</v>
      </c>
      <c r="N183" s="48">
        <v>4.7300000000000004</v>
      </c>
    </row>
    <row r="184" spans="12:14" x14ac:dyDescent="0.25">
      <c r="L184" s="194"/>
      <c r="M184" s="157" t="s">
        <v>684</v>
      </c>
      <c r="N184" s="48">
        <v>4.83</v>
      </c>
    </row>
    <row r="185" spans="12:14" x14ac:dyDescent="0.25">
      <c r="L185" s="194"/>
      <c r="M185" s="157" t="s">
        <v>685</v>
      </c>
      <c r="N185" s="48">
        <v>5.08</v>
      </c>
    </row>
    <row r="186" spans="12:14" x14ac:dyDescent="0.25">
      <c r="L186" s="194"/>
      <c r="M186" s="157" t="s">
        <v>689</v>
      </c>
      <c r="N186" s="48">
        <v>5.66</v>
      </c>
    </row>
    <row r="187" spans="12:14" x14ac:dyDescent="0.25">
      <c r="L187" s="194"/>
      <c r="M187" s="157" t="s">
        <v>694</v>
      </c>
      <c r="N187" s="48">
        <v>4.3099999999999996</v>
      </c>
    </row>
    <row r="188" spans="12:14" x14ac:dyDescent="0.25">
      <c r="L188" s="194"/>
      <c r="M188" s="157" t="s">
        <v>44</v>
      </c>
      <c r="N188" s="48">
        <v>4.71</v>
      </c>
    </row>
    <row r="189" spans="12:14" x14ac:dyDescent="0.25">
      <c r="L189" s="194"/>
      <c r="M189" s="157" t="s">
        <v>703</v>
      </c>
      <c r="N189" s="48">
        <v>5.07</v>
      </c>
    </row>
    <row r="190" spans="12:14" x14ac:dyDescent="0.25">
      <c r="L190" s="194"/>
      <c r="M190" s="157" t="s">
        <v>733</v>
      </c>
      <c r="N190" s="48">
        <v>5.22</v>
      </c>
    </row>
    <row r="191" spans="12:14" x14ac:dyDescent="0.25">
      <c r="L191" s="194"/>
      <c r="M191" s="157" t="s">
        <v>803</v>
      </c>
      <c r="N191" s="48">
        <v>6.18</v>
      </c>
    </row>
    <row r="192" spans="12:14" x14ac:dyDescent="0.25">
      <c r="L192" s="194"/>
      <c r="M192" s="157" t="s">
        <v>810</v>
      </c>
      <c r="N192" s="48">
        <v>4.88</v>
      </c>
    </row>
    <row r="193" spans="12:14" x14ac:dyDescent="0.25">
      <c r="L193" s="194"/>
      <c r="M193" s="157" t="s">
        <v>834</v>
      </c>
      <c r="N193" s="48">
        <v>4.43</v>
      </c>
    </row>
    <row r="194" spans="12:14" x14ac:dyDescent="0.25">
      <c r="L194" s="194"/>
      <c r="M194" s="157" t="s">
        <v>832</v>
      </c>
      <c r="N194" s="48">
        <v>5.25</v>
      </c>
    </row>
    <row r="195" spans="12:14" x14ac:dyDescent="0.25">
      <c r="L195" s="194"/>
      <c r="M195" s="157" t="s">
        <v>883</v>
      </c>
      <c r="N195" s="48">
        <v>4.4000000000000004</v>
      </c>
    </row>
    <row r="196" spans="12:14" x14ac:dyDescent="0.25">
      <c r="L196" s="194"/>
      <c r="M196" s="157" t="s">
        <v>909</v>
      </c>
      <c r="N196" s="48">
        <v>4.76</v>
      </c>
    </row>
    <row r="197" spans="12:14" x14ac:dyDescent="0.25">
      <c r="L197" s="194"/>
      <c r="M197" s="157" t="s">
        <v>926</v>
      </c>
      <c r="N197" s="48">
        <v>5.07</v>
      </c>
    </row>
    <row r="198" spans="12:14" x14ac:dyDescent="0.25">
      <c r="L198" s="194"/>
      <c r="M198" s="157" t="s">
        <v>49</v>
      </c>
      <c r="N198" s="48">
        <v>4.7300000000000004</v>
      </c>
    </row>
    <row r="199" spans="12:14" x14ac:dyDescent="0.25">
      <c r="L199" s="194"/>
      <c r="M199" s="157" t="s">
        <v>963</v>
      </c>
      <c r="N199" s="48">
        <v>5.03</v>
      </c>
    </row>
    <row r="200" spans="12:14" x14ac:dyDescent="0.25">
      <c r="L200" s="194"/>
      <c r="M200" s="157" t="s">
        <v>981</v>
      </c>
      <c r="N200" s="48">
        <v>5.28</v>
      </c>
    </row>
    <row r="201" spans="12:14" x14ac:dyDescent="0.25">
      <c r="L201" s="194"/>
      <c r="M201" s="157" t="s">
        <v>1002</v>
      </c>
      <c r="N201" s="48">
        <v>4.67</v>
      </c>
    </row>
    <row r="202" spans="12:14" x14ac:dyDescent="0.25">
      <c r="L202" s="194"/>
      <c r="M202" s="157" t="s">
        <v>1007</v>
      </c>
      <c r="N202" s="48">
        <v>5.32</v>
      </c>
    </row>
    <row r="203" spans="12:14" x14ac:dyDescent="0.25">
      <c r="L203" s="194"/>
      <c r="M203" s="157" t="s">
        <v>1013</v>
      </c>
      <c r="N203" s="48">
        <v>5.65</v>
      </c>
    </row>
    <row r="204" spans="12:14" x14ac:dyDescent="0.25">
      <c r="L204" s="194"/>
      <c r="M204" s="157" t="s">
        <v>1022</v>
      </c>
      <c r="N204" s="48">
        <v>5.36</v>
      </c>
    </row>
    <row r="205" spans="12:14" x14ac:dyDescent="0.25">
      <c r="L205" s="194"/>
      <c r="M205" s="157" t="s">
        <v>1026</v>
      </c>
      <c r="N205" s="48">
        <v>5.18</v>
      </c>
    </row>
    <row r="206" spans="12:14" x14ac:dyDescent="0.25">
      <c r="L206" s="194"/>
      <c r="M206" s="157" t="s">
        <v>1129</v>
      </c>
      <c r="N206" s="48">
        <v>5.51</v>
      </c>
    </row>
    <row r="207" spans="12:14" x14ac:dyDescent="0.25">
      <c r="L207" s="194"/>
      <c r="M207" s="157" t="s">
        <v>1131</v>
      </c>
      <c r="N207" s="48">
        <v>5.62</v>
      </c>
    </row>
    <row r="208" spans="12:14" x14ac:dyDescent="0.25">
      <c r="L208" s="194"/>
      <c r="M208" s="157" t="s">
        <v>1155</v>
      </c>
      <c r="N208" s="48">
        <v>4.3499999999999996</v>
      </c>
    </row>
    <row r="209" spans="12:14" x14ac:dyDescent="0.25">
      <c r="L209" s="194"/>
      <c r="M209" s="157" t="s">
        <v>1192</v>
      </c>
      <c r="N209" s="48">
        <v>5.34</v>
      </c>
    </row>
    <row r="210" spans="12:14" x14ac:dyDescent="0.25">
      <c r="L210" s="194"/>
      <c r="M210" s="157" t="s">
        <v>1213</v>
      </c>
      <c r="N210" s="48">
        <v>4.88</v>
      </c>
    </row>
    <row r="211" spans="12:14" x14ac:dyDescent="0.25">
      <c r="L211" s="194"/>
      <c r="M211" s="157" t="s">
        <v>1257</v>
      </c>
      <c r="N211" s="48">
        <v>5.56</v>
      </c>
    </row>
    <row r="212" spans="12:14" x14ac:dyDescent="0.25">
      <c r="L212" s="194"/>
      <c r="M212" s="157" t="s">
        <v>1258</v>
      </c>
      <c r="N212" s="48">
        <v>5.19</v>
      </c>
    </row>
    <row r="213" spans="12:14" x14ac:dyDescent="0.25">
      <c r="L213" s="194"/>
      <c r="M213" s="157" t="s">
        <v>1261</v>
      </c>
      <c r="N213" s="48">
        <v>4.41</v>
      </c>
    </row>
    <row r="214" spans="12:14" x14ac:dyDescent="0.25">
      <c r="L214" s="194"/>
      <c r="M214" s="157" t="s">
        <v>1266</v>
      </c>
      <c r="N214" s="48">
        <v>4.37</v>
      </c>
    </row>
    <row r="215" spans="12:14" x14ac:dyDescent="0.25">
      <c r="L215" s="194"/>
      <c r="M215" s="157" t="s">
        <v>1356</v>
      </c>
      <c r="N215" s="48">
        <v>5.13</v>
      </c>
    </row>
    <row r="216" spans="12:14" x14ac:dyDescent="0.25">
      <c r="L216" s="194"/>
      <c r="M216" s="157" t="s">
        <v>1547</v>
      </c>
      <c r="N216" s="48">
        <v>4.4400000000000004</v>
      </c>
    </row>
    <row r="217" spans="12:14" x14ac:dyDescent="0.25">
      <c r="L217" s="194"/>
      <c r="M217" s="157" t="s">
        <v>1583</v>
      </c>
      <c r="N217" s="48">
        <v>4.5599999999999996</v>
      </c>
    </row>
    <row r="218" spans="12:14" x14ac:dyDescent="0.25">
      <c r="L218" s="194"/>
      <c r="M218" s="157" t="s">
        <v>1590</v>
      </c>
      <c r="N218" s="48">
        <v>4.87</v>
      </c>
    </row>
    <row r="219" spans="12:14" x14ac:dyDescent="0.25">
      <c r="L219" s="194"/>
      <c r="M219" s="157" t="s">
        <v>1755</v>
      </c>
      <c r="N219" s="48">
        <v>5.22</v>
      </c>
    </row>
    <row r="220" spans="12:14" x14ac:dyDescent="0.25">
      <c r="L220" s="194"/>
      <c r="M220" s="157" t="s">
        <v>1765</v>
      </c>
      <c r="N220" s="48">
        <v>5.04</v>
      </c>
    </row>
    <row r="221" spans="12:14" x14ac:dyDescent="0.25">
      <c r="L221" s="194"/>
      <c r="M221" s="157" t="s">
        <v>1870</v>
      </c>
      <c r="N221" s="48">
        <v>4.6500000000000004</v>
      </c>
    </row>
    <row r="222" spans="12:14" x14ac:dyDescent="0.25">
      <c r="L222" s="194"/>
      <c r="M222" s="157" t="s">
        <v>2039</v>
      </c>
      <c r="N222" s="48">
        <v>4.17</v>
      </c>
    </row>
    <row r="223" spans="12:14" x14ac:dyDescent="0.25">
      <c r="L223" s="194"/>
      <c r="M223" s="157" t="s">
        <v>2041</v>
      </c>
      <c r="N223" s="48">
        <v>4.72</v>
      </c>
    </row>
    <row r="224" spans="12:14" x14ac:dyDescent="0.25">
      <c r="L224" s="194"/>
      <c r="M224" s="157" t="s">
        <v>2057</v>
      </c>
      <c r="N224" s="48">
        <v>4.63</v>
      </c>
    </row>
    <row r="225" spans="12:14" x14ac:dyDescent="0.25">
      <c r="L225" s="194"/>
      <c r="M225" s="157" t="s">
        <v>2059</v>
      </c>
      <c r="N225" s="48">
        <v>5.7</v>
      </c>
    </row>
    <row r="226" spans="12:14" x14ac:dyDescent="0.25">
      <c r="L226" s="194"/>
      <c r="M226" s="157" t="s">
        <v>2067</v>
      </c>
      <c r="N226" s="48">
        <v>4.76</v>
      </c>
    </row>
    <row r="227" spans="12:14" x14ac:dyDescent="0.25">
      <c r="L227" s="194"/>
      <c r="M227" s="157" t="s">
        <v>2068</v>
      </c>
      <c r="N227" s="195">
        <v>4.96</v>
      </c>
    </row>
    <row r="228" spans="12:14" x14ac:dyDescent="0.25">
      <c r="L228" s="196" t="s">
        <v>39</v>
      </c>
      <c r="M228" s="197" t="s">
        <v>254</v>
      </c>
      <c r="N228" s="48">
        <v>4.9800000000000004</v>
      </c>
    </row>
    <row r="229" spans="12:14" x14ac:dyDescent="0.25">
      <c r="L229" s="194"/>
      <c r="M229" s="157" t="s">
        <v>281</v>
      </c>
      <c r="N229" s="48">
        <v>4.51</v>
      </c>
    </row>
    <row r="230" spans="12:14" x14ac:dyDescent="0.25">
      <c r="L230" s="194"/>
      <c r="M230" s="157" t="s">
        <v>302</v>
      </c>
      <c r="N230" s="48">
        <v>4.9000000000000004</v>
      </c>
    </row>
    <row r="231" spans="12:14" x14ac:dyDescent="0.25">
      <c r="L231" s="194"/>
      <c r="M231" s="157" t="s">
        <v>443</v>
      </c>
      <c r="N231" s="48">
        <v>4.55</v>
      </c>
    </row>
    <row r="232" spans="12:14" x14ac:dyDescent="0.25">
      <c r="L232" s="194"/>
      <c r="M232" s="157" t="s">
        <v>455</v>
      </c>
      <c r="N232" s="48">
        <v>4.96</v>
      </c>
    </row>
    <row r="233" spans="12:14" x14ac:dyDescent="0.25">
      <c r="L233" s="194"/>
      <c r="M233" s="157" t="s">
        <v>590</v>
      </c>
      <c r="N233" s="48">
        <v>4.83</v>
      </c>
    </row>
    <row r="234" spans="12:14" x14ac:dyDescent="0.25">
      <c r="L234" s="194"/>
      <c r="M234" s="157" t="s">
        <v>654</v>
      </c>
      <c r="N234" s="48">
        <v>4.58</v>
      </c>
    </row>
    <row r="235" spans="12:14" x14ac:dyDescent="0.25">
      <c r="L235" s="194"/>
      <c r="M235" s="157" t="s">
        <v>672</v>
      </c>
      <c r="N235" s="48">
        <v>5.13</v>
      </c>
    </row>
    <row r="236" spans="12:14" x14ac:dyDescent="0.25">
      <c r="L236" s="194"/>
      <c r="M236" s="157" t="s">
        <v>44</v>
      </c>
      <c r="N236" s="48">
        <v>4.07</v>
      </c>
    </row>
    <row r="237" spans="12:14" x14ac:dyDescent="0.25">
      <c r="L237" s="194"/>
      <c r="M237" s="157" t="s">
        <v>45</v>
      </c>
      <c r="N237" s="48">
        <v>4.84</v>
      </c>
    </row>
    <row r="238" spans="12:14" x14ac:dyDescent="0.25">
      <c r="L238" s="194"/>
      <c r="M238" s="157" t="s">
        <v>810</v>
      </c>
      <c r="N238" s="48">
        <v>5.52</v>
      </c>
    </row>
    <row r="239" spans="12:14" x14ac:dyDescent="0.25">
      <c r="L239" s="194"/>
      <c r="M239" s="157" t="s">
        <v>834</v>
      </c>
      <c r="N239" s="48">
        <v>4.97</v>
      </c>
    </row>
    <row r="240" spans="12:14" x14ac:dyDescent="0.25">
      <c r="L240" s="194"/>
      <c r="M240" s="157" t="s">
        <v>865</v>
      </c>
      <c r="N240" s="48">
        <v>6.38</v>
      </c>
    </row>
    <row r="241" spans="12:14" x14ac:dyDescent="0.25">
      <c r="L241" s="194"/>
      <c r="M241" s="157" t="s">
        <v>955</v>
      </c>
      <c r="N241" s="48">
        <v>4.7699999999999996</v>
      </c>
    </row>
    <row r="242" spans="12:14" x14ac:dyDescent="0.25">
      <c r="L242" s="194"/>
      <c r="M242" s="157" t="s">
        <v>49</v>
      </c>
      <c r="N242" s="48">
        <v>5.13</v>
      </c>
    </row>
    <row r="243" spans="12:14" x14ac:dyDescent="0.25">
      <c r="L243" s="194"/>
      <c r="M243" s="157" t="s">
        <v>976</v>
      </c>
      <c r="N243" s="48">
        <v>5.28</v>
      </c>
    </row>
    <row r="244" spans="12:14" x14ac:dyDescent="0.25">
      <c r="L244" s="194"/>
      <c r="M244" s="157" t="s">
        <v>979</v>
      </c>
      <c r="N244" s="48">
        <v>4.71</v>
      </c>
    </row>
    <row r="245" spans="12:14" x14ac:dyDescent="0.25">
      <c r="L245" s="194"/>
      <c r="M245" s="157" t="s">
        <v>987</v>
      </c>
      <c r="N245" s="48">
        <v>4.71</v>
      </c>
    </row>
    <row r="246" spans="12:14" x14ac:dyDescent="0.25">
      <c r="L246" s="194"/>
      <c r="M246" s="157" t="s">
        <v>1061</v>
      </c>
      <c r="N246" s="48">
        <v>4.8</v>
      </c>
    </row>
    <row r="247" spans="12:14" x14ac:dyDescent="0.25">
      <c r="L247" s="194"/>
      <c r="M247" s="157" t="s">
        <v>1077</v>
      </c>
      <c r="N247" s="48">
        <v>4.9000000000000004</v>
      </c>
    </row>
    <row r="248" spans="12:14" x14ac:dyDescent="0.25">
      <c r="L248" s="194"/>
      <c r="M248" s="157" t="s">
        <v>1092</v>
      </c>
      <c r="N248" s="48">
        <v>4.92</v>
      </c>
    </row>
    <row r="249" spans="12:14" x14ac:dyDescent="0.25">
      <c r="L249" s="194"/>
      <c r="M249" s="157" t="s">
        <v>1135</v>
      </c>
      <c r="N249" s="48">
        <v>4.99</v>
      </c>
    </row>
    <row r="250" spans="12:14" x14ac:dyDescent="0.25">
      <c r="L250" s="194"/>
      <c r="M250" s="157" t="s">
        <v>1138</v>
      </c>
      <c r="N250" s="48">
        <v>3.95</v>
      </c>
    </row>
    <row r="251" spans="12:14" x14ac:dyDescent="0.25">
      <c r="L251" s="194"/>
      <c r="M251" s="157" t="s">
        <v>1213</v>
      </c>
      <c r="N251" s="48">
        <v>4.4400000000000004</v>
      </c>
    </row>
    <row r="252" spans="12:14" x14ac:dyDescent="0.25">
      <c r="L252" s="194"/>
      <c r="M252" s="157" t="s">
        <v>1349</v>
      </c>
      <c r="N252" s="48">
        <v>5.26</v>
      </c>
    </row>
    <row r="253" spans="12:14" x14ac:dyDescent="0.25">
      <c r="L253" s="194"/>
      <c r="M253" s="157" t="s">
        <v>1461</v>
      </c>
      <c r="N253" s="48">
        <v>4.84</v>
      </c>
    </row>
    <row r="254" spans="12:14" x14ac:dyDescent="0.25">
      <c r="L254" s="194"/>
      <c r="M254" s="157" t="s">
        <v>2061</v>
      </c>
      <c r="N254" s="48">
        <v>4.9800000000000004</v>
      </c>
    </row>
    <row r="255" spans="12:14" x14ac:dyDescent="0.25">
      <c r="L255" s="194"/>
      <c r="M255" s="157" t="s">
        <v>2070</v>
      </c>
      <c r="N255" s="48">
        <v>5.05</v>
      </c>
    </row>
    <row r="256" spans="12:14" x14ac:dyDescent="0.25">
      <c r="L256" s="194"/>
      <c r="M256" s="157" t="s">
        <v>2136</v>
      </c>
      <c r="N256" s="195">
        <v>5.2</v>
      </c>
    </row>
    <row r="257" spans="12:14" x14ac:dyDescent="0.25">
      <c r="L257" s="196" t="s">
        <v>40</v>
      </c>
      <c r="M257" s="197" t="s">
        <v>901</v>
      </c>
      <c r="N257" s="198">
        <v>4.1399999999999997</v>
      </c>
    </row>
    <row r="258" spans="12:14" x14ac:dyDescent="0.25">
      <c r="L258" s="194"/>
      <c r="M258" s="157" t="s">
        <v>1845</v>
      </c>
      <c r="N258" s="195">
        <v>4.1900000000000004</v>
      </c>
    </row>
    <row r="259" spans="12:14" x14ac:dyDescent="0.25">
      <c r="L259" s="196" t="s">
        <v>41</v>
      </c>
      <c r="M259" s="197" t="s">
        <v>445</v>
      </c>
      <c r="N259" s="198">
        <v>4.76</v>
      </c>
    </row>
    <row r="260" spans="12:14" x14ac:dyDescent="0.25">
      <c r="L260" s="194"/>
      <c r="M260" s="157" t="s">
        <v>568</v>
      </c>
      <c r="N260" s="48">
        <v>5.12</v>
      </c>
    </row>
    <row r="261" spans="12:14" x14ac:dyDescent="0.25">
      <c r="L261" s="194"/>
      <c r="M261" s="157" t="s">
        <v>599</v>
      </c>
      <c r="N261" s="48">
        <v>4.51</v>
      </c>
    </row>
    <row r="262" spans="12:14" x14ac:dyDescent="0.25">
      <c r="L262" s="194"/>
      <c r="M262" s="157" t="s">
        <v>697</v>
      </c>
      <c r="N262" s="48">
        <v>4.49</v>
      </c>
    </row>
    <row r="263" spans="12:14" x14ac:dyDescent="0.25">
      <c r="L263" s="194"/>
      <c r="M263" s="157" t="s">
        <v>690</v>
      </c>
      <c r="N263" s="48">
        <v>4.8600000000000003</v>
      </c>
    </row>
    <row r="264" spans="12:14" x14ac:dyDescent="0.25">
      <c r="L264" s="194"/>
      <c r="M264" s="157" t="s">
        <v>45</v>
      </c>
      <c r="N264" s="48">
        <v>5.5</v>
      </c>
    </row>
    <row r="265" spans="12:14" x14ac:dyDescent="0.25">
      <c r="L265" s="194"/>
      <c r="M265" s="157" t="s">
        <v>728</v>
      </c>
      <c r="N265" s="48">
        <v>5.43</v>
      </c>
    </row>
    <row r="266" spans="12:14" x14ac:dyDescent="0.25">
      <c r="L266" s="194"/>
      <c r="M266" s="157" t="s">
        <v>764</v>
      </c>
      <c r="N266" s="48">
        <v>5.03</v>
      </c>
    </row>
    <row r="267" spans="12:14" x14ac:dyDescent="0.25">
      <c r="L267" s="194"/>
      <c r="M267" s="157" t="s">
        <v>870</v>
      </c>
      <c r="N267" s="48">
        <v>4.57</v>
      </c>
    </row>
    <row r="268" spans="12:14" x14ac:dyDescent="0.25">
      <c r="L268" s="194"/>
      <c r="M268" s="157" t="s">
        <v>903</v>
      </c>
      <c r="N268" s="48">
        <v>4.67</v>
      </c>
    </row>
    <row r="269" spans="12:14" x14ac:dyDescent="0.25">
      <c r="L269" s="194"/>
      <c r="M269" s="157" t="s">
        <v>933</v>
      </c>
      <c r="N269" s="48">
        <v>4.1900000000000004</v>
      </c>
    </row>
    <row r="270" spans="12:14" x14ac:dyDescent="0.25">
      <c r="L270" s="194"/>
      <c r="M270" s="157" t="s">
        <v>989</v>
      </c>
      <c r="N270" s="48">
        <v>4.75</v>
      </c>
    </row>
    <row r="271" spans="12:14" x14ac:dyDescent="0.25">
      <c r="L271" s="194"/>
      <c r="M271" s="157" t="s">
        <v>1001</v>
      </c>
      <c r="N271" s="48">
        <v>4.37</v>
      </c>
    </row>
    <row r="272" spans="12:14" x14ac:dyDescent="0.25">
      <c r="L272" s="194"/>
      <c r="M272" s="157" t="s">
        <v>1013</v>
      </c>
      <c r="N272" s="48">
        <v>5.2</v>
      </c>
    </row>
    <row r="273" spans="12:14" x14ac:dyDescent="0.25">
      <c r="L273" s="194"/>
      <c r="M273" s="157" t="s">
        <v>643</v>
      </c>
      <c r="N273" s="48">
        <v>4.97</v>
      </c>
    </row>
    <row r="274" spans="12:14" x14ac:dyDescent="0.25">
      <c r="L274" s="194"/>
      <c r="M274" s="157" t="s">
        <v>1042</v>
      </c>
      <c r="N274" s="48">
        <v>5.12</v>
      </c>
    </row>
    <row r="275" spans="12:14" x14ac:dyDescent="0.25">
      <c r="L275" s="194"/>
      <c r="M275" s="157" t="s">
        <v>1105</v>
      </c>
      <c r="N275" s="48">
        <v>4.63</v>
      </c>
    </row>
    <row r="276" spans="12:14" x14ac:dyDescent="0.25">
      <c r="L276" s="194"/>
      <c r="M276" s="157" t="s">
        <v>1074</v>
      </c>
      <c r="N276" s="48">
        <v>4.74</v>
      </c>
    </row>
    <row r="277" spans="12:14" x14ac:dyDescent="0.25">
      <c r="L277" s="194"/>
      <c r="M277" s="157" t="s">
        <v>1087</v>
      </c>
      <c r="N277" s="48">
        <v>4.28</v>
      </c>
    </row>
    <row r="278" spans="12:14" x14ac:dyDescent="0.25">
      <c r="L278" s="194"/>
      <c r="M278" s="157" t="s">
        <v>1093</v>
      </c>
      <c r="N278" s="48">
        <v>5.63</v>
      </c>
    </row>
    <row r="279" spans="12:14" x14ac:dyDescent="0.25">
      <c r="L279" s="194"/>
      <c r="M279" s="157" t="s">
        <v>1126</v>
      </c>
      <c r="N279" s="48">
        <v>5.24</v>
      </c>
    </row>
    <row r="280" spans="12:14" x14ac:dyDescent="0.25">
      <c r="L280" s="194"/>
      <c r="M280" s="157" t="s">
        <v>1198</v>
      </c>
      <c r="N280" s="48">
        <v>4.5</v>
      </c>
    </row>
    <row r="281" spans="12:14" x14ac:dyDescent="0.25">
      <c r="L281" s="194"/>
      <c r="M281" s="157" t="s">
        <v>1210</v>
      </c>
      <c r="N281" s="48">
        <v>4.88</v>
      </c>
    </row>
    <row r="282" spans="12:14" x14ac:dyDescent="0.25">
      <c r="L282" s="194"/>
      <c r="M282" s="157" t="s">
        <v>1227</v>
      </c>
      <c r="N282" s="48">
        <v>4.78</v>
      </c>
    </row>
    <row r="283" spans="12:14" x14ac:dyDescent="0.25">
      <c r="L283" s="194"/>
      <c r="M283" s="157" t="s">
        <v>1348</v>
      </c>
      <c r="N283" s="48">
        <v>4.37</v>
      </c>
    </row>
    <row r="284" spans="12:14" x14ac:dyDescent="0.25">
      <c r="L284" s="194"/>
      <c r="M284" s="157" t="s">
        <v>1353</v>
      </c>
      <c r="N284" s="48">
        <v>4.5599999999999996</v>
      </c>
    </row>
    <row r="285" spans="12:14" x14ac:dyDescent="0.25">
      <c r="L285" s="194"/>
      <c r="M285" s="157" t="s">
        <v>1370</v>
      </c>
      <c r="N285" s="48">
        <v>4.84</v>
      </c>
    </row>
    <row r="286" spans="12:14" x14ac:dyDescent="0.25">
      <c r="L286" s="194"/>
      <c r="M286" s="157" t="s">
        <v>1509</v>
      </c>
      <c r="N286" s="48">
        <v>4.76</v>
      </c>
    </row>
    <row r="287" spans="12:14" x14ac:dyDescent="0.25">
      <c r="L287" s="194"/>
      <c r="M287" s="157" t="s">
        <v>1566</v>
      </c>
      <c r="N287" s="48">
        <v>4.28</v>
      </c>
    </row>
    <row r="288" spans="12:14" x14ac:dyDescent="0.25">
      <c r="L288" s="194"/>
      <c r="M288" s="157" t="s">
        <v>1707</v>
      </c>
      <c r="N288" s="48">
        <v>5.29</v>
      </c>
    </row>
    <row r="289" spans="12:14" x14ac:dyDescent="0.25">
      <c r="L289" s="194"/>
      <c r="M289" s="157" t="s">
        <v>1773</v>
      </c>
      <c r="N289" s="48">
        <v>5.47</v>
      </c>
    </row>
    <row r="290" spans="12:14" x14ac:dyDescent="0.25">
      <c r="L290" s="194"/>
      <c r="M290" s="157" t="s">
        <v>1799</v>
      </c>
      <c r="N290" s="48">
        <v>4.3899999999999997</v>
      </c>
    </row>
    <row r="291" spans="12:14" x14ac:dyDescent="0.25">
      <c r="L291" s="194"/>
      <c r="M291" s="157" t="s">
        <v>1808</v>
      </c>
      <c r="N291" s="48">
        <v>5.49</v>
      </c>
    </row>
    <row r="292" spans="12:14" x14ac:dyDescent="0.25">
      <c r="L292" s="194"/>
      <c r="M292" s="157" t="s">
        <v>1898</v>
      </c>
      <c r="N292" s="48">
        <v>4.58</v>
      </c>
    </row>
    <row r="293" spans="12:14" x14ac:dyDescent="0.25">
      <c r="L293" s="194"/>
      <c r="M293" s="157" t="s">
        <v>2006</v>
      </c>
      <c r="N293" s="195">
        <v>4.7699999999999996</v>
      </c>
    </row>
    <row r="294" spans="12:14" x14ac:dyDescent="0.25">
      <c r="L294" s="196" t="s">
        <v>43</v>
      </c>
      <c r="M294" s="197" t="s">
        <v>254</v>
      </c>
      <c r="N294" s="198">
        <v>4.37</v>
      </c>
    </row>
    <row r="295" spans="12:14" x14ac:dyDescent="0.25">
      <c r="L295" s="194"/>
      <c r="M295" s="157" t="s">
        <v>282</v>
      </c>
      <c r="N295" s="48">
        <v>4.38</v>
      </c>
    </row>
    <row r="296" spans="12:14" x14ac:dyDescent="0.25">
      <c r="L296" s="194"/>
      <c r="M296" s="157" t="s">
        <v>302</v>
      </c>
      <c r="N296" s="48">
        <v>4.2300000000000004</v>
      </c>
    </row>
    <row r="297" spans="12:14" x14ac:dyDescent="0.25">
      <c r="L297" s="194"/>
      <c r="M297" s="157" t="s">
        <v>314</v>
      </c>
      <c r="N297" s="48">
        <v>4.34</v>
      </c>
    </row>
    <row r="298" spans="12:14" x14ac:dyDescent="0.25">
      <c r="L298" s="194"/>
      <c r="M298" s="157" t="s">
        <v>360</v>
      </c>
      <c r="N298" s="48">
        <v>4.76</v>
      </c>
    </row>
    <row r="299" spans="12:14" x14ac:dyDescent="0.25">
      <c r="L299" s="194"/>
      <c r="M299" s="157" t="s">
        <v>530</v>
      </c>
      <c r="N299" s="48">
        <v>4.66</v>
      </c>
    </row>
    <row r="300" spans="12:14" x14ac:dyDescent="0.25">
      <c r="L300" s="194"/>
      <c r="M300" s="157" t="s">
        <v>532</v>
      </c>
      <c r="N300" s="48">
        <v>4.3899999999999997</v>
      </c>
    </row>
    <row r="301" spans="12:14" x14ac:dyDescent="0.25">
      <c r="L301" s="194"/>
      <c r="M301" s="157" t="s">
        <v>558</v>
      </c>
      <c r="N301" s="48">
        <v>4.42</v>
      </c>
    </row>
    <row r="302" spans="12:14" x14ac:dyDescent="0.25">
      <c r="L302" s="194"/>
      <c r="M302" s="157" t="s">
        <v>571</v>
      </c>
      <c r="N302" s="48">
        <v>4.63</v>
      </c>
    </row>
    <row r="303" spans="12:14" x14ac:dyDescent="0.25">
      <c r="L303" s="194"/>
      <c r="M303" s="157" t="s">
        <v>601</v>
      </c>
      <c r="N303" s="48">
        <v>4.6900000000000004</v>
      </c>
    </row>
    <row r="304" spans="12:14" x14ac:dyDescent="0.25">
      <c r="L304" s="194"/>
      <c r="M304" s="157" t="s">
        <v>625</v>
      </c>
      <c r="N304" s="48">
        <v>4.13</v>
      </c>
    </row>
    <row r="305" spans="12:14" x14ac:dyDescent="0.25">
      <c r="L305" s="194"/>
      <c r="M305" s="157" t="s">
        <v>43</v>
      </c>
      <c r="N305" s="48">
        <v>4.5199999999999996</v>
      </c>
    </row>
    <row r="306" spans="12:14" x14ac:dyDescent="0.25">
      <c r="L306" s="194"/>
      <c r="M306" s="157" t="s">
        <v>718</v>
      </c>
      <c r="N306" s="48">
        <v>4.8899999999999997</v>
      </c>
    </row>
    <row r="307" spans="12:14" x14ac:dyDescent="0.25">
      <c r="L307" s="194"/>
      <c r="M307" s="157" t="s">
        <v>765</v>
      </c>
      <c r="N307" s="48">
        <v>4.55</v>
      </c>
    </row>
    <row r="308" spans="12:14" x14ac:dyDescent="0.25">
      <c r="L308" s="194"/>
      <c r="M308" s="157" t="s">
        <v>805</v>
      </c>
      <c r="N308" s="48">
        <v>4.49</v>
      </c>
    </row>
    <row r="309" spans="12:14" x14ac:dyDescent="0.25">
      <c r="L309" s="194"/>
      <c r="M309" s="157" t="s">
        <v>873</v>
      </c>
      <c r="N309" s="48">
        <v>4.7</v>
      </c>
    </row>
    <row r="310" spans="12:14" x14ac:dyDescent="0.25">
      <c r="L310" s="194"/>
      <c r="M310" s="157" t="s">
        <v>964</v>
      </c>
      <c r="N310" s="48">
        <v>4.6500000000000004</v>
      </c>
    </row>
    <row r="311" spans="12:14" x14ac:dyDescent="0.25">
      <c r="L311" s="194"/>
      <c r="M311" s="157" t="s">
        <v>1013</v>
      </c>
      <c r="N311" s="48">
        <v>4.74</v>
      </c>
    </row>
    <row r="312" spans="12:14" x14ac:dyDescent="0.25">
      <c r="L312" s="194"/>
      <c r="M312" s="157" t="s">
        <v>1107</v>
      </c>
      <c r="N312" s="48">
        <v>4.5</v>
      </c>
    </row>
    <row r="313" spans="12:14" x14ac:dyDescent="0.25">
      <c r="L313" s="194"/>
      <c r="M313" s="157" t="s">
        <v>1093</v>
      </c>
      <c r="N313" s="48">
        <v>5.0999999999999996</v>
      </c>
    </row>
    <row r="314" spans="12:14" x14ac:dyDescent="0.25">
      <c r="L314" s="194"/>
      <c r="M314" s="157" t="s">
        <v>1102</v>
      </c>
      <c r="N314" s="48">
        <v>4.4000000000000004</v>
      </c>
    </row>
    <row r="315" spans="12:14" x14ac:dyDescent="0.25">
      <c r="L315" s="194"/>
      <c r="M315" s="157" t="s">
        <v>1128</v>
      </c>
      <c r="N315" s="48">
        <v>4.59</v>
      </c>
    </row>
    <row r="316" spans="12:14" x14ac:dyDescent="0.25">
      <c r="L316" s="194"/>
      <c r="M316" s="157" t="s">
        <v>1145</v>
      </c>
      <c r="N316" s="48">
        <v>4.29</v>
      </c>
    </row>
    <row r="317" spans="12:14" x14ac:dyDescent="0.25">
      <c r="L317" s="194"/>
      <c r="M317" s="157" t="s">
        <v>1225</v>
      </c>
      <c r="N317" s="48">
        <v>4.57</v>
      </c>
    </row>
    <row r="318" spans="12:14" x14ac:dyDescent="0.25">
      <c r="L318" s="194"/>
      <c r="M318" s="157" t="s">
        <v>1262</v>
      </c>
      <c r="N318" s="48">
        <v>4.4800000000000004</v>
      </c>
    </row>
    <row r="319" spans="12:14" x14ac:dyDescent="0.25">
      <c r="L319" s="194"/>
      <c r="M319" s="157" t="s">
        <v>1369</v>
      </c>
      <c r="N319" s="48">
        <v>4.37</v>
      </c>
    </row>
    <row r="320" spans="12:14" x14ac:dyDescent="0.25">
      <c r="L320" s="194"/>
      <c r="M320" s="157" t="s">
        <v>1549</v>
      </c>
      <c r="N320" s="48">
        <v>4.7699999999999996</v>
      </c>
    </row>
    <row r="321" spans="12:14" x14ac:dyDescent="0.25">
      <c r="L321" s="194"/>
      <c r="M321" s="157" t="s">
        <v>1581</v>
      </c>
      <c r="N321" s="48">
        <v>4.46</v>
      </c>
    </row>
    <row r="322" spans="12:14" x14ac:dyDescent="0.25">
      <c r="L322" s="194"/>
      <c r="M322" s="157" t="s">
        <v>1769</v>
      </c>
      <c r="N322" s="48">
        <v>4.7300000000000004</v>
      </c>
    </row>
    <row r="323" spans="12:14" x14ac:dyDescent="0.25">
      <c r="L323" s="194"/>
      <c r="M323" s="157" t="s">
        <v>1698</v>
      </c>
      <c r="N323" s="48">
        <v>3.92</v>
      </c>
    </row>
    <row r="324" spans="12:14" x14ac:dyDescent="0.25">
      <c r="L324" s="194"/>
      <c r="M324" s="157" t="s">
        <v>1830</v>
      </c>
      <c r="N324" s="48">
        <v>4.25</v>
      </c>
    </row>
    <row r="325" spans="12:14" x14ac:dyDescent="0.25">
      <c r="L325" s="194"/>
      <c r="M325" s="157" t="s">
        <v>1941</v>
      </c>
      <c r="N325" s="48">
        <v>4.59</v>
      </c>
    </row>
    <row r="326" spans="12:14" x14ac:dyDescent="0.25">
      <c r="L326" s="194"/>
      <c r="M326" s="157" t="s">
        <v>1832</v>
      </c>
      <c r="N326" s="48">
        <v>4.46</v>
      </c>
    </row>
    <row r="327" spans="12:14" x14ac:dyDescent="0.25">
      <c r="L327" s="194"/>
      <c r="M327" s="157" t="s">
        <v>2038</v>
      </c>
      <c r="N327" s="48">
        <v>4.3600000000000003</v>
      </c>
    </row>
    <row r="328" spans="12:14" x14ac:dyDescent="0.25">
      <c r="L328" s="194"/>
      <c r="M328" s="157" t="s">
        <v>2047</v>
      </c>
      <c r="N328" s="48">
        <v>4.59</v>
      </c>
    </row>
    <row r="329" spans="12:14" x14ac:dyDescent="0.25">
      <c r="L329" s="194"/>
      <c r="M329" s="157" t="s">
        <v>2054</v>
      </c>
      <c r="N329" s="48">
        <v>4.6100000000000003</v>
      </c>
    </row>
    <row r="330" spans="12:14" x14ac:dyDescent="0.25">
      <c r="L330" s="194"/>
      <c r="M330" s="157" t="s">
        <v>2086</v>
      </c>
      <c r="N330" s="48">
        <v>4.8600000000000003</v>
      </c>
    </row>
    <row r="331" spans="12:14" x14ac:dyDescent="0.25">
      <c r="L331" s="194"/>
      <c r="M331" s="157" t="s">
        <v>2115</v>
      </c>
      <c r="N331" s="195">
        <v>4.2699999999999996</v>
      </c>
    </row>
    <row r="332" spans="12:14" x14ac:dyDescent="0.25">
      <c r="L332" s="196" t="s">
        <v>44</v>
      </c>
      <c r="M332" s="197" t="s">
        <v>289</v>
      </c>
      <c r="N332" s="198">
        <v>5.09</v>
      </c>
    </row>
    <row r="333" spans="12:14" x14ac:dyDescent="0.25">
      <c r="L333" s="194"/>
      <c r="M333" s="157" t="s">
        <v>295</v>
      </c>
      <c r="N333" s="48">
        <v>5.13</v>
      </c>
    </row>
    <row r="334" spans="12:14" x14ac:dyDescent="0.25">
      <c r="L334" s="194"/>
      <c r="M334" s="157" t="s">
        <v>298</v>
      </c>
      <c r="N334" s="48">
        <v>4.1900000000000004</v>
      </c>
    </row>
    <row r="335" spans="12:14" x14ac:dyDescent="0.25">
      <c r="L335" s="194"/>
      <c r="M335" s="157" t="s">
        <v>306</v>
      </c>
      <c r="N335" s="48">
        <v>4.0999999999999996</v>
      </c>
    </row>
    <row r="336" spans="12:14" x14ac:dyDescent="0.25">
      <c r="L336" s="194"/>
      <c r="M336" s="157" t="s">
        <v>333</v>
      </c>
      <c r="N336" s="48">
        <v>4.6100000000000003</v>
      </c>
    </row>
    <row r="337" spans="12:14" x14ac:dyDescent="0.25">
      <c r="L337" s="194"/>
      <c r="M337" s="157" t="s">
        <v>342</v>
      </c>
      <c r="N337" s="48">
        <v>4.9800000000000004</v>
      </c>
    </row>
    <row r="338" spans="12:14" x14ac:dyDescent="0.25">
      <c r="L338" s="194"/>
      <c r="M338" s="157" t="s">
        <v>363</v>
      </c>
      <c r="N338" s="48">
        <v>4.88</v>
      </c>
    </row>
    <row r="339" spans="12:14" x14ac:dyDescent="0.25">
      <c r="L339" s="194"/>
      <c r="M339" s="157" t="s">
        <v>373</v>
      </c>
      <c r="N339" s="48">
        <v>4.7300000000000004</v>
      </c>
    </row>
    <row r="340" spans="12:14" x14ac:dyDescent="0.25">
      <c r="L340" s="194"/>
      <c r="M340" s="157" t="s">
        <v>378</v>
      </c>
      <c r="N340" s="48">
        <v>4.54</v>
      </c>
    </row>
    <row r="341" spans="12:14" x14ac:dyDescent="0.25">
      <c r="L341" s="194"/>
      <c r="M341" s="157" t="s">
        <v>383</v>
      </c>
      <c r="N341" s="48">
        <v>4.8899999999999997</v>
      </c>
    </row>
    <row r="342" spans="12:14" x14ac:dyDescent="0.25">
      <c r="L342" s="194"/>
      <c r="M342" s="157" t="s">
        <v>398</v>
      </c>
      <c r="N342" s="48">
        <v>4.13</v>
      </c>
    </row>
    <row r="343" spans="12:14" x14ac:dyDescent="0.25">
      <c r="L343" s="194"/>
      <c r="M343" s="157" t="s">
        <v>508</v>
      </c>
      <c r="N343" s="48">
        <v>4.51</v>
      </c>
    </row>
    <row r="344" spans="12:14" x14ac:dyDescent="0.25">
      <c r="L344" s="194"/>
      <c r="M344" s="157" t="s">
        <v>510</v>
      </c>
      <c r="N344" s="48">
        <v>5.12</v>
      </c>
    </row>
    <row r="345" spans="12:14" x14ac:dyDescent="0.25">
      <c r="L345" s="194"/>
      <c r="M345" s="157" t="s">
        <v>536</v>
      </c>
      <c r="N345" s="48">
        <v>5.24</v>
      </c>
    </row>
    <row r="346" spans="12:14" x14ac:dyDescent="0.25">
      <c r="L346" s="194"/>
      <c r="M346" s="157" t="s">
        <v>547</v>
      </c>
      <c r="N346" s="48">
        <v>4.41</v>
      </c>
    </row>
    <row r="347" spans="12:14" x14ac:dyDescent="0.25">
      <c r="L347" s="194"/>
      <c r="M347" s="157" t="s">
        <v>566</v>
      </c>
      <c r="N347" s="48">
        <v>4.47</v>
      </c>
    </row>
    <row r="348" spans="12:14" x14ac:dyDescent="0.25">
      <c r="L348" s="194"/>
      <c r="M348" s="157" t="s">
        <v>567</v>
      </c>
      <c r="N348" s="48">
        <v>5.92</v>
      </c>
    </row>
    <row r="349" spans="12:14" x14ac:dyDescent="0.25">
      <c r="L349" s="194"/>
      <c r="M349" s="157" t="s">
        <v>569</v>
      </c>
      <c r="N349" s="48">
        <v>4.6900000000000004</v>
      </c>
    </row>
    <row r="350" spans="12:14" x14ac:dyDescent="0.25">
      <c r="L350" s="194"/>
      <c r="M350" s="157" t="s">
        <v>582</v>
      </c>
      <c r="N350" s="48">
        <v>4.53</v>
      </c>
    </row>
    <row r="351" spans="12:14" x14ac:dyDescent="0.25">
      <c r="L351" s="194"/>
      <c r="M351" s="157" t="s">
        <v>583</v>
      </c>
      <c r="N351" s="48">
        <v>5.2</v>
      </c>
    </row>
    <row r="352" spans="12:14" x14ac:dyDescent="0.25">
      <c r="L352" s="194"/>
      <c r="M352" s="157" t="s">
        <v>587</v>
      </c>
      <c r="N352" s="48">
        <v>4.75</v>
      </c>
    </row>
    <row r="353" spans="12:14" x14ac:dyDescent="0.25">
      <c r="L353" s="194"/>
      <c r="M353" s="157" t="s">
        <v>588</v>
      </c>
      <c r="N353" s="48">
        <v>5.18</v>
      </c>
    </row>
    <row r="354" spans="12:14" x14ac:dyDescent="0.25">
      <c r="L354" s="194"/>
      <c r="M354" s="157" t="s">
        <v>593</v>
      </c>
      <c r="N354" s="48">
        <v>5.1100000000000003</v>
      </c>
    </row>
    <row r="355" spans="12:14" x14ac:dyDescent="0.25">
      <c r="L355" s="194"/>
      <c r="M355" s="157" t="s">
        <v>602</v>
      </c>
      <c r="N355" s="48">
        <v>4.78</v>
      </c>
    </row>
    <row r="356" spans="12:14" x14ac:dyDescent="0.25">
      <c r="L356" s="194"/>
      <c r="M356" s="157" t="s">
        <v>612</v>
      </c>
      <c r="N356" s="48">
        <v>4.71</v>
      </c>
    </row>
    <row r="357" spans="12:14" x14ac:dyDescent="0.25">
      <c r="L357" s="194"/>
      <c r="M357" s="157" t="s">
        <v>715</v>
      </c>
      <c r="N357" s="48">
        <v>4.32</v>
      </c>
    </row>
    <row r="358" spans="12:14" x14ac:dyDescent="0.25">
      <c r="L358" s="194"/>
      <c r="M358" s="157" t="s">
        <v>753</v>
      </c>
      <c r="N358" s="48">
        <v>4.6500000000000004</v>
      </c>
    </row>
    <row r="359" spans="12:14" x14ac:dyDescent="0.25">
      <c r="L359" s="194"/>
      <c r="M359" s="157" t="s">
        <v>759</v>
      </c>
      <c r="N359" s="48">
        <v>5.04</v>
      </c>
    </row>
    <row r="360" spans="12:14" x14ac:dyDescent="0.25">
      <c r="L360" s="194"/>
      <c r="M360" s="157" t="s">
        <v>760</v>
      </c>
      <c r="N360" s="48">
        <v>4.72</v>
      </c>
    </row>
    <row r="361" spans="12:14" x14ac:dyDescent="0.25">
      <c r="L361" s="194"/>
      <c r="M361" s="157" t="s">
        <v>769</v>
      </c>
      <c r="N361" s="48">
        <v>4.4400000000000004</v>
      </c>
    </row>
    <row r="362" spans="12:14" x14ac:dyDescent="0.25">
      <c r="L362" s="194"/>
      <c r="M362" s="157" t="s">
        <v>869</v>
      </c>
      <c r="N362" s="48">
        <v>5.38</v>
      </c>
    </row>
    <row r="363" spans="12:14" x14ac:dyDescent="0.25">
      <c r="L363" s="194"/>
      <c r="M363" s="157" t="s">
        <v>898</v>
      </c>
      <c r="N363" s="48">
        <v>4.99</v>
      </c>
    </row>
    <row r="364" spans="12:14" x14ac:dyDescent="0.25">
      <c r="L364" s="194"/>
      <c r="M364" s="157" t="s">
        <v>972</v>
      </c>
      <c r="N364" s="48">
        <v>4.53</v>
      </c>
    </row>
    <row r="365" spans="12:14" x14ac:dyDescent="0.25">
      <c r="L365" s="194"/>
      <c r="M365" s="157" t="s">
        <v>929</v>
      </c>
      <c r="N365" s="48">
        <v>4.55</v>
      </c>
    </row>
    <row r="366" spans="12:14" x14ac:dyDescent="0.25">
      <c r="L366" s="194"/>
      <c r="M366" s="157" t="s">
        <v>947</v>
      </c>
      <c r="N366" s="48">
        <v>4.55</v>
      </c>
    </row>
    <row r="367" spans="12:14" x14ac:dyDescent="0.25">
      <c r="L367" s="194"/>
      <c r="M367" s="157" t="s">
        <v>1024</v>
      </c>
      <c r="N367" s="48">
        <v>4.53</v>
      </c>
    </row>
    <row r="368" spans="12:14" x14ac:dyDescent="0.25">
      <c r="L368" s="194"/>
      <c r="M368" s="157" t="s">
        <v>1028</v>
      </c>
      <c r="N368" s="48">
        <v>4.97</v>
      </c>
    </row>
    <row r="369" spans="12:14" x14ac:dyDescent="0.25">
      <c r="L369" s="194"/>
      <c r="M369" s="157" t="s">
        <v>1067</v>
      </c>
      <c r="N369" s="48">
        <v>4.78</v>
      </c>
    </row>
    <row r="370" spans="12:14" x14ac:dyDescent="0.25">
      <c r="L370" s="194"/>
      <c r="M370" s="157" t="s">
        <v>1099</v>
      </c>
      <c r="N370" s="48">
        <v>4.8600000000000003</v>
      </c>
    </row>
    <row r="371" spans="12:14" x14ac:dyDescent="0.25">
      <c r="L371" s="194"/>
      <c r="M371" s="157" t="s">
        <v>1109</v>
      </c>
      <c r="N371" s="48">
        <v>4.75</v>
      </c>
    </row>
    <row r="372" spans="12:14" x14ac:dyDescent="0.25">
      <c r="L372" s="194"/>
      <c r="M372" s="157" t="s">
        <v>1367</v>
      </c>
      <c r="N372" s="48">
        <v>4.3</v>
      </c>
    </row>
    <row r="373" spans="12:14" x14ac:dyDescent="0.25">
      <c r="L373" s="194"/>
      <c r="M373" s="157" t="s">
        <v>1433</v>
      </c>
      <c r="N373" s="48">
        <v>5.0199999999999996</v>
      </c>
    </row>
    <row r="374" spans="12:14" x14ac:dyDescent="0.25">
      <c r="L374" s="194"/>
      <c r="M374" s="157" t="s">
        <v>1537</v>
      </c>
      <c r="N374" s="48">
        <v>4.45</v>
      </c>
    </row>
    <row r="375" spans="12:14" x14ac:dyDescent="0.25">
      <c r="L375" s="194"/>
      <c r="M375" s="157" t="s">
        <v>1836</v>
      </c>
      <c r="N375" s="48">
        <v>4.58</v>
      </c>
    </row>
    <row r="376" spans="12:14" x14ac:dyDescent="0.25">
      <c r="L376" s="194"/>
      <c r="M376" s="157" t="s">
        <v>1847</v>
      </c>
      <c r="N376" s="48">
        <v>4.8899999999999997</v>
      </c>
    </row>
    <row r="377" spans="12:14" x14ac:dyDescent="0.25">
      <c r="L377" s="194"/>
      <c r="M377" s="157" t="s">
        <v>1860</v>
      </c>
      <c r="N377" s="48">
        <v>4.76</v>
      </c>
    </row>
    <row r="378" spans="12:14" x14ac:dyDescent="0.25">
      <c r="L378" s="194"/>
      <c r="M378" s="157" t="s">
        <v>1874</v>
      </c>
      <c r="N378" s="48">
        <v>4.9000000000000004</v>
      </c>
    </row>
    <row r="379" spans="12:14" x14ac:dyDescent="0.25">
      <c r="L379" s="194"/>
      <c r="M379" s="157" t="s">
        <v>1896</v>
      </c>
      <c r="N379" s="48">
        <v>4.49</v>
      </c>
    </row>
    <row r="380" spans="12:14" x14ac:dyDescent="0.25">
      <c r="L380" s="194"/>
      <c r="M380" s="157" t="s">
        <v>1924</v>
      </c>
      <c r="N380" s="48">
        <v>4.68</v>
      </c>
    </row>
    <row r="381" spans="12:14" x14ac:dyDescent="0.25">
      <c r="L381" s="194"/>
      <c r="M381" s="157" t="s">
        <v>1956</v>
      </c>
      <c r="N381" s="48">
        <v>4.51</v>
      </c>
    </row>
    <row r="382" spans="12:14" x14ac:dyDescent="0.25">
      <c r="L382" s="194"/>
      <c r="M382" s="157" t="s">
        <v>1962</v>
      </c>
      <c r="N382" s="48">
        <v>4.5199999999999996</v>
      </c>
    </row>
    <row r="383" spans="12:14" x14ac:dyDescent="0.25">
      <c r="L383" s="194"/>
      <c r="M383" s="157" t="s">
        <v>1963</v>
      </c>
      <c r="N383" s="48">
        <v>4.09</v>
      </c>
    </row>
    <row r="384" spans="12:14" x14ac:dyDescent="0.25">
      <c r="L384" s="194"/>
      <c r="M384" s="157" t="s">
        <v>1968</v>
      </c>
      <c r="N384" s="48">
        <v>5.37</v>
      </c>
    </row>
    <row r="385" spans="12:14" x14ac:dyDescent="0.25">
      <c r="L385" s="194"/>
      <c r="M385" s="157" t="s">
        <v>1974</v>
      </c>
      <c r="N385" s="48">
        <v>4.83</v>
      </c>
    </row>
    <row r="386" spans="12:14" x14ac:dyDescent="0.25">
      <c r="L386" s="194"/>
      <c r="M386" s="157" t="s">
        <v>1985</v>
      </c>
      <c r="N386" s="48">
        <v>4.54</v>
      </c>
    </row>
    <row r="387" spans="12:14" x14ac:dyDescent="0.25">
      <c r="L387" s="194"/>
      <c r="M387" s="157" t="s">
        <v>861</v>
      </c>
      <c r="N387" s="48">
        <v>4.91</v>
      </c>
    </row>
    <row r="388" spans="12:14" x14ac:dyDescent="0.25">
      <c r="L388" s="194"/>
      <c r="M388" s="157" t="s">
        <v>2083</v>
      </c>
      <c r="N388" s="48">
        <v>5.49</v>
      </c>
    </row>
    <row r="389" spans="12:14" x14ac:dyDescent="0.25">
      <c r="L389" s="194"/>
      <c r="M389" s="157" t="s">
        <v>2095</v>
      </c>
      <c r="N389" s="48">
        <v>4.9800000000000004</v>
      </c>
    </row>
    <row r="390" spans="12:14" x14ac:dyDescent="0.25">
      <c r="L390" s="194"/>
      <c r="M390" s="157" t="s">
        <v>2097</v>
      </c>
      <c r="N390" s="48">
        <v>5.61</v>
      </c>
    </row>
    <row r="391" spans="12:14" x14ac:dyDescent="0.25">
      <c r="L391" s="194"/>
      <c r="M391" s="157" t="s">
        <v>2129</v>
      </c>
      <c r="N391" s="48">
        <v>4.7300000000000004</v>
      </c>
    </row>
    <row r="392" spans="12:14" x14ac:dyDescent="0.25">
      <c r="L392" s="194"/>
      <c r="M392" s="157" t="s">
        <v>2147</v>
      </c>
      <c r="N392" s="48">
        <v>4.9400000000000004</v>
      </c>
    </row>
    <row r="393" spans="12:14" x14ac:dyDescent="0.25">
      <c r="L393" s="194"/>
      <c r="M393" s="157" t="s">
        <v>2148</v>
      </c>
      <c r="N393" s="48">
        <v>4.49</v>
      </c>
    </row>
    <row r="394" spans="12:14" x14ac:dyDescent="0.25">
      <c r="L394" s="194"/>
      <c r="M394" s="157" t="s">
        <v>2159</v>
      </c>
      <c r="N394" s="195">
        <v>4.8499999999999996</v>
      </c>
    </row>
    <row r="395" spans="12:14" x14ac:dyDescent="0.25">
      <c r="L395" s="196" t="s">
        <v>45</v>
      </c>
      <c r="M395" s="197" t="s">
        <v>268</v>
      </c>
      <c r="N395" s="198">
        <v>4.43</v>
      </c>
    </row>
    <row r="396" spans="12:14" x14ac:dyDescent="0.25">
      <c r="L396" s="194"/>
      <c r="M396" s="157" t="s">
        <v>272</v>
      </c>
      <c r="N396" s="48">
        <v>4.58</v>
      </c>
    </row>
    <row r="397" spans="12:14" x14ac:dyDescent="0.25">
      <c r="L397" s="194"/>
      <c r="M397" s="157" t="s">
        <v>283</v>
      </c>
      <c r="N397" s="48">
        <v>4.6500000000000004</v>
      </c>
    </row>
    <row r="398" spans="12:14" x14ac:dyDescent="0.25">
      <c r="L398" s="194"/>
      <c r="M398" s="157" t="s">
        <v>300</v>
      </c>
      <c r="N398" s="48">
        <v>4.38</v>
      </c>
    </row>
    <row r="399" spans="12:14" x14ac:dyDescent="0.25">
      <c r="L399" s="194"/>
      <c r="M399" s="157" t="s">
        <v>330</v>
      </c>
      <c r="N399" s="48">
        <v>4.72</v>
      </c>
    </row>
    <row r="400" spans="12:14" x14ac:dyDescent="0.25">
      <c r="L400" s="194"/>
      <c r="M400" s="157" t="s">
        <v>637</v>
      </c>
      <c r="N400" s="48">
        <v>5.0599999999999996</v>
      </c>
    </row>
    <row r="401" spans="12:14" x14ac:dyDescent="0.25">
      <c r="L401" s="194"/>
      <c r="M401" s="157" t="s">
        <v>369</v>
      </c>
      <c r="N401" s="48">
        <v>5.33</v>
      </c>
    </row>
    <row r="402" spans="12:14" x14ac:dyDescent="0.25">
      <c r="L402" s="194"/>
      <c r="M402" s="157" t="s">
        <v>381</v>
      </c>
      <c r="N402" s="48">
        <v>4.33</v>
      </c>
    </row>
    <row r="403" spans="12:14" x14ac:dyDescent="0.25">
      <c r="L403" s="194"/>
      <c r="M403" s="157" t="s">
        <v>379</v>
      </c>
      <c r="N403" s="48">
        <v>4.62</v>
      </c>
    </row>
    <row r="404" spans="12:14" x14ac:dyDescent="0.25">
      <c r="L404" s="194"/>
      <c r="M404" s="157" t="s">
        <v>435</v>
      </c>
      <c r="N404" s="48">
        <v>4.96</v>
      </c>
    </row>
    <row r="405" spans="12:14" x14ac:dyDescent="0.25">
      <c r="L405" s="194"/>
      <c r="M405" s="157" t="s">
        <v>478</v>
      </c>
      <c r="N405" s="48">
        <v>4.4800000000000004</v>
      </c>
    </row>
    <row r="406" spans="12:14" x14ac:dyDescent="0.25">
      <c r="L406" s="194"/>
      <c r="M406" s="157" t="s">
        <v>480</v>
      </c>
      <c r="N406" s="48">
        <v>4.6500000000000004</v>
      </c>
    </row>
    <row r="407" spans="12:14" x14ac:dyDescent="0.25">
      <c r="L407" s="194"/>
      <c r="M407" s="157" t="s">
        <v>593</v>
      </c>
      <c r="N407" s="48">
        <v>4.83</v>
      </c>
    </row>
    <row r="408" spans="12:14" x14ac:dyDescent="0.25">
      <c r="L408" s="194"/>
      <c r="M408" s="157" t="s">
        <v>652</v>
      </c>
      <c r="N408" s="48">
        <v>4.95</v>
      </c>
    </row>
    <row r="409" spans="12:14" x14ac:dyDescent="0.25">
      <c r="L409" s="194"/>
      <c r="M409" s="157" t="s">
        <v>662</v>
      </c>
      <c r="N409" s="48">
        <v>4.24</v>
      </c>
    </row>
    <row r="410" spans="12:14" x14ac:dyDescent="0.25">
      <c r="L410" s="194"/>
      <c r="M410" s="157" t="s">
        <v>720</v>
      </c>
      <c r="N410" s="48">
        <v>4.96</v>
      </c>
    </row>
    <row r="411" spans="12:14" x14ac:dyDescent="0.25">
      <c r="L411" s="194"/>
      <c r="M411" s="157" t="s">
        <v>724</v>
      </c>
      <c r="N411" s="48">
        <v>5.0599999999999996</v>
      </c>
    </row>
    <row r="412" spans="12:14" x14ac:dyDescent="0.25">
      <c r="L412" s="194"/>
      <c r="M412" s="157" t="s">
        <v>727</v>
      </c>
      <c r="N412" s="48">
        <v>4.72</v>
      </c>
    </row>
    <row r="413" spans="12:14" x14ac:dyDescent="0.25">
      <c r="L413" s="194"/>
      <c r="M413" s="157" t="s">
        <v>729</v>
      </c>
      <c r="N413" s="48">
        <v>4.78</v>
      </c>
    </row>
    <row r="414" spans="12:14" x14ac:dyDescent="0.25">
      <c r="L414" s="194"/>
      <c r="M414" s="157" t="s">
        <v>736</v>
      </c>
      <c r="N414" s="48">
        <v>4.6900000000000004</v>
      </c>
    </row>
    <row r="415" spans="12:14" x14ac:dyDescent="0.25">
      <c r="L415" s="194"/>
      <c r="M415" s="157" t="s">
        <v>746</v>
      </c>
      <c r="N415" s="48">
        <v>4.6500000000000004</v>
      </c>
    </row>
    <row r="416" spans="12:14" x14ac:dyDescent="0.25">
      <c r="L416" s="194"/>
      <c r="M416" s="157" t="s">
        <v>793</v>
      </c>
      <c r="N416" s="48">
        <v>4.84</v>
      </c>
    </row>
    <row r="417" spans="12:14" x14ac:dyDescent="0.25">
      <c r="L417" s="194"/>
      <c r="M417" s="157" t="s">
        <v>835</v>
      </c>
      <c r="N417" s="48">
        <v>4.49</v>
      </c>
    </row>
    <row r="418" spans="12:14" x14ac:dyDescent="0.25">
      <c r="L418" s="194"/>
      <c r="M418" s="157" t="s">
        <v>877</v>
      </c>
      <c r="N418" s="48">
        <v>4.8</v>
      </c>
    </row>
    <row r="419" spans="12:14" x14ac:dyDescent="0.25">
      <c r="L419" s="194"/>
      <c r="M419" s="157" t="s">
        <v>928</v>
      </c>
      <c r="N419" s="48">
        <v>5.04</v>
      </c>
    </row>
    <row r="420" spans="12:14" x14ac:dyDescent="0.25">
      <c r="L420" s="194"/>
      <c r="M420" s="157" t="s">
        <v>930</v>
      </c>
      <c r="N420" s="48">
        <v>5.0599999999999996</v>
      </c>
    </row>
    <row r="421" spans="12:14" x14ac:dyDescent="0.25">
      <c r="L421" s="194"/>
      <c r="M421" s="157" t="s">
        <v>931</v>
      </c>
      <c r="N421" s="48">
        <v>4.4400000000000004</v>
      </c>
    </row>
    <row r="422" spans="12:14" x14ac:dyDescent="0.25">
      <c r="L422" s="194"/>
      <c r="M422" s="157" t="s">
        <v>940</v>
      </c>
      <c r="N422" s="48">
        <v>4.74</v>
      </c>
    </row>
    <row r="423" spans="12:14" x14ac:dyDescent="0.25">
      <c r="L423" s="194"/>
      <c r="M423" s="157" t="s">
        <v>941</v>
      </c>
      <c r="N423" s="48">
        <v>5.05</v>
      </c>
    </row>
    <row r="424" spans="12:14" x14ac:dyDescent="0.25">
      <c r="L424" s="194"/>
      <c r="M424" s="157" t="s">
        <v>942</v>
      </c>
      <c r="N424" s="48">
        <v>4.93</v>
      </c>
    </row>
    <row r="425" spans="12:14" x14ac:dyDescent="0.25">
      <c r="L425" s="194"/>
      <c r="M425" s="157" t="s">
        <v>853</v>
      </c>
      <c r="N425" s="48">
        <v>4.84</v>
      </c>
    </row>
    <row r="426" spans="12:14" x14ac:dyDescent="0.25">
      <c r="L426" s="194"/>
      <c r="M426" s="157" t="s">
        <v>945</v>
      </c>
      <c r="N426" s="48">
        <v>4.74</v>
      </c>
    </row>
    <row r="427" spans="12:14" x14ac:dyDescent="0.25">
      <c r="L427" s="194"/>
      <c r="M427" s="157" t="s">
        <v>951</v>
      </c>
      <c r="N427" s="48">
        <v>4.32</v>
      </c>
    </row>
    <row r="428" spans="12:14" x14ac:dyDescent="0.25">
      <c r="L428" s="194"/>
      <c r="M428" s="157" t="s">
        <v>1003</v>
      </c>
      <c r="N428" s="48">
        <v>5.1100000000000003</v>
      </c>
    </row>
    <row r="429" spans="12:14" x14ac:dyDescent="0.25">
      <c r="L429" s="194"/>
      <c r="M429" s="157" t="s">
        <v>1029</v>
      </c>
      <c r="N429" s="48">
        <v>4.9400000000000004</v>
      </c>
    </row>
    <row r="430" spans="12:14" x14ac:dyDescent="0.25">
      <c r="L430" s="194"/>
      <c r="M430" s="157" t="s">
        <v>1035</v>
      </c>
      <c r="N430" s="48">
        <v>4.29</v>
      </c>
    </row>
    <row r="431" spans="12:14" x14ac:dyDescent="0.25">
      <c r="L431" s="194"/>
      <c r="M431" s="157" t="s">
        <v>1044</v>
      </c>
      <c r="N431" s="48">
        <v>4.55</v>
      </c>
    </row>
    <row r="432" spans="12:14" x14ac:dyDescent="0.25">
      <c r="L432" s="194"/>
      <c r="M432" s="157" t="s">
        <v>1045</v>
      </c>
      <c r="N432" s="48">
        <v>4.74</v>
      </c>
    </row>
    <row r="433" spans="12:14" x14ac:dyDescent="0.25">
      <c r="L433" s="194"/>
      <c r="M433" s="157" t="s">
        <v>1084</v>
      </c>
      <c r="N433" s="48">
        <v>4.9400000000000004</v>
      </c>
    </row>
    <row r="434" spans="12:14" x14ac:dyDescent="0.25">
      <c r="L434" s="194"/>
      <c r="M434" s="157" t="s">
        <v>1152</v>
      </c>
      <c r="N434" s="48">
        <v>4.8899999999999997</v>
      </c>
    </row>
    <row r="435" spans="12:14" x14ac:dyDescent="0.25">
      <c r="L435" s="194"/>
      <c r="M435" s="157" t="s">
        <v>1201</v>
      </c>
      <c r="N435" s="48">
        <v>4.88</v>
      </c>
    </row>
    <row r="436" spans="12:14" x14ac:dyDescent="0.25">
      <c r="L436" s="194"/>
      <c r="M436" s="157" t="s">
        <v>1516</v>
      </c>
      <c r="N436" s="48">
        <v>4.53</v>
      </c>
    </row>
    <row r="437" spans="12:14" x14ac:dyDescent="0.25">
      <c r="L437" s="194"/>
      <c r="M437" s="157" t="s">
        <v>1641</v>
      </c>
      <c r="N437" s="48">
        <v>4.8899999999999997</v>
      </c>
    </row>
    <row r="438" spans="12:14" x14ac:dyDescent="0.25">
      <c r="L438" s="194"/>
      <c r="M438" s="157" t="s">
        <v>1771</v>
      </c>
      <c r="N438" s="48">
        <v>4.4800000000000004</v>
      </c>
    </row>
    <row r="439" spans="12:14" x14ac:dyDescent="0.25">
      <c r="L439" s="194"/>
      <c r="M439" s="157" t="s">
        <v>1834</v>
      </c>
      <c r="N439" s="48">
        <v>4.58</v>
      </c>
    </row>
    <row r="440" spans="12:14" x14ac:dyDescent="0.25">
      <c r="L440" s="194"/>
      <c r="M440" s="157" t="s">
        <v>1846</v>
      </c>
      <c r="N440" s="48">
        <v>4.55</v>
      </c>
    </row>
    <row r="441" spans="12:14" x14ac:dyDescent="0.25">
      <c r="L441" s="194"/>
      <c r="M441" s="157" t="s">
        <v>1875</v>
      </c>
      <c r="N441" s="48">
        <v>4.76</v>
      </c>
    </row>
    <row r="442" spans="12:14" x14ac:dyDescent="0.25">
      <c r="L442" s="194"/>
      <c r="M442" s="157" t="s">
        <v>1895</v>
      </c>
      <c r="N442" s="48">
        <v>5.97</v>
      </c>
    </row>
    <row r="443" spans="12:14" x14ac:dyDescent="0.25">
      <c r="L443" s="194"/>
      <c r="M443" s="157" t="s">
        <v>1897</v>
      </c>
      <c r="N443" s="48">
        <v>4.97</v>
      </c>
    </row>
    <row r="444" spans="12:14" x14ac:dyDescent="0.25">
      <c r="L444" s="194"/>
      <c r="M444" s="157" t="s">
        <v>1899</v>
      </c>
      <c r="N444" s="48">
        <v>5.19</v>
      </c>
    </row>
    <row r="445" spans="12:14" x14ac:dyDescent="0.25">
      <c r="L445" s="194"/>
      <c r="M445" s="157" t="s">
        <v>1903</v>
      </c>
      <c r="N445" s="48">
        <v>4.6100000000000003</v>
      </c>
    </row>
    <row r="446" spans="12:14" x14ac:dyDescent="0.25">
      <c r="L446" s="194"/>
      <c r="M446" s="157" t="s">
        <v>1923</v>
      </c>
      <c r="N446" s="48">
        <v>5.16</v>
      </c>
    </row>
    <row r="447" spans="12:14" x14ac:dyDescent="0.25">
      <c r="L447" s="194"/>
      <c r="M447" s="157" t="s">
        <v>1935</v>
      </c>
      <c r="N447" s="48">
        <v>5.5</v>
      </c>
    </row>
    <row r="448" spans="12:14" x14ac:dyDescent="0.25">
      <c r="L448" s="194"/>
      <c r="M448" s="157" t="s">
        <v>1936</v>
      </c>
      <c r="N448" s="48">
        <v>5</v>
      </c>
    </row>
    <row r="449" spans="12:14" x14ac:dyDescent="0.25">
      <c r="L449" s="194"/>
      <c r="M449" s="157" t="s">
        <v>1940</v>
      </c>
      <c r="N449" s="48">
        <v>4.34</v>
      </c>
    </row>
    <row r="450" spans="12:14" x14ac:dyDescent="0.25">
      <c r="L450" s="194"/>
      <c r="M450" s="157" t="s">
        <v>1958</v>
      </c>
      <c r="N450" s="48">
        <v>4.7</v>
      </c>
    </row>
    <row r="451" spans="12:14" x14ac:dyDescent="0.25">
      <c r="L451" s="194"/>
      <c r="M451" s="157" t="s">
        <v>1972</v>
      </c>
      <c r="N451" s="48">
        <v>4.74</v>
      </c>
    </row>
    <row r="452" spans="12:14" x14ac:dyDescent="0.25">
      <c r="L452" s="194"/>
      <c r="M452" s="157" t="s">
        <v>1981</v>
      </c>
      <c r="N452" s="48">
        <v>4.6500000000000004</v>
      </c>
    </row>
    <row r="453" spans="12:14" x14ac:dyDescent="0.25">
      <c r="L453" s="194"/>
      <c r="M453" s="157" t="s">
        <v>1982</v>
      </c>
      <c r="N453" s="48">
        <v>3.78</v>
      </c>
    </row>
    <row r="454" spans="12:14" x14ac:dyDescent="0.25">
      <c r="L454" s="194"/>
      <c r="M454" s="157" t="s">
        <v>1993</v>
      </c>
      <c r="N454" s="48">
        <v>5.01</v>
      </c>
    </row>
    <row r="455" spans="12:14" x14ac:dyDescent="0.25">
      <c r="L455" s="194"/>
      <c r="M455" s="157" t="s">
        <v>1999</v>
      </c>
      <c r="N455" s="48">
        <v>4.76</v>
      </c>
    </row>
    <row r="456" spans="12:14" x14ac:dyDescent="0.25">
      <c r="L456" s="194"/>
      <c r="M456" s="157" t="s">
        <v>2015</v>
      </c>
      <c r="N456" s="48">
        <v>5</v>
      </c>
    </row>
    <row r="457" spans="12:14" x14ac:dyDescent="0.25">
      <c r="L457" s="194"/>
      <c r="M457" s="157" t="s">
        <v>2016</v>
      </c>
      <c r="N457" s="48">
        <v>4.7</v>
      </c>
    </row>
    <row r="458" spans="12:14" x14ac:dyDescent="0.25">
      <c r="L458" s="194"/>
      <c r="M458" s="157" t="s">
        <v>2093</v>
      </c>
      <c r="N458" s="48">
        <v>4.75</v>
      </c>
    </row>
    <row r="459" spans="12:14" x14ac:dyDescent="0.25">
      <c r="L459" s="194"/>
      <c r="M459" s="157" t="s">
        <v>2094</v>
      </c>
      <c r="N459" s="48">
        <v>4.46</v>
      </c>
    </row>
    <row r="460" spans="12:14" x14ac:dyDescent="0.25">
      <c r="L460" s="194"/>
      <c r="M460" s="157" t="s">
        <v>2103</v>
      </c>
      <c r="N460" s="48">
        <v>4.1900000000000004</v>
      </c>
    </row>
    <row r="461" spans="12:14" x14ac:dyDescent="0.25">
      <c r="L461" s="194"/>
      <c r="M461" s="157" t="s">
        <v>2125</v>
      </c>
      <c r="N461" s="48">
        <v>4.53</v>
      </c>
    </row>
    <row r="462" spans="12:14" x14ac:dyDescent="0.25">
      <c r="L462" s="194"/>
      <c r="M462" s="157" t="s">
        <v>2138</v>
      </c>
      <c r="N462" s="48">
        <v>4.93</v>
      </c>
    </row>
    <row r="463" spans="12:14" x14ac:dyDescent="0.25">
      <c r="L463" s="194"/>
      <c r="M463" s="157" t="s">
        <v>2141</v>
      </c>
      <c r="N463" s="195">
        <v>5.1100000000000003</v>
      </c>
    </row>
    <row r="464" spans="12:14" x14ac:dyDescent="0.25">
      <c r="L464" s="196" t="s">
        <v>46</v>
      </c>
      <c r="M464" s="197" t="s">
        <v>267</v>
      </c>
      <c r="N464" s="198">
        <v>5.2</v>
      </c>
    </row>
    <row r="465" spans="12:14" x14ac:dyDescent="0.25">
      <c r="L465" s="194"/>
      <c r="M465" s="157" t="s">
        <v>269</v>
      </c>
      <c r="N465" s="48">
        <v>4.3099999999999996</v>
      </c>
    </row>
    <row r="466" spans="12:14" x14ac:dyDescent="0.25">
      <c r="L466" s="194"/>
      <c r="M466" s="157" t="s">
        <v>315</v>
      </c>
      <c r="N466" s="48">
        <v>4</v>
      </c>
    </row>
    <row r="467" spans="12:14" x14ac:dyDescent="0.25">
      <c r="L467" s="194"/>
      <c r="M467" s="157" t="s">
        <v>319</v>
      </c>
      <c r="N467" s="48">
        <v>4.08</v>
      </c>
    </row>
    <row r="468" spans="12:14" x14ac:dyDescent="0.25">
      <c r="L468" s="194"/>
      <c r="M468" s="157" t="s">
        <v>341</v>
      </c>
      <c r="N468" s="48">
        <v>4.71</v>
      </c>
    </row>
    <row r="469" spans="12:14" x14ac:dyDescent="0.25">
      <c r="L469" s="194"/>
      <c r="M469" s="157" t="s">
        <v>637</v>
      </c>
      <c r="N469" s="48">
        <v>4.2699999999999996</v>
      </c>
    </row>
    <row r="470" spans="12:14" x14ac:dyDescent="0.25">
      <c r="L470" s="194"/>
      <c r="M470" s="157" t="s">
        <v>361</v>
      </c>
      <c r="N470" s="48">
        <v>4.3</v>
      </c>
    </row>
    <row r="471" spans="12:14" x14ac:dyDescent="0.25">
      <c r="L471" s="194"/>
      <c r="M471" s="157" t="s">
        <v>365</v>
      </c>
      <c r="N471" s="48">
        <v>4.74</v>
      </c>
    </row>
    <row r="472" spans="12:14" x14ac:dyDescent="0.25">
      <c r="L472" s="194"/>
      <c r="M472" s="157" t="s">
        <v>366</v>
      </c>
      <c r="N472" s="48">
        <v>4.9000000000000004</v>
      </c>
    </row>
    <row r="473" spans="12:14" x14ac:dyDescent="0.25">
      <c r="L473" s="194"/>
      <c r="M473" s="157" t="s">
        <v>380</v>
      </c>
      <c r="N473" s="48">
        <v>4.84</v>
      </c>
    </row>
    <row r="474" spans="12:14" x14ac:dyDescent="0.25">
      <c r="L474" s="194"/>
      <c r="M474" s="157" t="s">
        <v>382</v>
      </c>
      <c r="N474" s="48">
        <v>4.4000000000000004</v>
      </c>
    </row>
    <row r="475" spans="12:14" x14ac:dyDescent="0.25">
      <c r="L475" s="194"/>
      <c r="M475" s="157" t="s">
        <v>389</v>
      </c>
      <c r="N475" s="48">
        <v>4.71</v>
      </c>
    </row>
    <row r="476" spans="12:14" x14ac:dyDescent="0.25">
      <c r="L476" s="194"/>
      <c r="M476" s="157" t="s">
        <v>395</v>
      </c>
      <c r="N476" s="48">
        <v>4.72</v>
      </c>
    </row>
    <row r="477" spans="12:14" x14ac:dyDescent="0.25">
      <c r="L477" s="194"/>
      <c r="M477" s="157" t="s">
        <v>397</v>
      </c>
      <c r="N477" s="48">
        <v>4.46</v>
      </c>
    </row>
    <row r="478" spans="12:14" x14ac:dyDescent="0.25">
      <c r="L478" s="194"/>
      <c r="M478" s="157" t="s">
        <v>840</v>
      </c>
      <c r="N478" s="48">
        <v>4.87</v>
      </c>
    </row>
    <row r="479" spans="12:14" x14ac:dyDescent="0.25">
      <c r="L479" s="194"/>
      <c r="M479" s="157" t="s">
        <v>418</v>
      </c>
      <c r="N479" s="48">
        <v>4.5999999999999996</v>
      </c>
    </row>
    <row r="480" spans="12:14" x14ac:dyDescent="0.25">
      <c r="L480" s="194"/>
      <c r="M480" s="157" t="s">
        <v>459</v>
      </c>
      <c r="N480" s="48">
        <v>4.43</v>
      </c>
    </row>
    <row r="481" spans="12:14" x14ac:dyDescent="0.25">
      <c r="L481" s="194"/>
      <c r="M481" s="157" t="s">
        <v>477</v>
      </c>
      <c r="N481" s="48">
        <v>4.5199999999999996</v>
      </c>
    </row>
    <row r="482" spans="12:14" x14ac:dyDescent="0.25">
      <c r="L482" s="194"/>
      <c r="M482" s="157" t="s">
        <v>512</v>
      </c>
      <c r="N482" s="48">
        <v>3.95</v>
      </c>
    </row>
    <row r="483" spans="12:14" x14ac:dyDescent="0.25">
      <c r="L483" s="194"/>
      <c r="M483" s="157" t="s">
        <v>517</v>
      </c>
      <c r="N483" s="48">
        <v>4.26</v>
      </c>
    </row>
    <row r="484" spans="12:14" x14ac:dyDescent="0.25">
      <c r="L484" s="194"/>
      <c r="M484" s="157" t="s">
        <v>525</v>
      </c>
      <c r="N484" s="48">
        <v>4.88</v>
      </c>
    </row>
    <row r="485" spans="12:14" x14ac:dyDescent="0.25">
      <c r="L485" s="194"/>
      <c r="M485" s="157" t="s">
        <v>531</v>
      </c>
      <c r="N485" s="48">
        <v>4.6900000000000004</v>
      </c>
    </row>
    <row r="486" spans="12:14" x14ac:dyDescent="0.25">
      <c r="L486" s="194"/>
      <c r="M486" s="157" t="s">
        <v>553</v>
      </c>
      <c r="N486" s="48">
        <v>4.0199999999999996</v>
      </c>
    </row>
    <row r="487" spans="12:14" x14ac:dyDescent="0.25">
      <c r="L487" s="194"/>
      <c r="M487" s="157" t="s">
        <v>561</v>
      </c>
      <c r="N487" s="48">
        <v>4.6500000000000004</v>
      </c>
    </row>
    <row r="488" spans="12:14" x14ac:dyDescent="0.25">
      <c r="L488" s="194"/>
      <c r="M488" s="157" t="s">
        <v>595</v>
      </c>
      <c r="N488" s="48">
        <v>5.34</v>
      </c>
    </row>
    <row r="489" spans="12:14" x14ac:dyDescent="0.25">
      <c r="L489" s="194"/>
      <c r="M489" s="157" t="s">
        <v>610</v>
      </c>
      <c r="N489" s="48">
        <v>4.6100000000000003</v>
      </c>
    </row>
    <row r="490" spans="12:14" x14ac:dyDescent="0.25">
      <c r="L490" s="194"/>
      <c r="M490" s="157" t="s">
        <v>619</v>
      </c>
      <c r="N490" s="48">
        <v>5</v>
      </c>
    </row>
    <row r="491" spans="12:14" x14ac:dyDescent="0.25">
      <c r="L491" s="194"/>
      <c r="M491" s="157" t="s">
        <v>635</v>
      </c>
      <c r="N491" s="48">
        <v>4.88</v>
      </c>
    </row>
    <row r="492" spans="12:14" x14ac:dyDescent="0.25">
      <c r="L492" s="194"/>
      <c r="M492" s="157" t="s">
        <v>641</v>
      </c>
      <c r="N492" s="48">
        <v>4.42</v>
      </c>
    </row>
    <row r="493" spans="12:14" x14ac:dyDescent="0.25">
      <c r="L493" s="194"/>
      <c r="M493" s="157" t="s">
        <v>680</v>
      </c>
      <c r="N493" s="48">
        <v>5.33</v>
      </c>
    </row>
    <row r="494" spans="12:14" x14ac:dyDescent="0.25">
      <c r="L494" s="194"/>
      <c r="M494" s="157" t="s">
        <v>681</v>
      </c>
      <c r="N494" s="48">
        <v>4.5999999999999996</v>
      </c>
    </row>
    <row r="495" spans="12:14" x14ac:dyDescent="0.25">
      <c r="L495" s="194"/>
      <c r="M495" s="157" t="s">
        <v>710</v>
      </c>
      <c r="N495" s="48">
        <v>4.41</v>
      </c>
    </row>
    <row r="496" spans="12:14" x14ac:dyDescent="0.25">
      <c r="L496" s="194"/>
      <c r="M496" s="157" t="s">
        <v>737</v>
      </c>
      <c r="N496" s="48">
        <v>4.6100000000000003</v>
      </c>
    </row>
    <row r="497" spans="12:14" x14ac:dyDescent="0.25">
      <c r="L497" s="194"/>
      <c r="M497" s="157" t="s">
        <v>735</v>
      </c>
      <c r="N497" s="48">
        <v>4.7</v>
      </c>
    </row>
    <row r="498" spans="12:14" x14ac:dyDescent="0.25">
      <c r="L498" s="194"/>
      <c r="M498" s="157" t="s">
        <v>787</v>
      </c>
      <c r="N498" s="48">
        <v>4.22</v>
      </c>
    </row>
    <row r="499" spans="12:14" x14ac:dyDescent="0.25">
      <c r="L499" s="194"/>
      <c r="M499" s="157" t="s">
        <v>788</v>
      </c>
      <c r="N499" s="48">
        <v>4.63</v>
      </c>
    </row>
    <row r="500" spans="12:14" x14ac:dyDescent="0.25">
      <c r="L500" s="194"/>
      <c r="M500" s="157" t="s">
        <v>802</v>
      </c>
      <c r="N500" s="48">
        <v>4.62</v>
      </c>
    </row>
    <row r="501" spans="12:14" x14ac:dyDescent="0.25">
      <c r="L501" s="194"/>
      <c r="M501" s="157" t="s">
        <v>806</v>
      </c>
      <c r="N501" s="48">
        <v>4.63</v>
      </c>
    </row>
    <row r="502" spans="12:14" x14ac:dyDescent="0.25">
      <c r="L502" s="194"/>
      <c r="M502" s="157" t="s">
        <v>808</v>
      </c>
      <c r="N502" s="48">
        <v>4.6500000000000004</v>
      </c>
    </row>
    <row r="503" spans="12:14" x14ac:dyDescent="0.25">
      <c r="L503" s="194"/>
      <c r="M503" s="157" t="s">
        <v>816</v>
      </c>
      <c r="N503" s="48">
        <v>4.45</v>
      </c>
    </row>
    <row r="504" spans="12:14" x14ac:dyDescent="0.25">
      <c r="L504" s="194"/>
      <c r="M504" s="157" t="s">
        <v>826</v>
      </c>
      <c r="N504" s="48">
        <v>4.5</v>
      </c>
    </row>
    <row r="505" spans="12:14" x14ac:dyDescent="0.25">
      <c r="L505" s="194"/>
      <c r="M505" s="157" t="s">
        <v>830</v>
      </c>
      <c r="N505" s="48">
        <v>4.83</v>
      </c>
    </row>
    <row r="506" spans="12:14" x14ac:dyDescent="0.25">
      <c r="L506" s="194"/>
      <c r="M506" s="157" t="s">
        <v>642</v>
      </c>
      <c r="N506" s="48">
        <v>4.3600000000000003</v>
      </c>
    </row>
    <row r="507" spans="12:14" x14ac:dyDescent="0.25">
      <c r="L507" s="194"/>
      <c r="M507" s="157" t="s">
        <v>884</v>
      </c>
      <c r="N507" s="48">
        <v>4.82</v>
      </c>
    </row>
    <row r="508" spans="12:14" x14ac:dyDescent="0.25">
      <c r="L508" s="194"/>
      <c r="M508" s="157" t="s">
        <v>852</v>
      </c>
      <c r="N508" s="48">
        <v>4.55</v>
      </c>
    </row>
    <row r="509" spans="12:14" x14ac:dyDescent="0.25">
      <c r="L509" s="194"/>
      <c r="M509" s="157" t="s">
        <v>908</v>
      </c>
      <c r="N509" s="48">
        <v>4.96</v>
      </c>
    </row>
    <row r="510" spans="12:14" x14ac:dyDescent="0.25">
      <c r="L510" s="194"/>
      <c r="M510" s="157" t="s">
        <v>914</v>
      </c>
      <c r="N510" s="48">
        <v>4.5199999999999996</v>
      </c>
    </row>
    <row r="511" spans="12:14" x14ac:dyDescent="0.25">
      <c r="L511" s="194"/>
      <c r="M511" s="157" t="s">
        <v>935</v>
      </c>
      <c r="N511" s="48">
        <v>4.6500000000000004</v>
      </c>
    </row>
    <row r="512" spans="12:14" x14ac:dyDescent="0.25">
      <c r="L512" s="194"/>
      <c r="M512" s="157" t="s">
        <v>1016</v>
      </c>
      <c r="N512" s="48">
        <v>4.29</v>
      </c>
    </row>
    <row r="513" spans="12:14" x14ac:dyDescent="0.25">
      <c r="L513" s="194"/>
      <c r="M513" s="157" t="s">
        <v>1078</v>
      </c>
      <c r="N513" s="48">
        <v>4.97</v>
      </c>
    </row>
    <row r="514" spans="12:14" x14ac:dyDescent="0.25">
      <c r="L514" s="194"/>
      <c r="M514" s="157" t="s">
        <v>1090</v>
      </c>
      <c r="N514" s="48">
        <v>4.49</v>
      </c>
    </row>
    <row r="515" spans="12:14" x14ac:dyDescent="0.25">
      <c r="L515" s="194"/>
      <c r="M515" s="157" t="s">
        <v>1098</v>
      </c>
      <c r="N515" s="48">
        <v>4.4000000000000004</v>
      </c>
    </row>
    <row r="516" spans="12:14" x14ac:dyDescent="0.25">
      <c r="L516" s="194"/>
      <c r="M516" s="157" t="s">
        <v>1100</v>
      </c>
      <c r="N516" s="48">
        <v>4.66</v>
      </c>
    </row>
    <row r="517" spans="12:14" x14ac:dyDescent="0.25">
      <c r="L517" s="194"/>
      <c r="M517" s="157" t="s">
        <v>1115</v>
      </c>
      <c r="N517" s="48">
        <v>4.51</v>
      </c>
    </row>
    <row r="518" spans="12:14" x14ac:dyDescent="0.25">
      <c r="L518" s="194"/>
      <c r="M518" s="157" t="s">
        <v>646</v>
      </c>
      <c r="N518" s="48">
        <v>4.37</v>
      </c>
    </row>
    <row r="519" spans="12:14" x14ac:dyDescent="0.25">
      <c r="L519" s="194"/>
      <c r="M519" s="157" t="s">
        <v>1223</v>
      </c>
      <c r="N519" s="48">
        <v>4.1900000000000004</v>
      </c>
    </row>
    <row r="520" spans="12:14" x14ac:dyDescent="0.25">
      <c r="L520" s="194"/>
      <c r="M520" s="157" t="s">
        <v>1224</v>
      </c>
      <c r="N520" s="48">
        <v>5.14</v>
      </c>
    </row>
    <row r="521" spans="12:14" x14ac:dyDescent="0.25">
      <c r="L521" s="194"/>
      <c r="M521" s="157" t="s">
        <v>1263</v>
      </c>
      <c r="N521" s="48">
        <v>4.29</v>
      </c>
    </row>
    <row r="522" spans="12:14" x14ac:dyDescent="0.25">
      <c r="L522" s="194"/>
      <c r="M522" s="157" t="s">
        <v>1355</v>
      </c>
      <c r="N522" s="48">
        <v>5.0599999999999996</v>
      </c>
    </row>
    <row r="523" spans="12:14" x14ac:dyDescent="0.25">
      <c r="L523" s="194"/>
      <c r="M523" s="157" t="s">
        <v>1384</v>
      </c>
      <c r="N523" s="48">
        <v>4.3600000000000003</v>
      </c>
    </row>
    <row r="524" spans="12:14" x14ac:dyDescent="0.25">
      <c r="L524" s="194"/>
      <c r="M524" s="157" t="s">
        <v>1441</v>
      </c>
      <c r="N524" s="48">
        <v>4.87</v>
      </c>
    </row>
    <row r="525" spans="12:14" x14ac:dyDescent="0.25">
      <c r="L525" s="194"/>
      <c r="M525" s="157" t="s">
        <v>1520</v>
      </c>
      <c r="N525" s="48">
        <v>4.97</v>
      </c>
    </row>
    <row r="526" spans="12:14" x14ac:dyDescent="0.25">
      <c r="L526" s="194"/>
      <c r="M526" s="157" t="s">
        <v>1521</v>
      </c>
      <c r="N526" s="48">
        <v>4.21</v>
      </c>
    </row>
    <row r="527" spans="12:14" x14ac:dyDescent="0.25">
      <c r="L527" s="194"/>
      <c r="M527" s="157" t="s">
        <v>1660</v>
      </c>
      <c r="N527" s="48">
        <v>4.72</v>
      </c>
    </row>
    <row r="528" spans="12:14" x14ac:dyDescent="0.25">
      <c r="L528" s="194"/>
      <c r="M528" s="157" t="s">
        <v>1766</v>
      </c>
      <c r="N528" s="48">
        <v>4.43</v>
      </c>
    </row>
    <row r="529" spans="12:14" x14ac:dyDescent="0.25">
      <c r="L529" s="194"/>
      <c r="M529" s="157" t="s">
        <v>1805</v>
      </c>
      <c r="N529" s="48">
        <v>4.68</v>
      </c>
    </row>
    <row r="530" spans="12:14" x14ac:dyDescent="0.25">
      <c r="L530" s="194"/>
      <c r="M530" s="157" t="s">
        <v>1806</v>
      </c>
      <c r="N530" s="48">
        <v>4.7699999999999996</v>
      </c>
    </row>
    <row r="531" spans="12:14" x14ac:dyDescent="0.25">
      <c r="L531" s="194"/>
      <c r="M531" s="157" t="s">
        <v>1809</v>
      </c>
      <c r="N531" s="48">
        <v>4.8499999999999996</v>
      </c>
    </row>
    <row r="532" spans="12:14" x14ac:dyDescent="0.25">
      <c r="L532" s="194"/>
      <c r="M532" s="157" t="s">
        <v>1828</v>
      </c>
      <c r="N532" s="48">
        <v>4.37</v>
      </c>
    </row>
    <row r="533" spans="12:14" x14ac:dyDescent="0.25">
      <c r="L533" s="194"/>
      <c r="M533" s="157" t="s">
        <v>1839</v>
      </c>
      <c r="N533" s="48">
        <v>5.0599999999999996</v>
      </c>
    </row>
    <row r="534" spans="12:14" x14ac:dyDescent="0.25">
      <c r="L534" s="194"/>
      <c r="M534" s="157" t="s">
        <v>1841</v>
      </c>
      <c r="N534" s="48">
        <v>4.53</v>
      </c>
    </row>
    <row r="535" spans="12:14" x14ac:dyDescent="0.25">
      <c r="L535" s="194"/>
      <c r="M535" s="157" t="s">
        <v>1880</v>
      </c>
      <c r="N535" s="48">
        <v>4.45</v>
      </c>
    </row>
    <row r="536" spans="12:14" x14ac:dyDescent="0.25">
      <c r="L536" s="194"/>
      <c r="M536" s="157" t="s">
        <v>1891</v>
      </c>
      <c r="N536" s="48">
        <v>4.8099999999999996</v>
      </c>
    </row>
    <row r="537" spans="12:14" x14ac:dyDescent="0.25">
      <c r="L537" s="194"/>
      <c r="M537" s="157" t="s">
        <v>1916</v>
      </c>
      <c r="N537" s="48">
        <v>4.5</v>
      </c>
    </row>
    <row r="538" spans="12:14" x14ac:dyDescent="0.25">
      <c r="L538" s="194"/>
      <c r="M538" s="157" t="s">
        <v>1957</v>
      </c>
      <c r="N538" s="48">
        <v>4.8600000000000003</v>
      </c>
    </row>
    <row r="539" spans="12:14" x14ac:dyDescent="0.25">
      <c r="L539" s="194"/>
      <c r="M539" s="157" t="s">
        <v>1973</v>
      </c>
      <c r="N539" s="48">
        <v>4.41</v>
      </c>
    </row>
    <row r="540" spans="12:14" x14ac:dyDescent="0.25">
      <c r="L540" s="194"/>
      <c r="M540" s="157" t="s">
        <v>1988</v>
      </c>
      <c r="N540" s="48">
        <v>4.42</v>
      </c>
    </row>
    <row r="541" spans="12:14" x14ac:dyDescent="0.25">
      <c r="L541" s="194"/>
      <c r="M541" s="157" t="s">
        <v>2000</v>
      </c>
      <c r="N541" s="48">
        <v>4.84</v>
      </c>
    </row>
    <row r="542" spans="12:14" x14ac:dyDescent="0.25">
      <c r="L542" s="194"/>
      <c r="M542" s="157" t="s">
        <v>2001</v>
      </c>
      <c r="N542" s="48">
        <v>4.5</v>
      </c>
    </row>
    <row r="543" spans="12:14" x14ac:dyDescent="0.25">
      <c r="L543" s="194"/>
      <c r="M543" s="157" t="s">
        <v>2002</v>
      </c>
      <c r="N543" s="48">
        <v>4.3499999999999996</v>
      </c>
    </row>
    <row r="544" spans="12:14" x14ac:dyDescent="0.25">
      <c r="L544" s="194"/>
      <c r="M544" s="157" t="s">
        <v>2004</v>
      </c>
      <c r="N544" s="48">
        <v>4.08</v>
      </c>
    </row>
    <row r="545" spans="12:14" x14ac:dyDescent="0.25">
      <c r="L545" s="194"/>
      <c r="M545" s="157" t="s">
        <v>2005</v>
      </c>
      <c r="N545" s="48">
        <v>4.74</v>
      </c>
    </row>
    <row r="546" spans="12:14" x14ac:dyDescent="0.25">
      <c r="L546" s="194"/>
      <c r="M546" s="157" t="s">
        <v>2007</v>
      </c>
      <c r="N546" s="48">
        <v>4.0199999999999996</v>
      </c>
    </row>
    <row r="547" spans="12:14" x14ac:dyDescent="0.25">
      <c r="L547" s="194"/>
      <c r="M547" s="157" t="s">
        <v>2011</v>
      </c>
      <c r="N547" s="48">
        <v>4.28</v>
      </c>
    </row>
    <row r="548" spans="12:14" x14ac:dyDescent="0.25">
      <c r="L548" s="194"/>
      <c r="M548" s="157" t="s">
        <v>2021</v>
      </c>
      <c r="N548" s="48">
        <v>4.93</v>
      </c>
    </row>
    <row r="549" spans="12:14" x14ac:dyDescent="0.25">
      <c r="L549" s="194"/>
      <c r="M549" s="157" t="s">
        <v>2022</v>
      </c>
      <c r="N549" s="48">
        <v>4.62</v>
      </c>
    </row>
    <row r="550" spans="12:14" x14ac:dyDescent="0.25">
      <c r="L550" s="194"/>
      <c r="M550" s="157" t="s">
        <v>2023</v>
      </c>
      <c r="N550" s="48">
        <v>4.28</v>
      </c>
    </row>
    <row r="551" spans="12:14" x14ac:dyDescent="0.25">
      <c r="L551" s="194"/>
      <c r="M551" s="157" t="s">
        <v>2035</v>
      </c>
      <c r="N551" s="48">
        <v>5.0199999999999996</v>
      </c>
    </row>
    <row r="552" spans="12:14" x14ac:dyDescent="0.25">
      <c r="L552" s="194"/>
      <c r="M552" s="157" t="s">
        <v>2036</v>
      </c>
      <c r="N552" s="48">
        <v>4.57</v>
      </c>
    </row>
    <row r="553" spans="12:14" x14ac:dyDescent="0.25">
      <c r="L553" s="194"/>
      <c r="M553" s="157" t="s">
        <v>2045</v>
      </c>
      <c r="N553" s="48">
        <v>4.95</v>
      </c>
    </row>
    <row r="554" spans="12:14" x14ac:dyDescent="0.25">
      <c r="L554" s="194"/>
      <c r="M554" s="157" t="s">
        <v>2046</v>
      </c>
      <c r="N554" s="48">
        <v>5.43</v>
      </c>
    </row>
    <row r="555" spans="12:14" x14ac:dyDescent="0.25">
      <c r="L555" s="194"/>
      <c r="M555" s="157" t="s">
        <v>2056</v>
      </c>
      <c r="N555" s="48">
        <v>4.53</v>
      </c>
    </row>
    <row r="556" spans="12:14" x14ac:dyDescent="0.25">
      <c r="L556" s="194"/>
      <c r="M556" s="157" t="s">
        <v>2103</v>
      </c>
      <c r="N556" s="48">
        <v>4.59</v>
      </c>
    </row>
    <row r="557" spans="12:14" x14ac:dyDescent="0.25">
      <c r="L557" s="194"/>
      <c r="M557" s="157" t="s">
        <v>2123</v>
      </c>
      <c r="N557" s="48">
        <v>4.6500000000000004</v>
      </c>
    </row>
    <row r="558" spans="12:14" x14ac:dyDescent="0.25">
      <c r="L558" s="194"/>
      <c r="M558" s="157" t="s">
        <v>2127</v>
      </c>
      <c r="N558" s="48">
        <v>4.24</v>
      </c>
    </row>
    <row r="559" spans="12:14" x14ac:dyDescent="0.25">
      <c r="L559" s="194"/>
      <c r="M559" s="157" t="s">
        <v>2128</v>
      </c>
      <c r="N559" s="48">
        <v>4.87</v>
      </c>
    </row>
    <row r="560" spans="12:14" x14ac:dyDescent="0.25">
      <c r="L560" s="194"/>
      <c r="M560" s="157" t="s">
        <v>2129</v>
      </c>
      <c r="N560" s="48">
        <v>4.3600000000000003</v>
      </c>
    </row>
    <row r="561" spans="12:14" x14ac:dyDescent="0.25">
      <c r="L561" s="194"/>
      <c r="M561" s="157" t="s">
        <v>2135</v>
      </c>
      <c r="N561" s="48">
        <v>4.34</v>
      </c>
    </row>
    <row r="562" spans="12:14" x14ac:dyDescent="0.25">
      <c r="L562" s="194"/>
      <c r="M562" s="157" t="s">
        <v>2134</v>
      </c>
      <c r="N562" s="195">
        <v>4.6900000000000004</v>
      </c>
    </row>
    <row r="563" spans="12:14" x14ac:dyDescent="0.25">
      <c r="L563" s="196" t="s">
        <v>42</v>
      </c>
      <c r="M563" s="197" t="s">
        <v>262</v>
      </c>
      <c r="N563" s="198">
        <v>5.24</v>
      </c>
    </row>
    <row r="564" spans="12:14" x14ac:dyDescent="0.25">
      <c r="L564" s="194"/>
      <c r="M564" s="157" t="s">
        <v>273</v>
      </c>
      <c r="N564" s="48">
        <v>4.3600000000000003</v>
      </c>
    </row>
    <row r="565" spans="12:14" x14ac:dyDescent="0.25">
      <c r="L565" s="194"/>
      <c r="M565" s="157" t="s">
        <v>279</v>
      </c>
      <c r="N565" s="48">
        <v>4.66</v>
      </c>
    </row>
    <row r="566" spans="12:14" x14ac:dyDescent="0.25">
      <c r="L566" s="194"/>
      <c r="M566" s="157" t="s">
        <v>303</v>
      </c>
      <c r="N566" s="48">
        <v>4.58</v>
      </c>
    </row>
    <row r="567" spans="12:14" x14ac:dyDescent="0.25">
      <c r="L567" s="194"/>
      <c r="M567" s="157" t="s">
        <v>304</v>
      </c>
      <c r="N567" s="48">
        <v>4.24</v>
      </c>
    </row>
    <row r="568" spans="12:14" x14ac:dyDescent="0.25">
      <c r="L568" s="194"/>
      <c r="M568" s="157" t="s">
        <v>318</v>
      </c>
      <c r="N568" s="48">
        <v>4.7</v>
      </c>
    </row>
    <row r="569" spans="12:14" x14ac:dyDescent="0.25">
      <c r="L569" s="194"/>
      <c r="M569" s="157" t="s">
        <v>324</v>
      </c>
      <c r="N569" s="48">
        <v>4.2300000000000004</v>
      </c>
    </row>
    <row r="570" spans="12:14" x14ac:dyDescent="0.25">
      <c r="L570" s="194"/>
      <c r="M570" s="157" t="s">
        <v>332</v>
      </c>
      <c r="N570" s="48">
        <v>5.43</v>
      </c>
    </row>
    <row r="571" spans="12:14" x14ac:dyDescent="0.25">
      <c r="L571" s="194"/>
      <c r="M571" s="157" t="s">
        <v>364</v>
      </c>
      <c r="N571" s="48">
        <v>4.54</v>
      </c>
    </row>
    <row r="572" spans="12:14" x14ac:dyDescent="0.25">
      <c r="L572" s="194"/>
      <c r="M572" s="157" t="s">
        <v>370</v>
      </c>
      <c r="N572" s="48">
        <v>5.31</v>
      </c>
    </row>
    <row r="573" spans="12:14" x14ac:dyDescent="0.25">
      <c r="L573" s="194"/>
      <c r="M573" s="157" t="s">
        <v>371</v>
      </c>
      <c r="N573" s="48">
        <v>4.4800000000000004</v>
      </c>
    </row>
    <row r="574" spans="12:14" x14ac:dyDescent="0.25">
      <c r="L574" s="194"/>
      <c r="M574" s="157" t="s">
        <v>375</v>
      </c>
      <c r="N574" s="48">
        <v>4.99</v>
      </c>
    </row>
    <row r="575" spans="12:14" x14ac:dyDescent="0.25">
      <c r="L575" s="194"/>
      <c r="M575" s="157" t="s">
        <v>390</v>
      </c>
      <c r="N575" s="48">
        <v>4.1100000000000003</v>
      </c>
    </row>
    <row r="576" spans="12:14" x14ac:dyDescent="0.25">
      <c r="L576" s="194"/>
      <c r="M576" s="157" t="s">
        <v>394</v>
      </c>
      <c r="N576" s="48">
        <v>4.0199999999999996</v>
      </c>
    </row>
    <row r="577" spans="12:14" x14ac:dyDescent="0.25">
      <c r="L577" s="194"/>
      <c r="M577" s="157" t="s">
        <v>448</v>
      </c>
      <c r="N577" s="48">
        <v>4.57</v>
      </c>
    </row>
    <row r="578" spans="12:14" x14ac:dyDescent="0.25">
      <c r="L578" s="194"/>
      <c r="M578" s="157" t="s">
        <v>473</v>
      </c>
      <c r="N578" s="48">
        <v>4.4800000000000004</v>
      </c>
    </row>
    <row r="579" spans="12:14" x14ac:dyDescent="0.25">
      <c r="L579" s="194"/>
      <c r="M579" s="157" t="s">
        <v>476</v>
      </c>
      <c r="N579" s="48">
        <v>5.08</v>
      </c>
    </row>
    <row r="580" spans="12:14" x14ac:dyDescent="0.25">
      <c r="L580" s="194"/>
      <c r="M580" s="157" t="s">
        <v>488</v>
      </c>
      <c r="N580" s="48">
        <v>4.6500000000000004</v>
      </c>
    </row>
    <row r="581" spans="12:14" x14ac:dyDescent="0.25">
      <c r="L581" s="194"/>
      <c r="M581" s="157" t="s">
        <v>493</v>
      </c>
      <c r="N581" s="48">
        <v>4.28</v>
      </c>
    </row>
    <row r="582" spans="12:14" x14ac:dyDescent="0.25">
      <c r="L582" s="194"/>
      <c r="M582" s="157" t="s">
        <v>511</v>
      </c>
      <c r="N582" s="48">
        <v>5.04</v>
      </c>
    </row>
    <row r="583" spans="12:14" x14ac:dyDescent="0.25">
      <c r="L583" s="194"/>
      <c r="M583" s="157" t="s">
        <v>496</v>
      </c>
      <c r="N583" s="48">
        <v>3.9</v>
      </c>
    </row>
    <row r="584" spans="12:14" x14ac:dyDescent="0.25">
      <c r="L584" s="194"/>
      <c r="M584" s="157" t="s">
        <v>535</v>
      </c>
      <c r="N584" s="48">
        <v>4.2300000000000004</v>
      </c>
    </row>
    <row r="585" spans="12:14" x14ac:dyDescent="0.25">
      <c r="L585" s="194"/>
      <c r="M585" s="157" t="s">
        <v>541</v>
      </c>
      <c r="N585" s="48">
        <v>4.12</v>
      </c>
    </row>
    <row r="586" spans="12:14" x14ac:dyDescent="0.25">
      <c r="L586" s="194"/>
      <c r="M586" s="157" t="s">
        <v>546</v>
      </c>
      <c r="N586" s="48">
        <v>4.18</v>
      </c>
    </row>
    <row r="587" spans="12:14" x14ac:dyDescent="0.25">
      <c r="L587" s="194"/>
      <c r="M587" s="157" t="s">
        <v>581</v>
      </c>
      <c r="N587" s="48">
        <v>3.96</v>
      </c>
    </row>
    <row r="588" spans="12:14" x14ac:dyDescent="0.25">
      <c r="L588" s="194"/>
      <c r="M588" s="157" t="s">
        <v>594</v>
      </c>
      <c r="N588" s="48">
        <v>4.66</v>
      </c>
    </row>
    <row r="589" spans="12:14" x14ac:dyDescent="0.25">
      <c r="L589" s="194"/>
      <c r="M589" s="157" t="s">
        <v>633</v>
      </c>
      <c r="N589" s="48">
        <v>5.0599999999999996</v>
      </c>
    </row>
    <row r="590" spans="12:14" x14ac:dyDescent="0.25">
      <c r="L590" s="194"/>
      <c r="M590" s="157" t="s">
        <v>634</v>
      </c>
      <c r="N590" s="48">
        <v>5</v>
      </c>
    </row>
    <row r="591" spans="12:14" x14ac:dyDescent="0.25">
      <c r="L591" s="194"/>
      <c r="M591" s="157" t="s">
        <v>731</v>
      </c>
      <c r="N591" s="48">
        <v>5.92</v>
      </c>
    </row>
    <row r="592" spans="12:14" x14ac:dyDescent="0.25">
      <c r="L592" s="194"/>
      <c r="M592" s="157" t="s">
        <v>742</v>
      </c>
      <c r="N592" s="48">
        <v>5.32</v>
      </c>
    </row>
    <row r="593" spans="12:14" x14ac:dyDescent="0.25">
      <c r="L593" s="194"/>
      <c r="M593" s="157" t="s">
        <v>754</v>
      </c>
      <c r="N593" s="48">
        <v>4.97</v>
      </c>
    </row>
    <row r="594" spans="12:14" x14ac:dyDescent="0.25">
      <c r="L594" s="194"/>
      <c r="M594" s="157" t="s">
        <v>766</v>
      </c>
      <c r="N594" s="48">
        <v>5.15</v>
      </c>
    </row>
    <row r="595" spans="12:14" x14ac:dyDescent="0.25">
      <c r="L595" s="194"/>
      <c r="M595" s="157" t="s">
        <v>782</v>
      </c>
      <c r="N595" s="48">
        <v>4.8</v>
      </c>
    </row>
    <row r="596" spans="12:14" x14ac:dyDescent="0.25">
      <c r="L596" s="194"/>
      <c r="M596" s="157" t="s">
        <v>783</v>
      </c>
      <c r="N596" s="48">
        <v>4.07</v>
      </c>
    </row>
    <row r="597" spans="12:14" x14ac:dyDescent="0.25">
      <c r="L597" s="194"/>
      <c r="M597" s="157" t="s">
        <v>786</v>
      </c>
      <c r="N597" s="48">
        <v>4.6900000000000004</v>
      </c>
    </row>
    <row r="598" spans="12:14" x14ac:dyDescent="0.25">
      <c r="L598" s="194"/>
      <c r="M598" s="157" t="s">
        <v>797</v>
      </c>
      <c r="N598" s="48">
        <v>4.71</v>
      </c>
    </row>
    <row r="599" spans="12:14" x14ac:dyDescent="0.25">
      <c r="L599" s="194"/>
      <c r="M599" s="157" t="s">
        <v>800</v>
      </c>
      <c r="N599" s="48">
        <v>5.46</v>
      </c>
    </row>
    <row r="600" spans="12:14" x14ac:dyDescent="0.25">
      <c r="L600" s="194"/>
      <c r="M600" s="157" t="s">
        <v>807</v>
      </c>
      <c r="N600" s="48">
        <v>5.14</v>
      </c>
    </row>
    <row r="601" spans="12:14" x14ac:dyDescent="0.25">
      <c r="L601" s="194"/>
      <c r="M601" s="157" t="s">
        <v>809</v>
      </c>
      <c r="N601" s="48">
        <v>4.9800000000000004</v>
      </c>
    </row>
    <row r="602" spans="12:14" x14ac:dyDescent="0.25">
      <c r="L602" s="194"/>
      <c r="M602" s="157" t="s">
        <v>813</v>
      </c>
      <c r="N602" s="48">
        <v>4.8899999999999997</v>
      </c>
    </row>
    <row r="603" spans="12:14" x14ac:dyDescent="0.25">
      <c r="L603" s="194"/>
      <c r="M603" s="157" t="s">
        <v>817</v>
      </c>
      <c r="N603" s="48">
        <v>4.93</v>
      </c>
    </row>
    <row r="604" spans="12:14" x14ac:dyDescent="0.25">
      <c r="L604" s="194"/>
      <c r="M604" s="157" t="s">
        <v>823</v>
      </c>
      <c r="N604" s="48">
        <v>4.51</v>
      </c>
    </row>
    <row r="605" spans="12:14" x14ac:dyDescent="0.25">
      <c r="L605" s="194"/>
      <c r="M605" s="157" t="s">
        <v>829</v>
      </c>
      <c r="N605" s="48">
        <v>4.58</v>
      </c>
    </row>
    <row r="606" spans="12:14" x14ac:dyDescent="0.25">
      <c r="L606" s="194"/>
      <c r="M606" s="157" t="s">
        <v>872</v>
      </c>
      <c r="N606" s="48">
        <v>4.95</v>
      </c>
    </row>
    <row r="607" spans="12:14" x14ac:dyDescent="0.25">
      <c r="L607" s="194"/>
      <c r="M607" s="157" t="s">
        <v>897</v>
      </c>
      <c r="N607" s="48">
        <v>4.5599999999999996</v>
      </c>
    </row>
    <row r="608" spans="12:14" x14ac:dyDescent="0.25">
      <c r="L608" s="194"/>
      <c r="M608" s="157" t="s">
        <v>925</v>
      </c>
      <c r="N608" s="48">
        <v>3.77</v>
      </c>
    </row>
    <row r="609" spans="12:14" x14ac:dyDescent="0.25">
      <c r="L609" s="194"/>
      <c r="M609" s="157" t="s">
        <v>49</v>
      </c>
      <c r="N609" s="48">
        <v>4.41</v>
      </c>
    </row>
    <row r="610" spans="12:14" x14ac:dyDescent="0.25">
      <c r="L610" s="194"/>
      <c r="M610" s="157" t="s">
        <v>983</v>
      </c>
      <c r="N610" s="48">
        <v>4.6500000000000004</v>
      </c>
    </row>
    <row r="611" spans="12:14" x14ac:dyDescent="0.25">
      <c r="L611" s="194"/>
      <c r="M611" s="157" t="s">
        <v>991</v>
      </c>
      <c r="N611" s="48">
        <v>4.49</v>
      </c>
    </row>
    <row r="612" spans="12:14" x14ac:dyDescent="0.25">
      <c r="L612" s="194"/>
      <c r="M612" s="157" t="s">
        <v>994</v>
      </c>
      <c r="N612" s="48">
        <v>4.37</v>
      </c>
    </row>
    <row r="613" spans="12:14" x14ac:dyDescent="0.25">
      <c r="L613" s="194"/>
      <c r="M613" s="157" t="s">
        <v>1004</v>
      </c>
      <c r="N613" s="48">
        <v>5.42</v>
      </c>
    </row>
    <row r="614" spans="12:14" x14ac:dyDescent="0.25">
      <c r="L614" s="194"/>
      <c r="M614" s="157" t="s">
        <v>1018</v>
      </c>
      <c r="N614" s="48">
        <v>4.8499999999999996</v>
      </c>
    </row>
    <row r="615" spans="12:14" x14ac:dyDescent="0.25">
      <c r="L615" s="194"/>
      <c r="M615" s="157" t="s">
        <v>1021</v>
      </c>
      <c r="N615" s="48">
        <v>4.5999999999999996</v>
      </c>
    </row>
    <row r="616" spans="12:14" x14ac:dyDescent="0.25">
      <c r="L616" s="194"/>
      <c r="M616" s="157" t="s">
        <v>643</v>
      </c>
      <c r="N616" s="48">
        <v>4.97</v>
      </c>
    </row>
    <row r="617" spans="12:14" x14ac:dyDescent="0.25">
      <c r="L617" s="194"/>
      <c r="M617" s="157" t="s">
        <v>1039</v>
      </c>
      <c r="N617" s="48">
        <v>5.45</v>
      </c>
    </row>
    <row r="618" spans="12:14" x14ac:dyDescent="0.25">
      <c r="L618" s="194"/>
      <c r="M618" s="157" t="s">
        <v>1040</v>
      </c>
      <c r="N618" s="48">
        <v>4.0999999999999996</v>
      </c>
    </row>
    <row r="619" spans="12:14" x14ac:dyDescent="0.25">
      <c r="L619" s="194"/>
      <c r="M619" s="157" t="s">
        <v>1041</v>
      </c>
      <c r="N619" s="48">
        <v>4.5999999999999996</v>
      </c>
    </row>
    <row r="620" spans="12:14" x14ac:dyDescent="0.25">
      <c r="L620" s="194"/>
      <c r="M620" s="157" t="s">
        <v>1043</v>
      </c>
      <c r="N620" s="48">
        <v>4.7699999999999996</v>
      </c>
    </row>
    <row r="621" spans="12:14" x14ac:dyDescent="0.25">
      <c r="L621" s="194"/>
      <c r="M621" s="157" t="s">
        <v>1056</v>
      </c>
      <c r="N621" s="48">
        <v>4.3899999999999997</v>
      </c>
    </row>
    <row r="622" spans="12:14" x14ac:dyDescent="0.25">
      <c r="L622" s="194"/>
      <c r="M622" s="157" t="s">
        <v>855</v>
      </c>
      <c r="N622" s="48">
        <v>5.18</v>
      </c>
    </row>
    <row r="623" spans="12:14" x14ac:dyDescent="0.25">
      <c r="L623" s="194"/>
      <c r="M623" s="157" t="s">
        <v>1089</v>
      </c>
      <c r="N623" s="48">
        <v>4.9400000000000004</v>
      </c>
    </row>
    <row r="624" spans="12:14" x14ac:dyDescent="0.25">
      <c r="L624" s="194"/>
      <c r="M624" s="157" t="s">
        <v>1239</v>
      </c>
      <c r="N624" s="48">
        <v>4.7699999999999996</v>
      </c>
    </row>
    <row r="625" spans="12:14" x14ac:dyDescent="0.25">
      <c r="L625" s="194"/>
      <c r="M625" s="157" t="s">
        <v>2391</v>
      </c>
      <c r="N625" s="48">
        <v>4.4400000000000004</v>
      </c>
    </row>
    <row r="626" spans="12:14" x14ac:dyDescent="0.25">
      <c r="L626" s="194"/>
      <c r="M626" s="157" t="s">
        <v>1533</v>
      </c>
      <c r="N626" s="48">
        <v>4.3600000000000003</v>
      </c>
    </row>
    <row r="627" spans="12:14" x14ac:dyDescent="0.25">
      <c r="L627" s="194"/>
      <c r="M627" s="157" t="s">
        <v>1787</v>
      </c>
      <c r="N627" s="48">
        <v>5.34</v>
      </c>
    </row>
    <row r="628" spans="12:14" x14ac:dyDescent="0.25">
      <c r="L628" s="194"/>
      <c r="M628" s="157" t="s">
        <v>1793</v>
      </c>
      <c r="N628" s="48">
        <v>4.7</v>
      </c>
    </row>
    <row r="629" spans="12:14" x14ac:dyDescent="0.25">
      <c r="L629" s="194"/>
      <c r="M629" s="157" t="s">
        <v>1850</v>
      </c>
      <c r="N629" s="48">
        <v>4.6500000000000004</v>
      </c>
    </row>
    <row r="630" spans="12:14" x14ac:dyDescent="0.25">
      <c r="L630" s="194"/>
      <c r="M630" s="157" t="s">
        <v>1854</v>
      </c>
      <c r="N630" s="48">
        <v>4.5999999999999996</v>
      </c>
    </row>
    <row r="631" spans="12:14" x14ac:dyDescent="0.25">
      <c r="L631" s="194"/>
      <c r="M631" s="157" t="s">
        <v>1861</v>
      </c>
      <c r="N631" s="48">
        <v>4.84</v>
      </c>
    </row>
    <row r="632" spans="12:14" x14ac:dyDescent="0.25">
      <c r="L632" s="194"/>
      <c r="M632" s="157" t="s">
        <v>1863</v>
      </c>
      <c r="N632" s="48">
        <v>4.8099999999999996</v>
      </c>
    </row>
    <row r="633" spans="12:14" x14ac:dyDescent="0.25">
      <c r="L633" s="194"/>
      <c r="M633" s="157" t="s">
        <v>1864</v>
      </c>
      <c r="N633" s="48">
        <v>4.79</v>
      </c>
    </row>
    <row r="634" spans="12:14" x14ac:dyDescent="0.25">
      <c r="L634" s="194"/>
      <c r="M634" s="157" t="s">
        <v>1867</v>
      </c>
      <c r="N634" s="48">
        <v>4.93</v>
      </c>
    </row>
    <row r="635" spans="12:14" x14ac:dyDescent="0.25">
      <c r="L635" s="194"/>
      <c r="M635" s="157" t="s">
        <v>1873</v>
      </c>
      <c r="N635" s="48">
        <v>4.38</v>
      </c>
    </row>
    <row r="636" spans="12:14" x14ac:dyDescent="0.25">
      <c r="L636" s="194"/>
      <c r="M636" s="157" t="s">
        <v>1877</v>
      </c>
      <c r="N636" s="48">
        <v>3.3</v>
      </c>
    </row>
    <row r="637" spans="12:14" x14ac:dyDescent="0.25">
      <c r="L637" s="194"/>
      <c r="M637" s="157" t="s">
        <v>1881</v>
      </c>
      <c r="N637" s="48">
        <v>4.38</v>
      </c>
    </row>
    <row r="638" spans="12:14" x14ac:dyDescent="0.25">
      <c r="L638" s="194"/>
      <c r="M638" s="157" t="s">
        <v>1883</v>
      </c>
      <c r="N638" s="48">
        <v>4.6500000000000004</v>
      </c>
    </row>
    <row r="639" spans="12:14" x14ac:dyDescent="0.25">
      <c r="L639" s="194"/>
      <c r="M639" s="157" t="s">
        <v>1904</v>
      </c>
      <c r="N639" s="48">
        <v>4.32</v>
      </c>
    </row>
    <row r="640" spans="12:14" x14ac:dyDescent="0.25">
      <c r="L640" s="194"/>
      <c r="M640" s="157" t="s">
        <v>1906</v>
      </c>
      <c r="N640" s="48">
        <v>4.67</v>
      </c>
    </row>
    <row r="641" spans="12:14" x14ac:dyDescent="0.25">
      <c r="L641" s="194"/>
      <c r="M641" s="157" t="s">
        <v>1914</v>
      </c>
      <c r="N641" s="48">
        <v>4.4400000000000004</v>
      </c>
    </row>
    <row r="642" spans="12:14" x14ac:dyDescent="0.25">
      <c r="L642" s="194"/>
      <c r="M642" s="157" t="s">
        <v>1917</v>
      </c>
      <c r="N642" s="48">
        <v>5.5</v>
      </c>
    </row>
    <row r="643" spans="12:14" x14ac:dyDescent="0.25">
      <c r="L643" s="194"/>
      <c r="M643" s="157" t="s">
        <v>1926</v>
      </c>
      <c r="N643" s="48">
        <v>4.7300000000000004</v>
      </c>
    </row>
    <row r="644" spans="12:14" x14ac:dyDescent="0.25">
      <c r="L644" s="194"/>
      <c r="M644" s="157" t="s">
        <v>1927</v>
      </c>
      <c r="N644" s="48">
        <v>3.34</v>
      </c>
    </row>
    <row r="645" spans="12:14" x14ac:dyDescent="0.25">
      <c r="L645" s="194"/>
      <c r="M645" s="157" t="s">
        <v>1929</v>
      </c>
      <c r="N645" s="48">
        <v>4.88</v>
      </c>
    </row>
    <row r="646" spans="12:14" x14ac:dyDescent="0.25">
      <c r="L646" s="194"/>
      <c r="M646" s="157" t="s">
        <v>1937</v>
      </c>
      <c r="N646" s="48">
        <v>4.6100000000000003</v>
      </c>
    </row>
    <row r="647" spans="12:14" x14ac:dyDescent="0.25">
      <c r="L647" s="194"/>
      <c r="M647" s="157" t="s">
        <v>1939</v>
      </c>
      <c r="N647" s="48">
        <v>4.4400000000000004</v>
      </c>
    </row>
    <row r="648" spans="12:14" x14ac:dyDescent="0.25">
      <c r="L648" s="194"/>
      <c r="M648" s="157" t="s">
        <v>1946</v>
      </c>
      <c r="N648" s="48">
        <v>4.93</v>
      </c>
    </row>
    <row r="649" spans="12:14" x14ac:dyDescent="0.25">
      <c r="L649" s="194"/>
      <c r="M649" s="157" t="s">
        <v>1977</v>
      </c>
      <c r="N649" s="48">
        <v>5.1100000000000003</v>
      </c>
    </row>
    <row r="650" spans="12:14" x14ac:dyDescent="0.25">
      <c r="L650" s="194"/>
      <c r="M650" s="157" t="s">
        <v>1978</v>
      </c>
      <c r="N650" s="48">
        <v>4.5599999999999996</v>
      </c>
    </row>
    <row r="651" spans="12:14" x14ac:dyDescent="0.25">
      <c r="L651" s="194"/>
      <c r="M651" s="157" t="s">
        <v>1991</v>
      </c>
      <c r="N651" s="48">
        <v>4.79</v>
      </c>
    </row>
    <row r="652" spans="12:14" x14ac:dyDescent="0.25">
      <c r="L652" s="194"/>
      <c r="M652" s="157" t="s">
        <v>2003</v>
      </c>
      <c r="N652" s="48">
        <v>4.63</v>
      </c>
    </row>
    <row r="653" spans="12:14" x14ac:dyDescent="0.25">
      <c r="L653" s="194"/>
      <c r="M653" s="157" t="s">
        <v>2018</v>
      </c>
      <c r="N653" s="48">
        <v>4.8899999999999997</v>
      </c>
    </row>
    <row r="654" spans="12:14" x14ac:dyDescent="0.25">
      <c r="L654" s="194"/>
      <c r="M654" s="157" t="s">
        <v>2019</v>
      </c>
      <c r="N654" s="48">
        <v>4.57</v>
      </c>
    </row>
    <row r="655" spans="12:14" x14ac:dyDescent="0.25">
      <c r="L655" s="194"/>
      <c r="M655" s="157" t="s">
        <v>2076</v>
      </c>
      <c r="N655" s="48">
        <v>4.7699999999999996</v>
      </c>
    </row>
    <row r="656" spans="12:14" x14ac:dyDescent="0.25">
      <c r="L656" s="194"/>
      <c r="M656" s="157" t="s">
        <v>2064</v>
      </c>
      <c r="N656" s="48">
        <v>4.3600000000000003</v>
      </c>
    </row>
    <row r="657" spans="12:14" x14ac:dyDescent="0.25">
      <c r="L657" s="194"/>
      <c r="M657" s="157" t="s">
        <v>2101</v>
      </c>
      <c r="N657" s="48">
        <v>4.4400000000000004</v>
      </c>
    </row>
    <row r="658" spans="12:14" x14ac:dyDescent="0.25">
      <c r="L658" s="194"/>
      <c r="M658" s="157" t="s">
        <v>2122</v>
      </c>
      <c r="N658" s="48">
        <v>5.36</v>
      </c>
    </row>
    <row r="659" spans="12:14" x14ac:dyDescent="0.25">
      <c r="L659" s="194"/>
      <c r="M659" s="157" t="s">
        <v>2124</v>
      </c>
      <c r="N659" s="48">
        <v>4.37</v>
      </c>
    </row>
    <row r="660" spans="12:14" x14ac:dyDescent="0.25">
      <c r="L660" s="194"/>
      <c r="M660" s="157" t="s">
        <v>2136</v>
      </c>
      <c r="N660" s="48">
        <v>4.97</v>
      </c>
    </row>
    <row r="661" spans="12:14" x14ac:dyDescent="0.25">
      <c r="L661" s="194"/>
      <c r="M661" s="157" t="s">
        <v>2157</v>
      </c>
      <c r="N661" s="48">
        <v>4.6399999999999997</v>
      </c>
    </row>
    <row r="662" spans="12:14" x14ac:dyDescent="0.25">
      <c r="L662" s="194"/>
      <c r="M662" s="157" t="s">
        <v>2158</v>
      </c>
      <c r="N662" s="195">
        <v>5.05</v>
      </c>
    </row>
    <row r="663" spans="12:14" x14ac:dyDescent="0.25">
      <c r="L663" s="196" t="s">
        <v>47</v>
      </c>
      <c r="M663" s="197" t="s">
        <v>277</v>
      </c>
      <c r="N663" s="198">
        <v>4.4800000000000004</v>
      </c>
    </row>
    <row r="664" spans="12:14" x14ac:dyDescent="0.25">
      <c r="L664" s="194"/>
      <c r="M664" s="157" t="s">
        <v>286</v>
      </c>
      <c r="N664" s="48">
        <v>4.8899999999999997</v>
      </c>
    </row>
    <row r="665" spans="12:14" x14ac:dyDescent="0.25">
      <c r="L665" s="194"/>
      <c r="M665" s="157" t="s">
        <v>2160</v>
      </c>
      <c r="N665" s="48">
        <v>4.2699999999999996</v>
      </c>
    </row>
    <row r="666" spans="12:14" x14ac:dyDescent="0.25">
      <c r="L666" s="194"/>
      <c r="M666" s="157" t="s">
        <v>327</v>
      </c>
      <c r="N666" s="48">
        <v>4.59</v>
      </c>
    </row>
    <row r="667" spans="12:14" x14ac:dyDescent="0.25">
      <c r="L667" s="194"/>
      <c r="M667" s="157" t="s">
        <v>331</v>
      </c>
      <c r="N667" s="48">
        <v>4.74</v>
      </c>
    </row>
    <row r="668" spans="12:14" x14ac:dyDescent="0.25">
      <c r="L668" s="194"/>
      <c r="M668" s="157" t="s">
        <v>337</v>
      </c>
      <c r="N668" s="48">
        <v>4.75</v>
      </c>
    </row>
    <row r="669" spans="12:14" x14ac:dyDescent="0.25">
      <c r="L669" s="194"/>
      <c r="M669" s="157" t="s">
        <v>343</v>
      </c>
      <c r="N669" s="48">
        <v>4.76</v>
      </c>
    </row>
    <row r="670" spans="12:14" x14ac:dyDescent="0.25">
      <c r="L670" s="194"/>
      <c r="M670" s="157" t="s">
        <v>348</v>
      </c>
      <c r="N670" s="48">
        <v>4.8600000000000003</v>
      </c>
    </row>
    <row r="671" spans="12:14" x14ac:dyDescent="0.25">
      <c r="L671" s="194"/>
      <c r="M671" s="157" t="s">
        <v>421</v>
      </c>
      <c r="N671" s="48">
        <v>4.8099999999999996</v>
      </c>
    </row>
    <row r="672" spans="12:14" x14ac:dyDescent="0.25">
      <c r="L672" s="194"/>
      <c r="M672" s="157" t="s">
        <v>452</v>
      </c>
      <c r="N672" s="48">
        <v>5.03</v>
      </c>
    </row>
    <row r="673" spans="12:14" x14ac:dyDescent="0.25">
      <c r="L673" s="194"/>
      <c r="M673" s="157" t="s">
        <v>482</v>
      </c>
      <c r="N673" s="48">
        <v>4.75</v>
      </c>
    </row>
    <row r="674" spans="12:14" x14ac:dyDescent="0.25">
      <c r="L674" s="194"/>
      <c r="M674" s="157" t="s">
        <v>483</v>
      </c>
      <c r="N674" s="48">
        <v>4.46</v>
      </c>
    </row>
    <row r="675" spans="12:14" x14ac:dyDescent="0.25">
      <c r="L675" s="194"/>
      <c r="M675" s="157" t="s">
        <v>485</v>
      </c>
      <c r="N675" s="48">
        <v>4.22</v>
      </c>
    </row>
    <row r="676" spans="12:14" x14ac:dyDescent="0.25">
      <c r="L676" s="194"/>
      <c r="M676" s="157" t="s">
        <v>522</v>
      </c>
      <c r="N676" s="48">
        <v>4.42</v>
      </c>
    </row>
    <row r="677" spans="12:14" x14ac:dyDescent="0.25">
      <c r="L677" s="194"/>
      <c r="M677" s="157" t="s">
        <v>523</v>
      </c>
      <c r="N677" s="48">
        <v>4.96</v>
      </c>
    </row>
    <row r="678" spans="12:14" x14ac:dyDescent="0.25">
      <c r="L678" s="194"/>
      <c r="M678" s="157" t="s">
        <v>538</v>
      </c>
      <c r="N678" s="48">
        <v>5.54</v>
      </c>
    </row>
    <row r="679" spans="12:14" x14ac:dyDescent="0.25">
      <c r="L679" s="194"/>
      <c r="M679" s="157" t="s">
        <v>548</v>
      </c>
      <c r="N679" s="48">
        <v>4.67</v>
      </c>
    </row>
    <row r="680" spans="12:14" x14ac:dyDescent="0.25">
      <c r="L680" s="194"/>
      <c r="M680" s="157" t="s">
        <v>576</v>
      </c>
      <c r="N680" s="48">
        <v>4.87</v>
      </c>
    </row>
    <row r="681" spans="12:14" x14ac:dyDescent="0.25">
      <c r="L681" s="194"/>
      <c r="M681" s="157" t="s">
        <v>586</v>
      </c>
      <c r="N681" s="48">
        <v>5.4</v>
      </c>
    </row>
    <row r="682" spans="12:14" x14ac:dyDescent="0.25">
      <c r="L682" s="194"/>
      <c r="M682" s="157" t="s">
        <v>606</v>
      </c>
      <c r="N682" s="48">
        <v>4.41</v>
      </c>
    </row>
    <row r="683" spans="12:14" x14ac:dyDescent="0.25">
      <c r="L683" s="194"/>
      <c r="M683" s="157" t="s">
        <v>653</v>
      </c>
      <c r="N683" s="48">
        <v>4.57</v>
      </c>
    </row>
    <row r="684" spans="12:14" x14ac:dyDescent="0.25">
      <c r="L684" s="194"/>
      <c r="M684" s="157" t="s">
        <v>691</v>
      </c>
      <c r="N684" s="48">
        <v>4.5199999999999996</v>
      </c>
    </row>
    <row r="685" spans="12:14" x14ac:dyDescent="0.25">
      <c r="L685" s="194"/>
      <c r="M685" s="157" t="s">
        <v>849</v>
      </c>
      <c r="N685" s="48">
        <v>4.5999999999999996</v>
      </c>
    </row>
    <row r="686" spans="12:14" x14ac:dyDescent="0.25">
      <c r="L686" s="194"/>
      <c r="M686" s="157" t="s">
        <v>716</v>
      </c>
      <c r="N686" s="48">
        <v>4.21</v>
      </c>
    </row>
    <row r="687" spans="12:14" x14ac:dyDescent="0.25">
      <c r="L687" s="194"/>
      <c r="M687" s="157" t="s">
        <v>717</v>
      </c>
      <c r="N687" s="48">
        <v>4.3099999999999996</v>
      </c>
    </row>
    <row r="688" spans="12:14" x14ac:dyDescent="0.25">
      <c r="L688" s="194"/>
      <c r="M688" s="157" t="s">
        <v>738</v>
      </c>
      <c r="N688" s="48">
        <v>4.7699999999999996</v>
      </c>
    </row>
    <row r="689" spans="12:14" x14ac:dyDescent="0.25">
      <c r="L689" s="194"/>
      <c r="M689" s="157" t="s">
        <v>763</v>
      </c>
      <c r="N689" s="48">
        <v>4.97</v>
      </c>
    </row>
    <row r="690" spans="12:14" x14ac:dyDescent="0.25">
      <c r="L690" s="194"/>
      <c r="M690" s="157" t="s">
        <v>811</v>
      </c>
      <c r="N690" s="48">
        <v>5.2</v>
      </c>
    </row>
    <row r="691" spans="12:14" x14ac:dyDescent="0.25">
      <c r="L691" s="194"/>
      <c r="M691" s="157" t="s">
        <v>833</v>
      </c>
      <c r="N691" s="48">
        <v>4.37</v>
      </c>
    </row>
    <row r="692" spans="12:14" x14ac:dyDescent="0.25">
      <c r="L692" s="194"/>
      <c r="M692" s="157" t="s">
        <v>961</v>
      </c>
      <c r="N692" s="48">
        <v>4.49</v>
      </c>
    </row>
    <row r="693" spans="12:14" x14ac:dyDescent="0.25">
      <c r="L693" s="194"/>
      <c r="M693" s="157" t="s">
        <v>49</v>
      </c>
      <c r="N693" s="48">
        <v>4.62</v>
      </c>
    </row>
    <row r="694" spans="12:14" x14ac:dyDescent="0.25">
      <c r="L694" s="194"/>
      <c r="M694" s="157" t="s">
        <v>980</v>
      </c>
      <c r="N694" s="48">
        <v>4.41</v>
      </c>
    </row>
    <row r="695" spans="12:14" x14ac:dyDescent="0.25">
      <c r="L695" s="194"/>
      <c r="M695" s="157" t="s">
        <v>999</v>
      </c>
      <c r="N695" s="48">
        <v>4.33</v>
      </c>
    </row>
    <row r="696" spans="12:14" x14ac:dyDescent="0.25">
      <c r="L696" s="194"/>
      <c r="M696" s="157" t="s">
        <v>1009</v>
      </c>
      <c r="N696" s="48">
        <v>4.29</v>
      </c>
    </row>
    <row r="697" spans="12:14" x14ac:dyDescent="0.25">
      <c r="L697" s="194"/>
      <c r="M697" s="157" t="s">
        <v>1047</v>
      </c>
      <c r="N697" s="48">
        <v>4.9000000000000004</v>
      </c>
    </row>
    <row r="698" spans="12:14" x14ac:dyDescent="0.25">
      <c r="L698" s="194"/>
      <c r="M698" s="157" t="s">
        <v>1053</v>
      </c>
      <c r="N698" s="48">
        <v>4.5199999999999996</v>
      </c>
    </row>
    <row r="699" spans="12:14" x14ac:dyDescent="0.25">
      <c r="L699" s="194"/>
      <c r="M699" s="157" t="s">
        <v>1058</v>
      </c>
      <c r="N699" s="48">
        <v>3.39</v>
      </c>
    </row>
    <row r="700" spans="12:14" x14ac:dyDescent="0.25">
      <c r="L700" s="194"/>
      <c r="M700" s="157" t="s">
        <v>1062</v>
      </c>
      <c r="N700" s="48">
        <v>5.01</v>
      </c>
    </row>
    <row r="701" spans="12:14" x14ac:dyDescent="0.25">
      <c r="L701" s="194"/>
      <c r="M701" s="157" t="s">
        <v>1059</v>
      </c>
      <c r="N701" s="48">
        <v>4.29</v>
      </c>
    </row>
    <row r="702" spans="12:14" x14ac:dyDescent="0.25">
      <c r="L702" s="194"/>
      <c r="M702" s="157" t="s">
        <v>1106</v>
      </c>
      <c r="N702" s="48">
        <v>4.26</v>
      </c>
    </row>
    <row r="703" spans="12:14" x14ac:dyDescent="0.25">
      <c r="L703" s="194"/>
      <c r="M703" s="157" t="s">
        <v>1068</v>
      </c>
      <c r="N703" s="48">
        <v>5.01</v>
      </c>
    </row>
    <row r="704" spans="12:14" x14ac:dyDescent="0.25">
      <c r="L704" s="194"/>
      <c r="M704" s="157" t="s">
        <v>1069</v>
      </c>
      <c r="N704" s="48">
        <v>4.7300000000000004</v>
      </c>
    </row>
    <row r="705" spans="12:14" x14ac:dyDescent="0.25">
      <c r="L705" s="194"/>
      <c r="M705" s="157" t="s">
        <v>1101</v>
      </c>
      <c r="N705" s="48">
        <v>4.57</v>
      </c>
    </row>
    <row r="706" spans="12:14" x14ac:dyDescent="0.25">
      <c r="L706" s="194"/>
      <c r="M706" s="157" t="s">
        <v>1110</v>
      </c>
      <c r="N706" s="48">
        <v>5.2</v>
      </c>
    </row>
    <row r="707" spans="12:14" x14ac:dyDescent="0.25">
      <c r="L707" s="194"/>
      <c r="M707" s="157" t="s">
        <v>1114</v>
      </c>
      <c r="N707" s="48">
        <v>4.3</v>
      </c>
    </row>
    <row r="708" spans="12:14" x14ac:dyDescent="0.25">
      <c r="L708" s="194"/>
      <c r="M708" s="157" t="s">
        <v>1132</v>
      </c>
      <c r="N708" s="48">
        <v>4.9400000000000004</v>
      </c>
    </row>
    <row r="709" spans="12:14" x14ac:dyDescent="0.25">
      <c r="L709" s="194"/>
      <c r="M709" s="157" t="s">
        <v>881</v>
      </c>
      <c r="N709" s="48">
        <v>4.21</v>
      </c>
    </row>
    <row r="710" spans="12:14" x14ac:dyDescent="0.25">
      <c r="L710" s="194"/>
      <c r="M710" s="157" t="s">
        <v>1139</v>
      </c>
      <c r="N710" s="48">
        <v>4.79</v>
      </c>
    </row>
    <row r="711" spans="12:14" x14ac:dyDescent="0.25">
      <c r="L711" s="194"/>
      <c r="M711" s="157" t="s">
        <v>1362</v>
      </c>
      <c r="N711" s="48">
        <v>5.38</v>
      </c>
    </row>
    <row r="712" spans="12:14" x14ac:dyDescent="0.25">
      <c r="L712" s="194"/>
      <c r="M712" s="157" t="s">
        <v>1542</v>
      </c>
      <c r="N712" s="48">
        <v>4.53</v>
      </c>
    </row>
    <row r="713" spans="12:14" x14ac:dyDescent="0.25">
      <c r="L713" s="194"/>
      <c r="M713" s="157" t="s">
        <v>1566</v>
      </c>
      <c r="N713" s="48">
        <v>4.66</v>
      </c>
    </row>
    <row r="714" spans="12:14" x14ac:dyDescent="0.25">
      <c r="L714" s="194"/>
      <c r="M714" s="157" t="s">
        <v>1797</v>
      </c>
      <c r="N714" s="48">
        <v>4.2300000000000004</v>
      </c>
    </row>
    <row r="715" spans="12:14" x14ac:dyDescent="0.25">
      <c r="L715" s="194"/>
      <c r="M715" s="157" t="s">
        <v>1802</v>
      </c>
      <c r="N715" s="48">
        <v>4.32</v>
      </c>
    </row>
    <row r="716" spans="12:14" x14ac:dyDescent="0.25">
      <c r="L716" s="194"/>
      <c r="M716" s="157" t="s">
        <v>1819</v>
      </c>
      <c r="N716" s="48">
        <v>5.24</v>
      </c>
    </row>
    <row r="717" spans="12:14" x14ac:dyDescent="0.25">
      <c r="L717" s="194"/>
      <c r="M717" s="157" t="s">
        <v>1831</v>
      </c>
      <c r="N717" s="48">
        <v>4.34</v>
      </c>
    </row>
    <row r="718" spans="12:14" x14ac:dyDescent="0.25">
      <c r="L718" s="194"/>
      <c r="M718" s="157" t="s">
        <v>1833</v>
      </c>
      <c r="N718" s="48">
        <v>4.58</v>
      </c>
    </row>
    <row r="719" spans="12:14" x14ac:dyDescent="0.25">
      <c r="L719" s="194"/>
      <c r="M719" s="157" t="s">
        <v>1888</v>
      </c>
      <c r="N719" s="48">
        <v>4.26</v>
      </c>
    </row>
    <row r="720" spans="12:14" x14ac:dyDescent="0.25">
      <c r="L720" s="194"/>
      <c r="M720" s="157" t="s">
        <v>1948</v>
      </c>
      <c r="N720" s="48">
        <v>3.87</v>
      </c>
    </row>
    <row r="721" spans="12:14" x14ac:dyDescent="0.25">
      <c r="L721" s="194"/>
      <c r="M721" s="157" t="s">
        <v>1949</v>
      </c>
      <c r="N721" s="48">
        <v>4.3499999999999996</v>
      </c>
    </row>
    <row r="722" spans="12:14" x14ac:dyDescent="0.25">
      <c r="L722" s="194"/>
      <c r="M722" s="157" t="s">
        <v>1951</v>
      </c>
      <c r="N722" s="48">
        <v>5.23</v>
      </c>
    </row>
    <row r="723" spans="12:14" x14ac:dyDescent="0.25">
      <c r="L723" s="194"/>
      <c r="M723" s="157" t="s">
        <v>1998</v>
      </c>
      <c r="N723" s="48">
        <v>4.54</v>
      </c>
    </row>
    <row r="724" spans="12:14" x14ac:dyDescent="0.25">
      <c r="L724" s="194"/>
      <c r="M724" s="157" t="s">
        <v>2023</v>
      </c>
      <c r="N724" s="48">
        <v>4.74</v>
      </c>
    </row>
    <row r="725" spans="12:14" x14ac:dyDescent="0.25">
      <c r="L725" s="194"/>
      <c r="M725" s="157" t="s">
        <v>2027</v>
      </c>
      <c r="N725" s="48">
        <v>4.18</v>
      </c>
    </row>
    <row r="726" spans="12:14" x14ac:dyDescent="0.25">
      <c r="L726" s="194"/>
      <c r="M726" s="157" t="s">
        <v>2040</v>
      </c>
      <c r="N726" s="48">
        <v>4.82</v>
      </c>
    </row>
    <row r="727" spans="12:14" x14ac:dyDescent="0.25">
      <c r="L727" s="194"/>
      <c r="M727" s="157" t="s">
        <v>2065</v>
      </c>
      <c r="N727" s="48">
        <v>4.26</v>
      </c>
    </row>
    <row r="728" spans="12:14" x14ac:dyDescent="0.25">
      <c r="L728" s="194"/>
      <c r="M728" s="157" t="s">
        <v>2071</v>
      </c>
      <c r="N728" s="48">
        <v>5.0199999999999996</v>
      </c>
    </row>
    <row r="729" spans="12:14" x14ac:dyDescent="0.25">
      <c r="L729" s="194"/>
      <c r="M729" s="157" t="s">
        <v>2082</v>
      </c>
      <c r="N729" s="48">
        <v>4.45</v>
      </c>
    </row>
    <row r="730" spans="12:14" x14ac:dyDescent="0.25">
      <c r="L730" s="194"/>
      <c r="M730" s="157" t="s">
        <v>2120</v>
      </c>
      <c r="N730" s="48">
        <v>4.09</v>
      </c>
    </row>
    <row r="731" spans="12:14" x14ac:dyDescent="0.25">
      <c r="L731" s="194"/>
      <c r="M731" s="157" t="s">
        <v>2145</v>
      </c>
      <c r="N731" s="48">
        <v>4.7</v>
      </c>
    </row>
    <row r="732" spans="12:14" x14ac:dyDescent="0.25">
      <c r="L732" s="194"/>
      <c r="M732" s="157" t="s">
        <v>2146</v>
      </c>
      <c r="N732" s="48">
        <v>4.24</v>
      </c>
    </row>
    <row r="733" spans="12:14" x14ac:dyDescent="0.25">
      <c r="L733" s="194"/>
      <c r="M733" s="157" t="s">
        <v>2150</v>
      </c>
      <c r="N733" s="195">
        <v>4.54</v>
      </c>
    </row>
    <row r="734" spans="12:14" x14ac:dyDescent="0.25">
      <c r="L734" s="196" t="s">
        <v>49</v>
      </c>
      <c r="M734" s="197" t="s">
        <v>316</v>
      </c>
      <c r="N734" s="48">
        <v>4.24</v>
      </c>
    </row>
    <row r="735" spans="12:14" x14ac:dyDescent="0.25">
      <c r="L735" s="194"/>
      <c r="M735" s="157" t="s">
        <v>393</v>
      </c>
      <c r="N735" s="48">
        <v>4.09</v>
      </c>
    </row>
    <row r="736" spans="12:14" x14ac:dyDescent="0.25">
      <c r="L736" s="194"/>
      <c r="M736" s="157" t="s">
        <v>542</v>
      </c>
      <c r="N736" s="48">
        <v>3.95</v>
      </c>
    </row>
    <row r="737" spans="12:14" x14ac:dyDescent="0.25">
      <c r="L737" s="194"/>
      <c r="M737" s="157" t="s">
        <v>595</v>
      </c>
      <c r="N737" s="48">
        <v>4.28</v>
      </c>
    </row>
    <row r="738" spans="12:14" x14ac:dyDescent="0.25">
      <c r="L738" s="194"/>
      <c r="M738" s="157" t="s">
        <v>600</v>
      </c>
      <c r="N738" s="48">
        <v>4.3</v>
      </c>
    </row>
    <row r="739" spans="12:14" x14ac:dyDescent="0.25">
      <c r="L739" s="194"/>
      <c r="M739" s="157" t="s">
        <v>750</v>
      </c>
      <c r="N739" s="48">
        <v>4.43</v>
      </c>
    </row>
    <row r="740" spans="12:14" x14ac:dyDescent="0.25">
      <c r="L740" s="194"/>
      <c r="M740" s="157" t="s">
        <v>815</v>
      </c>
      <c r="N740" s="48">
        <v>4.05</v>
      </c>
    </row>
    <row r="741" spans="12:14" x14ac:dyDescent="0.25">
      <c r="L741" s="194"/>
      <c r="M741" s="157" t="s">
        <v>818</v>
      </c>
      <c r="N741" s="48">
        <v>4.67</v>
      </c>
    </row>
    <row r="742" spans="12:14" x14ac:dyDescent="0.25">
      <c r="L742" s="194"/>
      <c r="M742" s="157" t="s">
        <v>918</v>
      </c>
      <c r="N742" s="48">
        <v>4.12</v>
      </c>
    </row>
    <row r="743" spans="12:14" x14ac:dyDescent="0.25">
      <c r="L743" s="194"/>
      <c r="M743" s="157" t="s">
        <v>936</v>
      </c>
      <c r="N743" s="48">
        <v>4.79</v>
      </c>
    </row>
    <row r="744" spans="12:14" x14ac:dyDescent="0.25">
      <c r="L744" s="194"/>
      <c r="M744" s="157" t="s">
        <v>1097</v>
      </c>
      <c r="N744" s="48">
        <v>4.78</v>
      </c>
    </row>
    <row r="745" spans="12:14" x14ac:dyDescent="0.25">
      <c r="L745" s="194"/>
      <c r="M745" s="157" t="s">
        <v>1889</v>
      </c>
      <c r="N745" s="48">
        <v>4.84</v>
      </c>
    </row>
    <row r="746" spans="12:14" x14ac:dyDescent="0.25">
      <c r="L746" s="194"/>
      <c r="M746" s="157" t="s">
        <v>1915</v>
      </c>
      <c r="N746" s="48">
        <v>4.43</v>
      </c>
    </row>
    <row r="747" spans="12:14" x14ac:dyDescent="0.25">
      <c r="L747" s="194"/>
      <c r="M747" s="157" t="s">
        <v>1920</v>
      </c>
      <c r="N747" s="48">
        <v>3.68</v>
      </c>
    </row>
    <row r="748" spans="12:14" x14ac:dyDescent="0.25">
      <c r="L748" s="194"/>
      <c r="M748" s="157" t="s">
        <v>1978</v>
      </c>
      <c r="N748" s="48">
        <v>3.49</v>
      </c>
    </row>
    <row r="749" spans="12:14" x14ac:dyDescent="0.25">
      <c r="L749" s="194"/>
      <c r="M749" s="157" t="s">
        <v>1980</v>
      </c>
      <c r="N749" s="48">
        <v>3.94</v>
      </c>
    </row>
    <row r="750" spans="12:14" x14ac:dyDescent="0.25">
      <c r="L750" s="194"/>
      <c r="M750" s="157" t="s">
        <v>1990</v>
      </c>
      <c r="N750" s="48">
        <v>4.46</v>
      </c>
    </row>
    <row r="751" spans="12:14" x14ac:dyDescent="0.25">
      <c r="L751" s="194"/>
      <c r="M751" s="157" t="s">
        <v>1994</v>
      </c>
      <c r="N751" s="48">
        <v>3.48</v>
      </c>
    </row>
    <row r="752" spans="12:14" x14ac:dyDescent="0.25">
      <c r="L752" s="194"/>
      <c r="M752" s="157" t="s">
        <v>2009</v>
      </c>
      <c r="N752" s="48">
        <v>4.72</v>
      </c>
    </row>
    <row r="753" spans="12:14" x14ac:dyDescent="0.25">
      <c r="L753" s="194"/>
      <c r="M753" s="157" t="s">
        <v>2098</v>
      </c>
      <c r="N753" s="48">
        <v>4.6900000000000004</v>
      </c>
    </row>
    <row r="754" spans="12:14" x14ac:dyDescent="0.25">
      <c r="L754" s="194"/>
      <c r="M754" s="157" t="s">
        <v>2105</v>
      </c>
      <c r="N754" s="48">
        <v>3.88</v>
      </c>
    </row>
    <row r="755" spans="12:14" x14ac:dyDescent="0.25">
      <c r="L755" s="194"/>
      <c r="M755" s="157" t="s">
        <v>2109</v>
      </c>
      <c r="N755" s="195">
        <v>4.09</v>
      </c>
    </row>
    <row r="756" spans="12:14" x14ac:dyDescent="0.25">
      <c r="L756" s="196" t="s">
        <v>50</v>
      </c>
      <c r="M756" s="197" t="s">
        <v>265</v>
      </c>
      <c r="N756" s="198">
        <v>4.88</v>
      </c>
    </row>
    <row r="757" spans="12:14" x14ac:dyDescent="0.25">
      <c r="L757" s="194"/>
      <c r="M757" s="157" t="s">
        <v>288</v>
      </c>
      <c r="N757" s="48">
        <v>4.37</v>
      </c>
    </row>
    <row r="758" spans="12:14" x14ac:dyDescent="0.25">
      <c r="L758" s="194"/>
      <c r="M758" s="157" t="s">
        <v>321</v>
      </c>
      <c r="N758" s="48">
        <v>4.7</v>
      </c>
    </row>
    <row r="759" spans="12:14" x14ac:dyDescent="0.25">
      <c r="L759" s="194"/>
      <c r="M759" s="157" t="s">
        <v>712</v>
      </c>
      <c r="N759" s="48">
        <v>4.95</v>
      </c>
    </row>
    <row r="760" spans="12:14" x14ac:dyDescent="0.25">
      <c r="L760" s="194"/>
      <c r="M760" s="157" t="s">
        <v>789</v>
      </c>
      <c r="N760" s="48">
        <v>4.08</v>
      </c>
    </row>
    <row r="761" spans="12:14" x14ac:dyDescent="0.25">
      <c r="L761" s="194"/>
      <c r="M761" s="157" t="s">
        <v>794</v>
      </c>
      <c r="N761" s="48">
        <v>4.0999999999999996</v>
      </c>
    </row>
    <row r="762" spans="12:14" x14ac:dyDescent="0.25">
      <c r="L762" s="194"/>
      <c r="M762" s="157" t="s">
        <v>859</v>
      </c>
      <c r="N762" s="48">
        <v>4.07</v>
      </c>
    </row>
    <row r="763" spans="12:14" x14ac:dyDescent="0.25">
      <c r="L763" s="194"/>
      <c r="M763" s="157" t="s">
        <v>1130</v>
      </c>
      <c r="N763" s="48">
        <v>4.24</v>
      </c>
    </row>
    <row r="764" spans="12:14" x14ac:dyDescent="0.25">
      <c r="L764" s="194"/>
      <c r="M764" s="157" t="s">
        <v>1478</v>
      </c>
      <c r="N764" s="48">
        <v>4.1500000000000004</v>
      </c>
    </row>
    <row r="765" spans="12:14" x14ac:dyDescent="0.25">
      <c r="L765" s="194"/>
      <c r="M765" s="157" t="s">
        <v>1661</v>
      </c>
      <c r="N765" s="48">
        <v>5.13</v>
      </c>
    </row>
    <row r="766" spans="12:14" x14ac:dyDescent="0.25">
      <c r="L766" s="194"/>
      <c r="M766" s="157" t="s">
        <v>1687</v>
      </c>
      <c r="N766" s="48">
        <v>4.3</v>
      </c>
    </row>
    <row r="767" spans="12:14" x14ac:dyDescent="0.25">
      <c r="L767" s="194"/>
      <c r="M767" s="157" t="s">
        <v>1849</v>
      </c>
      <c r="N767" s="48">
        <v>4.68</v>
      </c>
    </row>
    <row r="768" spans="12:14" x14ac:dyDescent="0.25">
      <c r="L768" s="194"/>
      <c r="M768" s="157" t="s">
        <v>2023</v>
      </c>
      <c r="N768" s="48">
        <v>4.34</v>
      </c>
    </row>
    <row r="769" spans="12:14" x14ac:dyDescent="0.25">
      <c r="L769" s="194"/>
      <c r="M769" s="157" t="s">
        <v>862</v>
      </c>
      <c r="N769" s="195">
        <v>4.49</v>
      </c>
    </row>
    <row r="770" spans="12:14" x14ac:dyDescent="0.25">
      <c r="L770" s="196" t="s">
        <v>51</v>
      </c>
      <c r="M770" s="197" t="s">
        <v>254</v>
      </c>
      <c r="N770" s="198">
        <v>3.27</v>
      </c>
    </row>
    <row r="771" spans="12:14" x14ac:dyDescent="0.25">
      <c r="L771" s="194"/>
      <c r="M771" s="157" t="s">
        <v>285</v>
      </c>
      <c r="N771" s="48">
        <v>5.62</v>
      </c>
    </row>
    <row r="772" spans="12:14" x14ac:dyDescent="0.25">
      <c r="L772" s="194"/>
      <c r="M772" s="157" t="s">
        <v>878</v>
      </c>
      <c r="N772" s="48">
        <v>4.96</v>
      </c>
    </row>
    <row r="773" spans="12:14" x14ac:dyDescent="0.25">
      <c r="L773" s="194"/>
      <c r="M773" s="157" t="s">
        <v>302</v>
      </c>
      <c r="N773" s="48">
        <v>4.84</v>
      </c>
    </row>
    <row r="774" spans="12:14" x14ac:dyDescent="0.25">
      <c r="L774" s="194"/>
      <c r="M774" s="157" t="s">
        <v>334</v>
      </c>
      <c r="N774" s="48">
        <v>4.96</v>
      </c>
    </row>
    <row r="775" spans="12:14" x14ac:dyDescent="0.25">
      <c r="L775" s="194"/>
      <c r="M775" s="157" t="s">
        <v>340</v>
      </c>
      <c r="N775" s="48">
        <v>4.9400000000000004</v>
      </c>
    </row>
    <row r="776" spans="12:14" x14ac:dyDescent="0.25">
      <c r="L776" s="194"/>
      <c r="M776" s="157" t="s">
        <v>423</v>
      </c>
      <c r="N776" s="48">
        <v>5.88</v>
      </c>
    </row>
    <row r="777" spans="12:14" x14ac:dyDescent="0.25">
      <c r="L777" s="194"/>
      <c r="M777" s="157" t="s">
        <v>429</v>
      </c>
      <c r="N777" s="48">
        <v>4.74</v>
      </c>
    </row>
    <row r="778" spans="12:14" x14ac:dyDescent="0.25">
      <c r="L778" s="194"/>
      <c r="M778" s="157" t="s">
        <v>450</v>
      </c>
      <c r="N778" s="48">
        <v>4.3600000000000003</v>
      </c>
    </row>
    <row r="779" spans="12:14" x14ac:dyDescent="0.25">
      <c r="L779" s="194"/>
      <c r="M779" s="157" t="s">
        <v>465</v>
      </c>
      <c r="N779" s="48">
        <v>4.84</v>
      </c>
    </row>
    <row r="780" spans="12:14" x14ac:dyDescent="0.25">
      <c r="L780" s="194"/>
      <c r="M780" s="157" t="s">
        <v>513</v>
      </c>
      <c r="N780" s="48">
        <v>5.37</v>
      </c>
    </row>
    <row r="781" spans="12:14" x14ac:dyDescent="0.25">
      <c r="L781" s="194"/>
      <c r="M781" s="157" t="s">
        <v>534</v>
      </c>
      <c r="N781" s="48">
        <v>4.4400000000000004</v>
      </c>
    </row>
    <row r="782" spans="12:14" x14ac:dyDescent="0.25">
      <c r="L782" s="194"/>
      <c r="M782" s="157" t="s">
        <v>621</v>
      </c>
      <c r="N782" s="48">
        <v>4.32</v>
      </c>
    </row>
    <row r="783" spans="12:14" x14ac:dyDescent="0.25">
      <c r="L783" s="194"/>
      <c r="M783" s="157" t="s">
        <v>622</v>
      </c>
      <c r="N783" s="48">
        <v>5.55</v>
      </c>
    </row>
    <row r="784" spans="12:14" x14ac:dyDescent="0.25">
      <c r="L784" s="194"/>
      <c r="M784" s="157" t="s">
        <v>623</v>
      </c>
      <c r="N784" s="48">
        <v>5.01</v>
      </c>
    </row>
    <row r="785" spans="12:14" x14ac:dyDescent="0.25">
      <c r="L785" s="194"/>
      <c r="M785" s="157" t="s">
        <v>668</v>
      </c>
      <c r="N785" s="48">
        <v>4.88</v>
      </c>
    </row>
    <row r="786" spans="12:14" x14ac:dyDescent="0.25">
      <c r="L786" s="194"/>
      <c r="M786" s="157" t="s">
        <v>669</v>
      </c>
      <c r="N786" s="48">
        <v>4.41</v>
      </c>
    </row>
    <row r="787" spans="12:14" x14ac:dyDescent="0.25">
      <c r="L787" s="194"/>
      <c r="M787" s="157" t="s">
        <v>670</v>
      </c>
      <c r="N787" s="48">
        <v>5.13</v>
      </c>
    </row>
    <row r="788" spans="12:14" x14ac:dyDescent="0.25">
      <c r="L788" s="194"/>
      <c r="M788" s="157" t="s">
        <v>671</v>
      </c>
      <c r="N788" s="48">
        <v>4.33</v>
      </c>
    </row>
    <row r="789" spans="12:14" x14ac:dyDescent="0.25">
      <c r="L789" s="194"/>
      <c r="M789" s="157" t="s">
        <v>673</v>
      </c>
      <c r="N789" s="48">
        <v>4.4800000000000004</v>
      </c>
    </row>
    <row r="790" spans="12:14" x14ac:dyDescent="0.25">
      <c r="L790" s="194"/>
      <c r="M790" s="157" t="s">
        <v>675</v>
      </c>
      <c r="N790" s="48">
        <v>4.99</v>
      </c>
    </row>
    <row r="791" spans="12:14" x14ac:dyDescent="0.25">
      <c r="L791" s="194"/>
      <c r="M791" s="157" t="s">
        <v>676</v>
      </c>
      <c r="N791" s="48">
        <v>5.07</v>
      </c>
    </row>
    <row r="792" spans="12:14" x14ac:dyDescent="0.25">
      <c r="L792" s="194"/>
      <c r="M792" s="157" t="s">
        <v>677</v>
      </c>
      <c r="N792" s="48">
        <v>5.49</v>
      </c>
    </row>
    <row r="793" spans="12:14" x14ac:dyDescent="0.25">
      <c r="L793" s="194"/>
      <c r="M793" s="157" t="s">
        <v>678</v>
      </c>
      <c r="N793" s="48">
        <v>4.72</v>
      </c>
    </row>
    <row r="794" spans="12:14" x14ac:dyDescent="0.25">
      <c r="L794" s="194"/>
      <c r="M794" s="157" t="s">
        <v>683</v>
      </c>
      <c r="N794" s="48">
        <v>4.3</v>
      </c>
    </row>
    <row r="795" spans="12:14" x14ac:dyDescent="0.25">
      <c r="L795" s="194"/>
      <c r="M795" s="157" t="s">
        <v>879</v>
      </c>
      <c r="N795" s="48">
        <v>5.47</v>
      </c>
    </row>
    <row r="796" spans="12:14" x14ac:dyDescent="0.25">
      <c r="L796" s="194"/>
      <c r="M796" s="157" t="s">
        <v>45</v>
      </c>
      <c r="N796" s="48">
        <v>3.84</v>
      </c>
    </row>
    <row r="797" spans="12:14" x14ac:dyDescent="0.25">
      <c r="L797" s="194"/>
      <c r="M797" s="157" t="s">
        <v>705</v>
      </c>
      <c r="N797" s="48">
        <v>4.3600000000000003</v>
      </c>
    </row>
    <row r="798" spans="12:14" x14ac:dyDescent="0.25">
      <c r="L798" s="194"/>
      <c r="M798" s="157" t="s">
        <v>713</v>
      </c>
      <c r="N798" s="48">
        <v>4.58</v>
      </c>
    </row>
    <row r="799" spans="12:14" x14ac:dyDescent="0.25">
      <c r="L799" s="194"/>
      <c r="M799" s="157" t="s">
        <v>766</v>
      </c>
      <c r="N799" s="48">
        <v>5.53</v>
      </c>
    </row>
    <row r="800" spans="12:14" x14ac:dyDescent="0.25">
      <c r="L800" s="194"/>
      <c r="M800" s="157" t="s">
        <v>834</v>
      </c>
      <c r="N800" s="48">
        <v>4.34</v>
      </c>
    </row>
    <row r="801" spans="12:14" x14ac:dyDescent="0.25">
      <c r="L801" s="194"/>
      <c r="M801" s="157" t="s">
        <v>875</v>
      </c>
      <c r="N801" s="48">
        <v>4.75</v>
      </c>
    </row>
    <row r="802" spans="12:14" x14ac:dyDescent="0.25">
      <c r="L802" s="194"/>
      <c r="M802" s="157" t="s">
        <v>907</v>
      </c>
      <c r="N802" s="48">
        <v>4.96</v>
      </c>
    </row>
    <row r="803" spans="12:14" x14ac:dyDescent="0.25">
      <c r="L803" s="194"/>
      <c r="M803" s="157" t="s">
        <v>925</v>
      </c>
      <c r="N803" s="48">
        <v>5.57</v>
      </c>
    </row>
    <row r="804" spans="12:14" x14ac:dyDescent="0.25">
      <c r="L804" s="194"/>
      <c r="M804" s="157" t="s">
        <v>937</v>
      </c>
      <c r="N804" s="48">
        <v>4.5999999999999996</v>
      </c>
    </row>
    <row r="805" spans="12:14" x14ac:dyDescent="0.25">
      <c r="L805" s="194"/>
      <c r="M805" s="157" t="s">
        <v>938</v>
      </c>
      <c r="N805" s="48">
        <v>4.7300000000000004</v>
      </c>
    </row>
    <row r="806" spans="12:14" x14ac:dyDescent="0.25">
      <c r="L806" s="194"/>
      <c r="M806" s="157" t="s">
        <v>959</v>
      </c>
      <c r="N806" s="48">
        <v>4.53</v>
      </c>
    </row>
    <row r="807" spans="12:14" x14ac:dyDescent="0.25">
      <c r="L807" s="194"/>
      <c r="M807" s="157" t="s">
        <v>960</v>
      </c>
      <c r="N807" s="48">
        <v>4.76</v>
      </c>
    </row>
    <row r="808" spans="12:14" x14ac:dyDescent="0.25">
      <c r="L808" s="194"/>
      <c r="M808" s="157" t="s">
        <v>1063</v>
      </c>
      <c r="N808" s="48">
        <v>5.32</v>
      </c>
    </row>
    <row r="809" spans="12:14" x14ac:dyDescent="0.25">
      <c r="L809" s="194"/>
      <c r="M809" s="157" t="s">
        <v>1071</v>
      </c>
      <c r="N809" s="48">
        <v>4.79</v>
      </c>
    </row>
    <row r="810" spans="12:14" x14ac:dyDescent="0.25">
      <c r="L810" s="194"/>
      <c r="M810" s="157" t="s">
        <v>880</v>
      </c>
      <c r="N810" s="48">
        <v>5.05</v>
      </c>
    </row>
    <row r="811" spans="12:14" x14ac:dyDescent="0.25">
      <c r="L811" s="194"/>
      <c r="M811" s="157" t="s">
        <v>1117</v>
      </c>
      <c r="N811" s="48">
        <v>4.5599999999999996</v>
      </c>
    </row>
    <row r="812" spans="12:14" x14ac:dyDescent="0.25">
      <c r="L812" s="194"/>
      <c r="M812" s="157" t="s">
        <v>1136</v>
      </c>
      <c r="N812" s="48">
        <v>5.18</v>
      </c>
    </row>
    <row r="813" spans="12:14" x14ac:dyDescent="0.25">
      <c r="L813" s="194"/>
      <c r="M813" s="157" t="s">
        <v>1143</v>
      </c>
      <c r="N813" s="48">
        <v>5.01</v>
      </c>
    </row>
    <row r="814" spans="12:14" x14ac:dyDescent="0.25">
      <c r="L814" s="194"/>
      <c r="M814" s="157" t="s">
        <v>1446</v>
      </c>
      <c r="N814" s="48">
        <v>4.72</v>
      </c>
    </row>
    <row r="815" spans="12:14" x14ac:dyDescent="0.25">
      <c r="L815" s="194"/>
      <c r="M815" s="157" t="s">
        <v>1549</v>
      </c>
      <c r="N815" s="48">
        <v>4.7300000000000004</v>
      </c>
    </row>
    <row r="816" spans="12:14" x14ac:dyDescent="0.25">
      <c r="L816" s="194"/>
      <c r="M816" s="157" t="s">
        <v>1667</v>
      </c>
      <c r="N816" s="48">
        <v>4.75</v>
      </c>
    </row>
    <row r="817" spans="12:14" x14ac:dyDescent="0.25">
      <c r="L817" s="194"/>
      <c r="M817" s="157" t="s">
        <v>2048</v>
      </c>
      <c r="N817" s="48">
        <v>4.8899999999999997</v>
      </c>
    </row>
    <row r="818" spans="12:14" x14ac:dyDescent="0.25">
      <c r="L818" s="194"/>
      <c r="M818" s="157" t="s">
        <v>2080</v>
      </c>
      <c r="N818" s="195">
        <v>5.0199999999999996</v>
      </c>
    </row>
    <row r="819" spans="12:14" x14ac:dyDescent="0.25">
      <c r="L819" s="196" t="s">
        <v>52</v>
      </c>
      <c r="M819" s="197" t="s">
        <v>256</v>
      </c>
      <c r="N819" s="198">
        <v>4.76</v>
      </c>
    </row>
    <row r="820" spans="12:14" x14ac:dyDescent="0.25">
      <c r="L820" s="194"/>
      <c r="M820" s="157" t="s">
        <v>270</v>
      </c>
      <c r="N820" s="48">
        <v>4.75</v>
      </c>
    </row>
    <row r="821" spans="12:14" x14ac:dyDescent="0.25">
      <c r="L821" s="194"/>
      <c r="M821" s="157" t="s">
        <v>352</v>
      </c>
      <c r="N821" s="48">
        <v>3.78</v>
      </c>
    </row>
    <row r="822" spans="12:14" x14ac:dyDescent="0.25">
      <c r="L822" s="194"/>
      <c r="M822" s="157" t="s">
        <v>353</v>
      </c>
      <c r="N822" s="48">
        <v>5.0199999999999996</v>
      </c>
    </row>
    <row r="823" spans="12:14" x14ac:dyDescent="0.25">
      <c r="L823" s="194"/>
      <c r="M823" s="157" t="s">
        <v>354</v>
      </c>
      <c r="N823" s="48">
        <v>4.57</v>
      </c>
    </row>
    <row r="824" spans="12:14" x14ac:dyDescent="0.25">
      <c r="L824" s="194"/>
      <c r="M824" s="157" t="s">
        <v>355</v>
      </c>
      <c r="N824" s="48">
        <v>4.8899999999999997</v>
      </c>
    </row>
    <row r="825" spans="12:14" x14ac:dyDescent="0.25">
      <c r="L825" s="194"/>
      <c r="M825" s="157" t="s">
        <v>356</v>
      </c>
      <c r="N825" s="48">
        <v>4.57</v>
      </c>
    </row>
    <row r="826" spans="12:14" x14ac:dyDescent="0.25">
      <c r="L826" s="194"/>
      <c r="M826" s="157" t="s">
        <v>357</v>
      </c>
      <c r="N826" s="48">
        <v>4.04</v>
      </c>
    </row>
    <row r="827" spans="12:14" x14ac:dyDescent="0.25">
      <c r="L827" s="194"/>
      <c r="M827" s="157" t="s">
        <v>358</v>
      </c>
      <c r="N827" s="48">
        <v>4.16</v>
      </c>
    </row>
    <row r="828" spans="12:14" x14ac:dyDescent="0.25">
      <c r="L828" s="194"/>
      <c r="M828" s="157" t="s">
        <v>359</v>
      </c>
      <c r="N828" s="48">
        <v>3.96</v>
      </c>
    </row>
    <row r="829" spans="12:14" x14ac:dyDescent="0.25">
      <c r="L829" s="194"/>
      <c r="M829" s="157" t="s">
        <v>638</v>
      </c>
      <c r="N829" s="48">
        <v>5.29</v>
      </c>
    </row>
    <row r="830" spans="12:14" x14ac:dyDescent="0.25">
      <c r="L830" s="194"/>
      <c r="M830" s="157" t="s">
        <v>412</v>
      </c>
      <c r="N830" s="48">
        <v>3.58</v>
      </c>
    </row>
    <row r="831" spans="12:14" x14ac:dyDescent="0.25">
      <c r="L831" s="194"/>
      <c r="M831" s="157" t="s">
        <v>420</v>
      </c>
      <c r="N831" s="48">
        <v>4.32</v>
      </c>
    </row>
    <row r="832" spans="12:14" x14ac:dyDescent="0.25">
      <c r="L832" s="194"/>
      <c r="M832" s="157" t="s">
        <v>433</v>
      </c>
      <c r="N832" s="48">
        <v>3.9</v>
      </c>
    </row>
    <row r="833" spans="12:14" x14ac:dyDescent="0.25">
      <c r="L833" s="194"/>
      <c r="M833" s="157" t="s">
        <v>444</v>
      </c>
      <c r="N833" s="48">
        <v>5.14</v>
      </c>
    </row>
    <row r="834" spans="12:14" x14ac:dyDescent="0.25">
      <c r="L834" s="194"/>
      <c r="M834" s="157" t="s">
        <v>470</v>
      </c>
      <c r="N834" s="48">
        <v>4.3899999999999997</v>
      </c>
    </row>
    <row r="835" spans="12:14" x14ac:dyDescent="0.25">
      <c r="L835" s="194"/>
      <c r="M835" s="157" t="s">
        <v>516</v>
      </c>
      <c r="N835" s="48">
        <v>3.47</v>
      </c>
    </row>
    <row r="836" spans="12:14" x14ac:dyDescent="0.25">
      <c r="L836" s="194"/>
      <c r="M836" s="157" t="s">
        <v>842</v>
      </c>
      <c r="N836" s="48">
        <v>4.8099999999999996</v>
      </c>
    </row>
    <row r="837" spans="12:14" x14ac:dyDescent="0.25">
      <c r="L837" s="194"/>
      <c r="M837" s="157" t="s">
        <v>540</v>
      </c>
      <c r="N837" s="48">
        <v>5.73</v>
      </c>
    </row>
    <row r="838" spans="12:14" x14ac:dyDescent="0.25">
      <c r="L838" s="194"/>
      <c r="M838" s="157" t="s">
        <v>844</v>
      </c>
      <c r="N838" s="48">
        <v>4.1100000000000003</v>
      </c>
    </row>
    <row r="839" spans="12:14" x14ac:dyDescent="0.25">
      <c r="L839" s="194"/>
      <c r="M839" s="157" t="s">
        <v>559</v>
      </c>
      <c r="N839" s="48">
        <v>3.85</v>
      </c>
    </row>
    <row r="840" spans="12:14" x14ac:dyDescent="0.25">
      <c r="L840" s="194"/>
      <c r="M840" s="157" t="s">
        <v>560</v>
      </c>
      <c r="N840" s="48">
        <v>4.4400000000000004</v>
      </c>
    </row>
    <row r="841" spans="12:14" x14ac:dyDescent="0.25">
      <c r="L841" s="194"/>
      <c r="M841" s="157" t="s">
        <v>564</v>
      </c>
      <c r="N841" s="48">
        <v>4.6399999999999997</v>
      </c>
    </row>
    <row r="842" spans="12:14" x14ac:dyDescent="0.25">
      <c r="L842" s="194"/>
      <c r="M842" s="157" t="s">
        <v>605</v>
      </c>
      <c r="N842" s="48">
        <v>4.3</v>
      </c>
    </row>
    <row r="843" spans="12:14" x14ac:dyDescent="0.25">
      <c r="L843" s="194"/>
      <c r="M843" s="157" t="s">
        <v>613</v>
      </c>
      <c r="N843" s="48">
        <v>4.49</v>
      </c>
    </row>
    <row r="844" spans="12:14" x14ac:dyDescent="0.25">
      <c r="L844" s="194"/>
      <c r="M844" s="157" t="s">
        <v>632</v>
      </c>
      <c r="N844" s="48">
        <v>4.38</v>
      </c>
    </row>
    <row r="845" spans="12:14" x14ac:dyDescent="0.25">
      <c r="L845" s="194"/>
      <c r="M845" s="157" t="s">
        <v>636</v>
      </c>
      <c r="N845" s="48">
        <v>4.26</v>
      </c>
    </row>
    <row r="846" spans="12:14" x14ac:dyDescent="0.25">
      <c r="L846" s="194"/>
      <c r="M846" s="157" t="s">
        <v>640</v>
      </c>
      <c r="N846" s="48">
        <v>5.16</v>
      </c>
    </row>
    <row r="847" spans="12:14" x14ac:dyDescent="0.25">
      <c r="L847" s="194"/>
      <c r="M847" s="157" t="s">
        <v>660</v>
      </c>
      <c r="N847" s="48">
        <v>3.97</v>
      </c>
    </row>
    <row r="848" spans="12:14" x14ac:dyDescent="0.25">
      <c r="L848" s="194"/>
      <c r="M848" s="157" t="s">
        <v>686</v>
      </c>
      <c r="N848" s="48">
        <v>4.68</v>
      </c>
    </row>
    <row r="849" spans="12:14" x14ac:dyDescent="0.25">
      <c r="L849" s="194"/>
      <c r="M849" s="157" t="s">
        <v>687</v>
      </c>
      <c r="N849" s="48">
        <v>4.13</v>
      </c>
    </row>
    <row r="850" spans="12:14" x14ac:dyDescent="0.25">
      <c r="L850" s="194"/>
      <c r="M850" s="157" t="s">
        <v>45</v>
      </c>
      <c r="N850" s="48">
        <v>5.27</v>
      </c>
    </row>
    <row r="851" spans="12:14" x14ac:dyDescent="0.25">
      <c r="L851" s="194"/>
      <c r="M851" s="157" t="s">
        <v>702</v>
      </c>
      <c r="N851" s="48">
        <v>3.73</v>
      </c>
    </row>
    <row r="852" spans="12:14" x14ac:dyDescent="0.25">
      <c r="L852" s="194"/>
      <c r="M852" s="157" t="s">
        <v>725</v>
      </c>
      <c r="N852" s="48">
        <v>5.95</v>
      </c>
    </row>
    <row r="853" spans="12:14" x14ac:dyDescent="0.25">
      <c r="L853" s="194"/>
      <c r="M853" s="157" t="s">
        <v>2392</v>
      </c>
      <c r="N853" s="48">
        <v>5.22</v>
      </c>
    </row>
    <row r="854" spans="12:14" x14ac:dyDescent="0.25">
      <c r="L854" s="194"/>
      <c r="M854" s="157" t="s">
        <v>831</v>
      </c>
      <c r="N854" s="48">
        <v>5.14</v>
      </c>
    </row>
    <row r="855" spans="12:14" x14ac:dyDescent="0.25">
      <c r="L855" s="194"/>
      <c r="M855" s="157" t="s">
        <v>885</v>
      </c>
      <c r="N855" s="48">
        <v>3.81</v>
      </c>
    </row>
    <row r="856" spans="12:14" x14ac:dyDescent="0.25">
      <c r="L856" s="194"/>
      <c r="M856" s="157" t="s">
        <v>886</v>
      </c>
      <c r="N856" s="48">
        <v>4.3899999999999997</v>
      </c>
    </row>
    <row r="857" spans="12:14" x14ac:dyDescent="0.25">
      <c r="L857" s="194"/>
      <c r="M857" s="157" t="s">
        <v>887</v>
      </c>
      <c r="N857" s="48">
        <v>4.6900000000000004</v>
      </c>
    </row>
    <row r="858" spans="12:14" x14ac:dyDescent="0.25">
      <c r="L858" s="194"/>
      <c r="M858" s="157" t="s">
        <v>888</v>
      </c>
      <c r="N858" s="48">
        <v>4.3600000000000003</v>
      </c>
    </row>
    <row r="859" spans="12:14" x14ac:dyDescent="0.25">
      <c r="L859" s="194"/>
      <c r="M859" s="157" t="s">
        <v>889</v>
      </c>
      <c r="N859" s="48">
        <v>3.86</v>
      </c>
    </row>
    <row r="860" spans="12:14" x14ac:dyDescent="0.25">
      <c r="L860" s="194"/>
      <c r="M860" s="157" t="s">
        <v>890</v>
      </c>
      <c r="N860" s="48">
        <v>4.92</v>
      </c>
    </row>
    <row r="861" spans="12:14" x14ac:dyDescent="0.25">
      <c r="L861" s="194"/>
      <c r="M861" s="157" t="s">
        <v>891</v>
      </c>
      <c r="N861" s="48">
        <v>3.92</v>
      </c>
    </row>
    <row r="862" spans="12:14" x14ac:dyDescent="0.25">
      <c r="L862" s="194"/>
      <c r="M862" s="157" t="s">
        <v>892</v>
      </c>
      <c r="N862" s="48">
        <v>4.9800000000000004</v>
      </c>
    </row>
    <row r="863" spans="12:14" x14ac:dyDescent="0.25">
      <c r="L863" s="194"/>
      <c r="M863" s="157" t="s">
        <v>893</v>
      </c>
      <c r="N863" s="48">
        <v>4.55</v>
      </c>
    </row>
    <row r="864" spans="12:14" x14ac:dyDescent="0.25">
      <c r="L864" s="194"/>
      <c r="M864" s="157" t="s">
        <v>894</v>
      </c>
      <c r="N864" s="48">
        <v>5.88</v>
      </c>
    </row>
    <row r="865" spans="12:14" x14ac:dyDescent="0.25">
      <c r="L865" s="194"/>
      <c r="M865" s="157" t="s">
        <v>905</v>
      </c>
      <c r="N865" s="48">
        <v>4.24</v>
      </c>
    </row>
    <row r="866" spans="12:14" x14ac:dyDescent="0.25">
      <c r="L866" s="194"/>
      <c r="M866" s="157" t="s">
        <v>973</v>
      </c>
      <c r="N866" s="48">
        <v>5.27</v>
      </c>
    </row>
    <row r="867" spans="12:14" x14ac:dyDescent="0.25">
      <c r="L867" s="194"/>
      <c r="M867" s="157" t="s">
        <v>912</v>
      </c>
      <c r="N867" s="48">
        <v>4.2</v>
      </c>
    </row>
    <row r="868" spans="12:14" x14ac:dyDescent="0.25">
      <c r="L868" s="194"/>
      <c r="M868" s="157" t="s">
        <v>920</v>
      </c>
      <c r="N868" s="48">
        <v>4.8499999999999996</v>
      </c>
    </row>
    <row r="869" spans="12:14" x14ac:dyDescent="0.25">
      <c r="L869" s="194"/>
      <c r="M869" s="157" t="s">
        <v>956</v>
      </c>
      <c r="N869" s="48">
        <v>4.91</v>
      </c>
    </row>
    <row r="870" spans="12:14" x14ac:dyDescent="0.25">
      <c r="L870" s="194"/>
      <c r="M870" s="157" t="s">
        <v>988</v>
      </c>
      <c r="N870" s="48">
        <v>4.04</v>
      </c>
    </row>
    <row r="871" spans="12:14" x14ac:dyDescent="0.25">
      <c r="L871" s="194"/>
      <c r="M871" s="157" t="s">
        <v>996</v>
      </c>
      <c r="N871" s="48">
        <v>4.3600000000000003</v>
      </c>
    </row>
    <row r="872" spans="12:14" x14ac:dyDescent="0.25">
      <c r="L872" s="194"/>
      <c r="M872" s="157" t="s">
        <v>997</v>
      </c>
      <c r="N872" s="48">
        <v>4.7</v>
      </c>
    </row>
    <row r="873" spans="12:14" x14ac:dyDescent="0.25">
      <c r="L873" s="194"/>
      <c r="M873" s="157" t="s">
        <v>1012</v>
      </c>
      <c r="N873" s="48">
        <v>4.1500000000000004</v>
      </c>
    </row>
    <row r="874" spans="12:14" x14ac:dyDescent="0.25">
      <c r="L874" s="194"/>
      <c r="M874" s="157" t="s">
        <v>1017</v>
      </c>
      <c r="N874" s="48">
        <v>5.8</v>
      </c>
    </row>
    <row r="875" spans="12:14" x14ac:dyDescent="0.25">
      <c r="L875" s="194"/>
      <c r="M875" s="157" t="s">
        <v>856</v>
      </c>
      <c r="N875" s="48">
        <v>5</v>
      </c>
    </row>
    <row r="876" spans="12:14" x14ac:dyDescent="0.25">
      <c r="L876" s="194"/>
      <c r="M876" s="157" t="s">
        <v>1083</v>
      </c>
      <c r="N876" s="48">
        <v>4.3499999999999996</v>
      </c>
    </row>
    <row r="877" spans="12:14" x14ac:dyDescent="0.25">
      <c r="L877" s="194"/>
      <c r="M877" s="157" t="s">
        <v>1086</v>
      </c>
      <c r="N877" s="48">
        <v>4.0999999999999996</v>
      </c>
    </row>
    <row r="878" spans="12:14" x14ac:dyDescent="0.25">
      <c r="L878" s="194"/>
      <c r="M878" s="157" t="s">
        <v>1088</v>
      </c>
      <c r="N878" s="48">
        <v>4.57</v>
      </c>
    </row>
    <row r="879" spans="12:14" x14ac:dyDescent="0.25">
      <c r="L879" s="194"/>
      <c r="M879" s="157" t="s">
        <v>1092</v>
      </c>
      <c r="N879" s="48">
        <v>4.45</v>
      </c>
    </row>
    <row r="880" spans="12:14" x14ac:dyDescent="0.25">
      <c r="L880" s="194"/>
      <c r="M880" s="157" t="s">
        <v>1103</v>
      </c>
      <c r="N880" s="48">
        <v>4.1500000000000004</v>
      </c>
    </row>
    <row r="881" spans="12:14" x14ac:dyDescent="0.25">
      <c r="L881" s="194"/>
      <c r="M881" s="157" t="s">
        <v>1112</v>
      </c>
      <c r="N881" s="48">
        <v>3.64</v>
      </c>
    </row>
    <row r="882" spans="12:14" x14ac:dyDescent="0.25">
      <c r="L882" s="194"/>
      <c r="M882" s="157" t="s">
        <v>1119</v>
      </c>
      <c r="N882" s="48">
        <v>4.66</v>
      </c>
    </row>
    <row r="883" spans="12:14" x14ac:dyDescent="0.25">
      <c r="L883" s="194"/>
      <c r="M883" s="157" t="s">
        <v>858</v>
      </c>
      <c r="N883" s="48">
        <v>5.0599999999999996</v>
      </c>
    </row>
    <row r="884" spans="12:14" x14ac:dyDescent="0.25">
      <c r="L884" s="194"/>
      <c r="M884" s="157" t="s">
        <v>1122</v>
      </c>
      <c r="N884" s="48">
        <v>3.96</v>
      </c>
    </row>
    <row r="885" spans="12:14" x14ac:dyDescent="0.25">
      <c r="L885" s="194"/>
      <c r="M885" s="157" t="s">
        <v>2393</v>
      </c>
      <c r="N885" s="48">
        <v>4.24</v>
      </c>
    </row>
    <row r="886" spans="12:14" x14ac:dyDescent="0.25">
      <c r="L886" s="194"/>
      <c r="M886" s="157" t="s">
        <v>1141</v>
      </c>
      <c r="N886" s="48">
        <v>4.63</v>
      </c>
    </row>
    <row r="887" spans="12:14" x14ac:dyDescent="0.25">
      <c r="L887" s="194"/>
      <c r="M887" s="157" t="s">
        <v>1146</v>
      </c>
      <c r="N887" s="48">
        <v>4.1100000000000003</v>
      </c>
    </row>
    <row r="888" spans="12:14" x14ac:dyDescent="0.25">
      <c r="L888" s="194"/>
      <c r="M888" s="157" t="s">
        <v>1147</v>
      </c>
      <c r="N888" s="48">
        <v>5.5</v>
      </c>
    </row>
    <row r="889" spans="12:14" x14ac:dyDescent="0.25">
      <c r="L889" s="194"/>
      <c r="M889" s="157" t="s">
        <v>1148</v>
      </c>
      <c r="N889" s="48">
        <v>4.68</v>
      </c>
    </row>
    <row r="890" spans="12:14" x14ac:dyDescent="0.25">
      <c r="L890" s="194"/>
      <c r="M890" s="157" t="s">
        <v>1154</v>
      </c>
      <c r="N890" s="48">
        <v>4.09</v>
      </c>
    </row>
    <row r="891" spans="12:14" x14ac:dyDescent="0.25">
      <c r="L891" s="194"/>
      <c r="M891" s="157" t="s">
        <v>1149</v>
      </c>
      <c r="N891" s="48">
        <v>3.94</v>
      </c>
    </row>
    <row r="892" spans="12:14" x14ac:dyDescent="0.25">
      <c r="L892" s="194"/>
      <c r="M892" s="157" t="s">
        <v>1150</v>
      </c>
      <c r="N892" s="48">
        <v>5.37</v>
      </c>
    </row>
    <row r="893" spans="12:14" x14ac:dyDescent="0.25">
      <c r="L893" s="194"/>
      <c r="M893" s="157" t="s">
        <v>1151</v>
      </c>
      <c r="N893" s="48">
        <v>4.5599999999999996</v>
      </c>
    </row>
    <row r="894" spans="12:14" x14ac:dyDescent="0.25">
      <c r="L894" s="194"/>
      <c r="M894" s="157" t="s">
        <v>1153</v>
      </c>
      <c r="N894" s="48">
        <v>3.6</v>
      </c>
    </row>
    <row r="895" spans="12:14" x14ac:dyDescent="0.25">
      <c r="L895" s="194"/>
      <c r="M895" s="157" t="s">
        <v>1156</v>
      </c>
      <c r="N895" s="48">
        <v>4.62</v>
      </c>
    </row>
    <row r="896" spans="12:14" x14ac:dyDescent="0.25">
      <c r="L896" s="194"/>
      <c r="M896" s="157" t="s">
        <v>1157</v>
      </c>
      <c r="N896" s="48">
        <v>3.79</v>
      </c>
    </row>
    <row r="897" spans="12:14" x14ac:dyDescent="0.25">
      <c r="L897" s="194"/>
      <c r="M897" s="157" t="s">
        <v>1159</v>
      </c>
      <c r="N897" s="48">
        <v>4.17</v>
      </c>
    </row>
    <row r="898" spans="12:14" x14ac:dyDescent="0.25">
      <c r="L898" s="194"/>
      <c r="M898" s="157" t="s">
        <v>1160</v>
      </c>
      <c r="N898" s="48">
        <v>3.72</v>
      </c>
    </row>
    <row r="899" spans="12:14" x14ac:dyDescent="0.25">
      <c r="L899" s="194"/>
      <c r="M899" s="157" t="s">
        <v>1161</v>
      </c>
      <c r="N899" s="48">
        <v>3.5</v>
      </c>
    </row>
    <row r="900" spans="12:14" x14ac:dyDescent="0.25">
      <c r="L900" s="194"/>
      <c r="M900" s="157" t="s">
        <v>1162</v>
      </c>
      <c r="N900" s="48">
        <v>5.13</v>
      </c>
    </row>
    <row r="901" spans="12:14" x14ac:dyDescent="0.25">
      <c r="L901" s="194"/>
      <c r="M901" s="157" t="s">
        <v>1163</v>
      </c>
      <c r="N901" s="48">
        <v>4</v>
      </c>
    </row>
    <row r="902" spans="12:14" x14ac:dyDescent="0.25">
      <c r="L902" s="194"/>
      <c r="M902" s="157" t="s">
        <v>1164</v>
      </c>
      <c r="N902" s="48">
        <v>5.23</v>
      </c>
    </row>
    <row r="903" spans="12:14" x14ac:dyDescent="0.25">
      <c r="L903" s="194"/>
      <c r="M903" s="157" t="s">
        <v>1166</v>
      </c>
      <c r="N903" s="48">
        <v>4.55</v>
      </c>
    </row>
    <row r="904" spans="12:14" x14ac:dyDescent="0.25">
      <c r="L904" s="194"/>
      <c r="M904" s="157" t="s">
        <v>1167</v>
      </c>
      <c r="N904" s="48">
        <v>6.27</v>
      </c>
    </row>
    <row r="905" spans="12:14" x14ac:dyDescent="0.25">
      <c r="L905" s="194"/>
      <c r="M905" s="157" t="s">
        <v>1168</v>
      </c>
      <c r="N905" s="48">
        <v>5.08</v>
      </c>
    </row>
    <row r="906" spans="12:14" x14ac:dyDescent="0.25">
      <c r="L906" s="194"/>
      <c r="M906" s="157" t="s">
        <v>1169</v>
      </c>
      <c r="N906" s="48">
        <v>4.95</v>
      </c>
    </row>
    <row r="907" spans="12:14" x14ac:dyDescent="0.25">
      <c r="L907" s="194"/>
      <c r="M907" s="157" t="s">
        <v>1171</v>
      </c>
      <c r="N907" s="48">
        <v>5.21</v>
      </c>
    </row>
    <row r="908" spans="12:14" x14ac:dyDescent="0.25">
      <c r="L908" s="194"/>
      <c r="M908" s="157" t="s">
        <v>1172</v>
      </c>
      <c r="N908" s="48">
        <v>4.21</v>
      </c>
    </row>
    <row r="909" spans="12:14" x14ac:dyDescent="0.25">
      <c r="L909" s="194"/>
      <c r="M909" s="157" t="s">
        <v>1174</v>
      </c>
      <c r="N909" s="48">
        <v>2.95</v>
      </c>
    </row>
    <row r="910" spans="12:14" x14ac:dyDescent="0.25">
      <c r="L910" s="194"/>
      <c r="M910" s="157" t="s">
        <v>1175</v>
      </c>
      <c r="N910" s="48">
        <v>3.74</v>
      </c>
    </row>
    <row r="911" spans="12:14" x14ac:dyDescent="0.25">
      <c r="L911" s="194"/>
      <c r="M911" s="157" t="s">
        <v>1176</v>
      </c>
      <c r="N911" s="48">
        <v>4.1900000000000004</v>
      </c>
    </row>
    <row r="912" spans="12:14" x14ac:dyDescent="0.25">
      <c r="L912" s="194"/>
      <c r="M912" s="157" t="s">
        <v>1179</v>
      </c>
      <c r="N912" s="48">
        <v>5.16</v>
      </c>
    </row>
    <row r="913" spans="12:14" x14ac:dyDescent="0.25">
      <c r="L913" s="194"/>
      <c r="M913" s="157" t="s">
        <v>1180</v>
      </c>
      <c r="N913" s="48">
        <v>4.07</v>
      </c>
    </row>
    <row r="914" spans="12:14" x14ac:dyDescent="0.25">
      <c r="L914" s="194"/>
      <c r="M914" s="157" t="s">
        <v>1191</v>
      </c>
      <c r="N914" s="48">
        <v>5.21</v>
      </c>
    </row>
    <row r="915" spans="12:14" x14ac:dyDescent="0.25">
      <c r="L915" s="194"/>
      <c r="M915" s="157" t="s">
        <v>1193</v>
      </c>
      <c r="N915" s="48">
        <v>5.04</v>
      </c>
    </row>
    <row r="916" spans="12:14" x14ac:dyDescent="0.25">
      <c r="L916" s="194"/>
      <c r="M916" s="157" t="s">
        <v>1183</v>
      </c>
      <c r="N916" s="48">
        <v>5.96</v>
      </c>
    </row>
    <row r="917" spans="12:14" x14ac:dyDescent="0.25">
      <c r="L917" s="194"/>
      <c r="M917" s="157" t="s">
        <v>1184</v>
      </c>
      <c r="N917" s="48">
        <v>5.23</v>
      </c>
    </row>
    <row r="918" spans="12:14" x14ac:dyDescent="0.25">
      <c r="L918" s="194"/>
      <c r="M918" s="157" t="s">
        <v>1185</v>
      </c>
      <c r="N918" s="48">
        <v>4.55</v>
      </c>
    </row>
    <row r="919" spans="12:14" x14ac:dyDescent="0.25">
      <c r="L919" s="194"/>
      <c r="M919" s="157" t="s">
        <v>1186</v>
      </c>
      <c r="N919" s="48">
        <v>4.17</v>
      </c>
    </row>
    <row r="920" spans="12:14" x14ac:dyDescent="0.25">
      <c r="L920" s="194"/>
      <c r="M920" s="157" t="s">
        <v>1187</v>
      </c>
      <c r="N920" s="48">
        <v>4.59</v>
      </c>
    </row>
    <row r="921" spans="12:14" x14ac:dyDescent="0.25">
      <c r="L921" s="194"/>
      <c r="M921" s="157" t="s">
        <v>1190</v>
      </c>
      <c r="N921" s="48">
        <v>4.83</v>
      </c>
    </row>
    <row r="922" spans="12:14" x14ac:dyDescent="0.25">
      <c r="L922" s="194"/>
      <c r="M922" s="157" t="s">
        <v>1194</v>
      </c>
      <c r="N922" s="48">
        <v>4.17</v>
      </c>
    </row>
    <row r="923" spans="12:14" x14ac:dyDescent="0.25">
      <c r="L923" s="194"/>
      <c r="M923" s="157" t="s">
        <v>1195</v>
      </c>
      <c r="N923" s="48">
        <v>4.67</v>
      </c>
    </row>
    <row r="924" spans="12:14" x14ac:dyDescent="0.25">
      <c r="L924" s="194"/>
      <c r="M924" s="157" t="s">
        <v>1196</v>
      </c>
      <c r="N924" s="48">
        <v>5.13</v>
      </c>
    </row>
    <row r="925" spans="12:14" x14ac:dyDescent="0.25">
      <c r="L925" s="194"/>
      <c r="M925" s="157" t="s">
        <v>1197</v>
      </c>
      <c r="N925" s="48">
        <v>4.49</v>
      </c>
    </row>
    <row r="926" spans="12:14" x14ac:dyDescent="0.25">
      <c r="L926" s="194"/>
      <c r="M926" s="157" t="s">
        <v>1199</v>
      </c>
      <c r="N926" s="48">
        <v>3.86</v>
      </c>
    </row>
    <row r="927" spans="12:14" x14ac:dyDescent="0.25">
      <c r="L927" s="194"/>
      <c r="M927" s="157" t="s">
        <v>1200</v>
      </c>
      <c r="N927" s="48">
        <v>4.8</v>
      </c>
    </row>
    <row r="928" spans="12:14" x14ac:dyDescent="0.25">
      <c r="L928" s="194"/>
      <c r="M928" s="157" t="s">
        <v>1202</v>
      </c>
      <c r="N928" s="48">
        <v>4.66</v>
      </c>
    </row>
    <row r="929" spans="12:14" x14ac:dyDescent="0.25">
      <c r="L929" s="194"/>
      <c r="M929" s="157" t="s">
        <v>1204</v>
      </c>
      <c r="N929" s="48">
        <v>5.27</v>
      </c>
    </row>
    <row r="930" spans="12:14" x14ac:dyDescent="0.25">
      <c r="L930" s="194"/>
      <c r="M930" s="157" t="s">
        <v>1205</v>
      </c>
      <c r="N930" s="48">
        <v>4.78</v>
      </c>
    </row>
    <row r="931" spans="12:14" x14ac:dyDescent="0.25">
      <c r="L931" s="194"/>
      <c r="M931" s="157" t="s">
        <v>1206</v>
      </c>
      <c r="N931" s="48">
        <v>4.24</v>
      </c>
    </row>
    <row r="932" spans="12:14" x14ac:dyDescent="0.25">
      <c r="L932" s="194"/>
      <c r="M932" s="157" t="s">
        <v>1208</v>
      </c>
      <c r="N932" s="48">
        <v>3.7</v>
      </c>
    </row>
    <row r="933" spans="12:14" x14ac:dyDescent="0.25">
      <c r="L933" s="194"/>
      <c r="M933" s="157" t="s">
        <v>1209</v>
      </c>
      <c r="N933" s="48">
        <v>4.5599999999999996</v>
      </c>
    </row>
    <row r="934" spans="12:14" x14ac:dyDescent="0.25">
      <c r="L934" s="194"/>
      <c r="M934" s="157" t="s">
        <v>1211</v>
      </c>
      <c r="N934" s="48">
        <v>5.14</v>
      </c>
    </row>
    <row r="935" spans="12:14" x14ac:dyDescent="0.25">
      <c r="L935" s="194"/>
      <c r="M935" s="157" t="s">
        <v>1212</v>
      </c>
      <c r="N935" s="48">
        <v>5.23</v>
      </c>
    </row>
    <row r="936" spans="12:14" x14ac:dyDescent="0.25">
      <c r="L936" s="194"/>
      <c r="M936" s="157" t="s">
        <v>1215</v>
      </c>
      <c r="N936" s="48">
        <v>4.74</v>
      </c>
    </row>
    <row r="937" spans="12:14" x14ac:dyDescent="0.25">
      <c r="L937" s="194"/>
      <c r="M937" s="157" t="s">
        <v>1218</v>
      </c>
      <c r="N937" s="48">
        <v>4.28</v>
      </c>
    </row>
    <row r="938" spans="12:14" x14ac:dyDescent="0.25">
      <c r="L938" s="194"/>
      <c r="M938" s="157" t="s">
        <v>1219</v>
      </c>
      <c r="N938" s="48">
        <v>4.4400000000000004</v>
      </c>
    </row>
    <row r="939" spans="12:14" x14ac:dyDescent="0.25">
      <c r="L939" s="194"/>
      <c r="M939" s="157" t="s">
        <v>1220</v>
      </c>
      <c r="N939" s="48">
        <v>3.81</v>
      </c>
    </row>
    <row r="940" spans="12:14" x14ac:dyDescent="0.25">
      <c r="L940" s="194"/>
      <c r="M940" s="157" t="s">
        <v>1222</v>
      </c>
      <c r="N940" s="48">
        <v>4.1100000000000003</v>
      </c>
    </row>
    <row r="941" spans="12:14" x14ac:dyDescent="0.25">
      <c r="L941" s="194"/>
      <c r="M941" s="157" t="s">
        <v>1230</v>
      </c>
      <c r="N941" s="48">
        <v>5.24</v>
      </c>
    </row>
    <row r="942" spans="12:14" x14ac:dyDescent="0.25">
      <c r="L942" s="194"/>
      <c r="M942" s="157" t="s">
        <v>1228</v>
      </c>
      <c r="N942" s="48">
        <v>3.4</v>
      </c>
    </row>
    <row r="943" spans="12:14" x14ac:dyDescent="0.25">
      <c r="L943" s="194"/>
      <c r="M943" s="157" t="s">
        <v>1229</v>
      </c>
      <c r="N943" s="48">
        <v>4.17</v>
      </c>
    </row>
    <row r="944" spans="12:14" x14ac:dyDescent="0.25">
      <c r="L944" s="194"/>
      <c r="M944" s="157" t="s">
        <v>1231</v>
      </c>
      <c r="N944" s="48">
        <v>4.54</v>
      </c>
    </row>
    <row r="945" spans="12:14" x14ac:dyDescent="0.25">
      <c r="L945" s="194"/>
      <c r="M945" s="157" t="s">
        <v>1238</v>
      </c>
      <c r="N945" s="48">
        <v>3.68</v>
      </c>
    </row>
    <row r="946" spans="12:14" x14ac:dyDescent="0.25">
      <c r="L946" s="194"/>
      <c r="M946" s="157" t="s">
        <v>1234</v>
      </c>
      <c r="N946" s="48">
        <v>4.71</v>
      </c>
    </row>
    <row r="947" spans="12:14" x14ac:dyDescent="0.25">
      <c r="L947" s="194"/>
      <c r="M947" s="157" t="s">
        <v>1235</v>
      </c>
      <c r="N947" s="48">
        <v>4.93</v>
      </c>
    </row>
    <row r="948" spans="12:14" x14ac:dyDescent="0.25">
      <c r="L948" s="194"/>
      <c r="M948" s="157" t="s">
        <v>1237</v>
      </c>
      <c r="N948" s="48">
        <v>5.17</v>
      </c>
    </row>
    <row r="949" spans="12:14" x14ac:dyDescent="0.25">
      <c r="L949" s="194"/>
      <c r="M949" s="157" t="s">
        <v>1241</v>
      </c>
      <c r="N949" s="48">
        <v>4.95</v>
      </c>
    </row>
    <row r="950" spans="12:14" x14ac:dyDescent="0.25">
      <c r="L950" s="194"/>
      <c r="M950" s="157" t="s">
        <v>1242</v>
      </c>
      <c r="N950" s="48">
        <v>3.71</v>
      </c>
    </row>
    <row r="951" spans="12:14" x14ac:dyDescent="0.25">
      <c r="L951" s="194"/>
      <c r="M951" s="157" t="s">
        <v>1243</v>
      </c>
      <c r="N951" s="48">
        <v>4.74</v>
      </c>
    </row>
    <row r="952" spans="12:14" x14ac:dyDescent="0.25">
      <c r="L952" s="194"/>
      <c r="M952" s="157" t="s">
        <v>1244</v>
      </c>
      <c r="N952" s="48">
        <v>3.91</v>
      </c>
    </row>
    <row r="953" spans="12:14" x14ac:dyDescent="0.25">
      <c r="L953" s="194"/>
      <c r="M953" s="157" t="s">
        <v>1260</v>
      </c>
      <c r="N953" s="48">
        <v>5.24</v>
      </c>
    </row>
    <row r="954" spans="12:14" x14ac:dyDescent="0.25">
      <c r="L954" s="194"/>
      <c r="M954" s="157" t="s">
        <v>1245</v>
      </c>
      <c r="N954" s="48">
        <v>5.63</v>
      </c>
    </row>
    <row r="955" spans="12:14" x14ac:dyDescent="0.25">
      <c r="L955" s="194"/>
      <c r="M955" s="157" t="s">
        <v>1246</v>
      </c>
      <c r="N955" s="48">
        <v>4.4000000000000004</v>
      </c>
    </row>
    <row r="956" spans="12:14" x14ac:dyDescent="0.25">
      <c r="L956" s="194"/>
      <c r="M956" s="157" t="s">
        <v>1247</v>
      </c>
      <c r="N956" s="48">
        <v>3.84</v>
      </c>
    </row>
    <row r="957" spans="12:14" x14ac:dyDescent="0.25">
      <c r="L957" s="194"/>
      <c r="M957" s="157" t="s">
        <v>1248</v>
      </c>
      <c r="N957" s="48">
        <v>4.42</v>
      </c>
    </row>
    <row r="958" spans="12:14" x14ac:dyDescent="0.25">
      <c r="L958" s="194"/>
      <c r="M958" s="157" t="s">
        <v>1249</v>
      </c>
      <c r="N958" s="48">
        <v>4.8499999999999996</v>
      </c>
    </row>
    <row r="959" spans="12:14" x14ac:dyDescent="0.25">
      <c r="L959" s="194"/>
      <c r="M959" s="157" t="s">
        <v>1250</v>
      </c>
      <c r="N959" s="48">
        <v>4.08</v>
      </c>
    </row>
    <row r="960" spans="12:14" x14ac:dyDescent="0.25">
      <c r="L960" s="194"/>
      <c r="M960" s="157" t="s">
        <v>1251</v>
      </c>
      <c r="N960" s="48">
        <v>4.29</v>
      </c>
    </row>
    <row r="961" spans="12:14" x14ac:dyDescent="0.25">
      <c r="L961" s="194"/>
      <c r="M961" s="157" t="s">
        <v>1252</v>
      </c>
      <c r="N961" s="48">
        <v>4.74</v>
      </c>
    </row>
    <row r="962" spans="12:14" x14ac:dyDescent="0.25">
      <c r="L962" s="194"/>
      <c r="M962" s="157" t="s">
        <v>1253</v>
      </c>
      <c r="N962" s="48">
        <v>4.38</v>
      </c>
    </row>
    <row r="963" spans="12:14" x14ac:dyDescent="0.25">
      <c r="L963" s="194"/>
      <c r="M963" s="157" t="s">
        <v>1254</v>
      </c>
      <c r="N963" s="48">
        <v>3.89</v>
      </c>
    </row>
    <row r="964" spans="12:14" x14ac:dyDescent="0.25">
      <c r="L964" s="194"/>
      <c r="M964" s="157" t="s">
        <v>1255</v>
      </c>
      <c r="N964" s="48">
        <v>4.72</v>
      </c>
    </row>
    <row r="965" spans="12:14" x14ac:dyDescent="0.25">
      <c r="L965" s="194"/>
      <c r="M965" s="157" t="s">
        <v>1256</v>
      </c>
      <c r="N965" s="48">
        <v>3.64</v>
      </c>
    </row>
    <row r="966" spans="12:14" x14ac:dyDescent="0.25">
      <c r="L966" s="194"/>
      <c r="M966" s="157" t="s">
        <v>1265</v>
      </c>
      <c r="N966" s="48">
        <v>5.19</v>
      </c>
    </row>
    <row r="967" spans="12:14" x14ac:dyDescent="0.25">
      <c r="L967" s="194"/>
      <c r="M967" s="157" t="s">
        <v>1267</v>
      </c>
      <c r="N967" s="48">
        <v>3.61</v>
      </c>
    </row>
    <row r="968" spans="12:14" x14ac:dyDescent="0.25">
      <c r="L968" s="194"/>
      <c r="M968" s="157" t="s">
        <v>1268</v>
      </c>
      <c r="N968" s="48">
        <v>4.13</v>
      </c>
    </row>
    <row r="969" spans="12:14" x14ac:dyDescent="0.25">
      <c r="L969" s="194"/>
      <c r="M969" s="157" t="s">
        <v>1269</v>
      </c>
      <c r="N969" s="48">
        <v>3.85</v>
      </c>
    </row>
    <row r="970" spans="12:14" x14ac:dyDescent="0.25">
      <c r="L970" s="194"/>
      <c r="M970" s="157" t="s">
        <v>1271</v>
      </c>
      <c r="N970" s="48">
        <v>5.12</v>
      </c>
    </row>
    <row r="971" spans="12:14" x14ac:dyDescent="0.25">
      <c r="L971" s="194"/>
      <c r="M971" s="157" t="s">
        <v>1272</v>
      </c>
      <c r="N971" s="48">
        <v>3.89</v>
      </c>
    </row>
    <row r="972" spans="12:14" x14ac:dyDescent="0.25">
      <c r="L972" s="194"/>
      <c r="M972" s="157" t="s">
        <v>1273</v>
      </c>
      <c r="N972" s="48">
        <v>4.29</v>
      </c>
    </row>
    <row r="973" spans="12:14" x14ac:dyDescent="0.25">
      <c r="L973" s="194"/>
      <c r="M973" s="157" t="s">
        <v>1276</v>
      </c>
      <c r="N973" s="48">
        <v>6.71</v>
      </c>
    </row>
    <row r="974" spans="12:14" x14ac:dyDescent="0.25">
      <c r="L974" s="194"/>
      <c r="M974" s="157" t="s">
        <v>1277</v>
      </c>
      <c r="N974" s="48">
        <v>5.05</v>
      </c>
    </row>
    <row r="975" spans="12:14" x14ac:dyDescent="0.25">
      <c r="L975" s="194"/>
      <c r="M975" s="157" t="s">
        <v>1278</v>
      </c>
      <c r="N975" s="48">
        <v>4</v>
      </c>
    </row>
    <row r="976" spans="12:14" x14ac:dyDescent="0.25">
      <c r="L976" s="194"/>
      <c r="M976" s="157" t="s">
        <v>2394</v>
      </c>
      <c r="N976" s="48">
        <v>4.58</v>
      </c>
    </row>
    <row r="977" spans="12:14" x14ac:dyDescent="0.25">
      <c r="L977" s="194"/>
      <c r="M977" s="157" t="s">
        <v>1280</v>
      </c>
      <c r="N977" s="48">
        <v>4.42</v>
      </c>
    </row>
    <row r="978" spans="12:14" x14ac:dyDescent="0.25">
      <c r="L978" s="194"/>
      <c r="M978" s="157" t="s">
        <v>1281</v>
      </c>
      <c r="N978" s="48">
        <v>5.53</v>
      </c>
    </row>
    <row r="979" spans="12:14" x14ac:dyDescent="0.25">
      <c r="L979" s="194"/>
      <c r="M979" s="157" t="s">
        <v>1284</v>
      </c>
      <c r="N979" s="48">
        <v>4.22</v>
      </c>
    </row>
    <row r="980" spans="12:14" x14ac:dyDescent="0.25">
      <c r="L980" s="194"/>
      <c r="M980" s="157" t="s">
        <v>1285</v>
      </c>
      <c r="N980" s="48">
        <v>4.25</v>
      </c>
    </row>
    <row r="981" spans="12:14" x14ac:dyDescent="0.25">
      <c r="L981" s="194"/>
      <c r="M981" s="157" t="s">
        <v>1287</v>
      </c>
      <c r="N981" s="48">
        <v>5</v>
      </c>
    </row>
    <row r="982" spans="12:14" x14ac:dyDescent="0.25">
      <c r="L982" s="194"/>
      <c r="M982" s="157" t="s">
        <v>1294</v>
      </c>
      <c r="N982" s="48">
        <v>5.85</v>
      </c>
    </row>
    <row r="983" spans="12:14" x14ac:dyDescent="0.25">
      <c r="L983" s="194"/>
      <c r="M983" s="157" t="s">
        <v>1288</v>
      </c>
      <c r="N983" s="48">
        <v>4.5999999999999996</v>
      </c>
    </row>
    <row r="984" spans="12:14" x14ac:dyDescent="0.25">
      <c r="L984" s="194"/>
      <c r="M984" s="157" t="s">
        <v>1289</v>
      </c>
      <c r="N984" s="48">
        <v>5.67</v>
      </c>
    </row>
    <row r="985" spans="12:14" x14ac:dyDescent="0.25">
      <c r="L985" s="194"/>
      <c r="M985" s="157" t="s">
        <v>1290</v>
      </c>
      <c r="N985" s="48">
        <v>5.58</v>
      </c>
    </row>
    <row r="986" spans="12:14" x14ac:dyDescent="0.25">
      <c r="L986" s="194"/>
      <c r="M986" s="157" t="s">
        <v>1292</v>
      </c>
      <c r="N986" s="48">
        <v>4.84</v>
      </c>
    </row>
    <row r="987" spans="12:14" x14ac:dyDescent="0.25">
      <c r="L987" s="194"/>
      <c r="M987" s="157" t="s">
        <v>1296</v>
      </c>
      <c r="N987" s="48">
        <v>4.62</v>
      </c>
    </row>
    <row r="988" spans="12:14" x14ac:dyDescent="0.25">
      <c r="L988" s="194"/>
      <c r="M988" s="157" t="s">
        <v>1297</v>
      </c>
      <c r="N988" s="48">
        <v>4.42</v>
      </c>
    </row>
    <row r="989" spans="12:14" x14ac:dyDescent="0.25">
      <c r="L989" s="194"/>
      <c r="M989" s="157" t="s">
        <v>1299</v>
      </c>
      <c r="N989" s="48">
        <v>5.24</v>
      </c>
    </row>
    <row r="990" spans="12:14" x14ac:dyDescent="0.25">
      <c r="L990" s="194"/>
      <c r="M990" s="157" t="s">
        <v>1300</v>
      </c>
      <c r="N990" s="48">
        <v>4.4400000000000004</v>
      </c>
    </row>
    <row r="991" spans="12:14" x14ac:dyDescent="0.25">
      <c r="L991" s="194"/>
      <c r="M991" s="157" t="s">
        <v>1301</v>
      </c>
      <c r="N991" s="48">
        <v>4.66</v>
      </c>
    </row>
    <row r="992" spans="12:14" x14ac:dyDescent="0.25">
      <c r="L992" s="194"/>
      <c r="M992" s="157" t="s">
        <v>1302</v>
      </c>
      <c r="N992" s="48">
        <v>3.78</v>
      </c>
    </row>
    <row r="993" spans="12:14" x14ac:dyDescent="0.25">
      <c r="L993" s="194"/>
      <c r="M993" s="157" t="s">
        <v>1303</v>
      </c>
      <c r="N993" s="48">
        <v>4.55</v>
      </c>
    </row>
    <row r="994" spans="12:14" x14ac:dyDescent="0.25">
      <c r="L994" s="194"/>
      <c r="M994" s="157" t="s">
        <v>1304</v>
      </c>
      <c r="N994" s="48">
        <v>4.41</v>
      </c>
    </row>
    <row r="995" spans="12:14" x14ac:dyDescent="0.25">
      <c r="L995" s="194"/>
      <c r="M995" s="157" t="s">
        <v>1305</v>
      </c>
      <c r="N995" s="48">
        <v>4.07</v>
      </c>
    </row>
    <row r="996" spans="12:14" x14ac:dyDescent="0.25">
      <c r="L996" s="194"/>
      <c r="M996" s="157" t="s">
        <v>1306</v>
      </c>
      <c r="N996" s="48">
        <v>3.79</v>
      </c>
    </row>
    <row r="997" spans="12:14" x14ac:dyDescent="0.25">
      <c r="L997" s="194"/>
      <c r="M997" s="157" t="s">
        <v>1307</v>
      </c>
      <c r="N997" s="48">
        <v>5.17</v>
      </c>
    </row>
    <row r="998" spans="12:14" x14ac:dyDescent="0.25">
      <c r="L998" s="194"/>
      <c r="M998" s="157" t="s">
        <v>1308</v>
      </c>
      <c r="N998" s="48">
        <v>4.84</v>
      </c>
    </row>
    <row r="999" spans="12:14" x14ac:dyDescent="0.25">
      <c r="L999" s="194"/>
      <c r="M999" s="157" t="s">
        <v>1309</v>
      </c>
      <c r="N999" s="48">
        <v>4.99</v>
      </c>
    </row>
    <row r="1000" spans="12:14" x14ac:dyDescent="0.25">
      <c r="L1000" s="194"/>
      <c r="M1000" s="157" t="s">
        <v>1310</v>
      </c>
      <c r="N1000" s="48">
        <v>4.79</v>
      </c>
    </row>
    <row r="1001" spans="12:14" x14ac:dyDescent="0.25">
      <c r="L1001" s="194"/>
      <c r="M1001" s="157" t="s">
        <v>1311</v>
      </c>
      <c r="N1001" s="48">
        <v>4.2699999999999996</v>
      </c>
    </row>
    <row r="1002" spans="12:14" x14ac:dyDescent="0.25">
      <c r="L1002" s="194"/>
      <c r="M1002" s="157" t="s">
        <v>1312</v>
      </c>
      <c r="N1002" s="48">
        <v>5.29</v>
      </c>
    </row>
    <row r="1003" spans="12:14" x14ac:dyDescent="0.25">
      <c r="L1003" s="194"/>
      <c r="M1003" s="157" t="s">
        <v>1313</v>
      </c>
      <c r="N1003" s="48">
        <v>4.84</v>
      </c>
    </row>
    <row r="1004" spans="12:14" x14ac:dyDescent="0.25">
      <c r="L1004" s="194"/>
      <c r="M1004" s="157" t="s">
        <v>1314</v>
      </c>
      <c r="N1004" s="48">
        <v>5.22</v>
      </c>
    </row>
    <row r="1005" spans="12:14" x14ac:dyDescent="0.25">
      <c r="L1005" s="194"/>
      <c r="M1005" s="157" t="s">
        <v>1315</v>
      </c>
      <c r="N1005" s="48">
        <v>4.1900000000000004</v>
      </c>
    </row>
    <row r="1006" spans="12:14" x14ac:dyDescent="0.25">
      <c r="L1006" s="194"/>
      <c r="M1006" s="157" t="s">
        <v>1316</v>
      </c>
      <c r="N1006" s="48">
        <v>4.53</v>
      </c>
    </row>
    <row r="1007" spans="12:14" x14ac:dyDescent="0.25">
      <c r="L1007" s="194"/>
      <c r="M1007" s="157" t="s">
        <v>1317</v>
      </c>
      <c r="N1007" s="48">
        <v>5.24</v>
      </c>
    </row>
    <row r="1008" spans="12:14" x14ac:dyDescent="0.25">
      <c r="L1008" s="194"/>
      <c r="M1008" s="157" t="s">
        <v>1318</v>
      </c>
      <c r="N1008" s="48">
        <v>3.81</v>
      </c>
    </row>
    <row r="1009" spans="12:14" x14ac:dyDescent="0.25">
      <c r="L1009" s="194"/>
      <c r="M1009" s="157" t="s">
        <v>1351</v>
      </c>
      <c r="N1009" s="48">
        <v>4.26</v>
      </c>
    </row>
    <row r="1010" spans="12:14" x14ac:dyDescent="0.25">
      <c r="L1010" s="194"/>
      <c r="M1010" s="157" t="s">
        <v>1353</v>
      </c>
      <c r="N1010" s="48">
        <v>4.92</v>
      </c>
    </row>
    <row r="1011" spans="12:14" x14ac:dyDescent="0.25">
      <c r="L1011" s="194"/>
      <c r="M1011" s="157" t="s">
        <v>1319</v>
      </c>
      <c r="N1011" s="48">
        <v>3.88</v>
      </c>
    </row>
    <row r="1012" spans="12:14" x14ac:dyDescent="0.25">
      <c r="L1012" s="194"/>
      <c r="M1012" s="157" t="s">
        <v>1320</v>
      </c>
      <c r="N1012" s="48">
        <v>3.82</v>
      </c>
    </row>
    <row r="1013" spans="12:14" x14ac:dyDescent="0.25">
      <c r="L1013" s="194"/>
      <c r="M1013" s="157" t="s">
        <v>1321</v>
      </c>
      <c r="N1013" s="48">
        <v>4.58</v>
      </c>
    </row>
    <row r="1014" spans="12:14" x14ac:dyDescent="0.25">
      <c r="L1014" s="194"/>
      <c r="M1014" s="157" t="s">
        <v>1322</v>
      </c>
      <c r="N1014" s="48">
        <v>5.03</v>
      </c>
    </row>
    <row r="1015" spans="12:14" x14ac:dyDescent="0.25">
      <c r="L1015" s="194"/>
      <c r="M1015" s="157" t="s">
        <v>1323</v>
      </c>
      <c r="N1015" s="48">
        <v>3.35</v>
      </c>
    </row>
    <row r="1016" spans="12:14" x14ac:dyDescent="0.25">
      <c r="L1016" s="194"/>
      <c r="M1016" s="157" t="s">
        <v>1324</v>
      </c>
      <c r="N1016" s="48">
        <v>3.94</v>
      </c>
    </row>
    <row r="1017" spans="12:14" x14ac:dyDescent="0.25">
      <c r="L1017" s="194"/>
      <c r="M1017" s="157" t="s">
        <v>1325</v>
      </c>
      <c r="N1017" s="48">
        <v>3.57</v>
      </c>
    </row>
    <row r="1018" spans="12:14" x14ac:dyDescent="0.25">
      <c r="L1018" s="194"/>
      <c r="M1018" s="157" t="s">
        <v>1326</v>
      </c>
      <c r="N1018" s="48">
        <v>5.97</v>
      </c>
    </row>
    <row r="1019" spans="12:14" x14ac:dyDescent="0.25">
      <c r="L1019" s="194"/>
      <c r="M1019" s="157" t="s">
        <v>1327</v>
      </c>
      <c r="N1019" s="48">
        <v>4.5</v>
      </c>
    </row>
    <row r="1020" spans="12:14" x14ac:dyDescent="0.25">
      <c r="L1020" s="194"/>
      <c r="M1020" s="157" t="s">
        <v>1328</v>
      </c>
      <c r="N1020" s="48">
        <v>5.08</v>
      </c>
    </row>
    <row r="1021" spans="12:14" x14ac:dyDescent="0.25">
      <c r="L1021" s="194"/>
      <c r="M1021" s="157" t="s">
        <v>1329</v>
      </c>
      <c r="N1021" s="48">
        <v>5.25</v>
      </c>
    </row>
    <row r="1022" spans="12:14" x14ac:dyDescent="0.25">
      <c r="L1022" s="194"/>
      <c r="M1022" s="157" t="s">
        <v>1354</v>
      </c>
      <c r="N1022" s="48">
        <v>4.54</v>
      </c>
    </row>
    <row r="1023" spans="12:14" x14ac:dyDescent="0.25">
      <c r="L1023" s="194"/>
      <c r="M1023" s="157" t="s">
        <v>1330</v>
      </c>
      <c r="N1023" s="48">
        <v>5.05</v>
      </c>
    </row>
    <row r="1024" spans="12:14" x14ac:dyDescent="0.25">
      <c r="L1024" s="194"/>
      <c r="M1024" s="157" t="s">
        <v>1331</v>
      </c>
      <c r="N1024" s="48">
        <v>4.67</v>
      </c>
    </row>
    <row r="1025" spans="12:14" x14ac:dyDescent="0.25">
      <c r="L1025" s="194"/>
      <c r="M1025" s="157" t="s">
        <v>1332</v>
      </c>
      <c r="N1025" s="48">
        <v>3.97</v>
      </c>
    </row>
    <row r="1026" spans="12:14" x14ac:dyDescent="0.25">
      <c r="L1026" s="194"/>
      <c r="M1026" s="157" t="s">
        <v>1333</v>
      </c>
      <c r="N1026" s="48">
        <v>5.18</v>
      </c>
    </row>
    <row r="1027" spans="12:14" x14ac:dyDescent="0.25">
      <c r="L1027" s="194"/>
      <c r="M1027" s="157" t="s">
        <v>1334</v>
      </c>
      <c r="N1027" s="48">
        <v>3.95</v>
      </c>
    </row>
    <row r="1028" spans="12:14" x14ac:dyDescent="0.25">
      <c r="L1028" s="194"/>
      <c r="M1028" s="157" t="s">
        <v>1335</v>
      </c>
      <c r="N1028" s="48">
        <v>3.67</v>
      </c>
    </row>
    <row r="1029" spans="12:14" x14ac:dyDescent="0.25">
      <c r="L1029" s="194"/>
      <c r="M1029" s="157" t="s">
        <v>1336</v>
      </c>
      <c r="N1029" s="48">
        <v>6.52</v>
      </c>
    </row>
    <row r="1030" spans="12:14" x14ac:dyDescent="0.25">
      <c r="L1030" s="194"/>
      <c r="M1030" s="157" t="s">
        <v>1337</v>
      </c>
      <c r="N1030" s="48">
        <v>5.36</v>
      </c>
    </row>
    <row r="1031" spans="12:14" x14ac:dyDescent="0.25">
      <c r="L1031" s="194"/>
      <c r="M1031" s="157" t="s">
        <v>1338</v>
      </c>
      <c r="N1031" s="48">
        <v>4.47</v>
      </c>
    </row>
    <row r="1032" spans="12:14" x14ac:dyDescent="0.25">
      <c r="L1032" s="194"/>
      <c r="M1032" s="157" t="s">
        <v>1339</v>
      </c>
      <c r="N1032" s="48">
        <v>3.92</v>
      </c>
    </row>
    <row r="1033" spans="12:14" x14ac:dyDescent="0.25">
      <c r="L1033" s="194"/>
      <c r="M1033" s="157" t="s">
        <v>1340</v>
      </c>
      <c r="N1033" s="48">
        <v>3.72</v>
      </c>
    </row>
    <row r="1034" spans="12:14" x14ac:dyDescent="0.25">
      <c r="L1034" s="194"/>
      <c r="M1034" s="157" t="s">
        <v>1341</v>
      </c>
      <c r="N1034" s="48">
        <v>3.51</v>
      </c>
    </row>
    <row r="1035" spans="12:14" x14ac:dyDescent="0.25">
      <c r="L1035" s="194"/>
      <c r="M1035" s="157" t="s">
        <v>1342</v>
      </c>
      <c r="N1035" s="48">
        <v>4.8499999999999996</v>
      </c>
    </row>
    <row r="1036" spans="12:14" x14ac:dyDescent="0.25">
      <c r="L1036" s="194"/>
      <c r="M1036" s="157" t="s">
        <v>1343</v>
      </c>
      <c r="N1036" s="48">
        <v>4.54</v>
      </c>
    </row>
    <row r="1037" spans="12:14" x14ac:dyDescent="0.25">
      <c r="L1037" s="194"/>
      <c r="M1037" s="157" t="s">
        <v>1344</v>
      </c>
      <c r="N1037" s="48">
        <v>4.29</v>
      </c>
    </row>
    <row r="1038" spans="12:14" x14ac:dyDescent="0.25">
      <c r="L1038" s="194"/>
      <c r="M1038" s="157" t="s">
        <v>1346</v>
      </c>
      <c r="N1038" s="48">
        <v>3.84</v>
      </c>
    </row>
    <row r="1039" spans="12:14" x14ac:dyDescent="0.25">
      <c r="L1039" s="194"/>
      <c r="M1039" s="157" t="s">
        <v>1345</v>
      </c>
      <c r="N1039" s="48">
        <v>3.6</v>
      </c>
    </row>
    <row r="1040" spans="12:14" x14ac:dyDescent="0.25">
      <c r="L1040" s="194"/>
      <c r="M1040" s="157" t="s">
        <v>1347</v>
      </c>
      <c r="N1040" s="48">
        <v>4.9800000000000004</v>
      </c>
    </row>
    <row r="1041" spans="12:14" x14ac:dyDescent="0.25">
      <c r="L1041" s="194"/>
      <c r="M1041" s="157" t="s">
        <v>1356</v>
      </c>
      <c r="N1041" s="48">
        <v>4.32</v>
      </c>
    </row>
    <row r="1042" spans="12:14" x14ac:dyDescent="0.25">
      <c r="L1042" s="194"/>
      <c r="M1042" s="157" t="s">
        <v>1357</v>
      </c>
      <c r="N1042" s="48">
        <v>4.17</v>
      </c>
    </row>
    <row r="1043" spans="12:14" x14ac:dyDescent="0.25">
      <c r="L1043" s="194"/>
      <c r="M1043" s="157" t="s">
        <v>1358</v>
      </c>
      <c r="N1043" s="48">
        <v>4.75</v>
      </c>
    </row>
    <row r="1044" spans="12:14" x14ac:dyDescent="0.25">
      <c r="L1044" s="194"/>
      <c r="M1044" s="157" t="s">
        <v>1359</v>
      </c>
      <c r="N1044" s="48">
        <v>5</v>
      </c>
    </row>
    <row r="1045" spans="12:14" x14ac:dyDescent="0.25">
      <c r="L1045" s="194"/>
      <c r="M1045" s="157" t="s">
        <v>1360</v>
      </c>
      <c r="N1045" s="48">
        <v>3.75</v>
      </c>
    </row>
    <row r="1046" spans="12:14" x14ac:dyDescent="0.25">
      <c r="L1046" s="194"/>
      <c r="M1046" s="157" t="s">
        <v>1361</v>
      </c>
      <c r="N1046" s="48">
        <v>3.67</v>
      </c>
    </row>
    <row r="1047" spans="12:14" x14ac:dyDescent="0.25">
      <c r="L1047" s="194"/>
      <c r="M1047" s="157" t="s">
        <v>1363</v>
      </c>
      <c r="N1047" s="48">
        <v>4.29</v>
      </c>
    </row>
    <row r="1048" spans="12:14" x14ac:dyDescent="0.25">
      <c r="L1048" s="194"/>
      <c r="M1048" s="157" t="s">
        <v>1364</v>
      </c>
      <c r="N1048" s="48">
        <v>5.12</v>
      </c>
    </row>
    <row r="1049" spans="12:14" x14ac:dyDescent="0.25">
      <c r="L1049" s="194"/>
      <c r="M1049" s="157" t="s">
        <v>1365</v>
      </c>
      <c r="N1049" s="48">
        <v>3.55</v>
      </c>
    </row>
    <row r="1050" spans="12:14" x14ac:dyDescent="0.25">
      <c r="L1050" s="194"/>
      <c r="M1050" s="157" t="s">
        <v>1366</v>
      </c>
      <c r="N1050" s="48">
        <v>4.2300000000000004</v>
      </c>
    </row>
    <row r="1051" spans="12:14" x14ac:dyDescent="0.25">
      <c r="L1051" s="194"/>
      <c r="M1051" s="157" t="s">
        <v>1368</v>
      </c>
      <c r="N1051" s="48">
        <v>6.17</v>
      </c>
    </row>
    <row r="1052" spans="12:14" x14ac:dyDescent="0.25">
      <c r="L1052" s="194"/>
      <c r="M1052" s="157" t="s">
        <v>1371</v>
      </c>
      <c r="N1052" s="48">
        <v>7.44</v>
      </c>
    </row>
    <row r="1053" spans="12:14" x14ac:dyDescent="0.25">
      <c r="L1053" s="194"/>
      <c r="M1053" s="157" t="s">
        <v>1372</v>
      </c>
      <c r="N1053" s="48">
        <v>5.05</v>
      </c>
    </row>
    <row r="1054" spans="12:14" x14ac:dyDescent="0.25">
      <c r="L1054" s="194"/>
      <c r="M1054" s="157" t="s">
        <v>1373</v>
      </c>
      <c r="N1054" s="48">
        <v>4.17</v>
      </c>
    </row>
    <row r="1055" spans="12:14" x14ac:dyDescent="0.25">
      <c r="L1055" s="194"/>
      <c r="M1055" s="157" t="s">
        <v>1386</v>
      </c>
      <c r="N1055" s="48">
        <v>3.96</v>
      </c>
    </row>
    <row r="1056" spans="12:14" x14ac:dyDescent="0.25">
      <c r="L1056" s="194"/>
      <c r="M1056" s="157" t="s">
        <v>1375</v>
      </c>
      <c r="N1056" s="48">
        <v>4.68</v>
      </c>
    </row>
    <row r="1057" spans="12:14" x14ac:dyDescent="0.25">
      <c r="L1057" s="194"/>
      <c r="M1057" s="157" t="s">
        <v>1376</v>
      </c>
      <c r="N1057" s="48">
        <v>3.49</v>
      </c>
    </row>
    <row r="1058" spans="12:14" x14ac:dyDescent="0.25">
      <c r="L1058" s="194"/>
      <c r="M1058" s="157" t="s">
        <v>1377</v>
      </c>
      <c r="N1058" s="48">
        <v>3.78</v>
      </c>
    </row>
    <row r="1059" spans="12:14" x14ac:dyDescent="0.25">
      <c r="L1059" s="194"/>
      <c r="M1059" s="157" t="s">
        <v>1378</v>
      </c>
      <c r="N1059" s="48">
        <v>4.59</v>
      </c>
    </row>
    <row r="1060" spans="12:14" x14ac:dyDescent="0.25">
      <c r="L1060" s="194"/>
      <c r="M1060" s="157" t="s">
        <v>1380</v>
      </c>
      <c r="N1060" s="48">
        <v>5</v>
      </c>
    </row>
    <row r="1061" spans="12:14" x14ac:dyDescent="0.25">
      <c r="L1061" s="194"/>
      <c r="M1061" s="157" t="s">
        <v>1382</v>
      </c>
      <c r="N1061" s="48">
        <v>4.7300000000000004</v>
      </c>
    </row>
    <row r="1062" spans="12:14" x14ac:dyDescent="0.25">
      <c r="L1062" s="194"/>
      <c r="M1062" s="157" t="s">
        <v>1383</v>
      </c>
      <c r="N1062" s="48">
        <v>4.76</v>
      </c>
    </row>
    <row r="1063" spans="12:14" x14ac:dyDescent="0.25">
      <c r="L1063" s="194"/>
      <c r="M1063" s="157" t="s">
        <v>1387</v>
      </c>
      <c r="N1063" s="48">
        <v>4.0199999999999996</v>
      </c>
    </row>
    <row r="1064" spans="12:14" x14ac:dyDescent="0.25">
      <c r="L1064" s="194"/>
      <c r="M1064" s="157" t="s">
        <v>1388</v>
      </c>
      <c r="N1064" s="48">
        <v>4.9400000000000004</v>
      </c>
    </row>
    <row r="1065" spans="12:14" x14ac:dyDescent="0.25">
      <c r="L1065" s="194"/>
      <c r="M1065" s="157" t="s">
        <v>1400</v>
      </c>
      <c r="N1065" s="48">
        <v>5.61</v>
      </c>
    </row>
    <row r="1066" spans="12:14" x14ac:dyDescent="0.25">
      <c r="L1066" s="194"/>
      <c r="M1066" s="157" t="s">
        <v>1389</v>
      </c>
      <c r="N1066" s="48">
        <v>4.4400000000000004</v>
      </c>
    </row>
    <row r="1067" spans="12:14" x14ac:dyDescent="0.25">
      <c r="L1067" s="194"/>
      <c r="M1067" s="157" t="s">
        <v>1390</v>
      </c>
      <c r="N1067" s="48">
        <v>4.75</v>
      </c>
    </row>
    <row r="1068" spans="12:14" x14ac:dyDescent="0.25">
      <c r="L1068" s="194"/>
      <c r="M1068" s="157" t="s">
        <v>1391</v>
      </c>
      <c r="N1068" s="48">
        <v>4.7</v>
      </c>
    </row>
    <row r="1069" spans="12:14" x14ac:dyDescent="0.25">
      <c r="L1069" s="194"/>
      <c r="M1069" s="157" t="s">
        <v>1392</v>
      </c>
      <c r="N1069" s="48">
        <v>4.32</v>
      </c>
    </row>
    <row r="1070" spans="12:14" x14ac:dyDescent="0.25">
      <c r="L1070" s="194"/>
      <c r="M1070" s="157" t="s">
        <v>1393</v>
      </c>
      <c r="N1070" s="48">
        <v>4.01</v>
      </c>
    </row>
    <row r="1071" spans="12:14" x14ac:dyDescent="0.25">
      <c r="L1071" s="194"/>
      <c r="M1071" s="157" t="s">
        <v>1394</v>
      </c>
      <c r="N1071" s="48">
        <v>5.24</v>
      </c>
    </row>
    <row r="1072" spans="12:14" x14ac:dyDescent="0.25">
      <c r="L1072" s="194"/>
      <c r="M1072" s="157" t="s">
        <v>1395</v>
      </c>
      <c r="N1072" s="48">
        <v>5.78</v>
      </c>
    </row>
    <row r="1073" spans="12:14" x14ac:dyDescent="0.25">
      <c r="L1073" s="194"/>
      <c r="M1073" s="157" t="s">
        <v>1396</v>
      </c>
      <c r="N1073" s="48">
        <v>4.8499999999999996</v>
      </c>
    </row>
    <row r="1074" spans="12:14" x14ac:dyDescent="0.25">
      <c r="L1074" s="194"/>
      <c r="M1074" s="157" t="s">
        <v>1397</v>
      </c>
      <c r="N1074" s="48">
        <v>5.28</v>
      </c>
    </row>
    <row r="1075" spans="12:14" x14ac:dyDescent="0.25">
      <c r="L1075" s="194"/>
      <c r="M1075" s="157" t="s">
        <v>1398</v>
      </c>
      <c r="N1075" s="48">
        <v>3.7</v>
      </c>
    </row>
    <row r="1076" spans="12:14" x14ac:dyDescent="0.25">
      <c r="L1076" s="194"/>
      <c r="M1076" s="157" t="s">
        <v>1399</v>
      </c>
      <c r="N1076" s="48">
        <v>4.92</v>
      </c>
    </row>
    <row r="1077" spans="12:14" x14ac:dyDescent="0.25">
      <c r="L1077" s="194"/>
      <c r="M1077" s="157" t="s">
        <v>1402</v>
      </c>
      <c r="N1077" s="48">
        <v>3.48</v>
      </c>
    </row>
    <row r="1078" spans="12:14" x14ac:dyDescent="0.25">
      <c r="L1078" s="194"/>
      <c r="M1078" s="157" t="s">
        <v>1403</v>
      </c>
      <c r="N1078" s="48">
        <v>3.46</v>
      </c>
    </row>
    <row r="1079" spans="12:14" x14ac:dyDescent="0.25">
      <c r="L1079" s="194"/>
      <c r="M1079" s="157" t="s">
        <v>1404</v>
      </c>
      <c r="N1079" s="48">
        <v>4.91</v>
      </c>
    </row>
    <row r="1080" spans="12:14" x14ac:dyDescent="0.25">
      <c r="L1080" s="194"/>
      <c r="M1080" s="157" t="s">
        <v>1405</v>
      </c>
      <c r="N1080" s="48">
        <v>5.28</v>
      </c>
    </row>
    <row r="1081" spans="12:14" x14ac:dyDescent="0.25">
      <c r="L1081" s="194"/>
      <c r="M1081" s="157" t="s">
        <v>1406</v>
      </c>
      <c r="N1081" s="48">
        <v>4.42</v>
      </c>
    </row>
    <row r="1082" spans="12:14" x14ac:dyDescent="0.25">
      <c r="L1082" s="194"/>
      <c r="M1082" s="157" t="s">
        <v>1407</v>
      </c>
      <c r="N1082" s="48">
        <v>5.1100000000000003</v>
      </c>
    </row>
    <row r="1083" spans="12:14" x14ac:dyDescent="0.25">
      <c r="L1083" s="194"/>
      <c r="M1083" s="157" t="s">
        <v>1409</v>
      </c>
      <c r="N1083" s="48">
        <v>3.78</v>
      </c>
    </row>
    <row r="1084" spans="12:14" x14ac:dyDescent="0.25">
      <c r="L1084" s="194"/>
      <c r="M1084" s="157" t="s">
        <v>1410</v>
      </c>
      <c r="N1084" s="48">
        <v>4.29</v>
      </c>
    </row>
    <row r="1085" spans="12:14" x14ac:dyDescent="0.25">
      <c r="L1085" s="194"/>
      <c r="M1085" s="157" t="s">
        <v>1411</v>
      </c>
      <c r="N1085" s="48">
        <v>5.35</v>
      </c>
    </row>
    <row r="1086" spans="12:14" x14ac:dyDescent="0.25">
      <c r="L1086" s="194"/>
      <c r="M1086" s="157" t="s">
        <v>1438</v>
      </c>
      <c r="N1086" s="48">
        <v>4.63</v>
      </c>
    </row>
    <row r="1087" spans="12:14" x14ac:dyDescent="0.25">
      <c r="L1087" s="194"/>
      <c r="M1087" s="157" t="s">
        <v>1439</v>
      </c>
      <c r="N1087" s="48">
        <v>4.24</v>
      </c>
    </row>
    <row r="1088" spans="12:14" x14ac:dyDescent="0.25">
      <c r="L1088" s="194"/>
      <c r="M1088" s="157" t="s">
        <v>1412</v>
      </c>
      <c r="N1088" s="48">
        <v>3.58</v>
      </c>
    </row>
    <row r="1089" spans="12:14" x14ac:dyDescent="0.25">
      <c r="L1089" s="194"/>
      <c r="M1089" s="157" t="s">
        <v>1442</v>
      </c>
      <c r="N1089" s="48">
        <v>4.6100000000000003</v>
      </c>
    </row>
    <row r="1090" spans="12:14" x14ac:dyDescent="0.25">
      <c r="L1090" s="194"/>
      <c r="M1090" s="157" t="s">
        <v>1413</v>
      </c>
      <c r="N1090" s="48">
        <v>4.79</v>
      </c>
    </row>
    <row r="1091" spans="12:14" x14ac:dyDescent="0.25">
      <c r="L1091" s="194"/>
      <c r="M1091" s="157" t="s">
        <v>1414</v>
      </c>
      <c r="N1091" s="48">
        <v>5.36</v>
      </c>
    </row>
    <row r="1092" spans="12:14" x14ac:dyDescent="0.25">
      <c r="L1092" s="194"/>
      <c r="M1092" s="157" t="s">
        <v>1417</v>
      </c>
      <c r="N1092" s="48">
        <v>6.35</v>
      </c>
    </row>
    <row r="1093" spans="12:14" x14ac:dyDescent="0.25">
      <c r="L1093" s="194"/>
      <c r="M1093" s="157" t="s">
        <v>1418</v>
      </c>
      <c r="N1093" s="48">
        <v>6.4</v>
      </c>
    </row>
    <row r="1094" spans="12:14" x14ac:dyDescent="0.25">
      <c r="L1094" s="194"/>
      <c r="M1094" s="157" t="s">
        <v>1419</v>
      </c>
      <c r="N1094" s="48">
        <v>6.1</v>
      </c>
    </row>
    <row r="1095" spans="12:14" x14ac:dyDescent="0.25">
      <c r="L1095" s="194"/>
      <c r="M1095" s="157" t="s">
        <v>1420</v>
      </c>
      <c r="N1095" s="48">
        <v>5.66</v>
      </c>
    </row>
    <row r="1096" spans="12:14" x14ac:dyDescent="0.25">
      <c r="L1096" s="194"/>
      <c r="M1096" s="157" t="s">
        <v>1421</v>
      </c>
      <c r="N1096" s="48">
        <v>4.7300000000000004</v>
      </c>
    </row>
    <row r="1097" spans="12:14" x14ac:dyDescent="0.25">
      <c r="L1097" s="194"/>
      <c r="M1097" s="157" t="s">
        <v>1422</v>
      </c>
      <c r="N1097" s="48">
        <v>5.13</v>
      </c>
    </row>
    <row r="1098" spans="12:14" x14ac:dyDescent="0.25">
      <c r="L1098" s="194"/>
      <c r="M1098" s="157" t="s">
        <v>1423</v>
      </c>
      <c r="N1098" s="48">
        <v>4.51</v>
      </c>
    </row>
    <row r="1099" spans="12:14" x14ac:dyDescent="0.25">
      <c r="L1099" s="194"/>
      <c r="M1099" s="157" t="s">
        <v>1424</v>
      </c>
      <c r="N1099" s="48">
        <v>4.68</v>
      </c>
    </row>
    <row r="1100" spans="12:14" x14ac:dyDescent="0.25">
      <c r="L1100" s="194"/>
      <c r="M1100" s="157" t="s">
        <v>1425</v>
      </c>
      <c r="N1100" s="48">
        <v>5.43</v>
      </c>
    </row>
    <row r="1101" spans="12:14" x14ac:dyDescent="0.25">
      <c r="L1101" s="194"/>
      <c r="M1101" s="157" t="s">
        <v>1426</v>
      </c>
      <c r="N1101" s="48">
        <v>3.82</v>
      </c>
    </row>
    <row r="1102" spans="12:14" x14ac:dyDescent="0.25">
      <c r="L1102" s="194"/>
      <c r="M1102" s="157" t="s">
        <v>1427</v>
      </c>
      <c r="N1102" s="48">
        <v>4.24</v>
      </c>
    </row>
    <row r="1103" spans="12:14" x14ac:dyDescent="0.25">
      <c r="L1103" s="194"/>
      <c r="M1103" s="157" t="s">
        <v>1428</v>
      </c>
      <c r="N1103" s="48">
        <v>5.31</v>
      </c>
    </row>
    <row r="1104" spans="12:14" x14ac:dyDescent="0.25">
      <c r="L1104" s="194"/>
      <c r="M1104" s="157" t="s">
        <v>1429</v>
      </c>
      <c r="N1104" s="48">
        <v>4.3499999999999996</v>
      </c>
    </row>
    <row r="1105" spans="12:14" x14ac:dyDescent="0.25">
      <c r="L1105" s="194"/>
      <c r="M1105" s="157" t="s">
        <v>1430</v>
      </c>
      <c r="N1105" s="48">
        <v>5.16</v>
      </c>
    </row>
    <row r="1106" spans="12:14" x14ac:dyDescent="0.25">
      <c r="L1106" s="194"/>
      <c r="M1106" s="157" t="s">
        <v>1431</v>
      </c>
      <c r="N1106" s="48">
        <v>5.35</v>
      </c>
    </row>
    <row r="1107" spans="12:14" x14ac:dyDescent="0.25">
      <c r="L1107" s="194"/>
      <c r="M1107" s="157" t="s">
        <v>1432</v>
      </c>
      <c r="N1107" s="48">
        <v>4.51</v>
      </c>
    </row>
    <row r="1108" spans="12:14" x14ac:dyDescent="0.25">
      <c r="L1108" s="194"/>
      <c r="M1108" s="157" t="s">
        <v>1434</v>
      </c>
      <c r="N1108" s="48">
        <v>4.25</v>
      </c>
    </row>
    <row r="1109" spans="12:14" x14ac:dyDescent="0.25">
      <c r="L1109" s="194"/>
      <c r="M1109" s="157" t="s">
        <v>1435</v>
      </c>
      <c r="N1109" s="48">
        <v>3.8</v>
      </c>
    </row>
    <row r="1110" spans="12:14" x14ac:dyDescent="0.25">
      <c r="L1110" s="194"/>
      <c r="M1110" s="157" t="s">
        <v>1443</v>
      </c>
      <c r="N1110" s="48">
        <v>5.1100000000000003</v>
      </c>
    </row>
    <row r="1111" spans="12:14" x14ac:dyDescent="0.25">
      <c r="L1111" s="194"/>
      <c r="M1111" s="157" t="s">
        <v>1444</v>
      </c>
      <c r="N1111" s="48">
        <v>4.67</v>
      </c>
    </row>
    <row r="1112" spans="12:14" x14ac:dyDescent="0.25">
      <c r="L1112" s="194"/>
      <c r="M1112" s="157" t="s">
        <v>1451</v>
      </c>
      <c r="N1112" s="48">
        <v>4.92</v>
      </c>
    </row>
    <row r="1113" spans="12:14" x14ac:dyDescent="0.25">
      <c r="L1113" s="194"/>
      <c r="M1113" s="157" t="s">
        <v>1452</v>
      </c>
      <c r="N1113" s="48">
        <v>5.72</v>
      </c>
    </row>
    <row r="1114" spans="12:14" x14ac:dyDescent="0.25">
      <c r="L1114" s="194"/>
      <c r="M1114" s="157" t="s">
        <v>1453</v>
      </c>
      <c r="N1114" s="48">
        <v>3.69</v>
      </c>
    </row>
    <row r="1115" spans="12:14" x14ac:dyDescent="0.25">
      <c r="L1115" s="194"/>
      <c r="M1115" s="157" t="s">
        <v>1454</v>
      </c>
      <c r="N1115" s="48">
        <v>3.75</v>
      </c>
    </row>
    <row r="1116" spans="12:14" x14ac:dyDescent="0.25">
      <c r="L1116" s="194"/>
      <c r="M1116" s="157" t="s">
        <v>1455</v>
      </c>
      <c r="N1116" s="48">
        <v>4.2</v>
      </c>
    </row>
    <row r="1117" spans="12:14" x14ac:dyDescent="0.25">
      <c r="L1117" s="194"/>
      <c r="M1117" s="157" t="s">
        <v>1456</v>
      </c>
      <c r="N1117" s="48">
        <v>4.4400000000000004</v>
      </c>
    </row>
    <row r="1118" spans="12:14" x14ac:dyDescent="0.25">
      <c r="L1118" s="194"/>
      <c r="M1118" s="157" t="s">
        <v>1457</v>
      </c>
      <c r="N1118" s="48">
        <v>4.8</v>
      </c>
    </row>
    <row r="1119" spans="12:14" x14ac:dyDescent="0.25">
      <c r="L1119" s="194"/>
      <c r="M1119" s="157" t="s">
        <v>1458</v>
      </c>
      <c r="N1119" s="48">
        <v>3.81</v>
      </c>
    </row>
    <row r="1120" spans="12:14" x14ac:dyDescent="0.25">
      <c r="L1120" s="194"/>
      <c r="M1120" s="157" t="s">
        <v>1459</v>
      </c>
      <c r="N1120" s="48">
        <v>4.55</v>
      </c>
    </row>
    <row r="1121" spans="12:14" x14ac:dyDescent="0.25">
      <c r="L1121" s="194"/>
      <c r="M1121" s="157" t="s">
        <v>1460</v>
      </c>
      <c r="N1121" s="48">
        <v>3.68</v>
      </c>
    </row>
    <row r="1122" spans="12:14" x14ac:dyDescent="0.25">
      <c r="L1122" s="194"/>
      <c r="M1122" s="157" t="s">
        <v>1462</v>
      </c>
      <c r="N1122" s="48">
        <v>4.91</v>
      </c>
    </row>
    <row r="1123" spans="12:14" x14ac:dyDescent="0.25">
      <c r="L1123" s="194"/>
      <c r="M1123" s="157" t="s">
        <v>1463</v>
      </c>
      <c r="N1123" s="48">
        <v>4.4400000000000004</v>
      </c>
    </row>
    <row r="1124" spans="12:14" x14ac:dyDescent="0.25">
      <c r="L1124" s="194"/>
      <c r="M1124" s="157" t="s">
        <v>1464</v>
      </c>
      <c r="N1124" s="48">
        <v>4.9000000000000004</v>
      </c>
    </row>
    <row r="1125" spans="12:14" x14ac:dyDescent="0.25">
      <c r="L1125" s="194"/>
      <c r="M1125" s="157" t="s">
        <v>1465</v>
      </c>
      <c r="N1125" s="48">
        <v>4.07</v>
      </c>
    </row>
    <row r="1126" spans="12:14" x14ac:dyDescent="0.25">
      <c r="L1126" s="194"/>
      <c r="M1126" s="157" t="s">
        <v>1469</v>
      </c>
      <c r="N1126" s="48">
        <v>3.33</v>
      </c>
    </row>
    <row r="1127" spans="12:14" x14ac:dyDescent="0.25">
      <c r="L1127" s="194"/>
      <c r="M1127" s="157" t="s">
        <v>1468</v>
      </c>
      <c r="N1127" s="48">
        <v>4.58</v>
      </c>
    </row>
    <row r="1128" spans="12:14" x14ac:dyDescent="0.25">
      <c r="L1128" s="194"/>
      <c r="M1128" s="157" t="s">
        <v>1510</v>
      </c>
      <c r="N1128" s="48">
        <v>6.82</v>
      </c>
    </row>
    <row r="1129" spans="12:14" x14ac:dyDescent="0.25">
      <c r="L1129" s="194"/>
      <c r="M1129" s="157" t="s">
        <v>1470</v>
      </c>
      <c r="N1129" s="48">
        <v>5.22</v>
      </c>
    </row>
    <row r="1130" spans="12:14" x14ac:dyDescent="0.25">
      <c r="L1130" s="194"/>
      <c r="M1130" s="157" t="s">
        <v>1471</v>
      </c>
      <c r="N1130" s="48">
        <v>5.55</v>
      </c>
    </row>
    <row r="1131" spans="12:14" x14ac:dyDescent="0.25">
      <c r="L1131" s="194"/>
      <c r="M1131" s="157" t="s">
        <v>1472</v>
      </c>
      <c r="N1131" s="48">
        <v>4.6900000000000004</v>
      </c>
    </row>
    <row r="1132" spans="12:14" x14ac:dyDescent="0.25">
      <c r="L1132" s="194"/>
      <c r="M1132" s="157" t="s">
        <v>1473</v>
      </c>
      <c r="N1132" s="48">
        <v>4.5</v>
      </c>
    </row>
    <row r="1133" spans="12:14" x14ac:dyDescent="0.25">
      <c r="L1133" s="194"/>
      <c r="M1133" s="157" t="s">
        <v>1474</v>
      </c>
      <c r="N1133" s="48">
        <v>5.14</v>
      </c>
    </row>
    <row r="1134" spans="12:14" x14ac:dyDescent="0.25">
      <c r="L1134" s="194"/>
      <c r="M1134" s="157" t="s">
        <v>1475</v>
      </c>
      <c r="N1134" s="48">
        <v>5.88</v>
      </c>
    </row>
    <row r="1135" spans="12:14" x14ac:dyDescent="0.25">
      <c r="L1135" s="194"/>
      <c r="M1135" s="157" t="s">
        <v>1476</v>
      </c>
      <c r="N1135" s="48">
        <v>4.59</v>
      </c>
    </row>
    <row r="1136" spans="12:14" x14ac:dyDescent="0.25">
      <c r="L1136" s="194"/>
      <c r="M1136" s="157" t="s">
        <v>1477</v>
      </c>
      <c r="N1136" s="48">
        <v>4.8899999999999997</v>
      </c>
    </row>
    <row r="1137" spans="12:14" x14ac:dyDescent="0.25">
      <c r="L1137" s="194"/>
      <c r="M1137" s="157" t="s">
        <v>1482</v>
      </c>
      <c r="N1137" s="48">
        <v>3.74</v>
      </c>
    </row>
    <row r="1138" spans="12:14" x14ac:dyDescent="0.25">
      <c r="L1138" s="194"/>
      <c r="M1138" s="157" t="s">
        <v>1483</v>
      </c>
      <c r="N1138" s="48">
        <v>4.0199999999999996</v>
      </c>
    </row>
    <row r="1139" spans="12:14" x14ac:dyDescent="0.25">
      <c r="L1139" s="194"/>
      <c r="M1139" s="157" t="s">
        <v>1484</v>
      </c>
      <c r="N1139" s="48">
        <v>3.78</v>
      </c>
    </row>
    <row r="1140" spans="12:14" x14ac:dyDescent="0.25">
      <c r="L1140" s="194"/>
      <c r="M1140" s="157" t="s">
        <v>1479</v>
      </c>
      <c r="N1140" s="48">
        <v>4.7</v>
      </c>
    </row>
    <row r="1141" spans="12:14" x14ac:dyDescent="0.25">
      <c r="L1141" s="194"/>
      <c r="M1141" s="157" t="s">
        <v>1480</v>
      </c>
      <c r="N1141" s="48">
        <v>4.6900000000000004</v>
      </c>
    </row>
    <row r="1142" spans="12:14" x14ac:dyDescent="0.25">
      <c r="L1142" s="194"/>
      <c r="M1142" s="157" t="s">
        <v>1481</v>
      </c>
      <c r="N1142" s="48">
        <v>2.74</v>
      </c>
    </row>
    <row r="1143" spans="12:14" x14ac:dyDescent="0.25">
      <c r="L1143" s="194"/>
      <c r="M1143" s="157" t="s">
        <v>1485</v>
      </c>
      <c r="N1143" s="48">
        <v>4.4400000000000004</v>
      </c>
    </row>
    <row r="1144" spans="12:14" x14ac:dyDescent="0.25">
      <c r="L1144" s="194"/>
      <c r="M1144" s="157" t="s">
        <v>1486</v>
      </c>
      <c r="N1144" s="48">
        <v>4.87</v>
      </c>
    </row>
    <row r="1145" spans="12:14" x14ac:dyDescent="0.25">
      <c r="L1145" s="194"/>
      <c r="M1145" s="157" t="s">
        <v>1487</v>
      </c>
      <c r="N1145" s="48">
        <v>4.2</v>
      </c>
    </row>
    <row r="1146" spans="12:14" x14ac:dyDescent="0.25">
      <c r="L1146" s="194"/>
      <c r="M1146" s="157" t="s">
        <v>1488</v>
      </c>
      <c r="N1146" s="48">
        <v>4.21</v>
      </c>
    </row>
    <row r="1147" spans="12:14" x14ac:dyDescent="0.25">
      <c r="L1147" s="194"/>
      <c r="M1147" s="157" t="s">
        <v>1490</v>
      </c>
      <c r="N1147" s="48">
        <v>5.79</v>
      </c>
    </row>
    <row r="1148" spans="12:14" x14ac:dyDescent="0.25">
      <c r="L1148" s="194"/>
      <c r="M1148" s="157" t="s">
        <v>1491</v>
      </c>
      <c r="N1148" s="48">
        <v>4.9400000000000004</v>
      </c>
    </row>
    <row r="1149" spans="12:14" x14ac:dyDescent="0.25">
      <c r="L1149" s="194"/>
      <c r="M1149" s="157" t="s">
        <v>1493</v>
      </c>
      <c r="N1149" s="48">
        <v>6.27</v>
      </c>
    </row>
    <row r="1150" spans="12:14" x14ac:dyDescent="0.25">
      <c r="L1150" s="194"/>
      <c r="M1150" s="157" t="s">
        <v>1494</v>
      </c>
      <c r="N1150" s="48">
        <v>4.7699999999999996</v>
      </c>
    </row>
    <row r="1151" spans="12:14" x14ac:dyDescent="0.25">
      <c r="L1151" s="194"/>
      <c r="M1151" s="157" t="s">
        <v>1495</v>
      </c>
      <c r="N1151" s="48">
        <v>4.51</v>
      </c>
    </row>
    <row r="1152" spans="12:14" x14ac:dyDescent="0.25">
      <c r="L1152" s="194"/>
      <c r="M1152" s="157" t="s">
        <v>1496</v>
      </c>
      <c r="N1152" s="48">
        <v>4.8099999999999996</v>
      </c>
    </row>
    <row r="1153" spans="12:14" x14ac:dyDescent="0.25">
      <c r="L1153" s="194"/>
      <c r="M1153" s="157" t="s">
        <v>1497</v>
      </c>
      <c r="N1153" s="48">
        <v>3.5</v>
      </c>
    </row>
    <row r="1154" spans="12:14" x14ac:dyDescent="0.25">
      <c r="L1154" s="194"/>
      <c r="M1154" s="157" t="s">
        <v>1499</v>
      </c>
      <c r="N1154" s="48">
        <v>4.2699999999999996</v>
      </c>
    </row>
    <row r="1155" spans="12:14" x14ac:dyDescent="0.25">
      <c r="L1155" s="194"/>
      <c r="M1155" s="157" t="s">
        <v>1500</v>
      </c>
      <c r="N1155" s="48">
        <v>4.17</v>
      </c>
    </row>
    <row r="1156" spans="12:14" x14ac:dyDescent="0.25">
      <c r="L1156" s="194"/>
      <c r="M1156" s="157" t="s">
        <v>1501</v>
      </c>
      <c r="N1156" s="48">
        <v>3.84</v>
      </c>
    </row>
    <row r="1157" spans="12:14" x14ac:dyDescent="0.25">
      <c r="L1157" s="194"/>
      <c r="M1157" s="157" t="s">
        <v>1502</v>
      </c>
      <c r="N1157" s="48">
        <v>4.1900000000000004</v>
      </c>
    </row>
    <row r="1158" spans="12:14" x14ac:dyDescent="0.25">
      <c r="L1158" s="194"/>
      <c r="M1158" s="157" t="s">
        <v>1503</v>
      </c>
      <c r="N1158" s="48">
        <v>4.08</v>
      </c>
    </row>
    <row r="1159" spans="12:14" x14ac:dyDescent="0.25">
      <c r="L1159" s="194"/>
      <c r="M1159" s="157" t="s">
        <v>1504</v>
      </c>
      <c r="N1159" s="48">
        <v>4.63</v>
      </c>
    </row>
    <row r="1160" spans="12:14" x14ac:dyDescent="0.25">
      <c r="L1160" s="194"/>
      <c r="M1160" s="157" t="s">
        <v>1512</v>
      </c>
      <c r="N1160" s="48">
        <v>3.67</v>
      </c>
    </row>
    <row r="1161" spans="12:14" x14ac:dyDescent="0.25">
      <c r="L1161" s="194"/>
      <c r="M1161" s="157" t="s">
        <v>1511</v>
      </c>
      <c r="N1161" s="48">
        <v>4.96</v>
      </c>
    </row>
    <row r="1162" spans="12:14" x14ac:dyDescent="0.25">
      <c r="L1162" s="194"/>
      <c r="M1162" s="157" t="s">
        <v>1513</v>
      </c>
      <c r="N1162" s="48">
        <v>4.5999999999999996</v>
      </c>
    </row>
    <row r="1163" spans="12:14" x14ac:dyDescent="0.25">
      <c r="L1163" s="194"/>
      <c r="M1163" s="157" t="s">
        <v>1514</v>
      </c>
      <c r="N1163" s="48">
        <v>4.71</v>
      </c>
    </row>
    <row r="1164" spans="12:14" x14ac:dyDescent="0.25">
      <c r="L1164" s="194"/>
      <c r="M1164" s="157" t="s">
        <v>1505</v>
      </c>
      <c r="N1164" s="48">
        <v>3.36</v>
      </c>
    </row>
    <row r="1165" spans="12:14" x14ac:dyDescent="0.25">
      <c r="L1165" s="194"/>
      <c r="M1165" s="157" t="s">
        <v>1508</v>
      </c>
      <c r="N1165" s="48">
        <v>4.71</v>
      </c>
    </row>
    <row r="1166" spans="12:14" x14ac:dyDescent="0.25">
      <c r="L1166" s="194"/>
      <c r="M1166" s="157" t="s">
        <v>1507</v>
      </c>
      <c r="N1166" s="48">
        <v>3.9</v>
      </c>
    </row>
    <row r="1167" spans="12:14" x14ac:dyDescent="0.25">
      <c r="L1167" s="194"/>
      <c r="M1167" s="157" t="s">
        <v>1515</v>
      </c>
      <c r="N1167" s="48">
        <v>4.38</v>
      </c>
    </row>
    <row r="1168" spans="12:14" x14ac:dyDescent="0.25">
      <c r="L1168" s="194"/>
      <c r="M1168" s="157" t="s">
        <v>1522</v>
      </c>
      <c r="N1168" s="48">
        <v>3.66</v>
      </c>
    </row>
    <row r="1169" spans="12:14" x14ac:dyDescent="0.25">
      <c r="L1169" s="194"/>
      <c r="M1169" s="157" t="s">
        <v>1523</v>
      </c>
      <c r="N1169" s="48">
        <v>6.15</v>
      </c>
    </row>
    <row r="1170" spans="12:14" x14ac:dyDescent="0.25">
      <c r="L1170" s="194"/>
      <c r="M1170" s="157" t="s">
        <v>1524</v>
      </c>
      <c r="N1170" s="48">
        <v>4.67</v>
      </c>
    </row>
    <row r="1171" spans="12:14" x14ac:dyDescent="0.25">
      <c r="L1171" s="194"/>
      <c r="M1171" s="157" t="s">
        <v>1525</v>
      </c>
      <c r="N1171" s="48">
        <v>4.41</v>
      </c>
    </row>
    <row r="1172" spans="12:14" x14ac:dyDescent="0.25">
      <c r="L1172" s="194"/>
      <c r="M1172" s="157" t="s">
        <v>1526</v>
      </c>
      <c r="N1172" s="48">
        <v>5.07</v>
      </c>
    </row>
    <row r="1173" spans="12:14" x14ac:dyDescent="0.25">
      <c r="L1173" s="194"/>
      <c r="M1173" s="157" t="s">
        <v>1527</v>
      </c>
      <c r="N1173" s="48">
        <v>4.13</v>
      </c>
    </row>
    <row r="1174" spans="12:14" x14ac:dyDescent="0.25">
      <c r="L1174" s="194"/>
      <c r="M1174" s="157" t="s">
        <v>1528</v>
      </c>
      <c r="N1174" s="48">
        <v>4.49</v>
      </c>
    </row>
    <row r="1175" spans="12:14" x14ac:dyDescent="0.25">
      <c r="L1175" s="194"/>
      <c r="M1175" s="157" t="s">
        <v>1530</v>
      </c>
      <c r="N1175" s="48">
        <v>4.83</v>
      </c>
    </row>
    <row r="1176" spans="12:14" x14ac:dyDescent="0.25">
      <c r="L1176" s="194"/>
      <c r="M1176" s="157" t="s">
        <v>1531</v>
      </c>
      <c r="N1176" s="48">
        <v>4.0599999999999996</v>
      </c>
    </row>
    <row r="1177" spans="12:14" x14ac:dyDescent="0.25">
      <c r="L1177" s="194"/>
      <c r="M1177" s="157" t="s">
        <v>1532</v>
      </c>
      <c r="N1177" s="48">
        <v>4.8899999999999997</v>
      </c>
    </row>
    <row r="1178" spans="12:14" x14ac:dyDescent="0.25">
      <c r="L1178" s="194"/>
      <c r="M1178" s="157" t="s">
        <v>1534</v>
      </c>
      <c r="N1178" s="48">
        <v>6.72</v>
      </c>
    </row>
    <row r="1179" spans="12:14" x14ac:dyDescent="0.25">
      <c r="L1179" s="194"/>
      <c r="M1179" s="157" t="s">
        <v>1535</v>
      </c>
      <c r="N1179" s="48">
        <v>4.53</v>
      </c>
    </row>
    <row r="1180" spans="12:14" x14ac:dyDescent="0.25">
      <c r="L1180" s="194"/>
      <c r="M1180" s="157" t="s">
        <v>1536</v>
      </c>
      <c r="N1180" s="48">
        <v>3.97</v>
      </c>
    </row>
    <row r="1181" spans="12:14" x14ac:dyDescent="0.25">
      <c r="L1181" s="194"/>
      <c r="M1181" s="157" t="s">
        <v>1539</v>
      </c>
      <c r="N1181" s="48">
        <v>5.76</v>
      </c>
    </row>
    <row r="1182" spans="12:14" x14ac:dyDescent="0.25">
      <c r="L1182" s="194"/>
      <c r="M1182" s="157" t="s">
        <v>1540</v>
      </c>
      <c r="N1182" s="48">
        <v>4.26</v>
      </c>
    </row>
    <row r="1183" spans="12:14" x14ac:dyDescent="0.25">
      <c r="L1183" s="194"/>
      <c r="M1183" s="157" t="s">
        <v>1541</v>
      </c>
      <c r="N1183" s="48">
        <v>4.83</v>
      </c>
    </row>
    <row r="1184" spans="12:14" x14ac:dyDescent="0.25">
      <c r="L1184" s="194"/>
      <c r="M1184" s="157" t="s">
        <v>1546</v>
      </c>
      <c r="N1184" s="48">
        <v>4.67</v>
      </c>
    </row>
    <row r="1185" spans="12:14" x14ac:dyDescent="0.25">
      <c r="L1185" s="194"/>
      <c r="M1185" s="157" t="s">
        <v>1543</v>
      </c>
      <c r="N1185" s="48">
        <v>4.1500000000000004</v>
      </c>
    </row>
    <row r="1186" spans="12:14" x14ac:dyDescent="0.25">
      <c r="L1186" s="194"/>
      <c r="M1186" s="157" t="s">
        <v>1544</v>
      </c>
      <c r="N1186" s="48">
        <v>2.85</v>
      </c>
    </row>
    <row r="1187" spans="12:14" x14ac:dyDescent="0.25">
      <c r="L1187" s="194"/>
      <c r="M1187" s="157" t="s">
        <v>1545</v>
      </c>
      <c r="N1187" s="48">
        <v>4.76</v>
      </c>
    </row>
    <row r="1188" spans="12:14" x14ac:dyDescent="0.25">
      <c r="L1188" s="194"/>
      <c r="M1188" s="157" t="s">
        <v>1550</v>
      </c>
      <c r="N1188" s="48">
        <v>5.62</v>
      </c>
    </row>
    <row r="1189" spans="12:14" x14ac:dyDescent="0.25">
      <c r="L1189" s="194"/>
      <c r="M1189" s="157" t="s">
        <v>1551</v>
      </c>
      <c r="N1189" s="48">
        <v>4.1900000000000004</v>
      </c>
    </row>
    <row r="1190" spans="12:14" x14ac:dyDescent="0.25">
      <c r="L1190" s="194"/>
      <c r="M1190" s="157" t="s">
        <v>1552</v>
      </c>
      <c r="N1190" s="48">
        <v>4.29</v>
      </c>
    </row>
    <row r="1191" spans="12:14" x14ac:dyDescent="0.25">
      <c r="L1191" s="194"/>
      <c r="M1191" s="157" t="s">
        <v>1553</v>
      </c>
      <c r="N1191" s="48">
        <v>4.91</v>
      </c>
    </row>
    <row r="1192" spans="12:14" x14ac:dyDescent="0.25">
      <c r="L1192" s="194"/>
      <c r="M1192" s="157" t="s">
        <v>1554</v>
      </c>
      <c r="N1192" s="48">
        <v>3.69</v>
      </c>
    </row>
    <row r="1193" spans="12:14" x14ac:dyDescent="0.25">
      <c r="L1193" s="194"/>
      <c r="M1193" s="157" t="s">
        <v>1555</v>
      </c>
      <c r="N1193" s="48">
        <v>5.83</v>
      </c>
    </row>
    <row r="1194" spans="12:14" x14ac:dyDescent="0.25">
      <c r="L1194" s="194"/>
      <c r="M1194" s="157" t="s">
        <v>1556</v>
      </c>
      <c r="N1194" s="48">
        <v>4.4400000000000004</v>
      </c>
    </row>
    <row r="1195" spans="12:14" x14ac:dyDescent="0.25">
      <c r="L1195" s="194"/>
      <c r="M1195" s="157" t="s">
        <v>1557</v>
      </c>
      <c r="N1195" s="48">
        <v>3.5</v>
      </c>
    </row>
    <row r="1196" spans="12:14" x14ac:dyDescent="0.25">
      <c r="L1196" s="194"/>
      <c r="M1196" s="157" t="s">
        <v>1558</v>
      </c>
      <c r="N1196" s="48">
        <v>4.17</v>
      </c>
    </row>
    <row r="1197" spans="12:14" x14ac:dyDescent="0.25">
      <c r="L1197" s="194"/>
      <c r="M1197" s="157" t="s">
        <v>1560</v>
      </c>
      <c r="N1197" s="48">
        <v>3.92</v>
      </c>
    </row>
    <row r="1198" spans="12:14" x14ac:dyDescent="0.25">
      <c r="L1198" s="194"/>
      <c r="M1198" s="157" t="s">
        <v>1548</v>
      </c>
      <c r="N1198" s="48">
        <v>4.08</v>
      </c>
    </row>
    <row r="1199" spans="12:14" x14ac:dyDescent="0.25">
      <c r="L1199" s="194"/>
      <c r="M1199" s="157" t="s">
        <v>1561</v>
      </c>
      <c r="N1199" s="48">
        <v>5.14</v>
      </c>
    </row>
    <row r="1200" spans="12:14" x14ac:dyDescent="0.25">
      <c r="L1200" s="194"/>
      <c r="M1200" s="157" t="s">
        <v>1562</v>
      </c>
      <c r="N1200" s="48">
        <v>4.51</v>
      </c>
    </row>
    <row r="1201" spans="12:14" x14ac:dyDescent="0.25">
      <c r="L1201" s="194"/>
      <c r="M1201" s="157" t="s">
        <v>1564</v>
      </c>
      <c r="N1201" s="48">
        <v>4.84</v>
      </c>
    </row>
    <row r="1202" spans="12:14" x14ac:dyDescent="0.25">
      <c r="L1202" s="194"/>
      <c r="M1202" s="157" t="s">
        <v>1565</v>
      </c>
      <c r="N1202" s="48">
        <v>4.03</v>
      </c>
    </row>
    <row r="1203" spans="12:14" x14ac:dyDescent="0.25">
      <c r="L1203" s="194"/>
      <c r="M1203" s="157" t="s">
        <v>1567</v>
      </c>
      <c r="N1203" s="48">
        <v>4.6100000000000003</v>
      </c>
    </row>
    <row r="1204" spans="12:14" x14ac:dyDescent="0.25">
      <c r="L1204" s="194"/>
      <c r="M1204" s="157" t="s">
        <v>1568</v>
      </c>
      <c r="N1204" s="48">
        <v>4.88</v>
      </c>
    </row>
    <row r="1205" spans="12:14" x14ac:dyDescent="0.25">
      <c r="L1205" s="194"/>
      <c r="M1205" s="157" t="s">
        <v>1569</v>
      </c>
      <c r="N1205" s="48">
        <v>4.7300000000000004</v>
      </c>
    </row>
    <row r="1206" spans="12:14" x14ac:dyDescent="0.25">
      <c r="L1206" s="194"/>
      <c r="M1206" s="157" t="s">
        <v>1570</v>
      </c>
      <c r="N1206" s="48">
        <v>4.07</v>
      </c>
    </row>
    <row r="1207" spans="12:14" x14ac:dyDescent="0.25">
      <c r="L1207" s="194"/>
      <c r="M1207" s="157" t="s">
        <v>1571</v>
      </c>
      <c r="N1207" s="48">
        <v>4.45</v>
      </c>
    </row>
    <row r="1208" spans="12:14" x14ac:dyDescent="0.25">
      <c r="L1208" s="194"/>
      <c r="M1208" s="157" t="s">
        <v>1572</v>
      </c>
      <c r="N1208" s="48">
        <v>5.03</v>
      </c>
    </row>
    <row r="1209" spans="12:14" x14ac:dyDescent="0.25">
      <c r="L1209" s="194"/>
      <c r="M1209" s="157" t="s">
        <v>1573</v>
      </c>
      <c r="N1209" s="48">
        <v>4.37</v>
      </c>
    </row>
    <row r="1210" spans="12:14" x14ac:dyDescent="0.25">
      <c r="L1210" s="194"/>
      <c r="M1210" s="157" t="s">
        <v>1574</v>
      </c>
      <c r="N1210" s="48">
        <v>5.16</v>
      </c>
    </row>
    <row r="1211" spans="12:14" x14ac:dyDescent="0.25">
      <c r="L1211" s="194"/>
      <c r="M1211" s="157" t="s">
        <v>1575</v>
      </c>
      <c r="N1211" s="48">
        <v>4.34</v>
      </c>
    </row>
    <row r="1212" spans="12:14" x14ac:dyDescent="0.25">
      <c r="L1212" s="194"/>
      <c r="M1212" s="157" t="s">
        <v>1576</v>
      </c>
      <c r="N1212" s="48">
        <v>4.5</v>
      </c>
    </row>
    <row r="1213" spans="12:14" x14ac:dyDescent="0.25">
      <c r="L1213" s="194"/>
      <c r="M1213" s="157" t="s">
        <v>1577</v>
      </c>
      <c r="N1213" s="48">
        <v>5.69</v>
      </c>
    </row>
    <row r="1214" spans="12:14" x14ac:dyDescent="0.25">
      <c r="L1214" s="194"/>
      <c r="M1214" s="157" t="s">
        <v>1578</v>
      </c>
      <c r="N1214" s="48">
        <v>4.8</v>
      </c>
    </row>
    <row r="1215" spans="12:14" x14ac:dyDescent="0.25">
      <c r="L1215" s="194"/>
      <c r="M1215" s="157" t="s">
        <v>1579</v>
      </c>
      <c r="N1215" s="48">
        <v>3.89</v>
      </c>
    </row>
    <row r="1216" spans="12:14" x14ac:dyDescent="0.25">
      <c r="L1216" s="194"/>
      <c r="M1216" s="157" t="s">
        <v>1584</v>
      </c>
      <c r="N1216" s="48">
        <v>4.62</v>
      </c>
    </row>
    <row r="1217" spans="12:14" x14ac:dyDescent="0.25">
      <c r="L1217" s="194"/>
      <c r="M1217" s="157" t="s">
        <v>1585</v>
      </c>
      <c r="N1217" s="48">
        <v>4.21</v>
      </c>
    </row>
    <row r="1218" spans="12:14" x14ac:dyDescent="0.25">
      <c r="L1218" s="194"/>
      <c r="M1218" s="157" t="s">
        <v>1588</v>
      </c>
      <c r="N1218" s="48">
        <v>3.73</v>
      </c>
    </row>
    <row r="1219" spans="12:14" x14ac:dyDescent="0.25">
      <c r="L1219" s="194"/>
      <c r="M1219" s="157" t="s">
        <v>1589</v>
      </c>
      <c r="N1219" s="48">
        <v>4.38</v>
      </c>
    </row>
    <row r="1220" spans="12:14" x14ac:dyDescent="0.25">
      <c r="L1220" s="194"/>
      <c r="M1220" s="157" t="s">
        <v>1587</v>
      </c>
      <c r="N1220" s="48">
        <v>4.88</v>
      </c>
    </row>
    <row r="1221" spans="12:14" x14ac:dyDescent="0.25">
      <c r="L1221" s="194"/>
      <c r="M1221" s="157" t="s">
        <v>1597</v>
      </c>
      <c r="N1221" s="48">
        <v>4.83</v>
      </c>
    </row>
    <row r="1222" spans="12:14" x14ac:dyDescent="0.25">
      <c r="L1222" s="194"/>
      <c r="M1222" s="157" t="s">
        <v>1593</v>
      </c>
      <c r="N1222" s="48">
        <v>4.9000000000000004</v>
      </c>
    </row>
    <row r="1223" spans="12:14" x14ac:dyDescent="0.25">
      <c r="L1223" s="194"/>
      <c r="M1223" s="157" t="s">
        <v>1594</v>
      </c>
      <c r="N1223" s="48">
        <v>5.24</v>
      </c>
    </row>
    <row r="1224" spans="12:14" x14ac:dyDescent="0.25">
      <c r="L1224" s="194"/>
      <c r="M1224" s="157" t="s">
        <v>1595</v>
      </c>
      <c r="N1224" s="48">
        <v>3.82</v>
      </c>
    </row>
    <row r="1225" spans="12:14" x14ac:dyDescent="0.25">
      <c r="L1225" s="194"/>
      <c r="M1225" s="157" t="s">
        <v>1596</v>
      </c>
      <c r="N1225" s="48">
        <v>4.21</v>
      </c>
    </row>
    <row r="1226" spans="12:14" x14ac:dyDescent="0.25">
      <c r="L1226" s="194"/>
      <c r="M1226" s="157" t="s">
        <v>1598</v>
      </c>
      <c r="N1226" s="48">
        <v>3.43</v>
      </c>
    </row>
    <row r="1227" spans="12:14" x14ac:dyDescent="0.25">
      <c r="L1227" s="194"/>
      <c r="M1227" s="157" t="s">
        <v>1599</v>
      </c>
      <c r="N1227" s="48">
        <v>4.76</v>
      </c>
    </row>
    <row r="1228" spans="12:14" x14ac:dyDescent="0.25">
      <c r="L1228" s="194"/>
      <c r="M1228" s="157" t="s">
        <v>1600</v>
      </c>
      <c r="N1228" s="48">
        <v>4.8600000000000003</v>
      </c>
    </row>
    <row r="1229" spans="12:14" x14ac:dyDescent="0.25">
      <c r="L1229" s="194"/>
      <c r="M1229" s="157" t="s">
        <v>1601</v>
      </c>
      <c r="N1229" s="48">
        <v>4.2300000000000004</v>
      </c>
    </row>
    <row r="1230" spans="12:14" x14ac:dyDescent="0.25">
      <c r="L1230" s="194"/>
      <c r="M1230" s="157" t="s">
        <v>1602</v>
      </c>
      <c r="N1230" s="48">
        <v>5</v>
      </c>
    </row>
    <row r="1231" spans="12:14" x14ac:dyDescent="0.25">
      <c r="L1231" s="194"/>
      <c r="M1231" s="157" t="s">
        <v>1603</v>
      </c>
      <c r="N1231" s="48">
        <v>4.2</v>
      </c>
    </row>
    <row r="1232" spans="12:14" x14ac:dyDescent="0.25">
      <c r="L1232" s="194"/>
      <c r="M1232" s="157" t="s">
        <v>1604</v>
      </c>
      <c r="N1232" s="48">
        <v>4.25</v>
      </c>
    </row>
    <row r="1233" spans="12:14" x14ac:dyDescent="0.25">
      <c r="L1233" s="194"/>
      <c r="M1233" s="157" t="s">
        <v>1605</v>
      </c>
      <c r="N1233" s="48">
        <v>4.17</v>
      </c>
    </row>
    <row r="1234" spans="12:14" x14ac:dyDescent="0.25">
      <c r="L1234" s="194"/>
      <c r="M1234" s="157" t="s">
        <v>1606</v>
      </c>
      <c r="N1234" s="48">
        <v>4.3099999999999996</v>
      </c>
    </row>
    <row r="1235" spans="12:14" x14ac:dyDescent="0.25">
      <c r="L1235" s="194"/>
      <c r="M1235" s="157" t="s">
        <v>1607</v>
      </c>
      <c r="N1235" s="48">
        <v>4.95</v>
      </c>
    </row>
    <row r="1236" spans="12:14" x14ac:dyDescent="0.25">
      <c r="L1236" s="194"/>
      <c r="M1236" s="157" t="s">
        <v>1608</v>
      </c>
      <c r="N1236" s="48">
        <v>5.28</v>
      </c>
    </row>
    <row r="1237" spans="12:14" x14ac:dyDescent="0.25">
      <c r="L1237" s="194"/>
      <c r="M1237" s="157" t="s">
        <v>1609</v>
      </c>
      <c r="N1237" s="48">
        <v>5.44</v>
      </c>
    </row>
    <row r="1238" spans="12:14" x14ac:dyDescent="0.25">
      <c r="L1238" s="194"/>
      <c r="M1238" s="157" t="s">
        <v>1610</v>
      </c>
      <c r="N1238" s="48">
        <v>4.1900000000000004</v>
      </c>
    </row>
    <row r="1239" spans="12:14" x14ac:dyDescent="0.25">
      <c r="L1239" s="194"/>
      <c r="M1239" s="157" t="s">
        <v>1611</v>
      </c>
      <c r="N1239" s="48">
        <v>3.36</v>
      </c>
    </row>
    <row r="1240" spans="12:14" x14ac:dyDescent="0.25">
      <c r="L1240" s="194"/>
      <c r="M1240" s="157" t="s">
        <v>1612</v>
      </c>
      <c r="N1240" s="48">
        <v>4.71</v>
      </c>
    </row>
    <row r="1241" spans="12:14" x14ac:dyDescent="0.25">
      <c r="L1241" s="194"/>
      <c r="M1241" s="157" t="s">
        <v>1662</v>
      </c>
      <c r="N1241" s="48">
        <v>4.25</v>
      </c>
    </row>
    <row r="1242" spans="12:14" x14ac:dyDescent="0.25">
      <c r="L1242" s="194"/>
      <c r="M1242" s="157" t="s">
        <v>1664</v>
      </c>
      <c r="N1242" s="48">
        <v>4.45</v>
      </c>
    </row>
    <row r="1243" spans="12:14" x14ac:dyDescent="0.25">
      <c r="L1243" s="194"/>
      <c r="M1243" s="157" t="s">
        <v>1613</v>
      </c>
      <c r="N1243" s="48">
        <v>4.49</v>
      </c>
    </row>
    <row r="1244" spans="12:14" x14ac:dyDescent="0.25">
      <c r="L1244" s="194"/>
      <c r="M1244" s="157" t="s">
        <v>1614</v>
      </c>
      <c r="N1244" s="48">
        <v>3.57</v>
      </c>
    </row>
    <row r="1245" spans="12:14" x14ac:dyDescent="0.25">
      <c r="L1245" s="194"/>
      <c r="M1245" s="157" t="s">
        <v>1615</v>
      </c>
      <c r="N1245" s="48">
        <v>3.76</v>
      </c>
    </row>
    <row r="1246" spans="12:14" x14ac:dyDescent="0.25">
      <c r="L1246" s="194"/>
      <c r="M1246" s="157" t="s">
        <v>1616</v>
      </c>
      <c r="N1246" s="48">
        <v>4.5</v>
      </c>
    </row>
    <row r="1247" spans="12:14" x14ac:dyDescent="0.25">
      <c r="L1247" s="194"/>
      <c r="M1247" s="157" t="s">
        <v>1617</v>
      </c>
      <c r="N1247" s="48">
        <v>5.03</v>
      </c>
    </row>
    <row r="1248" spans="12:14" x14ac:dyDescent="0.25">
      <c r="L1248" s="194"/>
      <c r="M1248" s="157" t="s">
        <v>1618</v>
      </c>
      <c r="N1248" s="48">
        <v>4.96</v>
      </c>
    </row>
    <row r="1249" spans="12:14" x14ac:dyDescent="0.25">
      <c r="L1249" s="194"/>
      <c r="M1249" s="157" t="s">
        <v>1619</v>
      </c>
      <c r="N1249" s="48">
        <v>3.94</v>
      </c>
    </row>
    <row r="1250" spans="12:14" x14ac:dyDescent="0.25">
      <c r="L1250" s="194"/>
      <c r="M1250" s="157" t="s">
        <v>1620</v>
      </c>
      <c r="N1250" s="48">
        <v>4.7699999999999996</v>
      </c>
    </row>
    <row r="1251" spans="12:14" x14ac:dyDescent="0.25">
      <c r="L1251" s="194"/>
      <c r="M1251" s="157" t="s">
        <v>1621</v>
      </c>
      <c r="N1251" s="48">
        <v>4.1399999999999997</v>
      </c>
    </row>
    <row r="1252" spans="12:14" x14ac:dyDescent="0.25">
      <c r="L1252" s="194"/>
      <c r="M1252" s="157" t="s">
        <v>1622</v>
      </c>
      <c r="N1252" s="48">
        <v>3.42</v>
      </c>
    </row>
    <row r="1253" spans="12:14" x14ac:dyDescent="0.25">
      <c r="L1253" s="194"/>
      <c r="M1253" s="157" t="s">
        <v>1623</v>
      </c>
      <c r="N1253" s="48">
        <v>5.73</v>
      </c>
    </row>
    <row r="1254" spans="12:14" x14ac:dyDescent="0.25">
      <c r="L1254" s="194"/>
      <c r="M1254" s="157" t="s">
        <v>1624</v>
      </c>
      <c r="N1254" s="48">
        <v>4.2300000000000004</v>
      </c>
    </row>
    <row r="1255" spans="12:14" x14ac:dyDescent="0.25">
      <c r="L1255" s="194"/>
      <c r="M1255" s="157" t="s">
        <v>1625</v>
      </c>
      <c r="N1255" s="48">
        <v>4.47</v>
      </c>
    </row>
    <row r="1256" spans="12:14" x14ac:dyDescent="0.25">
      <c r="L1256" s="194"/>
      <c r="M1256" s="157" t="s">
        <v>1626</v>
      </c>
      <c r="N1256" s="48">
        <v>4.96</v>
      </c>
    </row>
    <row r="1257" spans="12:14" x14ac:dyDescent="0.25">
      <c r="L1257" s="194"/>
      <c r="M1257" s="157" t="s">
        <v>1627</v>
      </c>
      <c r="N1257" s="48">
        <v>4.16</v>
      </c>
    </row>
    <row r="1258" spans="12:14" x14ac:dyDescent="0.25">
      <c r="L1258" s="194"/>
      <c r="M1258" s="157" t="s">
        <v>1628</v>
      </c>
      <c r="N1258" s="48">
        <v>4.8</v>
      </c>
    </row>
    <row r="1259" spans="12:14" x14ac:dyDescent="0.25">
      <c r="L1259" s="194"/>
      <c r="M1259" s="157" t="s">
        <v>1629</v>
      </c>
      <c r="N1259" s="48">
        <v>5.17</v>
      </c>
    </row>
    <row r="1260" spans="12:14" x14ac:dyDescent="0.25">
      <c r="L1260" s="194"/>
      <c r="M1260" s="157" t="s">
        <v>1632</v>
      </c>
      <c r="N1260" s="48">
        <v>4.53</v>
      </c>
    </row>
    <row r="1261" spans="12:14" x14ac:dyDescent="0.25">
      <c r="L1261" s="194"/>
      <c r="M1261" s="157" t="s">
        <v>1631</v>
      </c>
      <c r="N1261" s="48">
        <v>4.7699999999999996</v>
      </c>
    </row>
    <row r="1262" spans="12:14" x14ac:dyDescent="0.25">
      <c r="L1262" s="194"/>
      <c r="M1262" s="157" t="s">
        <v>1630</v>
      </c>
      <c r="N1262" s="48">
        <v>4.26</v>
      </c>
    </row>
    <row r="1263" spans="12:14" x14ac:dyDescent="0.25">
      <c r="L1263" s="194"/>
      <c r="M1263" s="157" t="s">
        <v>1633</v>
      </c>
      <c r="N1263" s="48">
        <v>4.3</v>
      </c>
    </row>
    <row r="1264" spans="12:14" x14ac:dyDescent="0.25">
      <c r="L1264" s="194"/>
      <c r="M1264" s="157" t="s">
        <v>1634</v>
      </c>
      <c r="N1264" s="48">
        <v>4.25</v>
      </c>
    </row>
    <row r="1265" spans="12:14" x14ac:dyDescent="0.25">
      <c r="L1265" s="194"/>
      <c r="M1265" s="157" t="s">
        <v>1635</v>
      </c>
      <c r="N1265" s="48">
        <v>4.7300000000000004</v>
      </c>
    </row>
    <row r="1266" spans="12:14" x14ac:dyDescent="0.25">
      <c r="L1266" s="194"/>
      <c r="M1266" s="157" t="s">
        <v>1636</v>
      </c>
      <c r="N1266" s="48">
        <v>5.32</v>
      </c>
    </row>
    <row r="1267" spans="12:14" x14ac:dyDescent="0.25">
      <c r="L1267" s="194"/>
      <c r="M1267" s="157" t="s">
        <v>1637</v>
      </c>
      <c r="N1267" s="48">
        <v>4.79</v>
      </c>
    </row>
    <row r="1268" spans="12:14" x14ac:dyDescent="0.25">
      <c r="L1268" s="194"/>
      <c r="M1268" s="157" t="s">
        <v>1638</v>
      </c>
      <c r="N1268" s="48">
        <v>4.6399999999999997</v>
      </c>
    </row>
    <row r="1269" spans="12:14" x14ac:dyDescent="0.25">
      <c r="L1269" s="194"/>
      <c r="M1269" s="157" t="s">
        <v>1640</v>
      </c>
      <c r="N1269" s="48">
        <v>4.3899999999999997</v>
      </c>
    </row>
    <row r="1270" spans="12:14" x14ac:dyDescent="0.25">
      <c r="L1270" s="194"/>
      <c r="M1270" s="157" t="s">
        <v>1639</v>
      </c>
      <c r="N1270" s="48">
        <v>4.76</v>
      </c>
    </row>
    <row r="1271" spans="12:14" x14ac:dyDescent="0.25">
      <c r="L1271" s="194"/>
      <c r="M1271" s="157" t="s">
        <v>1642</v>
      </c>
      <c r="N1271" s="48">
        <v>5</v>
      </c>
    </row>
    <row r="1272" spans="12:14" x14ac:dyDescent="0.25">
      <c r="L1272" s="194"/>
      <c r="M1272" s="157" t="s">
        <v>1643</v>
      </c>
      <c r="N1272" s="48">
        <v>4.99</v>
      </c>
    </row>
    <row r="1273" spans="12:14" x14ac:dyDescent="0.25">
      <c r="L1273" s="194"/>
      <c r="M1273" s="157" t="s">
        <v>1644</v>
      </c>
      <c r="N1273" s="48">
        <v>4.4800000000000004</v>
      </c>
    </row>
    <row r="1274" spans="12:14" x14ac:dyDescent="0.25">
      <c r="L1274" s="194"/>
      <c r="M1274" s="157" t="s">
        <v>1645</v>
      </c>
      <c r="N1274" s="48">
        <v>5.2</v>
      </c>
    </row>
    <row r="1275" spans="12:14" x14ac:dyDescent="0.25">
      <c r="L1275" s="194"/>
      <c r="M1275" s="157" t="s">
        <v>1646</v>
      </c>
      <c r="N1275" s="48">
        <v>5.5</v>
      </c>
    </row>
    <row r="1276" spans="12:14" x14ac:dyDescent="0.25">
      <c r="L1276" s="194"/>
      <c r="M1276" s="157" t="s">
        <v>1647</v>
      </c>
      <c r="N1276" s="48">
        <v>6.2</v>
      </c>
    </row>
    <row r="1277" spans="12:14" x14ac:dyDescent="0.25">
      <c r="L1277" s="194"/>
      <c r="M1277" s="157" t="s">
        <v>1648</v>
      </c>
      <c r="N1277" s="48">
        <v>4.41</v>
      </c>
    </row>
    <row r="1278" spans="12:14" x14ac:dyDescent="0.25">
      <c r="L1278" s="194"/>
      <c r="M1278" s="157" t="s">
        <v>1649</v>
      </c>
      <c r="N1278" s="48">
        <v>4.3600000000000003</v>
      </c>
    </row>
    <row r="1279" spans="12:14" x14ac:dyDescent="0.25">
      <c r="L1279" s="194"/>
      <c r="M1279" s="157" t="s">
        <v>1650</v>
      </c>
      <c r="N1279" s="48">
        <v>4.38</v>
      </c>
    </row>
    <row r="1280" spans="12:14" x14ac:dyDescent="0.25">
      <c r="L1280" s="194"/>
      <c r="M1280" s="157" t="s">
        <v>1651</v>
      </c>
      <c r="N1280" s="48">
        <v>3.67</v>
      </c>
    </row>
    <row r="1281" spans="12:14" x14ac:dyDescent="0.25">
      <c r="L1281" s="194"/>
      <c r="M1281" s="157" t="s">
        <v>1652</v>
      </c>
      <c r="N1281" s="48">
        <v>3.03</v>
      </c>
    </row>
    <row r="1282" spans="12:14" x14ac:dyDescent="0.25">
      <c r="L1282" s="194"/>
      <c r="M1282" s="157" t="s">
        <v>1653</v>
      </c>
      <c r="N1282" s="48">
        <v>5.71</v>
      </c>
    </row>
    <row r="1283" spans="12:14" x14ac:dyDescent="0.25">
      <c r="L1283" s="194"/>
      <c r="M1283" s="157" t="s">
        <v>1654</v>
      </c>
      <c r="N1283" s="48">
        <v>4.1900000000000004</v>
      </c>
    </row>
    <row r="1284" spans="12:14" x14ac:dyDescent="0.25">
      <c r="L1284" s="194"/>
      <c r="M1284" s="157" t="s">
        <v>1655</v>
      </c>
      <c r="N1284" s="48">
        <v>4.12</v>
      </c>
    </row>
    <row r="1285" spans="12:14" x14ac:dyDescent="0.25">
      <c r="L1285" s="194"/>
      <c r="M1285" s="157" t="s">
        <v>1656</v>
      </c>
      <c r="N1285" s="48">
        <v>5.45</v>
      </c>
    </row>
    <row r="1286" spans="12:14" x14ac:dyDescent="0.25">
      <c r="L1286" s="194"/>
      <c r="M1286" s="157" t="s">
        <v>1657</v>
      </c>
      <c r="N1286" s="48">
        <v>3.51</v>
      </c>
    </row>
    <row r="1287" spans="12:14" x14ac:dyDescent="0.25">
      <c r="L1287" s="194"/>
      <c r="M1287" s="157" t="s">
        <v>1658</v>
      </c>
      <c r="N1287" s="48">
        <v>4.22</v>
      </c>
    </row>
    <row r="1288" spans="12:14" x14ac:dyDescent="0.25">
      <c r="L1288" s="194"/>
      <c r="M1288" s="157" t="s">
        <v>1659</v>
      </c>
      <c r="N1288" s="48">
        <v>5</v>
      </c>
    </row>
    <row r="1289" spans="12:14" x14ac:dyDescent="0.25">
      <c r="L1289" s="194"/>
      <c r="M1289" s="157" t="s">
        <v>1668</v>
      </c>
      <c r="N1289" s="48">
        <v>5.09</v>
      </c>
    </row>
    <row r="1290" spans="12:14" x14ac:dyDescent="0.25">
      <c r="L1290" s="194"/>
      <c r="M1290" s="157" t="s">
        <v>1669</v>
      </c>
      <c r="N1290" s="48">
        <v>5.49</v>
      </c>
    </row>
    <row r="1291" spans="12:14" x14ac:dyDescent="0.25">
      <c r="L1291" s="194"/>
      <c r="M1291" s="157" t="s">
        <v>1670</v>
      </c>
      <c r="N1291" s="48">
        <v>3.91</v>
      </c>
    </row>
    <row r="1292" spans="12:14" x14ac:dyDescent="0.25">
      <c r="L1292" s="194"/>
      <c r="M1292" s="157" t="s">
        <v>1671</v>
      </c>
      <c r="N1292" s="48">
        <v>5.15</v>
      </c>
    </row>
    <row r="1293" spans="12:14" x14ac:dyDescent="0.25">
      <c r="L1293" s="194"/>
      <c r="M1293" s="157" t="s">
        <v>1672</v>
      </c>
      <c r="N1293" s="48">
        <v>4.92</v>
      </c>
    </row>
    <row r="1294" spans="12:14" x14ac:dyDescent="0.25">
      <c r="L1294" s="194"/>
      <c r="M1294" s="157" t="s">
        <v>1673</v>
      </c>
      <c r="N1294" s="48">
        <v>4.26</v>
      </c>
    </row>
    <row r="1295" spans="12:14" x14ac:dyDescent="0.25">
      <c r="L1295" s="194"/>
      <c r="M1295" s="157" t="s">
        <v>1674</v>
      </c>
      <c r="N1295" s="48">
        <v>4.08</v>
      </c>
    </row>
    <row r="1296" spans="12:14" x14ac:dyDescent="0.25">
      <c r="L1296" s="194"/>
      <c r="M1296" s="157" t="s">
        <v>1675</v>
      </c>
      <c r="N1296" s="48">
        <v>4.24</v>
      </c>
    </row>
    <row r="1297" spans="12:14" x14ac:dyDescent="0.25">
      <c r="L1297" s="194"/>
      <c r="M1297" s="157" t="s">
        <v>1677</v>
      </c>
      <c r="N1297" s="48">
        <v>4.08</v>
      </c>
    </row>
    <row r="1298" spans="12:14" x14ac:dyDescent="0.25">
      <c r="L1298" s="194"/>
      <c r="M1298" s="157" t="s">
        <v>1676</v>
      </c>
      <c r="N1298" s="48">
        <v>4.53</v>
      </c>
    </row>
    <row r="1299" spans="12:14" x14ac:dyDescent="0.25">
      <c r="L1299" s="194"/>
      <c r="M1299" s="157" t="s">
        <v>1678</v>
      </c>
      <c r="N1299" s="48">
        <v>4.76</v>
      </c>
    </row>
    <row r="1300" spans="12:14" x14ac:dyDescent="0.25">
      <c r="L1300" s="194"/>
      <c r="M1300" s="157" t="s">
        <v>1679</v>
      </c>
      <c r="N1300" s="48">
        <v>5.28</v>
      </c>
    </row>
    <row r="1301" spans="12:14" x14ac:dyDescent="0.25">
      <c r="L1301" s="194"/>
      <c r="M1301" s="157" t="s">
        <v>1680</v>
      </c>
      <c r="N1301" s="48">
        <v>3.79</v>
      </c>
    </row>
    <row r="1302" spans="12:14" x14ac:dyDescent="0.25">
      <c r="L1302" s="194"/>
      <c r="M1302" s="157" t="s">
        <v>1732</v>
      </c>
      <c r="N1302" s="48">
        <v>4.5999999999999996</v>
      </c>
    </row>
    <row r="1303" spans="12:14" x14ac:dyDescent="0.25">
      <c r="L1303" s="194"/>
      <c r="M1303" s="157" t="s">
        <v>1681</v>
      </c>
      <c r="N1303" s="48">
        <v>4.8600000000000003</v>
      </c>
    </row>
    <row r="1304" spans="12:14" x14ac:dyDescent="0.25">
      <c r="L1304" s="194"/>
      <c r="M1304" s="157" t="s">
        <v>1682</v>
      </c>
      <c r="N1304" s="48">
        <v>4.6500000000000004</v>
      </c>
    </row>
    <row r="1305" spans="12:14" x14ac:dyDescent="0.25">
      <c r="L1305" s="194"/>
      <c r="M1305" s="157" t="s">
        <v>1684</v>
      </c>
      <c r="N1305" s="48">
        <v>4.93</v>
      </c>
    </row>
    <row r="1306" spans="12:14" x14ac:dyDescent="0.25">
      <c r="L1306" s="194"/>
      <c r="M1306" s="157" t="s">
        <v>1685</v>
      </c>
      <c r="N1306" s="48">
        <v>3.69</v>
      </c>
    </row>
    <row r="1307" spans="12:14" x14ac:dyDescent="0.25">
      <c r="L1307" s="194"/>
      <c r="M1307" s="157" t="s">
        <v>1686</v>
      </c>
      <c r="N1307" s="48">
        <v>4.92</v>
      </c>
    </row>
    <row r="1308" spans="12:14" x14ac:dyDescent="0.25">
      <c r="L1308" s="194"/>
      <c r="M1308" s="157" t="s">
        <v>1688</v>
      </c>
      <c r="N1308" s="48">
        <v>6.72</v>
      </c>
    </row>
    <row r="1309" spans="12:14" x14ac:dyDescent="0.25">
      <c r="L1309" s="194"/>
      <c r="M1309" s="157" t="s">
        <v>1689</v>
      </c>
      <c r="N1309" s="48">
        <v>4.1100000000000003</v>
      </c>
    </row>
    <row r="1310" spans="12:14" x14ac:dyDescent="0.25">
      <c r="L1310" s="194"/>
      <c r="M1310" s="157" t="s">
        <v>1690</v>
      </c>
      <c r="N1310" s="48">
        <v>4.72</v>
      </c>
    </row>
    <row r="1311" spans="12:14" x14ac:dyDescent="0.25">
      <c r="L1311" s="194"/>
      <c r="M1311" s="157" t="s">
        <v>1691</v>
      </c>
      <c r="N1311" s="48">
        <v>5.15</v>
      </c>
    </row>
    <row r="1312" spans="12:14" x14ac:dyDescent="0.25">
      <c r="L1312" s="194"/>
      <c r="M1312" s="157" t="s">
        <v>1692</v>
      </c>
      <c r="N1312" s="48">
        <v>5.52</v>
      </c>
    </row>
    <row r="1313" spans="12:14" x14ac:dyDescent="0.25">
      <c r="L1313" s="194"/>
      <c r="M1313" s="157" t="s">
        <v>1693</v>
      </c>
      <c r="N1313" s="48">
        <v>3.19</v>
      </c>
    </row>
    <row r="1314" spans="12:14" x14ac:dyDescent="0.25">
      <c r="L1314" s="194"/>
      <c r="M1314" s="157" t="s">
        <v>1694</v>
      </c>
      <c r="N1314" s="48">
        <v>4.4400000000000004</v>
      </c>
    </row>
    <row r="1315" spans="12:14" x14ac:dyDescent="0.25">
      <c r="L1315" s="194"/>
      <c r="M1315" s="157" t="s">
        <v>1695</v>
      </c>
      <c r="N1315" s="48">
        <v>3.88</v>
      </c>
    </row>
    <row r="1316" spans="12:14" x14ac:dyDescent="0.25">
      <c r="L1316" s="194"/>
      <c r="M1316" s="157" t="s">
        <v>1696</v>
      </c>
      <c r="N1316" s="48">
        <v>4.54</v>
      </c>
    </row>
    <row r="1317" spans="12:14" x14ac:dyDescent="0.25">
      <c r="L1317" s="194"/>
      <c r="M1317" s="157" t="s">
        <v>1697</v>
      </c>
      <c r="N1317" s="48">
        <v>5.49</v>
      </c>
    </row>
    <row r="1318" spans="12:14" x14ac:dyDescent="0.25">
      <c r="L1318" s="194"/>
      <c r="M1318" s="157" t="s">
        <v>1699</v>
      </c>
      <c r="N1318" s="48">
        <v>4.3099999999999996</v>
      </c>
    </row>
    <row r="1319" spans="12:14" x14ac:dyDescent="0.25">
      <c r="L1319" s="194"/>
      <c r="M1319" s="157" t="s">
        <v>1701</v>
      </c>
      <c r="N1319" s="48">
        <v>4.3</v>
      </c>
    </row>
    <row r="1320" spans="12:14" x14ac:dyDescent="0.25">
      <c r="L1320" s="194"/>
      <c r="M1320" s="157" t="s">
        <v>1702</v>
      </c>
      <c r="N1320" s="48">
        <v>4.13</v>
      </c>
    </row>
    <row r="1321" spans="12:14" x14ac:dyDescent="0.25">
      <c r="L1321" s="194"/>
      <c r="M1321" s="157" t="s">
        <v>1703</v>
      </c>
      <c r="N1321" s="48">
        <v>4.9000000000000004</v>
      </c>
    </row>
    <row r="1322" spans="12:14" x14ac:dyDescent="0.25">
      <c r="L1322" s="194"/>
      <c r="M1322" s="157" t="s">
        <v>1704</v>
      </c>
      <c r="N1322" s="48">
        <v>4.5</v>
      </c>
    </row>
    <row r="1323" spans="12:14" x14ac:dyDescent="0.25">
      <c r="L1323" s="194"/>
      <c r="M1323" s="157" t="s">
        <v>1705</v>
      </c>
      <c r="N1323" s="48">
        <v>4.57</v>
      </c>
    </row>
    <row r="1324" spans="12:14" x14ac:dyDescent="0.25">
      <c r="L1324" s="194"/>
      <c r="M1324" s="157" t="s">
        <v>1706</v>
      </c>
      <c r="N1324" s="48">
        <v>4.57</v>
      </c>
    </row>
    <row r="1325" spans="12:14" x14ac:dyDescent="0.25">
      <c r="L1325" s="194"/>
      <c r="M1325" s="157" t="s">
        <v>1708</v>
      </c>
      <c r="N1325" s="48">
        <v>4.2699999999999996</v>
      </c>
    </row>
    <row r="1326" spans="12:14" x14ac:dyDescent="0.25">
      <c r="L1326" s="194"/>
      <c r="M1326" s="157" t="s">
        <v>1709</v>
      </c>
      <c r="N1326" s="48">
        <v>4.13</v>
      </c>
    </row>
    <row r="1327" spans="12:14" x14ac:dyDescent="0.25">
      <c r="L1327" s="194"/>
      <c r="M1327" s="157" t="s">
        <v>1710</v>
      </c>
      <c r="N1327" s="48">
        <v>3.49</v>
      </c>
    </row>
    <row r="1328" spans="12:14" x14ac:dyDescent="0.25">
      <c r="L1328" s="194"/>
      <c r="M1328" s="157" t="s">
        <v>1711</v>
      </c>
      <c r="N1328" s="48">
        <v>5.0599999999999996</v>
      </c>
    </row>
    <row r="1329" spans="12:14" x14ac:dyDescent="0.25">
      <c r="L1329" s="194"/>
      <c r="M1329" s="157" t="s">
        <v>1712</v>
      </c>
      <c r="N1329" s="48">
        <v>4.04</v>
      </c>
    </row>
    <row r="1330" spans="12:14" x14ac:dyDescent="0.25">
      <c r="L1330" s="194"/>
      <c r="M1330" s="157" t="s">
        <v>1713</v>
      </c>
      <c r="N1330" s="48">
        <v>5.18</v>
      </c>
    </row>
    <row r="1331" spans="12:14" x14ac:dyDescent="0.25">
      <c r="L1331" s="194"/>
      <c r="M1331" s="157" t="s">
        <v>1714</v>
      </c>
      <c r="N1331" s="48">
        <v>4.59</v>
      </c>
    </row>
    <row r="1332" spans="12:14" x14ac:dyDescent="0.25">
      <c r="L1332" s="194"/>
      <c r="M1332" s="157" t="s">
        <v>1715</v>
      </c>
      <c r="N1332" s="48">
        <v>4.3499999999999996</v>
      </c>
    </row>
    <row r="1333" spans="12:14" x14ac:dyDescent="0.25">
      <c r="L1333" s="194"/>
      <c r="M1333" s="157" t="s">
        <v>1716</v>
      </c>
      <c r="N1333" s="48">
        <v>4.43</v>
      </c>
    </row>
    <row r="1334" spans="12:14" x14ac:dyDescent="0.25">
      <c r="L1334" s="194"/>
      <c r="M1334" s="157" t="s">
        <v>1717</v>
      </c>
      <c r="N1334" s="48">
        <v>5.7</v>
      </c>
    </row>
    <row r="1335" spans="12:14" x14ac:dyDescent="0.25">
      <c r="L1335" s="194"/>
      <c r="M1335" s="157" t="s">
        <v>1718</v>
      </c>
      <c r="N1335" s="48">
        <v>4.6100000000000003</v>
      </c>
    </row>
    <row r="1336" spans="12:14" x14ac:dyDescent="0.25">
      <c r="L1336" s="194"/>
      <c r="M1336" s="157" t="s">
        <v>1719</v>
      </c>
      <c r="N1336" s="48">
        <v>3.98</v>
      </c>
    </row>
    <row r="1337" spans="12:14" x14ac:dyDescent="0.25">
      <c r="L1337" s="194"/>
      <c r="M1337" s="157" t="s">
        <v>1720</v>
      </c>
      <c r="N1337" s="48">
        <v>4.1500000000000004</v>
      </c>
    </row>
    <row r="1338" spans="12:14" x14ac:dyDescent="0.25">
      <c r="L1338" s="194"/>
      <c r="M1338" s="157" t="s">
        <v>1722</v>
      </c>
      <c r="N1338" s="48">
        <v>5.62</v>
      </c>
    </row>
    <row r="1339" spans="12:14" x14ac:dyDescent="0.25">
      <c r="L1339" s="194"/>
      <c r="M1339" s="157" t="s">
        <v>1723</v>
      </c>
      <c r="N1339" s="48">
        <v>5.54</v>
      </c>
    </row>
    <row r="1340" spans="12:14" x14ac:dyDescent="0.25">
      <c r="L1340" s="194"/>
      <c r="M1340" s="157" t="s">
        <v>1724</v>
      </c>
      <c r="N1340" s="48">
        <v>3.88</v>
      </c>
    </row>
    <row r="1341" spans="12:14" x14ac:dyDescent="0.25">
      <c r="L1341" s="194"/>
      <c r="M1341" s="157" t="s">
        <v>1725</v>
      </c>
      <c r="N1341" s="48">
        <v>4.17</v>
      </c>
    </row>
    <row r="1342" spans="12:14" x14ac:dyDescent="0.25">
      <c r="L1342" s="194"/>
      <c r="M1342" s="157" t="s">
        <v>1726</v>
      </c>
      <c r="N1342" s="48">
        <v>4</v>
      </c>
    </row>
    <row r="1343" spans="12:14" x14ac:dyDescent="0.25">
      <c r="L1343" s="194"/>
      <c r="M1343" s="157" t="s">
        <v>1727</v>
      </c>
      <c r="N1343" s="48">
        <v>3.86</v>
      </c>
    </row>
    <row r="1344" spans="12:14" x14ac:dyDescent="0.25">
      <c r="L1344" s="194"/>
      <c r="M1344" s="157" t="s">
        <v>1728</v>
      </c>
      <c r="N1344" s="48">
        <v>4.29</v>
      </c>
    </row>
    <row r="1345" spans="12:14" x14ac:dyDescent="0.25">
      <c r="L1345" s="194"/>
      <c r="M1345" s="157" t="s">
        <v>1729</v>
      </c>
      <c r="N1345" s="48">
        <v>4.17</v>
      </c>
    </row>
    <row r="1346" spans="12:14" x14ac:dyDescent="0.25">
      <c r="L1346" s="194"/>
      <c r="M1346" s="157" t="s">
        <v>1730</v>
      </c>
      <c r="N1346" s="48">
        <v>3.63</v>
      </c>
    </row>
    <row r="1347" spans="12:14" x14ac:dyDescent="0.25">
      <c r="L1347" s="194"/>
      <c r="M1347" s="157" t="s">
        <v>1731</v>
      </c>
      <c r="N1347" s="48">
        <v>4.47</v>
      </c>
    </row>
    <row r="1348" spans="12:14" x14ac:dyDescent="0.25">
      <c r="L1348" s="194"/>
      <c r="M1348" s="157" t="s">
        <v>1734</v>
      </c>
      <c r="N1348" s="48">
        <v>4.42</v>
      </c>
    </row>
    <row r="1349" spans="12:14" x14ac:dyDescent="0.25">
      <c r="L1349" s="194"/>
      <c r="M1349" s="157" t="s">
        <v>1735</v>
      </c>
      <c r="N1349" s="48">
        <v>5.19</v>
      </c>
    </row>
    <row r="1350" spans="12:14" x14ac:dyDescent="0.25">
      <c r="L1350" s="194"/>
      <c r="M1350" s="157" t="s">
        <v>1736</v>
      </c>
      <c r="N1350" s="48">
        <v>3.65</v>
      </c>
    </row>
    <row r="1351" spans="12:14" x14ac:dyDescent="0.25">
      <c r="L1351" s="194"/>
      <c r="M1351" s="157" t="s">
        <v>1737</v>
      </c>
      <c r="N1351" s="48">
        <v>4.13</v>
      </c>
    </row>
    <row r="1352" spans="12:14" x14ac:dyDescent="0.25">
      <c r="L1352" s="194"/>
      <c r="M1352" s="157" t="s">
        <v>1738</v>
      </c>
      <c r="N1352" s="48">
        <v>4</v>
      </c>
    </row>
    <row r="1353" spans="12:14" x14ac:dyDescent="0.25">
      <c r="L1353" s="194"/>
      <c r="M1353" s="157" t="s">
        <v>1739</v>
      </c>
      <c r="N1353" s="48">
        <v>6.04</v>
      </c>
    </row>
    <row r="1354" spans="12:14" x14ac:dyDescent="0.25">
      <c r="L1354" s="194"/>
      <c r="M1354" s="157" t="s">
        <v>1740</v>
      </c>
      <c r="N1354" s="48">
        <v>5.56</v>
      </c>
    </row>
    <row r="1355" spans="12:14" x14ac:dyDescent="0.25">
      <c r="L1355" s="194"/>
      <c r="M1355" s="157" t="s">
        <v>1741</v>
      </c>
      <c r="N1355" s="48">
        <v>4.33</v>
      </c>
    </row>
    <row r="1356" spans="12:14" x14ac:dyDescent="0.25">
      <c r="L1356" s="194"/>
      <c r="M1356" s="157" t="s">
        <v>1742</v>
      </c>
      <c r="N1356" s="48">
        <v>5.23</v>
      </c>
    </row>
    <row r="1357" spans="12:14" x14ac:dyDescent="0.25">
      <c r="L1357" s="194"/>
      <c r="M1357" s="157" t="s">
        <v>1743</v>
      </c>
      <c r="N1357" s="48">
        <v>4.8600000000000003</v>
      </c>
    </row>
    <row r="1358" spans="12:14" x14ac:dyDescent="0.25">
      <c r="L1358" s="194"/>
      <c r="M1358" s="157" t="s">
        <v>1744</v>
      </c>
      <c r="N1358" s="48">
        <v>4.29</v>
      </c>
    </row>
    <row r="1359" spans="12:14" x14ac:dyDescent="0.25">
      <c r="L1359" s="194"/>
      <c r="M1359" s="157" t="s">
        <v>1745</v>
      </c>
      <c r="N1359" s="48">
        <v>3.18</v>
      </c>
    </row>
    <row r="1360" spans="12:14" x14ac:dyDescent="0.25">
      <c r="L1360" s="194"/>
      <c r="M1360" s="157" t="s">
        <v>1746</v>
      </c>
      <c r="N1360" s="48">
        <v>4.5</v>
      </c>
    </row>
    <row r="1361" spans="12:14" x14ac:dyDescent="0.25">
      <c r="L1361" s="194"/>
      <c r="M1361" s="157" t="s">
        <v>1747</v>
      </c>
      <c r="N1361" s="48">
        <v>3.77</v>
      </c>
    </row>
    <row r="1362" spans="12:14" x14ac:dyDescent="0.25">
      <c r="L1362" s="194"/>
      <c r="M1362" s="157" t="s">
        <v>1749</v>
      </c>
      <c r="N1362" s="48">
        <v>5.0999999999999996</v>
      </c>
    </row>
    <row r="1363" spans="12:14" x14ac:dyDescent="0.25">
      <c r="L1363" s="194"/>
      <c r="M1363" s="157" t="s">
        <v>1748</v>
      </c>
      <c r="N1363" s="48">
        <v>4.24</v>
      </c>
    </row>
    <row r="1364" spans="12:14" x14ac:dyDescent="0.25">
      <c r="L1364" s="194"/>
      <c r="M1364" s="157" t="s">
        <v>1750</v>
      </c>
      <c r="N1364" s="48">
        <v>4.09</v>
      </c>
    </row>
    <row r="1365" spans="12:14" x14ac:dyDescent="0.25">
      <c r="L1365" s="194"/>
      <c r="M1365" s="157" t="s">
        <v>1751</v>
      </c>
      <c r="N1365" s="48">
        <v>4.51</v>
      </c>
    </row>
    <row r="1366" spans="12:14" x14ac:dyDescent="0.25">
      <c r="L1366" s="194"/>
      <c r="M1366" s="157" t="s">
        <v>1752</v>
      </c>
      <c r="N1366" s="48">
        <v>4.76</v>
      </c>
    </row>
    <row r="1367" spans="12:14" x14ac:dyDescent="0.25">
      <c r="L1367" s="194"/>
      <c r="M1367" s="157" t="s">
        <v>1753</v>
      </c>
      <c r="N1367" s="48">
        <v>5.41</v>
      </c>
    </row>
    <row r="1368" spans="12:14" x14ac:dyDescent="0.25">
      <c r="L1368" s="194"/>
      <c r="M1368" s="157" t="s">
        <v>1754</v>
      </c>
      <c r="N1368" s="48">
        <v>4.4400000000000004</v>
      </c>
    </row>
    <row r="1369" spans="12:14" x14ac:dyDescent="0.25">
      <c r="L1369" s="194"/>
      <c r="M1369" s="157" t="s">
        <v>1757</v>
      </c>
      <c r="N1369" s="48">
        <v>3.73</v>
      </c>
    </row>
    <row r="1370" spans="12:14" x14ac:dyDescent="0.25">
      <c r="L1370" s="194"/>
      <c r="M1370" s="157" t="s">
        <v>1758</v>
      </c>
      <c r="N1370" s="48">
        <v>3.92</v>
      </c>
    </row>
    <row r="1371" spans="12:14" x14ac:dyDescent="0.25">
      <c r="L1371" s="194"/>
      <c r="M1371" s="157" t="s">
        <v>1759</v>
      </c>
      <c r="N1371" s="48">
        <v>4.45</v>
      </c>
    </row>
    <row r="1372" spans="12:14" x14ac:dyDescent="0.25">
      <c r="L1372" s="194"/>
      <c r="M1372" s="157" t="s">
        <v>1760</v>
      </c>
      <c r="N1372" s="48">
        <v>5.13</v>
      </c>
    </row>
    <row r="1373" spans="12:14" x14ac:dyDescent="0.25">
      <c r="L1373" s="194"/>
      <c r="M1373" s="157" t="s">
        <v>1761</v>
      </c>
      <c r="N1373" s="48">
        <v>4.46</v>
      </c>
    </row>
    <row r="1374" spans="12:14" x14ac:dyDescent="0.25">
      <c r="L1374" s="194"/>
      <c r="M1374" s="157" t="s">
        <v>1762</v>
      </c>
      <c r="N1374" s="48">
        <v>5.93</v>
      </c>
    </row>
    <row r="1375" spans="12:14" x14ac:dyDescent="0.25">
      <c r="L1375" s="194"/>
      <c r="M1375" s="157" t="s">
        <v>1763</v>
      </c>
      <c r="N1375" s="48">
        <v>4.42</v>
      </c>
    </row>
    <row r="1376" spans="12:14" x14ac:dyDescent="0.25">
      <c r="L1376" s="194"/>
      <c r="M1376" s="157" t="s">
        <v>1764</v>
      </c>
      <c r="N1376" s="48">
        <v>5.42</v>
      </c>
    </row>
    <row r="1377" spans="12:14" x14ac:dyDescent="0.25">
      <c r="L1377" s="194"/>
      <c r="M1377" s="157" t="s">
        <v>1768</v>
      </c>
      <c r="N1377" s="48">
        <v>4.1100000000000003</v>
      </c>
    </row>
    <row r="1378" spans="12:14" x14ac:dyDescent="0.25">
      <c r="L1378" s="194"/>
      <c r="M1378" s="157" t="s">
        <v>1772</v>
      </c>
      <c r="N1378" s="48">
        <v>5.26</v>
      </c>
    </row>
    <row r="1379" spans="12:14" x14ac:dyDescent="0.25">
      <c r="L1379" s="194"/>
      <c r="M1379" s="157" t="s">
        <v>1778</v>
      </c>
      <c r="N1379" s="48">
        <v>4.04</v>
      </c>
    </row>
    <row r="1380" spans="12:14" x14ac:dyDescent="0.25">
      <c r="L1380" s="194"/>
      <c r="M1380" s="157" t="s">
        <v>1810</v>
      </c>
      <c r="N1380" s="48">
        <v>4.25</v>
      </c>
    </row>
    <row r="1381" spans="12:14" x14ac:dyDescent="0.25">
      <c r="L1381" s="194"/>
      <c r="M1381" s="157" t="s">
        <v>1820</v>
      </c>
      <c r="N1381" s="48">
        <v>3.23</v>
      </c>
    </row>
    <row r="1382" spans="12:14" x14ac:dyDescent="0.25">
      <c r="L1382" s="194"/>
      <c r="M1382" s="157" t="s">
        <v>1821</v>
      </c>
      <c r="N1382" s="48">
        <v>4.05</v>
      </c>
    </row>
    <row r="1383" spans="12:14" x14ac:dyDescent="0.25">
      <c r="L1383" s="194"/>
      <c r="M1383" s="157" t="s">
        <v>1884</v>
      </c>
      <c r="N1383" s="48">
        <v>4.49</v>
      </c>
    </row>
    <row r="1384" spans="12:14" x14ac:dyDescent="0.25">
      <c r="L1384" s="194"/>
      <c r="M1384" s="157" t="s">
        <v>1885</v>
      </c>
      <c r="N1384" s="48">
        <v>5.75</v>
      </c>
    </row>
    <row r="1385" spans="12:14" x14ac:dyDescent="0.25">
      <c r="L1385" s="194"/>
      <c r="M1385" s="157" t="s">
        <v>1900</v>
      </c>
      <c r="N1385" s="48">
        <v>4.34</v>
      </c>
    </row>
    <row r="1386" spans="12:14" x14ac:dyDescent="0.25">
      <c r="L1386" s="194"/>
      <c r="M1386" s="157" t="s">
        <v>1905</v>
      </c>
      <c r="N1386" s="48">
        <v>4.17</v>
      </c>
    </row>
    <row r="1387" spans="12:14" x14ac:dyDescent="0.25">
      <c r="L1387" s="194"/>
      <c r="M1387" s="157" t="s">
        <v>1934</v>
      </c>
      <c r="N1387" s="48">
        <v>4.37</v>
      </c>
    </row>
    <row r="1388" spans="12:14" x14ac:dyDescent="0.25">
      <c r="L1388" s="194"/>
      <c r="M1388" s="157" t="s">
        <v>1964</v>
      </c>
      <c r="N1388" s="48">
        <v>4.67</v>
      </c>
    </row>
    <row r="1389" spans="12:14" x14ac:dyDescent="0.25">
      <c r="L1389" s="194"/>
      <c r="M1389" s="157" t="s">
        <v>1965</v>
      </c>
      <c r="N1389" s="48">
        <v>4.91</v>
      </c>
    </row>
    <row r="1390" spans="12:14" x14ac:dyDescent="0.25">
      <c r="L1390" s="194"/>
      <c r="M1390" s="157" t="s">
        <v>1969</v>
      </c>
      <c r="N1390" s="48">
        <v>3.78</v>
      </c>
    </row>
    <row r="1391" spans="12:14" x14ac:dyDescent="0.25">
      <c r="L1391" s="194"/>
      <c r="M1391" s="157" t="s">
        <v>1976</v>
      </c>
      <c r="N1391" s="48">
        <v>4.57</v>
      </c>
    </row>
    <row r="1392" spans="12:14" x14ac:dyDescent="0.25">
      <c r="L1392" s="194"/>
      <c r="M1392" s="157" t="s">
        <v>2012</v>
      </c>
      <c r="N1392" s="48">
        <v>4.45</v>
      </c>
    </row>
    <row r="1393" spans="12:14" x14ac:dyDescent="0.25">
      <c r="L1393" s="194"/>
      <c r="M1393" s="157" t="s">
        <v>860</v>
      </c>
      <c r="N1393" s="48">
        <v>3.79</v>
      </c>
    </row>
    <row r="1394" spans="12:14" x14ac:dyDescent="0.25">
      <c r="L1394" s="194"/>
      <c r="M1394" s="157" t="s">
        <v>2033</v>
      </c>
      <c r="N1394" s="48">
        <v>4.79</v>
      </c>
    </row>
    <row r="1395" spans="12:14" x14ac:dyDescent="0.25">
      <c r="L1395" s="194"/>
      <c r="M1395" s="157" t="s">
        <v>2042</v>
      </c>
      <c r="N1395" s="48">
        <v>4.53</v>
      </c>
    </row>
    <row r="1396" spans="12:14" x14ac:dyDescent="0.25">
      <c r="L1396" s="194"/>
      <c r="M1396" s="157" t="s">
        <v>2043</v>
      </c>
      <c r="N1396" s="48">
        <v>4.5599999999999996</v>
      </c>
    </row>
    <row r="1397" spans="12:14" x14ac:dyDescent="0.25">
      <c r="L1397" s="194"/>
      <c r="M1397" s="157" t="s">
        <v>647</v>
      </c>
      <c r="N1397" s="48">
        <v>3.93</v>
      </c>
    </row>
    <row r="1398" spans="12:14" x14ac:dyDescent="0.25">
      <c r="L1398" s="194"/>
      <c r="M1398" s="157" t="s">
        <v>2107</v>
      </c>
      <c r="N1398" s="48">
        <v>5.16</v>
      </c>
    </row>
    <row r="1399" spans="12:14" x14ac:dyDescent="0.25">
      <c r="L1399" s="194"/>
      <c r="M1399" s="157" t="s">
        <v>2113</v>
      </c>
      <c r="N1399" s="48">
        <v>4.1900000000000004</v>
      </c>
    </row>
    <row r="1400" spans="12:14" x14ac:dyDescent="0.25">
      <c r="L1400" s="194"/>
      <c r="M1400" s="157" t="s">
        <v>2114</v>
      </c>
      <c r="N1400" s="48">
        <v>5.56</v>
      </c>
    </row>
    <row r="1401" spans="12:14" x14ac:dyDescent="0.25">
      <c r="L1401" s="194"/>
      <c r="M1401" s="157" t="s">
        <v>2117</v>
      </c>
      <c r="N1401" s="48">
        <v>4.03</v>
      </c>
    </row>
    <row r="1402" spans="12:14" x14ac:dyDescent="0.25">
      <c r="L1402" s="194"/>
      <c r="M1402" s="157" t="s">
        <v>2133</v>
      </c>
      <c r="N1402" s="48">
        <v>4.04</v>
      </c>
    </row>
    <row r="1403" spans="12:14" x14ac:dyDescent="0.25">
      <c r="L1403" s="194"/>
      <c r="M1403" s="157" t="s">
        <v>2130</v>
      </c>
      <c r="N1403" s="48">
        <v>4.8</v>
      </c>
    </row>
    <row r="1404" spans="12:14" x14ac:dyDescent="0.25">
      <c r="L1404" s="194"/>
      <c r="M1404" s="157" t="s">
        <v>2131</v>
      </c>
      <c r="N1404" s="48">
        <v>4.71</v>
      </c>
    </row>
    <row r="1405" spans="12:14" x14ac:dyDescent="0.25">
      <c r="L1405" s="194"/>
      <c r="M1405" s="157" t="s">
        <v>2142</v>
      </c>
      <c r="N1405" s="195">
        <v>3.81</v>
      </c>
    </row>
    <row r="1406" spans="12:14" x14ac:dyDescent="0.25">
      <c r="L1406" s="196" t="s">
        <v>53</v>
      </c>
      <c r="M1406" s="197" t="s">
        <v>266</v>
      </c>
      <c r="N1406" s="198">
        <v>4.21</v>
      </c>
    </row>
    <row r="1407" spans="12:14" x14ac:dyDescent="0.25">
      <c r="L1407" s="194"/>
      <c r="M1407" s="157" t="s">
        <v>260</v>
      </c>
      <c r="N1407" s="48">
        <v>5.26</v>
      </c>
    </row>
    <row r="1408" spans="12:14" x14ac:dyDescent="0.25">
      <c r="L1408" s="194"/>
      <c r="M1408" s="157" t="s">
        <v>268</v>
      </c>
      <c r="N1408" s="48">
        <v>4.49</v>
      </c>
    </row>
    <row r="1409" spans="12:14" x14ac:dyDescent="0.25">
      <c r="L1409" s="194"/>
      <c r="M1409" s="157" t="s">
        <v>271</v>
      </c>
      <c r="N1409" s="48">
        <v>4.51</v>
      </c>
    </row>
    <row r="1410" spans="12:14" x14ac:dyDescent="0.25">
      <c r="L1410" s="194"/>
      <c r="M1410" s="157" t="s">
        <v>275</v>
      </c>
      <c r="N1410" s="48">
        <v>4.05</v>
      </c>
    </row>
    <row r="1411" spans="12:14" x14ac:dyDescent="0.25">
      <c r="L1411" s="194"/>
      <c r="M1411" s="157" t="s">
        <v>288</v>
      </c>
      <c r="N1411" s="48">
        <v>5.13</v>
      </c>
    </row>
    <row r="1412" spans="12:14" x14ac:dyDescent="0.25">
      <c r="L1412" s="194"/>
      <c r="M1412" s="157" t="s">
        <v>291</v>
      </c>
      <c r="N1412" s="48">
        <v>5.19</v>
      </c>
    </row>
    <row r="1413" spans="12:14" x14ac:dyDescent="0.25">
      <c r="L1413" s="194"/>
      <c r="M1413" s="157" t="s">
        <v>292</v>
      </c>
      <c r="N1413" s="48">
        <v>3.85</v>
      </c>
    </row>
    <row r="1414" spans="12:14" x14ac:dyDescent="0.25">
      <c r="L1414" s="194"/>
      <c r="M1414" s="157" t="s">
        <v>293</v>
      </c>
      <c r="N1414" s="48">
        <v>5.15</v>
      </c>
    </row>
    <row r="1415" spans="12:14" x14ac:dyDescent="0.25">
      <c r="L1415" s="194"/>
      <c r="M1415" s="157" t="s">
        <v>294</v>
      </c>
      <c r="N1415" s="48">
        <v>5.31</v>
      </c>
    </row>
    <row r="1416" spans="12:14" x14ac:dyDescent="0.25">
      <c r="L1416" s="194"/>
      <c r="M1416" s="157" t="s">
        <v>2395</v>
      </c>
      <c r="N1416" s="48">
        <v>4.32</v>
      </c>
    </row>
    <row r="1417" spans="12:14" x14ac:dyDescent="0.25">
      <c r="L1417" s="194"/>
      <c r="M1417" s="157" t="s">
        <v>297</v>
      </c>
      <c r="N1417" s="48">
        <v>4.67</v>
      </c>
    </row>
    <row r="1418" spans="12:14" x14ac:dyDescent="0.25">
      <c r="L1418" s="194"/>
      <c r="M1418" s="157" t="s">
        <v>309</v>
      </c>
      <c r="N1418" s="48">
        <v>4.13</v>
      </c>
    </row>
    <row r="1419" spans="12:14" x14ac:dyDescent="0.25">
      <c r="L1419" s="194"/>
      <c r="M1419" s="157" t="s">
        <v>325</v>
      </c>
      <c r="N1419" s="48">
        <v>4.32</v>
      </c>
    </row>
    <row r="1420" spans="12:14" x14ac:dyDescent="0.25">
      <c r="L1420" s="194"/>
      <c r="M1420" s="157" t="s">
        <v>326</v>
      </c>
      <c r="N1420" s="48">
        <v>4.6399999999999997</v>
      </c>
    </row>
    <row r="1421" spans="12:14" x14ac:dyDescent="0.25">
      <c r="L1421" s="194"/>
      <c r="M1421" s="157" t="s">
        <v>339</v>
      </c>
      <c r="N1421" s="48">
        <v>5.05</v>
      </c>
    </row>
    <row r="1422" spans="12:14" x14ac:dyDescent="0.25">
      <c r="L1422" s="194"/>
      <c r="M1422" s="157" t="s">
        <v>362</v>
      </c>
      <c r="N1422" s="48">
        <v>4.58</v>
      </c>
    </row>
    <row r="1423" spans="12:14" x14ac:dyDescent="0.25">
      <c r="L1423" s="194"/>
      <c r="M1423" s="157" t="s">
        <v>367</v>
      </c>
      <c r="N1423" s="48">
        <v>5.31</v>
      </c>
    </row>
    <row r="1424" spans="12:14" x14ac:dyDescent="0.25">
      <c r="L1424" s="194"/>
      <c r="M1424" s="157" t="s">
        <v>376</v>
      </c>
      <c r="N1424" s="48">
        <v>4.96</v>
      </c>
    </row>
    <row r="1425" spans="12:14" x14ac:dyDescent="0.25">
      <c r="L1425" s="194"/>
      <c r="M1425" s="157" t="s">
        <v>377</v>
      </c>
      <c r="N1425" s="48">
        <v>4.16</v>
      </c>
    </row>
    <row r="1426" spans="12:14" x14ac:dyDescent="0.25">
      <c r="L1426" s="194"/>
      <c r="M1426" s="157" t="s">
        <v>385</v>
      </c>
      <c r="N1426" s="48">
        <v>3.57</v>
      </c>
    </row>
    <row r="1427" spans="12:14" x14ac:dyDescent="0.25">
      <c r="L1427" s="194"/>
      <c r="M1427" s="157" t="s">
        <v>387</v>
      </c>
      <c r="N1427" s="48">
        <v>3.54</v>
      </c>
    </row>
    <row r="1428" spans="12:14" x14ac:dyDescent="0.25">
      <c r="L1428" s="194"/>
      <c r="M1428" s="157" t="s">
        <v>388</v>
      </c>
      <c r="N1428" s="48">
        <v>5.26</v>
      </c>
    </row>
    <row r="1429" spans="12:14" x14ac:dyDescent="0.25">
      <c r="L1429" s="194"/>
      <c r="M1429" s="157" t="s">
        <v>392</v>
      </c>
      <c r="N1429" s="48">
        <v>4.59</v>
      </c>
    </row>
    <row r="1430" spans="12:14" x14ac:dyDescent="0.25">
      <c r="L1430" s="194"/>
      <c r="M1430" s="157" t="s">
        <v>396</v>
      </c>
      <c r="N1430" s="48">
        <v>4.47</v>
      </c>
    </row>
    <row r="1431" spans="12:14" x14ac:dyDescent="0.25">
      <c r="L1431" s="194"/>
      <c r="M1431" s="157" t="s">
        <v>437</v>
      </c>
      <c r="N1431" s="48">
        <v>4.3600000000000003</v>
      </c>
    </row>
    <row r="1432" spans="12:14" x14ac:dyDescent="0.25">
      <c r="L1432" s="194"/>
      <c r="M1432" s="157" t="s">
        <v>439</v>
      </c>
      <c r="N1432" s="48">
        <v>4.43</v>
      </c>
    </row>
    <row r="1433" spans="12:14" x14ac:dyDescent="0.25">
      <c r="L1433" s="194"/>
      <c r="M1433" s="157" t="s">
        <v>441</v>
      </c>
      <c r="N1433" s="48">
        <v>4</v>
      </c>
    </row>
    <row r="1434" spans="12:14" x14ac:dyDescent="0.25">
      <c r="L1434" s="194"/>
      <c r="M1434" s="157" t="s">
        <v>471</v>
      </c>
      <c r="N1434" s="48">
        <v>4.54</v>
      </c>
    </row>
    <row r="1435" spans="12:14" x14ac:dyDescent="0.25">
      <c r="L1435" s="194"/>
      <c r="M1435" s="157" t="s">
        <v>479</v>
      </c>
      <c r="N1435" s="48">
        <v>4.2699999999999996</v>
      </c>
    </row>
    <row r="1436" spans="12:14" x14ac:dyDescent="0.25">
      <c r="L1436" s="194"/>
      <c r="M1436" s="157" t="s">
        <v>488</v>
      </c>
      <c r="N1436" s="48">
        <v>4.49</v>
      </c>
    </row>
    <row r="1437" spans="12:14" x14ac:dyDescent="0.25">
      <c r="L1437" s="194"/>
      <c r="M1437" s="157" t="s">
        <v>489</v>
      </c>
      <c r="N1437" s="48">
        <v>4.29</v>
      </c>
    </row>
    <row r="1438" spans="12:14" x14ac:dyDescent="0.25">
      <c r="L1438" s="194"/>
      <c r="M1438" s="157" t="s">
        <v>491</v>
      </c>
      <c r="N1438" s="48">
        <v>4.67</v>
      </c>
    </row>
    <row r="1439" spans="12:14" x14ac:dyDescent="0.25">
      <c r="L1439" s="194"/>
      <c r="M1439" s="157" t="s">
        <v>497</v>
      </c>
      <c r="N1439" s="48">
        <v>4.25</v>
      </c>
    </row>
    <row r="1440" spans="12:14" x14ac:dyDescent="0.25">
      <c r="L1440" s="194"/>
      <c r="M1440" s="157" t="s">
        <v>501</v>
      </c>
      <c r="N1440" s="48">
        <v>4.18</v>
      </c>
    </row>
    <row r="1441" spans="12:14" x14ac:dyDescent="0.25">
      <c r="L1441" s="194"/>
      <c r="M1441" s="157" t="s">
        <v>502</v>
      </c>
      <c r="N1441" s="48">
        <v>3.98</v>
      </c>
    </row>
    <row r="1442" spans="12:14" x14ac:dyDescent="0.25">
      <c r="L1442" s="194"/>
      <c r="M1442" s="157" t="s">
        <v>503</v>
      </c>
      <c r="N1442" s="48">
        <v>5.17</v>
      </c>
    </row>
    <row r="1443" spans="12:14" x14ac:dyDescent="0.25">
      <c r="L1443" s="194"/>
      <c r="M1443" s="157" t="s">
        <v>504</v>
      </c>
      <c r="N1443" s="48">
        <v>5.43</v>
      </c>
    </row>
    <row r="1444" spans="12:14" x14ac:dyDescent="0.25">
      <c r="L1444" s="194"/>
      <c r="M1444" s="157" t="s">
        <v>505</v>
      </c>
      <c r="N1444" s="48">
        <v>4.34</v>
      </c>
    </row>
    <row r="1445" spans="12:14" x14ac:dyDescent="0.25">
      <c r="L1445" s="194"/>
      <c r="M1445" s="157" t="s">
        <v>507</v>
      </c>
      <c r="N1445" s="48">
        <v>5.15</v>
      </c>
    </row>
    <row r="1446" spans="12:14" x14ac:dyDescent="0.25">
      <c r="L1446" s="194"/>
      <c r="M1446" s="157" t="s">
        <v>506</v>
      </c>
      <c r="N1446" s="48">
        <v>5.16</v>
      </c>
    </row>
    <row r="1447" spans="12:14" x14ac:dyDescent="0.25">
      <c r="L1447" s="194"/>
      <c r="M1447" s="157" t="s">
        <v>509</v>
      </c>
      <c r="N1447" s="48">
        <v>5.34</v>
      </c>
    </row>
    <row r="1448" spans="12:14" x14ac:dyDescent="0.25">
      <c r="L1448" s="194"/>
      <c r="M1448" s="157" t="s">
        <v>515</v>
      </c>
      <c r="N1448" s="48">
        <v>4.1399999999999997</v>
      </c>
    </row>
    <row r="1449" spans="12:14" x14ac:dyDescent="0.25">
      <c r="L1449" s="194"/>
      <c r="M1449" s="157" t="s">
        <v>544</v>
      </c>
      <c r="N1449" s="48">
        <v>5.16</v>
      </c>
    </row>
    <row r="1450" spans="12:14" x14ac:dyDescent="0.25">
      <c r="L1450" s="194"/>
      <c r="M1450" s="157" t="s">
        <v>550</v>
      </c>
      <c r="N1450" s="48">
        <v>4.9800000000000004</v>
      </c>
    </row>
    <row r="1451" spans="12:14" x14ac:dyDescent="0.25">
      <c r="L1451" s="194"/>
      <c r="M1451" s="157" t="s">
        <v>551</v>
      </c>
      <c r="N1451" s="48">
        <v>3.91</v>
      </c>
    </row>
    <row r="1452" spans="12:14" x14ac:dyDescent="0.25">
      <c r="L1452" s="194"/>
      <c r="M1452" s="157" t="s">
        <v>570</v>
      </c>
      <c r="N1452" s="48">
        <v>4.8499999999999996</v>
      </c>
    </row>
    <row r="1453" spans="12:14" x14ac:dyDescent="0.25">
      <c r="L1453" s="194"/>
      <c r="M1453" s="157" t="s">
        <v>577</v>
      </c>
      <c r="N1453" s="48">
        <v>4.43</v>
      </c>
    </row>
    <row r="1454" spans="12:14" x14ac:dyDescent="0.25">
      <c r="L1454" s="194"/>
      <c r="M1454" s="157" t="s">
        <v>580</v>
      </c>
      <c r="N1454" s="48">
        <v>4.83</v>
      </c>
    </row>
    <row r="1455" spans="12:14" x14ac:dyDescent="0.25">
      <c r="L1455" s="194"/>
      <c r="M1455" s="157" t="s">
        <v>581</v>
      </c>
      <c r="N1455" s="48">
        <v>4.3600000000000003</v>
      </c>
    </row>
    <row r="1456" spans="12:14" x14ac:dyDescent="0.25">
      <c r="L1456" s="194"/>
      <c r="M1456" s="157" t="s">
        <v>592</v>
      </c>
      <c r="N1456" s="48">
        <v>4.6100000000000003</v>
      </c>
    </row>
    <row r="1457" spans="12:14" x14ac:dyDescent="0.25">
      <c r="L1457" s="194"/>
      <c r="M1457" s="157" t="s">
        <v>596</v>
      </c>
      <c r="N1457" s="48">
        <v>4.4400000000000004</v>
      </c>
    </row>
    <row r="1458" spans="12:14" x14ac:dyDescent="0.25">
      <c r="L1458" s="194"/>
      <c r="M1458" s="157" t="s">
        <v>597</v>
      </c>
      <c r="N1458" s="48">
        <v>4.8899999999999997</v>
      </c>
    </row>
    <row r="1459" spans="12:14" x14ac:dyDescent="0.25">
      <c r="L1459" s="194"/>
      <c r="M1459" s="157" t="s">
        <v>603</v>
      </c>
      <c r="N1459" s="48">
        <v>5.21</v>
      </c>
    </row>
    <row r="1460" spans="12:14" x14ac:dyDescent="0.25">
      <c r="L1460" s="194"/>
      <c r="M1460" s="157" t="s">
        <v>614</v>
      </c>
      <c r="N1460" s="48">
        <v>4.67</v>
      </c>
    </row>
    <row r="1461" spans="12:14" x14ac:dyDescent="0.25">
      <c r="L1461" s="194"/>
      <c r="M1461" s="157" t="s">
        <v>648</v>
      </c>
      <c r="N1461" s="48">
        <v>4.34</v>
      </c>
    </row>
    <row r="1462" spans="12:14" x14ac:dyDescent="0.25">
      <c r="L1462" s="194"/>
      <c r="M1462" s="157" t="s">
        <v>651</v>
      </c>
      <c r="N1462" s="48">
        <v>3.61</v>
      </c>
    </row>
    <row r="1463" spans="12:14" x14ac:dyDescent="0.25">
      <c r="L1463" s="194"/>
      <c r="M1463" s="157" t="s">
        <v>657</v>
      </c>
      <c r="N1463" s="48">
        <v>4.62</v>
      </c>
    </row>
    <row r="1464" spans="12:14" x14ac:dyDescent="0.25">
      <c r="L1464" s="194"/>
      <c r="M1464" s="157" t="s">
        <v>663</v>
      </c>
      <c r="N1464" s="48">
        <v>4.96</v>
      </c>
    </row>
    <row r="1465" spans="12:14" x14ac:dyDescent="0.25">
      <c r="L1465" s="194"/>
      <c r="M1465" s="157" t="s">
        <v>674</v>
      </c>
      <c r="N1465" s="48">
        <v>4.45</v>
      </c>
    </row>
    <row r="1466" spans="12:14" x14ac:dyDescent="0.25">
      <c r="L1466" s="194"/>
      <c r="M1466" s="157" t="s">
        <v>683</v>
      </c>
      <c r="N1466" s="48">
        <v>4.6399999999999997</v>
      </c>
    </row>
    <row r="1467" spans="12:14" x14ac:dyDescent="0.25">
      <c r="L1467" s="194"/>
      <c r="M1467" s="157" t="s">
        <v>688</v>
      </c>
      <c r="N1467" s="48">
        <v>4.4400000000000004</v>
      </c>
    </row>
    <row r="1468" spans="12:14" x14ac:dyDescent="0.25">
      <c r="L1468" s="194"/>
      <c r="M1468" s="157" t="s">
        <v>700</v>
      </c>
      <c r="N1468" s="48">
        <v>4.7</v>
      </c>
    </row>
    <row r="1469" spans="12:14" x14ac:dyDescent="0.25">
      <c r="L1469" s="194"/>
      <c r="M1469" s="157" t="s">
        <v>751</v>
      </c>
      <c r="N1469" s="48">
        <v>4.78</v>
      </c>
    </row>
    <row r="1470" spans="12:14" x14ac:dyDescent="0.25">
      <c r="L1470" s="194"/>
      <c r="M1470" s="157" t="s">
        <v>752</v>
      </c>
      <c r="N1470" s="48">
        <v>3.84</v>
      </c>
    </row>
    <row r="1471" spans="12:14" x14ac:dyDescent="0.25">
      <c r="L1471" s="194"/>
      <c r="M1471" s="157" t="s">
        <v>719</v>
      </c>
      <c r="N1471" s="48">
        <v>3.78</v>
      </c>
    </row>
    <row r="1472" spans="12:14" x14ac:dyDescent="0.25">
      <c r="L1472" s="194"/>
      <c r="M1472" s="157" t="s">
        <v>721</v>
      </c>
      <c r="N1472" s="48">
        <v>4.25</v>
      </c>
    </row>
    <row r="1473" spans="12:14" x14ac:dyDescent="0.25">
      <c r="L1473" s="194"/>
      <c r="M1473" s="157" t="s">
        <v>723</v>
      </c>
      <c r="N1473" s="48">
        <v>4.46</v>
      </c>
    </row>
    <row r="1474" spans="12:14" x14ac:dyDescent="0.25">
      <c r="L1474" s="194"/>
      <c r="M1474" s="157" t="s">
        <v>729</v>
      </c>
      <c r="N1474" s="48">
        <v>5.42</v>
      </c>
    </row>
    <row r="1475" spans="12:14" x14ac:dyDescent="0.25">
      <c r="L1475" s="194"/>
      <c r="M1475" s="157" t="s">
        <v>734</v>
      </c>
      <c r="N1475" s="48">
        <v>4.2300000000000004</v>
      </c>
    </row>
    <row r="1476" spans="12:14" x14ac:dyDescent="0.25">
      <c r="L1476" s="194"/>
      <c r="M1476" s="157" t="s">
        <v>739</v>
      </c>
      <c r="N1476" s="48">
        <v>4.49</v>
      </c>
    </row>
    <row r="1477" spans="12:14" x14ac:dyDescent="0.25">
      <c r="L1477" s="194"/>
      <c r="M1477" s="157" t="s">
        <v>743</v>
      </c>
      <c r="N1477" s="48">
        <v>4.6500000000000004</v>
      </c>
    </row>
    <row r="1478" spans="12:14" x14ac:dyDescent="0.25">
      <c r="L1478" s="194"/>
      <c r="M1478" s="157" t="s">
        <v>744</v>
      </c>
      <c r="N1478" s="48">
        <v>4.3499999999999996</v>
      </c>
    </row>
    <row r="1479" spans="12:14" x14ac:dyDescent="0.25">
      <c r="L1479" s="194"/>
      <c r="M1479" s="157" t="s">
        <v>758</v>
      </c>
      <c r="N1479" s="48">
        <v>3.29</v>
      </c>
    </row>
    <row r="1480" spans="12:14" x14ac:dyDescent="0.25">
      <c r="L1480" s="194"/>
      <c r="M1480" s="157" t="s">
        <v>767</v>
      </c>
      <c r="N1480" s="48">
        <v>3.96</v>
      </c>
    </row>
    <row r="1481" spans="12:14" x14ac:dyDescent="0.25">
      <c r="L1481" s="194"/>
      <c r="M1481" s="157" t="s">
        <v>768</v>
      </c>
      <c r="N1481" s="48">
        <v>4.88</v>
      </c>
    </row>
    <row r="1482" spans="12:14" x14ac:dyDescent="0.25">
      <c r="L1482" s="194"/>
      <c r="M1482" s="157" t="s">
        <v>777</v>
      </c>
      <c r="N1482" s="48">
        <v>4.93</v>
      </c>
    </row>
    <row r="1483" spans="12:14" x14ac:dyDescent="0.25">
      <c r="L1483" s="194"/>
      <c r="M1483" s="157" t="s">
        <v>799</v>
      </c>
      <c r="N1483" s="48">
        <v>4.1100000000000003</v>
      </c>
    </row>
    <row r="1484" spans="12:14" x14ac:dyDescent="0.25">
      <c r="L1484" s="194"/>
      <c r="M1484" s="157" t="s">
        <v>819</v>
      </c>
      <c r="N1484" s="48">
        <v>4.2300000000000004</v>
      </c>
    </row>
    <row r="1485" spans="12:14" x14ac:dyDescent="0.25">
      <c r="L1485" s="194"/>
      <c r="M1485" s="157" t="s">
        <v>820</v>
      </c>
      <c r="N1485" s="48">
        <v>4.62</v>
      </c>
    </row>
    <row r="1486" spans="12:14" x14ac:dyDescent="0.25">
      <c r="L1486" s="194"/>
      <c r="M1486" s="157" t="s">
        <v>822</v>
      </c>
      <c r="N1486" s="48">
        <v>4.92</v>
      </c>
    </row>
    <row r="1487" spans="12:14" x14ac:dyDescent="0.25">
      <c r="L1487" s="194"/>
      <c r="M1487" s="157" t="s">
        <v>824</v>
      </c>
      <c r="N1487" s="48">
        <v>4.66</v>
      </c>
    </row>
    <row r="1488" spans="12:14" x14ac:dyDescent="0.25">
      <c r="L1488" s="194"/>
      <c r="M1488" s="157" t="s">
        <v>825</v>
      </c>
      <c r="N1488" s="48">
        <v>4.7300000000000004</v>
      </c>
    </row>
    <row r="1489" spans="12:14" x14ac:dyDescent="0.25">
      <c r="L1489" s="194"/>
      <c r="M1489" s="157" t="s">
        <v>863</v>
      </c>
      <c r="N1489" s="48">
        <v>4.59</v>
      </c>
    </row>
    <row r="1490" spans="12:14" x14ac:dyDescent="0.25">
      <c r="L1490" s="194"/>
      <c r="M1490" s="157" t="s">
        <v>874</v>
      </c>
      <c r="N1490" s="48">
        <v>4.7</v>
      </c>
    </row>
    <row r="1491" spans="12:14" x14ac:dyDescent="0.25">
      <c r="L1491" s="194"/>
      <c r="M1491" s="157" t="s">
        <v>899</v>
      </c>
      <c r="N1491" s="48">
        <v>4.82</v>
      </c>
    </row>
    <row r="1492" spans="12:14" x14ac:dyDescent="0.25">
      <c r="L1492" s="194"/>
      <c r="M1492" s="157" t="s">
        <v>904</v>
      </c>
      <c r="N1492" s="48">
        <v>4.2300000000000004</v>
      </c>
    </row>
    <row r="1493" spans="12:14" x14ac:dyDescent="0.25">
      <c r="L1493" s="194"/>
      <c r="M1493" s="157" t="s">
        <v>792</v>
      </c>
      <c r="N1493" s="48">
        <v>3.95</v>
      </c>
    </row>
    <row r="1494" spans="12:14" x14ac:dyDescent="0.25">
      <c r="L1494" s="194"/>
      <c r="M1494" s="157" t="s">
        <v>917</v>
      </c>
      <c r="N1494" s="48">
        <v>4.5599999999999996</v>
      </c>
    </row>
    <row r="1495" spans="12:14" x14ac:dyDescent="0.25">
      <c r="L1495" s="194"/>
      <c r="M1495" s="157" t="s">
        <v>946</v>
      </c>
      <c r="N1495" s="48">
        <v>4.2699999999999996</v>
      </c>
    </row>
    <row r="1496" spans="12:14" x14ac:dyDescent="0.25">
      <c r="L1496" s="194"/>
      <c r="M1496" s="157" t="s">
        <v>952</v>
      </c>
      <c r="N1496" s="48">
        <v>4.17</v>
      </c>
    </row>
    <row r="1497" spans="12:14" x14ac:dyDescent="0.25">
      <c r="L1497" s="194"/>
      <c r="M1497" s="157" t="s">
        <v>962</v>
      </c>
      <c r="N1497" s="48">
        <v>4.6100000000000003</v>
      </c>
    </row>
    <row r="1498" spans="12:14" x14ac:dyDescent="0.25">
      <c r="L1498" s="194"/>
      <c r="M1498" s="157" t="s">
        <v>984</v>
      </c>
      <c r="N1498" s="48">
        <v>4.34</v>
      </c>
    </row>
    <row r="1499" spans="12:14" x14ac:dyDescent="0.25">
      <c r="L1499" s="194"/>
      <c r="M1499" s="157" t="s">
        <v>986</v>
      </c>
      <c r="N1499" s="48">
        <v>4.57</v>
      </c>
    </row>
    <row r="1500" spans="12:14" x14ac:dyDescent="0.25">
      <c r="L1500" s="194"/>
      <c r="M1500" s="157" t="s">
        <v>990</v>
      </c>
      <c r="N1500" s="48">
        <v>3.98</v>
      </c>
    </row>
    <row r="1501" spans="12:14" x14ac:dyDescent="0.25">
      <c r="L1501" s="194"/>
      <c r="M1501" s="157" t="s">
        <v>993</v>
      </c>
      <c r="N1501" s="48">
        <v>4.83</v>
      </c>
    </row>
    <row r="1502" spans="12:14" x14ac:dyDescent="0.25">
      <c r="L1502" s="194"/>
      <c r="M1502" s="157" t="s">
        <v>1005</v>
      </c>
      <c r="N1502" s="48">
        <v>4.92</v>
      </c>
    </row>
    <row r="1503" spans="12:14" x14ac:dyDescent="0.25">
      <c r="L1503" s="194"/>
      <c r="M1503" s="157" t="s">
        <v>1015</v>
      </c>
      <c r="N1503" s="48">
        <v>4.8099999999999996</v>
      </c>
    </row>
    <row r="1504" spans="12:14" x14ac:dyDescent="0.25">
      <c r="L1504" s="194"/>
      <c r="M1504" s="157" t="s">
        <v>1019</v>
      </c>
      <c r="N1504" s="48">
        <v>4.67</v>
      </c>
    </row>
    <row r="1505" spans="12:14" x14ac:dyDescent="0.25">
      <c r="L1505" s="194"/>
      <c r="M1505" s="157" t="s">
        <v>1025</v>
      </c>
      <c r="N1505" s="48">
        <v>4.46</v>
      </c>
    </row>
    <row r="1506" spans="12:14" x14ac:dyDescent="0.25">
      <c r="L1506" s="194"/>
      <c r="M1506" s="157" t="s">
        <v>1046</v>
      </c>
      <c r="N1506" s="48">
        <v>4.47</v>
      </c>
    </row>
    <row r="1507" spans="12:14" x14ac:dyDescent="0.25">
      <c r="L1507" s="194"/>
      <c r="M1507" s="157" t="s">
        <v>1050</v>
      </c>
      <c r="N1507" s="48">
        <v>4.78</v>
      </c>
    </row>
    <row r="1508" spans="12:14" x14ac:dyDescent="0.25">
      <c r="L1508" s="194"/>
      <c r="M1508" s="157" t="s">
        <v>1055</v>
      </c>
      <c r="N1508" s="48">
        <v>4.76</v>
      </c>
    </row>
    <row r="1509" spans="12:14" x14ac:dyDescent="0.25">
      <c r="L1509" s="194"/>
      <c r="M1509" s="157" t="s">
        <v>1072</v>
      </c>
      <c r="N1509" s="48">
        <v>4.42</v>
      </c>
    </row>
    <row r="1510" spans="12:14" x14ac:dyDescent="0.25">
      <c r="L1510" s="194"/>
      <c r="M1510" s="157" t="s">
        <v>1075</v>
      </c>
      <c r="N1510" s="48">
        <v>5.16</v>
      </c>
    </row>
    <row r="1511" spans="12:14" x14ac:dyDescent="0.25">
      <c r="L1511" s="194"/>
      <c r="M1511" s="157" t="s">
        <v>53</v>
      </c>
      <c r="N1511" s="48">
        <v>4.49</v>
      </c>
    </row>
    <row r="1512" spans="12:14" x14ac:dyDescent="0.25">
      <c r="L1512" s="194"/>
      <c r="M1512" s="157" t="s">
        <v>1108</v>
      </c>
      <c r="N1512" s="48">
        <v>4.29</v>
      </c>
    </row>
    <row r="1513" spans="12:14" x14ac:dyDescent="0.25">
      <c r="L1513" s="194"/>
      <c r="M1513" s="157" t="s">
        <v>1111</v>
      </c>
      <c r="N1513" s="48">
        <v>5.29</v>
      </c>
    </row>
    <row r="1514" spans="12:14" x14ac:dyDescent="0.25">
      <c r="L1514" s="194"/>
      <c r="M1514" s="157" t="s">
        <v>1120</v>
      </c>
      <c r="N1514" s="48">
        <v>4.4000000000000004</v>
      </c>
    </row>
    <row r="1515" spans="12:14" x14ac:dyDescent="0.25">
      <c r="L1515" s="194"/>
      <c r="M1515" s="157" t="s">
        <v>881</v>
      </c>
      <c r="N1515" s="48">
        <v>4.1500000000000004</v>
      </c>
    </row>
    <row r="1516" spans="12:14" x14ac:dyDescent="0.25">
      <c r="L1516" s="194"/>
      <c r="M1516" s="157" t="s">
        <v>1158</v>
      </c>
      <c r="N1516" s="48">
        <v>4.5599999999999996</v>
      </c>
    </row>
    <row r="1517" spans="12:14" x14ac:dyDescent="0.25">
      <c r="L1517" s="194"/>
      <c r="M1517" s="157" t="s">
        <v>1181</v>
      </c>
      <c r="N1517" s="48">
        <v>4.5599999999999996</v>
      </c>
    </row>
    <row r="1518" spans="12:14" x14ac:dyDescent="0.25">
      <c r="L1518" s="194"/>
      <c r="M1518" s="157" t="s">
        <v>1189</v>
      </c>
      <c r="N1518" s="48">
        <v>4.1500000000000004</v>
      </c>
    </row>
    <row r="1519" spans="12:14" x14ac:dyDescent="0.25">
      <c r="L1519" s="194"/>
      <c r="M1519" s="157" t="s">
        <v>1233</v>
      </c>
      <c r="N1519" s="48">
        <v>5.26</v>
      </c>
    </row>
    <row r="1520" spans="12:14" x14ac:dyDescent="0.25">
      <c r="L1520" s="194"/>
      <c r="M1520" s="157" t="s">
        <v>1236</v>
      </c>
      <c r="N1520" s="48">
        <v>3.74</v>
      </c>
    </row>
    <row r="1521" spans="12:14" x14ac:dyDescent="0.25">
      <c r="L1521" s="194"/>
      <c r="M1521" s="157" t="s">
        <v>1264</v>
      </c>
      <c r="N1521" s="48">
        <v>3.97</v>
      </c>
    </row>
    <row r="1522" spans="12:14" x14ac:dyDescent="0.25">
      <c r="L1522" s="194"/>
      <c r="M1522" s="157" t="s">
        <v>2396</v>
      </c>
      <c r="N1522" s="48">
        <v>4.66</v>
      </c>
    </row>
    <row r="1523" spans="12:14" x14ac:dyDescent="0.25">
      <c r="L1523" s="194"/>
      <c r="M1523" s="157" t="s">
        <v>1282</v>
      </c>
      <c r="N1523" s="48">
        <v>4.4000000000000004</v>
      </c>
    </row>
    <row r="1524" spans="12:14" x14ac:dyDescent="0.25">
      <c r="L1524" s="194"/>
      <c r="M1524" s="157" t="s">
        <v>1283</v>
      </c>
      <c r="N1524" s="48">
        <v>4.47</v>
      </c>
    </row>
    <row r="1525" spans="12:14" x14ac:dyDescent="0.25">
      <c r="L1525" s="194"/>
      <c r="M1525" s="157" t="s">
        <v>1286</v>
      </c>
      <c r="N1525" s="48">
        <v>4.8899999999999997</v>
      </c>
    </row>
    <row r="1526" spans="12:14" x14ac:dyDescent="0.25">
      <c r="L1526" s="194"/>
      <c r="M1526" s="157" t="s">
        <v>1291</v>
      </c>
      <c r="N1526" s="48">
        <v>3.91</v>
      </c>
    </row>
    <row r="1527" spans="12:14" x14ac:dyDescent="0.25">
      <c r="L1527" s="194"/>
      <c r="M1527" s="157" t="s">
        <v>1379</v>
      </c>
      <c r="N1527" s="48">
        <v>4.47</v>
      </c>
    </row>
    <row r="1528" spans="12:14" x14ac:dyDescent="0.25">
      <c r="L1528" s="194"/>
      <c r="M1528" s="157" t="s">
        <v>1381</v>
      </c>
      <c r="N1528" s="48">
        <v>4.28</v>
      </c>
    </row>
    <row r="1529" spans="12:14" x14ac:dyDescent="0.25">
      <c r="L1529" s="194"/>
      <c r="M1529" s="157" t="s">
        <v>1401</v>
      </c>
      <c r="N1529" s="48">
        <v>4.0999999999999996</v>
      </c>
    </row>
    <row r="1530" spans="12:14" x14ac:dyDescent="0.25">
      <c r="L1530" s="194"/>
      <c r="M1530" s="157" t="s">
        <v>1408</v>
      </c>
      <c r="N1530" s="48">
        <v>4.2300000000000004</v>
      </c>
    </row>
    <row r="1531" spans="12:14" x14ac:dyDescent="0.25">
      <c r="L1531" s="194"/>
      <c r="M1531" s="157" t="s">
        <v>1415</v>
      </c>
      <c r="N1531" s="48">
        <v>4</v>
      </c>
    </row>
    <row r="1532" spans="12:14" x14ac:dyDescent="0.25">
      <c r="L1532" s="194"/>
      <c r="M1532" s="157" t="s">
        <v>1448</v>
      </c>
      <c r="N1532" s="48">
        <v>5.15</v>
      </c>
    </row>
    <row r="1533" spans="12:14" x14ac:dyDescent="0.25">
      <c r="L1533" s="194"/>
      <c r="M1533" s="157" t="s">
        <v>1450</v>
      </c>
      <c r="N1533" s="48">
        <v>4.3899999999999997</v>
      </c>
    </row>
    <row r="1534" spans="12:14" x14ac:dyDescent="0.25">
      <c r="L1534" s="194"/>
      <c r="M1534" s="157" t="s">
        <v>1467</v>
      </c>
      <c r="N1534" s="48">
        <v>4.43</v>
      </c>
    </row>
    <row r="1535" spans="12:14" x14ac:dyDescent="0.25">
      <c r="L1535" s="194"/>
      <c r="M1535" s="157" t="s">
        <v>1506</v>
      </c>
      <c r="N1535" s="48">
        <v>3.95</v>
      </c>
    </row>
    <row r="1536" spans="12:14" x14ac:dyDescent="0.25">
      <c r="L1536" s="194"/>
      <c r="M1536" s="157" t="s">
        <v>1518</v>
      </c>
      <c r="N1536" s="48">
        <v>4.6900000000000004</v>
      </c>
    </row>
    <row r="1537" spans="12:14" x14ac:dyDescent="0.25">
      <c r="L1537" s="194"/>
      <c r="M1537" s="157" t="s">
        <v>1519</v>
      </c>
      <c r="N1537" s="48">
        <v>4.29</v>
      </c>
    </row>
    <row r="1538" spans="12:14" x14ac:dyDescent="0.25">
      <c r="L1538" s="194"/>
      <c r="M1538" s="157" t="s">
        <v>1529</v>
      </c>
      <c r="N1538" s="48">
        <v>4.96</v>
      </c>
    </row>
    <row r="1539" spans="12:14" x14ac:dyDescent="0.25">
      <c r="L1539" s="194"/>
      <c r="M1539" s="157" t="s">
        <v>1563</v>
      </c>
      <c r="N1539" s="48">
        <v>4.2699999999999996</v>
      </c>
    </row>
    <row r="1540" spans="12:14" x14ac:dyDescent="0.25">
      <c r="L1540" s="194"/>
      <c r="M1540" s="157" t="s">
        <v>1586</v>
      </c>
      <c r="N1540" s="48">
        <v>4.3600000000000003</v>
      </c>
    </row>
    <row r="1541" spans="12:14" x14ac:dyDescent="0.25">
      <c r="L1541" s="194"/>
      <c r="M1541" s="157" t="s">
        <v>1591</v>
      </c>
      <c r="N1541" s="48">
        <v>4.18</v>
      </c>
    </row>
    <row r="1542" spans="12:14" x14ac:dyDescent="0.25">
      <c r="L1542" s="194"/>
      <c r="M1542" s="157" t="s">
        <v>1700</v>
      </c>
      <c r="N1542" s="48">
        <v>4.3099999999999996</v>
      </c>
    </row>
    <row r="1543" spans="12:14" x14ac:dyDescent="0.25">
      <c r="L1543" s="194"/>
      <c r="M1543" s="157" t="s">
        <v>1756</v>
      </c>
      <c r="N1543" s="48">
        <v>3.66</v>
      </c>
    </row>
    <row r="1544" spans="12:14" x14ac:dyDescent="0.25">
      <c r="L1544" s="194"/>
      <c r="M1544" s="157" t="s">
        <v>1780</v>
      </c>
      <c r="N1544" s="48">
        <v>5.37</v>
      </c>
    </row>
    <row r="1545" spans="12:14" x14ac:dyDescent="0.25">
      <c r="L1545" s="194"/>
      <c r="M1545" s="157" t="s">
        <v>1840</v>
      </c>
      <c r="N1545" s="48">
        <v>3.47</v>
      </c>
    </row>
    <row r="1546" spans="12:14" x14ac:dyDescent="0.25">
      <c r="L1546" s="194"/>
      <c r="M1546" s="157" t="s">
        <v>1844</v>
      </c>
      <c r="N1546" s="48">
        <v>4.3499999999999996</v>
      </c>
    </row>
    <row r="1547" spans="12:14" x14ac:dyDescent="0.25">
      <c r="L1547" s="194"/>
      <c r="M1547" s="157" t="s">
        <v>1851</v>
      </c>
      <c r="N1547" s="48">
        <v>4.17</v>
      </c>
    </row>
    <row r="1548" spans="12:14" x14ac:dyDescent="0.25">
      <c r="L1548" s="194"/>
      <c r="M1548" s="157" t="s">
        <v>1853</v>
      </c>
      <c r="N1548" s="48">
        <v>4.32</v>
      </c>
    </row>
    <row r="1549" spans="12:14" x14ac:dyDescent="0.25">
      <c r="L1549" s="194"/>
      <c r="M1549" s="157" t="s">
        <v>1872</v>
      </c>
      <c r="N1549" s="48">
        <v>5.05</v>
      </c>
    </row>
    <row r="1550" spans="12:14" x14ac:dyDescent="0.25">
      <c r="L1550" s="194"/>
      <c r="M1550" s="157" t="s">
        <v>1886</v>
      </c>
      <c r="N1550" s="48">
        <v>3.92</v>
      </c>
    </row>
    <row r="1551" spans="12:14" x14ac:dyDescent="0.25">
      <c r="L1551" s="194"/>
      <c r="M1551" s="157" t="s">
        <v>1890</v>
      </c>
      <c r="N1551" s="48">
        <v>4.33</v>
      </c>
    </row>
    <row r="1552" spans="12:14" x14ac:dyDescent="0.25">
      <c r="L1552" s="194"/>
      <c r="M1552" s="157" t="s">
        <v>1893</v>
      </c>
      <c r="N1552" s="48">
        <v>5.0599999999999996</v>
      </c>
    </row>
    <row r="1553" spans="12:14" x14ac:dyDescent="0.25">
      <c r="L1553" s="194"/>
      <c r="M1553" s="157" t="s">
        <v>1894</v>
      </c>
      <c r="N1553" s="48">
        <v>4.32</v>
      </c>
    </row>
    <row r="1554" spans="12:14" x14ac:dyDescent="0.25">
      <c r="L1554" s="194"/>
      <c r="M1554" s="157" t="s">
        <v>1901</v>
      </c>
      <c r="N1554" s="48">
        <v>3.86</v>
      </c>
    </row>
    <row r="1555" spans="12:14" x14ac:dyDescent="0.25">
      <c r="L1555" s="194"/>
      <c r="M1555" s="157" t="s">
        <v>1902</v>
      </c>
      <c r="N1555" s="48">
        <v>4.03</v>
      </c>
    </row>
    <row r="1556" spans="12:14" x14ac:dyDescent="0.25">
      <c r="L1556" s="194"/>
      <c r="M1556" s="157" t="s">
        <v>1908</v>
      </c>
      <c r="N1556" s="48">
        <v>4.54</v>
      </c>
    </row>
    <row r="1557" spans="12:14" x14ac:dyDescent="0.25">
      <c r="L1557" s="194"/>
      <c r="M1557" s="157" t="s">
        <v>1909</v>
      </c>
      <c r="N1557" s="48">
        <v>3.61</v>
      </c>
    </row>
    <row r="1558" spans="12:14" x14ac:dyDescent="0.25">
      <c r="L1558" s="194"/>
      <c r="M1558" s="157" t="s">
        <v>1910</v>
      </c>
      <c r="N1558" s="48">
        <v>4.47</v>
      </c>
    </row>
    <row r="1559" spans="12:14" x14ac:dyDescent="0.25">
      <c r="L1559" s="194"/>
      <c r="M1559" s="157" t="s">
        <v>1911</v>
      </c>
      <c r="N1559" s="48">
        <v>4.2</v>
      </c>
    </row>
    <row r="1560" spans="12:14" x14ac:dyDescent="0.25">
      <c r="L1560" s="194"/>
      <c r="M1560" s="157" t="s">
        <v>1912</v>
      </c>
      <c r="N1560" s="48">
        <v>4.17</v>
      </c>
    </row>
    <row r="1561" spans="12:14" x14ac:dyDescent="0.25">
      <c r="L1561" s="194"/>
      <c r="M1561" s="157" t="s">
        <v>1921</v>
      </c>
      <c r="N1561" s="48">
        <v>4.7</v>
      </c>
    </row>
    <row r="1562" spans="12:14" x14ac:dyDescent="0.25">
      <c r="L1562" s="194"/>
      <c r="M1562" s="157" t="s">
        <v>1922</v>
      </c>
      <c r="N1562" s="48">
        <v>4.21</v>
      </c>
    </row>
    <row r="1563" spans="12:14" x14ac:dyDescent="0.25">
      <c r="L1563" s="194"/>
      <c r="M1563" s="157" t="s">
        <v>1933</v>
      </c>
      <c r="N1563" s="48">
        <v>4.84</v>
      </c>
    </row>
    <row r="1564" spans="12:14" x14ac:dyDescent="0.25">
      <c r="L1564" s="194"/>
      <c r="M1564" s="157" t="s">
        <v>1938</v>
      </c>
      <c r="N1564" s="48">
        <v>3.93</v>
      </c>
    </row>
    <row r="1565" spans="12:14" x14ac:dyDescent="0.25">
      <c r="L1565" s="194"/>
      <c r="M1565" s="157" t="s">
        <v>1945</v>
      </c>
      <c r="N1565" s="48">
        <v>4.63</v>
      </c>
    </row>
    <row r="1566" spans="12:14" x14ac:dyDescent="0.25">
      <c r="L1566" s="194"/>
      <c r="M1566" s="157" t="s">
        <v>1961</v>
      </c>
      <c r="N1566" s="48">
        <v>4.72</v>
      </c>
    </row>
    <row r="1567" spans="12:14" x14ac:dyDescent="0.25">
      <c r="L1567" s="194"/>
      <c r="M1567" s="157" t="s">
        <v>1968</v>
      </c>
      <c r="N1567" s="48">
        <v>4.24</v>
      </c>
    </row>
    <row r="1568" spans="12:14" x14ac:dyDescent="0.25">
      <c r="L1568" s="194"/>
      <c r="M1568" s="157" t="s">
        <v>1970</v>
      </c>
      <c r="N1568" s="48">
        <v>5</v>
      </c>
    </row>
    <row r="1569" spans="12:14" x14ac:dyDescent="0.25">
      <c r="L1569" s="194"/>
      <c r="M1569" s="157" t="s">
        <v>1971</v>
      </c>
      <c r="N1569" s="48">
        <v>4.22</v>
      </c>
    </row>
    <row r="1570" spans="12:14" x14ac:dyDescent="0.25">
      <c r="L1570" s="194"/>
      <c r="M1570" s="157" t="s">
        <v>1979</v>
      </c>
      <c r="N1570" s="48">
        <v>4.01</v>
      </c>
    </row>
    <row r="1571" spans="12:14" x14ac:dyDescent="0.25">
      <c r="L1571" s="194"/>
      <c r="M1571" s="157" t="s">
        <v>1983</v>
      </c>
      <c r="N1571" s="48">
        <v>4.57</v>
      </c>
    </row>
    <row r="1572" spans="12:14" x14ac:dyDescent="0.25">
      <c r="L1572" s="194"/>
      <c r="M1572" s="157" t="s">
        <v>1984</v>
      </c>
      <c r="N1572" s="48">
        <v>4.5199999999999996</v>
      </c>
    </row>
    <row r="1573" spans="12:14" x14ac:dyDescent="0.25">
      <c r="L1573" s="194"/>
      <c r="M1573" s="157" t="s">
        <v>1986</v>
      </c>
      <c r="N1573" s="48">
        <v>4.13</v>
      </c>
    </row>
    <row r="1574" spans="12:14" x14ac:dyDescent="0.25">
      <c r="L1574" s="194"/>
      <c r="M1574" s="157" t="s">
        <v>1987</v>
      </c>
      <c r="N1574" s="48">
        <v>4.41</v>
      </c>
    </row>
    <row r="1575" spans="12:14" x14ac:dyDescent="0.25">
      <c r="L1575" s="194"/>
      <c r="M1575" s="157" t="s">
        <v>1992</v>
      </c>
      <c r="N1575" s="48">
        <v>4.7300000000000004</v>
      </c>
    </row>
    <row r="1576" spans="12:14" x14ac:dyDescent="0.25">
      <c r="L1576" s="194"/>
      <c r="M1576" s="157" t="s">
        <v>1996</v>
      </c>
      <c r="N1576" s="48">
        <v>4.3899999999999997</v>
      </c>
    </row>
    <row r="1577" spans="12:14" x14ac:dyDescent="0.25">
      <c r="L1577" s="194"/>
      <c r="M1577" s="157" t="s">
        <v>1997</v>
      </c>
      <c r="N1577" s="48">
        <v>4.07</v>
      </c>
    </row>
    <row r="1578" spans="12:14" x14ac:dyDescent="0.25">
      <c r="L1578" s="194"/>
      <c r="M1578" s="157" t="s">
        <v>2010</v>
      </c>
      <c r="N1578" s="48">
        <v>4.43</v>
      </c>
    </row>
    <row r="1579" spans="12:14" x14ac:dyDescent="0.25">
      <c r="L1579" s="194"/>
      <c r="M1579" s="157" t="s">
        <v>2017</v>
      </c>
      <c r="N1579" s="48">
        <v>4.7</v>
      </c>
    </row>
    <row r="1580" spans="12:14" x14ac:dyDescent="0.25">
      <c r="L1580" s="194"/>
      <c r="M1580" s="157" t="s">
        <v>2026</v>
      </c>
      <c r="N1580" s="48">
        <v>4.8099999999999996</v>
      </c>
    </row>
    <row r="1581" spans="12:14" x14ac:dyDescent="0.25">
      <c r="L1581" s="194"/>
      <c r="M1581" s="157" t="s">
        <v>2053</v>
      </c>
      <c r="N1581" s="48">
        <v>4.9800000000000004</v>
      </c>
    </row>
    <row r="1582" spans="12:14" x14ac:dyDescent="0.25">
      <c r="L1582" s="194"/>
      <c r="M1582" s="157" t="s">
        <v>2066</v>
      </c>
      <c r="N1582" s="48">
        <v>5.0999999999999996</v>
      </c>
    </row>
    <row r="1583" spans="12:14" x14ac:dyDescent="0.25">
      <c r="L1583" s="194"/>
      <c r="M1583" s="157" t="s">
        <v>2085</v>
      </c>
      <c r="N1583" s="48">
        <v>4.71</v>
      </c>
    </row>
    <row r="1584" spans="12:14" x14ac:dyDescent="0.25">
      <c r="L1584" s="194"/>
      <c r="M1584" s="157" t="s">
        <v>2087</v>
      </c>
      <c r="N1584" s="48">
        <v>5</v>
      </c>
    </row>
    <row r="1585" spans="12:14" x14ac:dyDescent="0.25">
      <c r="L1585" s="194"/>
      <c r="M1585" s="157" t="s">
        <v>2090</v>
      </c>
      <c r="N1585" s="48">
        <v>4.6900000000000004</v>
      </c>
    </row>
    <row r="1586" spans="12:14" x14ac:dyDescent="0.25">
      <c r="L1586" s="194"/>
      <c r="M1586" s="157" t="s">
        <v>2092</v>
      </c>
      <c r="N1586" s="48">
        <v>4.55</v>
      </c>
    </row>
    <row r="1587" spans="12:14" x14ac:dyDescent="0.25">
      <c r="L1587" s="194"/>
      <c r="M1587" s="157" t="s">
        <v>2096</v>
      </c>
      <c r="N1587" s="48">
        <v>3.89</v>
      </c>
    </row>
    <row r="1588" spans="12:14" x14ac:dyDescent="0.25">
      <c r="L1588" s="194"/>
      <c r="M1588" s="157" t="s">
        <v>2099</v>
      </c>
      <c r="N1588" s="48">
        <v>4.3</v>
      </c>
    </row>
    <row r="1589" spans="12:14" x14ac:dyDescent="0.25">
      <c r="L1589" s="194"/>
      <c r="M1589" s="157" t="s">
        <v>2100</v>
      </c>
      <c r="N1589" s="48">
        <v>3.97</v>
      </c>
    </row>
    <row r="1590" spans="12:14" x14ac:dyDescent="0.25">
      <c r="L1590" s="194"/>
      <c r="M1590" s="157" t="s">
        <v>2104</v>
      </c>
      <c r="N1590" s="48">
        <v>4.01</v>
      </c>
    </row>
    <row r="1591" spans="12:14" x14ac:dyDescent="0.25">
      <c r="L1591" s="194"/>
      <c r="M1591" s="157" t="s">
        <v>2111</v>
      </c>
      <c r="N1591" s="48">
        <v>4.6100000000000003</v>
      </c>
    </row>
    <row r="1592" spans="12:14" x14ac:dyDescent="0.25">
      <c r="L1592" s="194"/>
      <c r="M1592" s="157" t="s">
        <v>2118</v>
      </c>
      <c r="N1592" s="48">
        <v>4.13</v>
      </c>
    </row>
    <row r="1593" spans="12:14" x14ac:dyDescent="0.25">
      <c r="L1593" s="194"/>
      <c r="M1593" s="157" t="s">
        <v>2119</v>
      </c>
      <c r="N1593" s="48">
        <v>4.78</v>
      </c>
    </row>
    <row r="1594" spans="12:14" x14ac:dyDescent="0.25">
      <c r="L1594" s="194"/>
      <c r="M1594" s="157" t="s">
        <v>2121</v>
      </c>
      <c r="N1594" s="48">
        <v>4.8</v>
      </c>
    </row>
    <row r="1595" spans="12:14" x14ac:dyDescent="0.25">
      <c r="L1595" s="194"/>
      <c r="M1595" s="157" t="s">
        <v>2129</v>
      </c>
      <c r="N1595" s="48">
        <v>4.24</v>
      </c>
    </row>
    <row r="1596" spans="12:14" x14ac:dyDescent="0.25">
      <c r="L1596" s="194"/>
      <c r="M1596" s="157" t="s">
        <v>2132</v>
      </c>
      <c r="N1596" s="48">
        <v>4.3600000000000003</v>
      </c>
    </row>
    <row r="1597" spans="12:14" x14ac:dyDescent="0.25">
      <c r="L1597" s="194"/>
      <c r="M1597" s="157" t="s">
        <v>2136</v>
      </c>
      <c r="N1597" s="48">
        <v>4.75</v>
      </c>
    </row>
    <row r="1598" spans="12:14" x14ac:dyDescent="0.25">
      <c r="L1598" s="194"/>
      <c r="M1598" s="157" t="s">
        <v>2137</v>
      </c>
      <c r="N1598" s="48">
        <v>4.09</v>
      </c>
    </row>
    <row r="1599" spans="12:14" x14ac:dyDescent="0.25">
      <c r="L1599" s="194"/>
      <c r="M1599" s="157" t="s">
        <v>2140</v>
      </c>
      <c r="N1599" s="48">
        <v>4.4800000000000004</v>
      </c>
    </row>
    <row r="1600" spans="12:14" x14ac:dyDescent="0.25">
      <c r="L1600" s="194"/>
      <c r="M1600" s="157" t="s">
        <v>2144</v>
      </c>
      <c r="N1600" s="48">
        <v>4.41</v>
      </c>
    </row>
    <row r="1601" spans="12:14" x14ac:dyDescent="0.25">
      <c r="L1601" s="194"/>
      <c r="M1601" s="157" t="s">
        <v>2152</v>
      </c>
      <c r="N1601" s="48">
        <v>4.3499999999999996</v>
      </c>
    </row>
    <row r="1602" spans="12:14" x14ac:dyDescent="0.25">
      <c r="L1602" s="194"/>
      <c r="M1602" s="157" t="s">
        <v>2154</v>
      </c>
      <c r="N1602" s="48">
        <v>4.46</v>
      </c>
    </row>
    <row r="1603" spans="12:14" x14ac:dyDescent="0.25">
      <c r="L1603" s="194"/>
      <c r="M1603" s="157" t="s">
        <v>2155</v>
      </c>
      <c r="N1603" s="195">
        <v>4.79</v>
      </c>
    </row>
    <row r="1604" spans="12:14" x14ac:dyDescent="0.25">
      <c r="L1604" s="196" t="s">
        <v>54</v>
      </c>
      <c r="M1604" s="197" t="s">
        <v>428</v>
      </c>
      <c r="N1604" s="48">
        <v>4.5199999999999996</v>
      </c>
    </row>
    <row r="1605" spans="12:14" x14ac:dyDescent="0.25">
      <c r="L1605" s="194"/>
      <c r="M1605" s="157" t="s">
        <v>799</v>
      </c>
      <c r="N1605" s="48">
        <v>4.63</v>
      </c>
    </row>
    <row r="1606" spans="12:14" x14ac:dyDescent="0.25">
      <c r="L1606" s="194"/>
      <c r="M1606" s="199" t="s">
        <v>2000</v>
      </c>
      <c r="N1606" s="195">
        <v>4.26</v>
      </c>
    </row>
    <row r="1607" spans="12:14" x14ac:dyDescent="0.25">
      <c r="L1607" s="200" t="s">
        <v>55</v>
      </c>
      <c r="M1607" s="199" t="s">
        <v>1580</v>
      </c>
      <c r="N1607" s="195">
        <v>5.57</v>
      </c>
    </row>
    <row r="1608" spans="12:14" x14ac:dyDescent="0.25">
      <c r="L1608" s="196" t="s">
        <v>56</v>
      </c>
      <c r="M1608" s="197" t="s">
        <v>290</v>
      </c>
      <c r="N1608" s="48">
        <v>5.12</v>
      </c>
    </row>
    <row r="1609" spans="12:14" x14ac:dyDescent="0.25">
      <c r="L1609" s="194"/>
      <c r="M1609" s="157" t="s">
        <v>296</v>
      </c>
      <c r="N1609" s="48">
        <v>4.74</v>
      </c>
    </row>
    <row r="1610" spans="12:14" x14ac:dyDescent="0.25">
      <c r="L1610" s="194"/>
      <c r="M1610" s="157" t="s">
        <v>338</v>
      </c>
      <c r="N1610" s="48">
        <v>4.49</v>
      </c>
    </row>
    <row r="1611" spans="12:14" x14ac:dyDescent="0.25">
      <c r="L1611" s="194"/>
      <c r="M1611" s="157" t="s">
        <v>346</v>
      </c>
      <c r="N1611" s="48">
        <v>4.3099999999999996</v>
      </c>
    </row>
    <row r="1612" spans="12:14" x14ac:dyDescent="0.25">
      <c r="L1612" s="194"/>
      <c r="M1612" s="157" t="s">
        <v>391</v>
      </c>
      <c r="N1612" s="48">
        <v>4.3</v>
      </c>
    </row>
    <row r="1613" spans="12:14" x14ac:dyDescent="0.25">
      <c r="L1613" s="194"/>
      <c r="M1613" s="157" t="s">
        <v>616</v>
      </c>
      <c r="N1613" s="48">
        <v>4.1500000000000004</v>
      </c>
    </row>
    <row r="1614" spans="12:14" x14ac:dyDescent="0.25">
      <c r="L1614" s="194"/>
      <c r="M1614" s="157" t="s">
        <v>458</v>
      </c>
      <c r="N1614" s="48">
        <v>4.67</v>
      </c>
    </row>
    <row r="1615" spans="12:14" x14ac:dyDescent="0.25">
      <c r="L1615" s="194"/>
      <c r="M1615" s="157" t="s">
        <v>461</v>
      </c>
      <c r="N1615" s="48">
        <v>5.23</v>
      </c>
    </row>
    <row r="1616" spans="12:14" x14ac:dyDescent="0.25">
      <c r="L1616" s="194"/>
      <c r="M1616" s="157" t="s">
        <v>466</v>
      </c>
      <c r="N1616" s="48">
        <v>4.33</v>
      </c>
    </row>
    <row r="1617" spans="12:14" x14ac:dyDescent="0.25">
      <c r="L1617" s="194"/>
      <c r="M1617" s="157" t="s">
        <v>468</v>
      </c>
      <c r="N1617" s="48">
        <v>4.28</v>
      </c>
    </row>
    <row r="1618" spans="12:14" x14ac:dyDescent="0.25">
      <c r="L1618" s="194"/>
      <c r="M1618" s="157" t="s">
        <v>533</v>
      </c>
      <c r="N1618" s="48">
        <v>3.97</v>
      </c>
    </row>
    <row r="1619" spans="12:14" x14ac:dyDescent="0.25">
      <c r="L1619" s="194"/>
      <c r="M1619" s="157" t="s">
        <v>528</v>
      </c>
      <c r="N1619" s="48">
        <v>4.7</v>
      </c>
    </row>
    <row r="1620" spans="12:14" x14ac:dyDescent="0.25">
      <c r="L1620" s="194"/>
      <c r="M1620" s="157" t="s">
        <v>577</v>
      </c>
      <c r="N1620" s="48">
        <v>5.05</v>
      </c>
    </row>
    <row r="1621" spans="12:14" x14ac:dyDescent="0.25">
      <c r="L1621" s="194"/>
      <c r="M1621" s="157" t="s">
        <v>682</v>
      </c>
      <c r="N1621" s="48">
        <v>4.59</v>
      </c>
    </row>
    <row r="1622" spans="12:14" x14ac:dyDescent="0.25">
      <c r="L1622" s="194"/>
      <c r="M1622" s="157" t="s">
        <v>683</v>
      </c>
      <c r="N1622" s="48">
        <v>4.9000000000000004</v>
      </c>
    </row>
    <row r="1623" spans="12:14" x14ac:dyDescent="0.25">
      <c r="L1623" s="194"/>
      <c r="M1623" s="157" t="s">
        <v>730</v>
      </c>
      <c r="N1623" s="48">
        <v>5.18</v>
      </c>
    </row>
    <row r="1624" spans="12:14" x14ac:dyDescent="0.25">
      <c r="L1624" s="194"/>
      <c r="M1624" s="157" t="s">
        <v>864</v>
      </c>
      <c r="N1624" s="48">
        <v>4.8499999999999996</v>
      </c>
    </row>
    <row r="1625" spans="12:14" x14ac:dyDescent="0.25">
      <c r="L1625" s="194"/>
      <c r="M1625" s="157" t="s">
        <v>911</v>
      </c>
      <c r="N1625" s="48">
        <v>4.8</v>
      </c>
    </row>
    <row r="1626" spans="12:14" x14ac:dyDescent="0.25">
      <c r="L1626" s="194"/>
      <c r="M1626" s="157" t="s">
        <v>932</v>
      </c>
      <c r="N1626" s="48">
        <v>4.32</v>
      </c>
    </row>
    <row r="1627" spans="12:14" x14ac:dyDescent="0.25">
      <c r="L1627" s="194"/>
      <c r="M1627" s="157" t="s">
        <v>854</v>
      </c>
      <c r="N1627" s="48">
        <v>3.42</v>
      </c>
    </row>
    <row r="1628" spans="12:14" x14ac:dyDescent="0.25">
      <c r="L1628" s="194"/>
      <c r="M1628" s="157" t="s">
        <v>1066</v>
      </c>
      <c r="N1628" s="48">
        <v>4</v>
      </c>
    </row>
    <row r="1629" spans="12:14" x14ac:dyDescent="0.25">
      <c r="L1629" s="194"/>
      <c r="M1629" s="157" t="s">
        <v>855</v>
      </c>
      <c r="N1629" s="48">
        <v>4.91</v>
      </c>
    </row>
    <row r="1630" spans="12:14" x14ac:dyDescent="0.25">
      <c r="L1630" s="194"/>
      <c r="M1630" s="157" t="s">
        <v>1091</v>
      </c>
      <c r="N1630" s="48">
        <v>5.16</v>
      </c>
    </row>
    <row r="1631" spans="12:14" x14ac:dyDescent="0.25">
      <c r="L1631" s="194"/>
      <c r="M1631" s="157" t="s">
        <v>1116</v>
      </c>
      <c r="N1631" s="48">
        <v>4.9800000000000004</v>
      </c>
    </row>
    <row r="1632" spans="12:14" x14ac:dyDescent="0.25">
      <c r="L1632" s="194"/>
      <c r="M1632" s="157" t="s">
        <v>1118</v>
      </c>
      <c r="N1632" s="48">
        <v>4.43</v>
      </c>
    </row>
    <row r="1633" spans="12:14" x14ac:dyDescent="0.25">
      <c r="L1633" s="194"/>
      <c r="M1633" s="157" t="s">
        <v>1125</v>
      </c>
      <c r="N1633" s="48">
        <v>4.47</v>
      </c>
    </row>
    <row r="1634" spans="12:14" x14ac:dyDescent="0.25">
      <c r="L1634" s="194"/>
      <c r="M1634" s="157" t="s">
        <v>1142</v>
      </c>
      <c r="N1634" s="48">
        <v>5.04</v>
      </c>
    </row>
    <row r="1635" spans="12:14" x14ac:dyDescent="0.25">
      <c r="L1635" s="194"/>
      <c r="M1635" s="157" t="s">
        <v>1178</v>
      </c>
      <c r="N1635" s="48">
        <v>4.9400000000000004</v>
      </c>
    </row>
    <row r="1636" spans="12:14" x14ac:dyDescent="0.25">
      <c r="L1636" s="194"/>
      <c r="M1636" s="157" t="s">
        <v>1216</v>
      </c>
      <c r="N1636" s="48">
        <v>4.38</v>
      </c>
    </row>
    <row r="1637" spans="12:14" x14ac:dyDescent="0.25">
      <c r="L1637" s="194"/>
      <c r="M1637" s="157" t="s">
        <v>56</v>
      </c>
      <c r="N1637" s="48">
        <v>4.6900000000000004</v>
      </c>
    </row>
    <row r="1638" spans="12:14" x14ac:dyDescent="0.25">
      <c r="L1638" s="194"/>
      <c r="M1638" s="157" t="s">
        <v>1374</v>
      </c>
      <c r="N1638" s="48">
        <v>4.5199999999999996</v>
      </c>
    </row>
    <row r="1639" spans="12:14" x14ac:dyDescent="0.25">
      <c r="L1639" s="194"/>
      <c r="M1639" s="157" t="s">
        <v>1447</v>
      </c>
      <c r="N1639" s="48">
        <v>3.48</v>
      </c>
    </row>
    <row r="1640" spans="12:14" x14ac:dyDescent="0.25">
      <c r="L1640" s="194"/>
      <c r="M1640" s="157" t="s">
        <v>1445</v>
      </c>
      <c r="N1640" s="48">
        <v>4.18</v>
      </c>
    </row>
    <row r="1641" spans="12:14" x14ac:dyDescent="0.25">
      <c r="L1641" s="194"/>
      <c r="M1641" s="157" t="s">
        <v>1549</v>
      </c>
      <c r="N1641" s="48">
        <v>4.7300000000000004</v>
      </c>
    </row>
    <row r="1642" spans="12:14" x14ac:dyDescent="0.25">
      <c r="L1642" s="194"/>
      <c r="M1642" s="157" t="s">
        <v>1663</v>
      </c>
      <c r="N1642" s="48">
        <v>4.54</v>
      </c>
    </row>
    <row r="1643" spans="12:14" x14ac:dyDescent="0.25">
      <c r="L1643" s="194"/>
      <c r="M1643" s="157" t="s">
        <v>1733</v>
      </c>
      <c r="N1643" s="48">
        <v>4.88</v>
      </c>
    </row>
    <row r="1644" spans="12:14" x14ac:dyDescent="0.25">
      <c r="L1644" s="194"/>
      <c r="M1644" s="157" t="s">
        <v>1776</v>
      </c>
      <c r="N1644" s="48">
        <v>5.52</v>
      </c>
    </row>
    <row r="1645" spans="12:14" x14ac:dyDescent="0.25">
      <c r="L1645" s="194"/>
      <c r="M1645" s="157" t="s">
        <v>1811</v>
      </c>
      <c r="N1645" s="48">
        <v>4.71</v>
      </c>
    </row>
    <row r="1646" spans="12:14" x14ac:dyDescent="0.25">
      <c r="L1646" s="194"/>
      <c r="M1646" s="157" t="s">
        <v>1813</v>
      </c>
      <c r="N1646" s="48">
        <v>5.05</v>
      </c>
    </row>
    <row r="1647" spans="12:14" x14ac:dyDescent="0.25">
      <c r="L1647" s="194"/>
      <c r="M1647" s="157" t="s">
        <v>1814</v>
      </c>
      <c r="N1647" s="48">
        <v>5.01</v>
      </c>
    </row>
    <row r="1648" spans="12:14" x14ac:dyDescent="0.25">
      <c r="L1648" s="194"/>
      <c r="M1648" s="157" t="s">
        <v>1816</v>
      </c>
      <c r="N1648" s="48">
        <v>5.22</v>
      </c>
    </row>
    <row r="1649" spans="12:14" x14ac:dyDescent="0.25">
      <c r="L1649" s="194"/>
      <c r="M1649" s="157" t="s">
        <v>1818</v>
      </c>
      <c r="N1649" s="48">
        <v>4.68</v>
      </c>
    </row>
    <row r="1650" spans="12:14" x14ac:dyDescent="0.25">
      <c r="L1650" s="194"/>
      <c r="M1650" s="157" t="s">
        <v>1822</v>
      </c>
      <c r="N1650" s="48">
        <v>4.99</v>
      </c>
    </row>
    <row r="1651" spans="12:14" x14ac:dyDescent="0.25">
      <c r="L1651" s="194"/>
      <c r="M1651" s="157" t="s">
        <v>1823</v>
      </c>
      <c r="N1651" s="48">
        <v>4.71</v>
      </c>
    </row>
    <row r="1652" spans="12:14" x14ac:dyDescent="0.25">
      <c r="L1652" s="194"/>
      <c r="M1652" s="157" t="s">
        <v>1942</v>
      </c>
      <c r="N1652" s="48">
        <v>4.45</v>
      </c>
    </row>
    <row r="1653" spans="12:14" x14ac:dyDescent="0.25">
      <c r="L1653" s="194"/>
      <c r="M1653" s="157" t="s">
        <v>2050</v>
      </c>
      <c r="N1653" s="48">
        <v>4.6100000000000003</v>
      </c>
    </row>
    <row r="1654" spans="12:14" x14ac:dyDescent="0.25">
      <c r="L1654" s="194"/>
      <c r="M1654" s="157" t="s">
        <v>2072</v>
      </c>
      <c r="N1654" s="48">
        <v>4.59</v>
      </c>
    </row>
    <row r="1655" spans="12:14" x14ac:dyDescent="0.25">
      <c r="L1655" s="194"/>
      <c r="M1655" s="157" t="s">
        <v>2073</v>
      </c>
      <c r="N1655" s="48">
        <v>4.78</v>
      </c>
    </row>
    <row r="1656" spans="12:14" x14ac:dyDescent="0.25">
      <c r="L1656" s="194"/>
      <c r="M1656" s="157" t="s">
        <v>2074</v>
      </c>
      <c r="N1656" s="48">
        <v>4.5999999999999996</v>
      </c>
    </row>
    <row r="1657" spans="12:14" x14ac:dyDescent="0.25">
      <c r="L1657" s="194"/>
      <c r="M1657" s="157" t="s">
        <v>2066</v>
      </c>
      <c r="N1657" s="48">
        <v>4.1399999999999997</v>
      </c>
    </row>
    <row r="1658" spans="12:14" x14ac:dyDescent="0.25">
      <c r="L1658" s="194"/>
      <c r="M1658" s="157" t="s">
        <v>2089</v>
      </c>
      <c r="N1658" s="48">
        <v>4.55</v>
      </c>
    </row>
    <row r="1659" spans="12:14" x14ac:dyDescent="0.25">
      <c r="L1659" s="194"/>
      <c r="M1659" s="157" t="s">
        <v>2136</v>
      </c>
      <c r="N1659" s="195">
        <v>4.7699999999999996</v>
      </c>
    </row>
    <row r="1660" spans="12:14" x14ac:dyDescent="0.25">
      <c r="L1660" s="196" t="s">
        <v>57</v>
      </c>
      <c r="M1660" s="197" t="s">
        <v>287</v>
      </c>
      <c r="N1660" s="48">
        <v>5.23</v>
      </c>
    </row>
    <row r="1661" spans="12:14" x14ac:dyDescent="0.25">
      <c r="L1661" s="194"/>
      <c r="M1661" s="157" t="s">
        <v>328</v>
      </c>
      <c r="N1661" s="48">
        <v>5.16</v>
      </c>
    </row>
    <row r="1662" spans="12:14" x14ac:dyDescent="0.25">
      <c r="L1662" s="194"/>
      <c r="M1662" s="157" t="s">
        <v>404</v>
      </c>
      <c r="N1662" s="48">
        <v>4.91</v>
      </c>
    </row>
    <row r="1663" spans="12:14" x14ac:dyDescent="0.25">
      <c r="L1663" s="194"/>
      <c r="M1663" s="157" t="s">
        <v>520</v>
      </c>
      <c r="N1663" s="48">
        <v>5.09</v>
      </c>
    </row>
    <row r="1664" spans="12:14" x14ac:dyDescent="0.25">
      <c r="L1664" s="194"/>
      <c r="M1664" s="157" t="s">
        <v>620</v>
      </c>
      <c r="N1664" s="48">
        <v>4.9800000000000004</v>
      </c>
    </row>
    <row r="1665" spans="12:14" x14ac:dyDescent="0.25">
      <c r="L1665" s="194"/>
      <c r="M1665" s="157" t="s">
        <v>692</v>
      </c>
      <c r="N1665" s="48">
        <v>5.08</v>
      </c>
    </row>
    <row r="1666" spans="12:14" x14ac:dyDescent="0.25">
      <c r="L1666" s="194"/>
      <c r="M1666" s="157" t="s">
        <v>919</v>
      </c>
      <c r="N1666" s="48">
        <v>4.5599999999999996</v>
      </c>
    </row>
    <row r="1667" spans="12:14" x14ac:dyDescent="0.25">
      <c r="L1667" s="194"/>
      <c r="M1667" s="157" t="s">
        <v>949</v>
      </c>
      <c r="N1667" s="48">
        <v>4.79</v>
      </c>
    </row>
    <row r="1668" spans="12:14" x14ac:dyDescent="0.25">
      <c r="L1668" s="194"/>
      <c r="M1668" s="157" t="s">
        <v>1266</v>
      </c>
      <c r="N1668" s="48">
        <v>4.9800000000000004</v>
      </c>
    </row>
    <row r="1669" spans="12:14" x14ac:dyDescent="0.25">
      <c r="L1669" s="194"/>
      <c r="M1669" s="199" t="s">
        <v>57</v>
      </c>
      <c r="N1669" s="195">
        <v>5.04</v>
      </c>
    </row>
    <row r="1670" spans="12:14" x14ac:dyDescent="0.25">
      <c r="L1670" s="196" t="s">
        <v>58</v>
      </c>
      <c r="M1670" s="157" t="s">
        <v>274</v>
      </c>
      <c r="N1670" s="48">
        <v>6.1</v>
      </c>
    </row>
    <row r="1671" spans="12:14" x14ac:dyDescent="0.25">
      <c r="L1671" s="194"/>
      <c r="M1671" s="157" t="s">
        <v>284</v>
      </c>
      <c r="N1671" s="48">
        <v>3.95</v>
      </c>
    </row>
    <row r="1672" spans="12:14" x14ac:dyDescent="0.25">
      <c r="L1672" s="194"/>
      <c r="M1672" s="157" t="s">
        <v>308</v>
      </c>
      <c r="N1672" s="48">
        <v>5.91</v>
      </c>
    </row>
    <row r="1673" spans="12:14" x14ac:dyDescent="0.25">
      <c r="L1673" s="194"/>
      <c r="M1673" s="157" t="s">
        <v>344</v>
      </c>
      <c r="N1673" s="48">
        <v>5.37</v>
      </c>
    </row>
    <row r="1674" spans="12:14" x14ac:dyDescent="0.25">
      <c r="L1674" s="194"/>
      <c r="M1674" s="157" t="s">
        <v>345</v>
      </c>
      <c r="N1674" s="48">
        <v>5.51</v>
      </c>
    </row>
    <row r="1675" spans="12:14" x14ac:dyDescent="0.25">
      <c r="L1675" s="194"/>
      <c r="M1675" s="157" t="s">
        <v>368</v>
      </c>
      <c r="N1675" s="48">
        <v>8</v>
      </c>
    </row>
    <row r="1676" spans="12:14" x14ac:dyDescent="0.25">
      <c r="L1676" s="194"/>
      <c r="M1676" s="157" t="s">
        <v>400</v>
      </c>
      <c r="N1676" s="48">
        <v>6.44</v>
      </c>
    </row>
    <row r="1677" spans="12:14" x14ac:dyDescent="0.25">
      <c r="L1677" s="194"/>
      <c r="M1677" s="157" t="s">
        <v>401</v>
      </c>
      <c r="N1677" s="48">
        <v>4.49</v>
      </c>
    </row>
    <row r="1678" spans="12:14" x14ac:dyDescent="0.25">
      <c r="L1678" s="194"/>
      <c r="M1678" s="157" t="s">
        <v>403</v>
      </c>
      <c r="N1678" s="48">
        <v>5.39</v>
      </c>
    </row>
    <row r="1679" spans="12:14" x14ac:dyDescent="0.25">
      <c r="L1679" s="194"/>
      <c r="M1679" s="157" t="s">
        <v>424</v>
      </c>
      <c r="N1679" s="48">
        <v>4.63</v>
      </c>
    </row>
    <row r="1680" spans="12:14" x14ac:dyDescent="0.25">
      <c r="L1680" s="194"/>
      <c r="M1680" s="157" t="s">
        <v>407</v>
      </c>
      <c r="N1680" s="48">
        <v>4.3</v>
      </c>
    </row>
    <row r="1681" spans="12:14" x14ac:dyDescent="0.25">
      <c r="L1681" s="194"/>
      <c r="M1681" s="157" t="s">
        <v>410</v>
      </c>
      <c r="N1681" s="48">
        <v>5.35</v>
      </c>
    </row>
    <row r="1682" spans="12:14" x14ac:dyDescent="0.25">
      <c r="L1682" s="194"/>
      <c r="M1682" s="157" t="s">
        <v>409</v>
      </c>
      <c r="N1682" s="48">
        <v>5.31</v>
      </c>
    </row>
    <row r="1683" spans="12:14" x14ac:dyDescent="0.25">
      <c r="L1683" s="194"/>
      <c r="M1683" s="157" t="s">
        <v>425</v>
      </c>
      <c r="N1683" s="48">
        <v>5.59</v>
      </c>
    </row>
    <row r="1684" spans="12:14" x14ac:dyDescent="0.25">
      <c r="L1684" s="194"/>
      <c r="M1684" s="157" t="s">
        <v>430</v>
      </c>
      <c r="N1684" s="48">
        <v>4.75</v>
      </c>
    </row>
    <row r="1685" spans="12:14" x14ac:dyDescent="0.25">
      <c r="L1685" s="194"/>
      <c r="M1685" s="157" t="s">
        <v>442</v>
      </c>
      <c r="N1685" s="48">
        <v>4.18</v>
      </c>
    </row>
    <row r="1686" spans="12:14" x14ac:dyDescent="0.25">
      <c r="L1686" s="194"/>
      <c r="M1686" s="157" t="s">
        <v>617</v>
      </c>
      <c r="N1686" s="48">
        <v>4.91</v>
      </c>
    </row>
    <row r="1687" spans="12:14" x14ac:dyDescent="0.25">
      <c r="L1687" s="194"/>
      <c r="M1687" s="157" t="s">
        <v>843</v>
      </c>
      <c r="N1687" s="48">
        <v>5.4</v>
      </c>
    </row>
    <row r="1688" spans="12:14" x14ac:dyDescent="0.25">
      <c r="L1688" s="194"/>
      <c r="M1688" s="157" t="s">
        <v>598</v>
      </c>
      <c r="N1688" s="48">
        <v>5.43</v>
      </c>
    </row>
    <row r="1689" spans="12:14" x14ac:dyDescent="0.25">
      <c r="L1689" s="194"/>
      <c r="M1689" s="157" t="s">
        <v>607</v>
      </c>
      <c r="N1689" s="48">
        <v>5.31</v>
      </c>
    </row>
    <row r="1690" spans="12:14" x14ac:dyDescent="0.25">
      <c r="L1690" s="194"/>
      <c r="M1690" s="157" t="s">
        <v>847</v>
      </c>
      <c r="N1690" s="48">
        <v>4.5199999999999996</v>
      </c>
    </row>
    <row r="1691" spans="12:14" x14ac:dyDescent="0.25">
      <c r="L1691" s="194"/>
      <c r="M1691" s="157" t="s">
        <v>666</v>
      </c>
      <c r="N1691" s="48">
        <v>4.87</v>
      </c>
    </row>
    <row r="1692" spans="12:14" x14ac:dyDescent="0.25">
      <c r="L1692" s="194"/>
      <c r="M1692" s="157" t="s">
        <v>679</v>
      </c>
      <c r="N1692" s="48">
        <v>4.75</v>
      </c>
    </row>
    <row r="1693" spans="12:14" x14ac:dyDescent="0.25">
      <c r="L1693" s="194"/>
      <c r="M1693" s="157" t="s">
        <v>693</v>
      </c>
      <c r="N1693" s="48">
        <v>4.32</v>
      </c>
    </row>
    <row r="1694" spans="12:14" x14ac:dyDescent="0.25">
      <c r="L1694" s="194"/>
      <c r="M1694" s="157" t="s">
        <v>701</v>
      </c>
      <c r="N1694" s="48">
        <v>5.31</v>
      </c>
    </row>
    <row r="1695" spans="12:14" x14ac:dyDescent="0.25">
      <c r="L1695" s="194"/>
      <c r="M1695" s="157" t="s">
        <v>711</v>
      </c>
      <c r="N1695" s="48">
        <v>4.7300000000000004</v>
      </c>
    </row>
    <row r="1696" spans="12:14" x14ac:dyDescent="0.25">
      <c r="L1696" s="194"/>
      <c r="M1696" s="157" t="s">
        <v>756</v>
      </c>
      <c r="N1696" s="48">
        <v>5.12</v>
      </c>
    </row>
    <row r="1697" spans="12:14" x14ac:dyDescent="0.25">
      <c r="L1697" s="194"/>
      <c r="M1697" s="157" t="s">
        <v>757</v>
      </c>
      <c r="N1697" s="48">
        <v>5.54</v>
      </c>
    </row>
    <row r="1698" spans="12:14" x14ac:dyDescent="0.25">
      <c r="L1698" s="194"/>
      <c r="M1698" s="157" t="s">
        <v>762</v>
      </c>
      <c r="N1698" s="48">
        <v>4.88</v>
      </c>
    </row>
    <row r="1699" spans="12:14" x14ac:dyDescent="0.25">
      <c r="L1699" s="194"/>
      <c r="M1699" s="157" t="s">
        <v>884</v>
      </c>
      <c r="N1699" s="48">
        <v>4.37</v>
      </c>
    </row>
    <row r="1700" spans="12:14" x14ac:dyDescent="0.25">
      <c r="L1700" s="194"/>
      <c r="M1700" s="157" t="s">
        <v>921</v>
      </c>
      <c r="N1700" s="48">
        <v>5.12</v>
      </c>
    </row>
    <row r="1701" spans="12:14" x14ac:dyDescent="0.25">
      <c r="L1701" s="194"/>
      <c r="M1701" s="157" t="s">
        <v>950</v>
      </c>
      <c r="N1701" s="48">
        <v>5.08</v>
      </c>
    </row>
    <row r="1702" spans="12:14" x14ac:dyDescent="0.25">
      <c r="L1702" s="194"/>
      <c r="M1702" s="157" t="s">
        <v>968</v>
      </c>
      <c r="N1702" s="48">
        <v>5.24</v>
      </c>
    </row>
    <row r="1703" spans="12:14" x14ac:dyDescent="0.25">
      <c r="L1703" s="194"/>
      <c r="M1703" s="157" t="s">
        <v>1011</v>
      </c>
      <c r="N1703" s="48">
        <v>6.17</v>
      </c>
    </row>
    <row r="1704" spans="12:14" x14ac:dyDescent="0.25">
      <c r="L1704" s="194"/>
      <c r="M1704" s="157" t="s">
        <v>978</v>
      </c>
      <c r="N1704" s="48">
        <v>4.9800000000000004</v>
      </c>
    </row>
    <row r="1705" spans="12:14" x14ac:dyDescent="0.25">
      <c r="L1705" s="194"/>
      <c r="M1705" s="157" t="s">
        <v>1000</v>
      </c>
      <c r="N1705" s="48">
        <v>4.22</v>
      </c>
    </row>
    <row r="1706" spans="12:14" x14ac:dyDescent="0.25">
      <c r="L1706" s="194"/>
      <c r="M1706" s="157" t="s">
        <v>1010</v>
      </c>
      <c r="N1706" s="48">
        <v>4.43</v>
      </c>
    </row>
    <row r="1707" spans="12:14" x14ac:dyDescent="0.25">
      <c r="L1707" s="194"/>
      <c r="M1707" s="157" t="s">
        <v>1030</v>
      </c>
      <c r="N1707" s="48">
        <v>4.5</v>
      </c>
    </row>
    <row r="1708" spans="12:14" x14ac:dyDescent="0.25">
      <c r="L1708" s="194"/>
      <c r="M1708" s="157" t="s">
        <v>1032</v>
      </c>
      <c r="N1708" s="48">
        <v>6</v>
      </c>
    </row>
    <row r="1709" spans="12:14" x14ac:dyDescent="0.25">
      <c r="L1709" s="194"/>
      <c r="M1709" s="157" t="s">
        <v>1033</v>
      </c>
      <c r="N1709" s="48">
        <v>5.23</v>
      </c>
    </row>
    <row r="1710" spans="12:14" x14ac:dyDescent="0.25">
      <c r="L1710" s="194"/>
      <c r="M1710" s="157" t="s">
        <v>1080</v>
      </c>
      <c r="N1710" s="48">
        <v>5.0999999999999996</v>
      </c>
    </row>
    <row r="1711" spans="12:14" x14ac:dyDescent="0.25">
      <c r="L1711" s="194"/>
      <c r="M1711" s="157" t="s">
        <v>1113</v>
      </c>
      <c r="N1711" s="48">
        <v>4.7699999999999996</v>
      </c>
    </row>
    <row r="1712" spans="12:14" x14ac:dyDescent="0.25">
      <c r="L1712" s="194"/>
      <c r="M1712" s="157" t="s">
        <v>1118</v>
      </c>
      <c r="N1712" s="48">
        <v>5.49</v>
      </c>
    </row>
    <row r="1713" spans="12:14" x14ac:dyDescent="0.25">
      <c r="L1713" s="194"/>
      <c r="M1713" s="157" t="s">
        <v>1131</v>
      </c>
      <c r="N1713" s="48">
        <v>5.65</v>
      </c>
    </row>
    <row r="1714" spans="12:14" x14ac:dyDescent="0.25">
      <c r="L1714" s="194"/>
      <c r="M1714" s="157" t="s">
        <v>1232</v>
      </c>
      <c r="N1714" s="48">
        <v>5.03</v>
      </c>
    </row>
    <row r="1715" spans="12:14" x14ac:dyDescent="0.25">
      <c r="L1715" s="194"/>
      <c r="M1715" s="157" t="s">
        <v>1266</v>
      </c>
      <c r="N1715" s="48">
        <v>5.26</v>
      </c>
    </row>
    <row r="1716" spans="12:14" x14ac:dyDescent="0.25">
      <c r="L1716" s="194"/>
      <c r="M1716" s="157" t="s">
        <v>1274</v>
      </c>
      <c r="N1716" s="48">
        <v>5.58</v>
      </c>
    </row>
    <row r="1717" spans="12:14" x14ac:dyDescent="0.25">
      <c r="L1717" s="194"/>
      <c r="M1717" s="157" t="s">
        <v>1436</v>
      </c>
      <c r="N1717" s="48">
        <v>4.68</v>
      </c>
    </row>
    <row r="1718" spans="12:14" x14ac:dyDescent="0.25">
      <c r="L1718" s="194"/>
      <c r="M1718" s="157" t="s">
        <v>1567</v>
      </c>
      <c r="N1718" s="48">
        <v>5.83</v>
      </c>
    </row>
    <row r="1719" spans="12:14" x14ac:dyDescent="0.25">
      <c r="L1719" s="194"/>
      <c r="M1719" s="157" t="s">
        <v>1798</v>
      </c>
      <c r="N1719" s="48">
        <v>6.13</v>
      </c>
    </row>
    <row r="1720" spans="12:14" x14ac:dyDescent="0.25">
      <c r="L1720" s="194"/>
      <c r="M1720" s="157" t="s">
        <v>1788</v>
      </c>
      <c r="N1720" s="48">
        <v>5.26</v>
      </c>
    </row>
    <row r="1721" spans="12:14" x14ac:dyDescent="0.25">
      <c r="L1721" s="194"/>
      <c r="M1721" s="157" t="s">
        <v>1789</v>
      </c>
      <c r="N1721" s="48">
        <v>6.53</v>
      </c>
    </row>
    <row r="1722" spans="12:14" x14ac:dyDescent="0.25">
      <c r="L1722" s="194"/>
      <c r="M1722" s="157" t="s">
        <v>1801</v>
      </c>
      <c r="N1722" s="48">
        <v>4.82</v>
      </c>
    </row>
    <row r="1723" spans="12:14" x14ac:dyDescent="0.25">
      <c r="L1723" s="194"/>
      <c r="M1723" s="157" t="s">
        <v>2013</v>
      </c>
      <c r="N1723" s="48">
        <v>5.58</v>
      </c>
    </row>
    <row r="1724" spans="12:14" x14ac:dyDescent="0.25">
      <c r="L1724" s="194"/>
      <c r="M1724" s="157" t="s">
        <v>2037</v>
      </c>
      <c r="N1724" s="48">
        <v>5.87</v>
      </c>
    </row>
    <row r="1725" spans="12:14" x14ac:dyDescent="0.25">
      <c r="L1725" s="194"/>
      <c r="M1725" s="157" t="s">
        <v>2075</v>
      </c>
      <c r="N1725" s="48">
        <v>5.47</v>
      </c>
    </row>
    <row r="1726" spans="12:14" x14ac:dyDescent="0.25">
      <c r="L1726" s="194"/>
      <c r="M1726" s="157" t="s">
        <v>2078</v>
      </c>
      <c r="N1726" s="48">
        <v>4.74</v>
      </c>
    </row>
    <row r="1727" spans="12:14" x14ac:dyDescent="0.25">
      <c r="L1727" s="194"/>
      <c r="M1727" s="157" t="s">
        <v>2069</v>
      </c>
      <c r="N1727" s="48">
        <v>5.5</v>
      </c>
    </row>
    <row r="1728" spans="12:14" x14ac:dyDescent="0.25">
      <c r="L1728" s="194"/>
      <c r="M1728" s="157" t="s">
        <v>2116</v>
      </c>
      <c r="N1728" s="195">
        <v>4.51</v>
      </c>
    </row>
    <row r="1729" spans="12:14" x14ac:dyDescent="0.25">
      <c r="L1729" s="196" t="s">
        <v>59</v>
      </c>
      <c r="M1729" s="197" t="s">
        <v>405</v>
      </c>
      <c r="N1729" s="48">
        <v>5.59</v>
      </c>
    </row>
    <row r="1730" spans="12:14" x14ac:dyDescent="0.25">
      <c r="L1730" s="194"/>
      <c r="M1730" s="157" t="s">
        <v>616</v>
      </c>
      <c r="N1730" s="48">
        <v>5.13</v>
      </c>
    </row>
    <row r="1731" spans="12:14" x14ac:dyDescent="0.25">
      <c r="L1731" s="194"/>
      <c r="M1731" s="157" t="s">
        <v>463</v>
      </c>
      <c r="N1731" s="48">
        <v>5.32</v>
      </c>
    </row>
    <row r="1732" spans="12:14" x14ac:dyDescent="0.25">
      <c r="L1732" s="194"/>
      <c r="M1732" s="157" t="s">
        <v>464</v>
      </c>
      <c r="N1732" s="48">
        <v>5.04</v>
      </c>
    </row>
    <row r="1733" spans="12:14" x14ac:dyDescent="0.25">
      <c r="L1733" s="194"/>
      <c r="M1733" s="157" t="s">
        <v>554</v>
      </c>
      <c r="N1733" s="48">
        <v>5.63</v>
      </c>
    </row>
    <row r="1734" spans="12:14" x14ac:dyDescent="0.25">
      <c r="L1734" s="194"/>
      <c r="M1734" s="157" t="s">
        <v>609</v>
      </c>
      <c r="N1734" s="48">
        <v>5.24</v>
      </c>
    </row>
    <row r="1735" spans="12:14" x14ac:dyDescent="0.25">
      <c r="L1735" s="194"/>
      <c r="M1735" s="157" t="s">
        <v>649</v>
      </c>
      <c r="N1735" s="48">
        <v>5.41</v>
      </c>
    </row>
    <row r="1736" spans="12:14" x14ac:dyDescent="0.25">
      <c r="L1736" s="194"/>
      <c r="M1736" s="157" t="s">
        <v>748</v>
      </c>
      <c r="N1736" s="48">
        <v>5.29</v>
      </c>
    </row>
    <row r="1737" spans="12:14" x14ac:dyDescent="0.25">
      <c r="L1737" s="194"/>
      <c r="M1737" s="157" t="s">
        <v>796</v>
      </c>
      <c r="N1737" s="48">
        <v>5.39</v>
      </c>
    </row>
    <row r="1738" spans="12:14" x14ac:dyDescent="0.25">
      <c r="L1738" s="194"/>
      <c r="M1738" s="157" t="s">
        <v>798</v>
      </c>
      <c r="N1738" s="48">
        <v>5.37</v>
      </c>
    </row>
    <row r="1739" spans="12:14" x14ac:dyDescent="0.25">
      <c r="L1739" s="194"/>
      <c r="M1739" s="157" t="s">
        <v>821</v>
      </c>
      <c r="N1739" s="48">
        <v>5.0599999999999996</v>
      </c>
    </row>
    <row r="1740" spans="12:14" x14ac:dyDescent="0.25">
      <c r="L1740" s="194"/>
      <c r="M1740" s="157" t="s">
        <v>882</v>
      </c>
      <c r="N1740" s="48">
        <v>5.67</v>
      </c>
    </row>
    <row r="1741" spans="12:14" x14ac:dyDescent="0.25">
      <c r="L1741" s="194"/>
      <c r="M1741" s="157" t="s">
        <v>977</v>
      </c>
      <c r="N1741" s="48">
        <v>5.52</v>
      </c>
    </row>
    <row r="1742" spans="12:14" x14ac:dyDescent="0.25">
      <c r="L1742" s="194"/>
      <c r="M1742" s="157" t="s">
        <v>1060</v>
      </c>
      <c r="N1742" s="48">
        <v>5.97</v>
      </c>
    </row>
    <row r="1743" spans="12:14" x14ac:dyDescent="0.25">
      <c r="L1743" s="194"/>
      <c r="M1743" s="157" t="s">
        <v>1800</v>
      </c>
      <c r="N1743" s="48">
        <v>5.23</v>
      </c>
    </row>
    <row r="1744" spans="12:14" x14ac:dyDescent="0.25">
      <c r="L1744" s="194"/>
      <c r="M1744" s="157" t="s">
        <v>1837</v>
      </c>
      <c r="N1744" s="48">
        <v>5.2</v>
      </c>
    </row>
    <row r="1745" spans="12:14" x14ac:dyDescent="0.25">
      <c r="L1745" s="194"/>
      <c r="M1745" s="157" t="s">
        <v>1879</v>
      </c>
      <c r="N1745" s="195">
        <v>5.62</v>
      </c>
    </row>
    <row r="1746" spans="12:14" x14ac:dyDescent="0.25">
      <c r="L1746" s="196" t="s">
        <v>60</v>
      </c>
      <c r="M1746" s="197" t="s">
        <v>254</v>
      </c>
      <c r="N1746" s="48">
        <v>4.6500000000000004</v>
      </c>
    </row>
    <row r="1747" spans="12:14" x14ac:dyDescent="0.25">
      <c r="L1747" s="194"/>
      <c r="M1747" s="157" t="s">
        <v>299</v>
      </c>
      <c r="N1747" s="48">
        <v>4.87</v>
      </c>
    </row>
    <row r="1748" spans="12:14" x14ac:dyDescent="0.25">
      <c r="L1748" s="194"/>
      <c r="M1748" s="157" t="s">
        <v>307</v>
      </c>
      <c r="N1748" s="48">
        <v>5.01</v>
      </c>
    </row>
    <row r="1749" spans="12:14" x14ac:dyDescent="0.25">
      <c r="L1749" s="194"/>
      <c r="M1749" s="157" t="s">
        <v>329</v>
      </c>
      <c r="N1749" s="48">
        <v>4.5</v>
      </c>
    </row>
    <row r="1750" spans="12:14" x14ac:dyDescent="0.25">
      <c r="L1750" s="194"/>
      <c r="M1750" s="157" t="s">
        <v>422</v>
      </c>
      <c r="N1750" s="48">
        <v>6.16</v>
      </c>
    </row>
    <row r="1751" spans="12:14" x14ac:dyDescent="0.25">
      <c r="L1751" s="194"/>
      <c r="M1751" s="157" t="s">
        <v>423</v>
      </c>
      <c r="N1751" s="48">
        <v>4.26</v>
      </c>
    </row>
    <row r="1752" spans="12:14" x14ac:dyDescent="0.25">
      <c r="L1752" s="194"/>
      <c r="M1752" s="157" t="s">
        <v>453</v>
      </c>
      <c r="N1752" s="48">
        <v>5.01</v>
      </c>
    </row>
    <row r="1753" spans="12:14" x14ac:dyDescent="0.25">
      <c r="L1753" s="194"/>
      <c r="M1753" s="157" t="s">
        <v>460</v>
      </c>
      <c r="N1753" s="48">
        <v>4.12</v>
      </c>
    </row>
    <row r="1754" spans="12:14" x14ac:dyDescent="0.25">
      <c r="L1754" s="194"/>
      <c r="M1754" s="157" t="s">
        <v>585</v>
      </c>
      <c r="N1754" s="48">
        <v>5.14</v>
      </c>
    </row>
    <row r="1755" spans="12:14" x14ac:dyDescent="0.25">
      <c r="L1755" s="194"/>
      <c r="M1755" s="157" t="s">
        <v>696</v>
      </c>
      <c r="N1755" s="48">
        <v>4.0999999999999996</v>
      </c>
    </row>
    <row r="1756" spans="12:14" x14ac:dyDescent="0.25">
      <c r="L1756" s="194"/>
      <c r="M1756" s="157" t="s">
        <v>45</v>
      </c>
      <c r="N1756" s="48">
        <v>4.1900000000000004</v>
      </c>
    </row>
    <row r="1757" spans="12:14" x14ac:dyDescent="0.25">
      <c r="L1757" s="194"/>
      <c r="M1757" s="157" t="s">
        <v>804</v>
      </c>
      <c r="N1757" s="48">
        <v>4.79</v>
      </c>
    </row>
    <row r="1758" spans="12:14" x14ac:dyDescent="0.25">
      <c r="L1758" s="194"/>
      <c r="M1758" s="157" t="s">
        <v>810</v>
      </c>
      <c r="N1758" s="48">
        <v>5.51</v>
      </c>
    </row>
    <row r="1759" spans="12:14" x14ac:dyDescent="0.25">
      <c r="L1759" s="194"/>
      <c r="M1759" s="157" t="s">
        <v>834</v>
      </c>
      <c r="N1759" s="48">
        <v>4.6399999999999997</v>
      </c>
    </row>
    <row r="1760" spans="12:14" x14ac:dyDescent="0.25">
      <c r="L1760" s="194"/>
      <c r="M1760" s="157" t="s">
        <v>876</v>
      </c>
      <c r="N1760" s="48">
        <v>4.33</v>
      </c>
    </row>
    <row r="1761" spans="12:14" x14ac:dyDescent="0.25">
      <c r="L1761" s="194"/>
      <c r="M1761" s="157" t="s">
        <v>895</v>
      </c>
      <c r="N1761" s="48">
        <v>4.4000000000000004</v>
      </c>
    </row>
    <row r="1762" spans="12:14" x14ac:dyDescent="0.25">
      <c r="L1762" s="194"/>
      <c r="M1762" s="157" t="s">
        <v>896</v>
      </c>
      <c r="N1762" s="48">
        <v>5.04</v>
      </c>
    </row>
    <row r="1763" spans="12:14" x14ac:dyDescent="0.25">
      <c r="L1763" s="194"/>
      <c r="M1763" s="157" t="s">
        <v>910</v>
      </c>
      <c r="N1763" s="48">
        <v>5.05</v>
      </c>
    </row>
    <row r="1764" spans="12:14" x14ac:dyDescent="0.25">
      <c r="L1764" s="194"/>
      <c r="M1764" s="157" t="s">
        <v>974</v>
      </c>
      <c r="N1764" s="48">
        <v>4.84</v>
      </c>
    </row>
    <row r="1765" spans="12:14" x14ac:dyDescent="0.25">
      <c r="L1765" s="194"/>
      <c r="M1765" s="157" t="s">
        <v>943</v>
      </c>
      <c r="N1765" s="48">
        <v>4.8</v>
      </c>
    </row>
    <row r="1766" spans="12:14" x14ac:dyDescent="0.25">
      <c r="L1766" s="194"/>
      <c r="M1766" s="157" t="s">
        <v>1008</v>
      </c>
      <c r="N1766" s="48">
        <v>3.95</v>
      </c>
    </row>
    <row r="1767" spans="12:14" x14ac:dyDescent="0.25">
      <c r="L1767" s="194"/>
      <c r="M1767" s="157" t="s">
        <v>1013</v>
      </c>
      <c r="N1767" s="48">
        <v>3.97</v>
      </c>
    </row>
    <row r="1768" spans="12:14" x14ac:dyDescent="0.25">
      <c r="L1768" s="194"/>
      <c r="M1768" s="157" t="s">
        <v>1051</v>
      </c>
      <c r="N1768" s="48">
        <v>4.6399999999999997</v>
      </c>
    </row>
    <row r="1769" spans="12:14" x14ac:dyDescent="0.25">
      <c r="L1769" s="194"/>
      <c r="M1769" s="157" t="s">
        <v>1123</v>
      </c>
      <c r="N1769" s="48">
        <v>5.05</v>
      </c>
    </row>
    <row r="1770" spans="12:14" x14ac:dyDescent="0.25">
      <c r="L1770" s="194"/>
      <c r="M1770" s="157" t="s">
        <v>1214</v>
      </c>
      <c r="N1770" s="48">
        <v>4.8600000000000003</v>
      </c>
    </row>
    <row r="1771" spans="12:14" x14ac:dyDescent="0.25">
      <c r="L1771" s="194"/>
      <c r="M1771" s="157" t="s">
        <v>1240</v>
      </c>
      <c r="N1771" s="48">
        <v>5.39</v>
      </c>
    </row>
    <row r="1772" spans="12:14" x14ac:dyDescent="0.25">
      <c r="L1772" s="194"/>
      <c r="M1772" s="157" t="s">
        <v>1443</v>
      </c>
      <c r="N1772" s="48">
        <v>5.25</v>
      </c>
    </row>
    <row r="1773" spans="12:14" x14ac:dyDescent="0.25">
      <c r="L1773" s="194"/>
      <c r="M1773" s="157" t="s">
        <v>1784</v>
      </c>
      <c r="N1773" s="48">
        <v>5</v>
      </c>
    </row>
    <row r="1774" spans="12:14" x14ac:dyDescent="0.25">
      <c r="L1774" s="194"/>
      <c r="M1774" s="157" t="s">
        <v>1815</v>
      </c>
      <c r="N1774" s="48">
        <v>4.37</v>
      </c>
    </row>
    <row r="1775" spans="12:14" x14ac:dyDescent="0.25">
      <c r="L1775" s="194"/>
      <c r="M1775" s="157" t="s">
        <v>2014</v>
      </c>
      <c r="N1775" s="48">
        <v>4.8</v>
      </c>
    </row>
    <row r="1776" spans="12:14" x14ac:dyDescent="0.25">
      <c r="L1776" s="194"/>
      <c r="M1776" s="157" t="s">
        <v>2079</v>
      </c>
      <c r="N1776" s="48">
        <v>4.42</v>
      </c>
    </row>
    <row r="1777" spans="12:14" x14ac:dyDescent="0.25">
      <c r="L1777" s="194"/>
      <c r="M1777" s="157" t="s">
        <v>2088</v>
      </c>
      <c r="N1777" s="195">
        <v>4.55</v>
      </c>
    </row>
    <row r="1778" spans="12:14" x14ac:dyDescent="0.25">
      <c r="L1778" s="196" t="s">
        <v>61</v>
      </c>
      <c r="M1778" s="197" t="s">
        <v>312</v>
      </c>
      <c r="N1778" s="198">
        <v>4.83</v>
      </c>
    </row>
    <row r="1779" spans="12:14" x14ac:dyDescent="0.25">
      <c r="L1779" s="194"/>
      <c r="M1779" s="157" t="s">
        <v>374</v>
      </c>
      <c r="N1779" s="48">
        <v>4.46</v>
      </c>
    </row>
    <row r="1780" spans="12:14" x14ac:dyDescent="0.25">
      <c r="L1780" s="194"/>
      <c r="M1780" s="157" t="s">
        <v>438</v>
      </c>
      <c r="N1780" s="48">
        <v>4.79</v>
      </c>
    </row>
    <row r="1781" spans="12:14" x14ac:dyDescent="0.25">
      <c r="L1781" s="194"/>
      <c r="M1781" s="157" t="s">
        <v>639</v>
      </c>
      <c r="N1781" s="48">
        <v>4.91</v>
      </c>
    </row>
    <row r="1782" spans="12:14" x14ac:dyDescent="0.25">
      <c r="L1782" s="194"/>
      <c r="M1782" s="157" t="s">
        <v>589</v>
      </c>
      <c r="N1782" s="48">
        <v>4.4400000000000004</v>
      </c>
    </row>
    <row r="1783" spans="12:14" x14ac:dyDescent="0.25">
      <c r="L1783" s="194"/>
      <c r="M1783" s="157" t="s">
        <v>656</v>
      </c>
      <c r="N1783" s="48">
        <v>4.3899999999999997</v>
      </c>
    </row>
    <row r="1784" spans="12:14" x14ac:dyDescent="0.25">
      <c r="L1784" s="194"/>
      <c r="M1784" s="157" t="s">
        <v>714</v>
      </c>
      <c r="N1784" s="48">
        <v>4.74</v>
      </c>
    </row>
    <row r="1785" spans="12:14" x14ac:dyDescent="0.25">
      <c r="L1785" s="194"/>
      <c r="M1785" s="157" t="s">
        <v>741</v>
      </c>
      <c r="N1785" s="48">
        <v>5.79</v>
      </c>
    </row>
    <row r="1786" spans="12:14" x14ac:dyDescent="0.25">
      <c r="L1786" s="194"/>
      <c r="M1786" s="157" t="s">
        <v>779</v>
      </c>
      <c r="N1786" s="48">
        <v>4.5</v>
      </c>
    </row>
    <row r="1787" spans="12:14" x14ac:dyDescent="0.25">
      <c r="L1787" s="194"/>
      <c r="M1787" s="157" t="s">
        <v>785</v>
      </c>
      <c r="N1787" s="48">
        <v>4.04</v>
      </c>
    </row>
    <row r="1788" spans="12:14" x14ac:dyDescent="0.25">
      <c r="L1788" s="194"/>
      <c r="M1788" s="157" t="s">
        <v>1054</v>
      </c>
      <c r="N1788" s="48">
        <v>4.45</v>
      </c>
    </row>
    <row r="1789" spans="12:14" x14ac:dyDescent="0.25">
      <c r="L1789" s="194"/>
      <c r="M1789" s="157" t="s">
        <v>1918</v>
      </c>
      <c r="N1789" s="48">
        <v>6.03</v>
      </c>
    </row>
    <row r="1790" spans="12:14" x14ac:dyDescent="0.25">
      <c r="L1790" s="194"/>
      <c r="M1790" s="157" t="s">
        <v>1925</v>
      </c>
      <c r="N1790" s="48">
        <v>4.79</v>
      </c>
    </row>
    <row r="1791" spans="12:14" x14ac:dyDescent="0.25">
      <c r="L1791" s="194"/>
      <c r="M1791" s="157" t="s">
        <v>61</v>
      </c>
      <c r="N1791" s="48">
        <v>4.7</v>
      </c>
    </row>
    <row r="1792" spans="12:14" x14ac:dyDescent="0.25">
      <c r="L1792" s="194"/>
      <c r="M1792" s="157" t="s">
        <v>1992</v>
      </c>
      <c r="N1792" s="48">
        <v>5.08</v>
      </c>
    </row>
    <row r="1793" spans="12:14" x14ac:dyDescent="0.25">
      <c r="L1793" s="194"/>
      <c r="M1793" s="157" t="s">
        <v>2084</v>
      </c>
      <c r="N1793" s="48">
        <v>4.62</v>
      </c>
    </row>
    <row r="1794" spans="12:14" x14ac:dyDescent="0.25">
      <c r="L1794" s="194"/>
      <c r="M1794" s="157" t="s">
        <v>2149</v>
      </c>
      <c r="N1794" s="195">
        <v>4.22</v>
      </c>
    </row>
    <row r="1795" spans="12:14" x14ac:dyDescent="0.25">
      <c r="L1795" s="196" t="s">
        <v>62</v>
      </c>
      <c r="M1795" s="197" t="s">
        <v>276</v>
      </c>
      <c r="N1795" s="198">
        <v>5.1100000000000003</v>
      </c>
    </row>
    <row r="1796" spans="12:14" x14ac:dyDescent="0.25">
      <c r="L1796" s="194"/>
      <c r="M1796" s="157" t="s">
        <v>278</v>
      </c>
      <c r="N1796" s="48">
        <v>5.15</v>
      </c>
    </row>
    <row r="1797" spans="12:14" x14ac:dyDescent="0.25">
      <c r="L1797" s="194"/>
      <c r="M1797" s="157" t="s">
        <v>280</v>
      </c>
      <c r="N1797" s="48">
        <v>5.0599999999999996</v>
      </c>
    </row>
    <row r="1798" spans="12:14" x14ac:dyDescent="0.25">
      <c r="L1798" s="194"/>
      <c r="M1798" s="157" t="s">
        <v>305</v>
      </c>
      <c r="N1798" s="48">
        <v>5.75</v>
      </c>
    </row>
    <row r="1799" spans="12:14" x14ac:dyDescent="0.25">
      <c r="L1799" s="194"/>
      <c r="M1799" s="157" t="s">
        <v>310</v>
      </c>
      <c r="N1799" s="48">
        <v>6.77</v>
      </c>
    </row>
    <row r="1800" spans="12:14" x14ac:dyDescent="0.25">
      <c r="L1800" s="194"/>
      <c r="M1800" s="157" t="s">
        <v>311</v>
      </c>
      <c r="N1800" s="48">
        <v>4.8499999999999996</v>
      </c>
    </row>
    <row r="1801" spans="12:14" x14ac:dyDescent="0.25">
      <c r="L1801" s="194"/>
      <c r="M1801" s="157" t="s">
        <v>313</v>
      </c>
      <c r="N1801" s="48">
        <v>5.91</v>
      </c>
    </row>
    <row r="1802" spans="12:14" x14ac:dyDescent="0.25">
      <c r="L1802" s="194"/>
      <c r="M1802" s="157" t="s">
        <v>322</v>
      </c>
      <c r="N1802" s="48">
        <v>4.59</v>
      </c>
    </row>
    <row r="1803" spans="12:14" x14ac:dyDescent="0.25">
      <c r="L1803" s="194"/>
      <c r="M1803" s="157" t="s">
        <v>320</v>
      </c>
      <c r="N1803" s="48">
        <v>4.71</v>
      </c>
    </row>
    <row r="1804" spans="12:14" x14ac:dyDescent="0.25">
      <c r="L1804" s="194"/>
      <c r="M1804" s="157" t="s">
        <v>839</v>
      </c>
      <c r="N1804" s="48">
        <v>3.94</v>
      </c>
    </row>
    <row r="1805" spans="12:14" x14ac:dyDescent="0.25">
      <c r="L1805" s="194"/>
      <c r="M1805" s="157" t="s">
        <v>337</v>
      </c>
      <c r="N1805" s="48">
        <v>4.83</v>
      </c>
    </row>
    <row r="1806" spans="12:14" x14ac:dyDescent="0.25">
      <c r="L1806" s="194"/>
      <c r="M1806" s="157" t="s">
        <v>351</v>
      </c>
      <c r="N1806" s="48">
        <v>5.47</v>
      </c>
    </row>
    <row r="1807" spans="12:14" x14ac:dyDescent="0.25">
      <c r="L1807" s="194"/>
      <c r="M1807" s="157" t="s">
        <v>372</v>
      </c>
      <c r="N1807" s="48">
        <v>4.57</v>
      </c>
    </row>
    <row r="1808" spans="12:14" x14ac:dyDescent="0.25">
      <c r="L1808" s="194"/>
      <c r="M1808" s="157" t="s">
        <v>382</v>
      </c>
      <c r="N1808" s="48">
        <v>4.7699999999999996</v>
      </c>
    </row>
    <row r="1809" spans="12:14" x14ac:dyDescent="0.25">
      <c r="L1809" s="194"/>
      <c r="M1809" s="157" t="s">
        <v>384</v>
      </c>
      <c r="N1809" s="48">
        <v>4.47</v>
      </c>
    </row>
    <row r="1810" spans="12:14" x14ac:dyDescent="0.25">
      <c r="L1810" s="194"/>
      <c r="M1810" s="157" t="s">
        <v>386</v>
      </c>
      <c r="N1810" s="48">
        <v>4.3899999999999997</v>
      </c>
    </row>
    <row r="1811" spans="12:14" x14ac:dyDescent="0.25">
      <c r="L1811" s="194"/>
      <c r="M1811" s="157" t="s">
        <v>414</v>
      </c>
      <c r="N1811" s="48">
        <v>3.76</v>
      </c>
    </row>
    <row r="1812" spans="12:14" x14ac:dyDescent="0.25">
      <c r="L1812" s="194"/>
      <c r="M1812" s="157" t="s">
        <v>431</v>
      </c>
      <c r="N1812" s="48">
        <v>4.3600000000000003</v>
      </c>
    </row>
    <row r="1813" spans="12:14" x14ac:dyDescent="0.25">
      <c r="L1813" s="194"/>
      <c r="M1813" s="157" t="s">
        <v>457</v>
      </c>
      <c r="N1813" s="48">
        <v>5.21</v>
      </c>
    </row>
    <row r="1814" spans="12:14" x14ac:dyDescent="0.25">
      <c r="L1814" s="194"/>
      <c r="M1814" s="157" t="s">
        <v>495</v>
      </c>
      <c r="N1814" s="48">
        <v>4.78</v>
      </c>
    </row>
    <row r="1815" spans="12:14" x14ac:dyDescent="0.25">
      <c r="L1815" s="194"/>
      <c r="M1815" s="157" t="s">
        <v>498</v>
      </c>
      <c r="N1815" s="48">
        <v>5.52</v>
      </c>
    </row>
    <row r="1816" spans="12:14" x14ac:dyDescent="0.25">
      <c r="L1816" s="194"/>
      <c r="M1816" s="157" t="s">
        <v>499</v>
      </c>
      <c r="N1816" s="48">
        <v>4.92</v>
      </c>
    </row>
    <row r="1817" spans="12:14" x14ac:dyDescent="0.25">
      <c r="L1817" s="194"/>
      <c r="M1817" s="157" t="s">
        <v>514</v>
      </c>
      <c r="N1817" s="48">
        <v>4.1900000000000004</v>
      </c>
    </row>
    <row r="1818" spans="12:14" x14ac:dyDescent="0.25">
      <c r="L1818" s="194"/>
      <c r="M1818" s="157" t="s">
        <v>518</v>
      </c>
      <c r="N1818" s="48">
        <v>4.83</v>
      </c>
    </row>
    <row r="1819" spans="12:14" x14ac:dyDescent="0.25">
      <c r="L1819" s="194"/>
      <c r="M1819" s="157" t="s">
        <v>521</v>
      </c>
      <c r="N1819" s="48">
        <v>4.58</v>
      </c>
    </row>
    <row r="1820" spans="12:14" x14ac:dyDescent="0.25">
      <c r="L1820" s="194"/>
      <c r="M1820" s="157" t="s">
        <v>527</v>
      </c>
      <c r="N1820" s="48">
        <v>4.5999999999999996</v>
      </c>
    </row>
    <row r="1821" spans="12:14" x14ac:dyDescent="0.25">
      <c r="L1821" s="194"/>
      <c r="M1821" s="157" t="s">
        <v>537</v>
      </c>
      <c r="N1821" s="48">
        <v>4.6900000000000004</v>
      </c>
    </row>
    <row r="1822" spans="12:14" x14ac:dyDescent="0.25">
      <c r="L1822" s="194"/>
      <c r="M1822" s="157" t="s">
        <v>543</v>
      </c>
      <c r="N1822" s="48">
        <v>4.04</v>
      </c>
    </row>
    <row r="1823" spans="12:14" x14ac:dyDescent="0.25">
      <c r="L1823" s="194"/>
      <c r="M1823" s="157" t="s">
        <v>545</v>
      </c>
      <c r="N1823" s="48">
        <v>5.03</v>
      </c>
    </row>
    <row r="1824" spans="12:14" x14ac:dyDescent="0.25">
      <c r="L1824" s="194"/>
      <c r="M1824" s="157" t="s">
        <v>549</v>
      </c>
      <c r="N1824" s="48">
        <v>4.2300000000000004</v>
      </c>
    </row>
    <row r="1825" spans="12:14" x14ac:dyDescent="0.25">
      <c r="L1825" s="194"/>
      <c r="M1825" s="157" t="s">
        <v>552</v>
      </c>
      <c r="N1825" s="48">
        <v>5.5</v>
      </c>
    </row>
    <row r="1826" spans="12:14" x14ac:dyDescent="0.25">
      <c r="L1826" s="194"/>
      <c r="M1826" s="157" t="s">
        <v>555</v>
      </c>
      <c r="N1826" s="48">
        <v>5.4</v>
      </c>
    </row>
    <row r="1827" spans="12:14" x14ac:dyDescent="0.25">
      <c r="L1827" s="194"/>
      <c r="M1827" s="157" t="s">
        <v>618</v>
      </c>
      <c r="N1827" s="48">
        <v>4.3499999999999996</v>
      </c>
    </row>
    <row r="1828" spans="12:14" x14ac:dyDescent="0.25">
      <c r="L1828" s="194"/>
      <c r="M1828" s="157" t="s">
        <v>572</v>
      </c>
      <c r="N1828" s="48">
        <v>4.34</v>
      </c>
    </row>
    <row r="1829" spans="12:14" x14ac:dyDescent="0.25">
      <c r="L1829" s="194"/>
      <c r="M1829" s="157" t="s">
        <v>573</v>
      </c>
      <c r="N1829" s="48">
        <v>4.72</v>
      </c>
    </row>
    <row r="1830" spans="12:14" x14ac:dyDescent="0.25">
      <c r="L1830" s="194"/>
      <c r="M1830" s="157" t="s">
        <v>575</v>
      </c>
      <c r="N1830" s="48">
        <v>5.52</v>
      </c>
    </row>
    <row r="1831" spans="12:14" x14ac:dyDescent="0.25">
      <c r="L1831" s="194"/>
      <c r="M1831" s="157" t="s">
        <v>578</v>
      </c>
      <c r="N1831" s="48">
        <v>5.17</v>
      </c>
    </row>
    <row r="1832" spans="12:14" x14ac:dyDescent="0.25">
      <c r="L1832" s="194"/>
      <c r="M1832" s="157" t="s">
        <v>584</v>
      </c>
      <c r="N1832" s="48">
        <v>4.5999999999999996</v>
      </c>
    </row>
    <row r="1833" spans="12:14" x14ac:dyDescent="0.25">
      <c r="L1833" s="194"/>
      <c r="M1833" s="157" t="s">
        <v>604</v>
      </c>
      <c r="N1833" s="48">
        <v>4.26</v>
      </c>
    </row>
    <row r="1834" spans="12:14" x14ac:dyDescent="0.25">
      <c r="L1834" s="194"/>
      <c r="M1834" s="157" t="s">
        <v>658</v>
      </c>
      <c r="N1834" s="48">
        <v>4.3</v>
      </c>
    </row>
    <row r="1835" spans="12:14" x14ac:dyDescent="0.25">
      <c r="L1835" s="194"/>
      <c r="M1835" s="157" t="s">
        <v>695</v>
      </c>
      <c r="N1835" s="48">
        <v>4.62</v>
      </c>
    </row>
    <row r="1836" spans="12:14" x14ac:dyDescent="0.25">
      <c r="L1836" s="194"/>
      <c r="M1836" s="157" t="s">
        <v>704</v>
      </c>
      <c r="N1836" s="48">
        <v>5.18</v>
      </c>
    </row>
    <row r="1837" spans="12:14" x14ac:dyDescent="0.25">
      <c r="L1837" s="194"/>
      <c r="M1837" s="157" t="s">
        <v>722</v>
      </c>
      <c r="N1837" s="48">
        <v>5.21</v>
      </c>
    </row>
    <row r="1838" spans="12:14" x14ac:dyDescent="0.25">
      <c r="L1838" s="194"/>
      <c r="M1838" s="157" t="s">
        <v>726</v>
      </c>
      <c r="N1838" s="48">
        <v>4.7300000000000004</v>
      </c>
    </row>
    <row r="1839" spans="12:14" x14ac:dyDescent="0.25">
      <c r="L1839" s="194"/>
      <c r="M1839" s="157" t="s">
        <v>740</v>
      </c>
      <c r="N1839" s="48">
        <v>4.78</v>
      </c>
    </row>
    <row r="1840" spans="12:14" x14ac:dyDescent="0.25">
      <c r="L1840" s="194"/>
      <c r="M1840" s="157" t="s">
        <v>747</v>
      </c>
      <c r="N1840" s="48">
        <v>4.32</v>
      </c>
    </row>
    <row r="1841" spans="12:14" x14ac:dyDescent="0.25">
      <c r="L1841" s="194"/>
      <c r="M1841" s="157" t="s">
        <v>761</v>
      </c>
      <c r="N1841" s="48">
        <v>4.2</v>
      </c>
    </row>
    <row r="1842" spans="12:14" x14ac:dyDescent="0.25">
      <c r="L1842" s="194"/>
      <c r="M1842" s="157" t="s">
        <v>770</v>
      </c>
      <c r="N1842" s="48">
        <v>4.32</v>
      </c>
    </row>
    <row r="1843" spans="12:14" x14ac:dyDescent="0.25">
      <c r="L1843" s="194"/>
      <c r="M1843" s="157" t="s">
        <v>772</v>
      </c>
      <c r="N1843" s="48">
        <v>5.07</v>
      </c>
    </row>
    <row r="1844" spans="12:14" x14ac:dyDescent="0.25">
      <c r="L1844" s="194"/>
      <c r="M1844" s="157" t="s">
        <v>774</v>
      </c>
      <c r="N1844" s="48">
        <v>5.05</v>
      </c>
    </row>
    <row r="1845" spans="12:14" x14ac:dyDescent="0.25">
      <c r="L1845" s="194"/>
      <c r="M1845" s="157" t="s">
        <v>773</v>
      </c>
      <c r="N1845" s="48">
        <v>2.64</v>
      </c>
    </row>
    <row r="1846" spans="12:14" x14ac:dyDescent="0.25">
      <c r="L1846" s="194"/>
      <c r="M1846" s="157" t="s">
        <v>771</v>
      </c>
      <c r="N1846" s="48">
        <v>3.72</v>
      </c>
    </row>
    <row r="1847" spans="12:14" x14ac:dyDescent="0.25">
      <c r="L1847" s="194"/>
      <c r="M1847" s="157" t="s">
        <v>780</v>
      </c>
      <c r="N1847" s="48">
        <v>4.37</v>
      </c>
    </row>
    <row r="1848" spans="12:14" x14ac:dyDescent="0.25">
      <c r="L1848" s="194"/>
      <c r="M1848" s="157" t="s">
        <v>795</v>
      </c>
      <c r="N1848" s="48">
        <v>4.5</v>
      </c>
    </row>
    <row r="1849" spans="12:14" x14ac:dyDescent="0.25">
      <c r="L1849" s="194"/>
      <c r="M1849" s="157" t="s">
        <v>836</v>
      </c>
      <c r="N1849" s="48">
        <v>4.7</v>
      </c>
    </row>
    <row r="1850" spans="12:14" x14ac:dyDescent="0.25">
      <c r="L1850" s="194"/>
      <c r="M1850" s="157" t="s">
        <v>801</v>
      </c>
      <c r="N1850" s="48">
        <v>4.49</v>
      </c>
    </row>
    <row r="1851" spans="12:14" x14ac:dyDescent="0.25">
      <c r="L1851" s="194"/>
      <c r="M1851" s="157" t="s">
        <v>806</v>
      </c>
      <c r="N1851" s="48">
        <v>5.03</v>
      </c>
    </row>
    <row r="1852" spans="12:14" x14ac:dyDescent="0.25">
      <c r="L1852" s="194"/>
      <c r="M1852" s="157" t="s">
        <v>828</v>
      </c>
      <c r="N1852" s="48">
        <v>4.88</v>
      </c>
    </row>
    <row r="1853" spans="12:14" x14ac:dyDescent="0.25">
      <c r="L1853" s="194"/>
      <c r="M1853" s="157" t="s">
        <v>871</v>
      </c>
      <c r="N1853" s="48">
        <v>5.08</v>
      </c>
    </row>
    <row r="1854" spans="12:14" x14ac:dyDescent="0.25">
      <c r="L1854" s="194"/>
      <c r="M1854" s="157" t="s">
        <v>884</v>
      </c>
      <c r="N1854" s="48">
        <v>5.43</v>
      </c>
    </row>
    <row r="1855" spans="12:14" x14ac:dyDescent="0.25">
      <c r="L1855" s="194"/>
      <c r="M1855" s="157" t="s">
        <v>900</v>
      </c>
      <c r="N1855" s="48">
        <v>4.6399999999999997</v>
      </c>
    </row>
    <row r="1856" spans="12:14" x14ac:dyDescent="0.25">
      <c r="L1856" s="194"/>
      <c r="M1856" s="157" t="s">
        <v>906</v>
      </c>
      <c r="N1856" s="48">
        <v>4.6399999999999997</v>
      </c>
    </row>
    <row r="1857" spans="12:14" x14ac:dyDescent="0.25">
      <c r="L1857" s="194"/>
      <c r="M1857" s="157" t="s">
        <v>922</v>
      </c>
      <c r="N1857" s="48">
        <v>5.64</v>
      </c>
    </row>
    <row r="1858" spans="12:14" x14ac:dyDescent="0.25">
      <c r="L1858" s="194"/>
      <c r="M1858" s="157" t="s">
        <v>923</v>
      </c>
      <c r="N1858" s="48">
        <v>5.07</v>
      </c>
    </row>
    <row r="1859" spans="12:14" x14ac:dyDescent="0.25">
      <c r="L1859" s="194"/>
      <c r="M1859" s="157" t="s">
        <v>924</v>
      </c>
      <c r="N1859" s="48">
        <v>4.87</v>
      </c>
    </row>
    <row r="1860" spans="12:14" x14ac:dyDescent="0.25">
      <c r="L1860" s="194"/>
      <c r="M1860" s="157" t="s">
        <v>867</v>
      </c>
      <c r="N1860" s="48">
        <v>4.66</v>
      </c>
    </row>
    <row r="1861" spans="12:14" x14ac:dyDescent="0.25">
      <c r="L1861" s="194"/>
      <c r="M1861" s="157" t="s">
        <v>939</v>
      </c>
      <c r="N1861" s="48">
        <v>4.6100000000000003</v>
      </c>
    </row>
    <row r="1862" spans="12:14" x14ac:dyDescent="0.25">
      <c r="L1862" s="194"/>
      <c r="M1862" s="157" t="s">
        <v>944</v>
      </c>
      <c r="N1862" s="48">
        <v>4.8899999999999997</v>
      </c>
    </row>
    <row r="1863" spans="12:14" x14ac:dyDescent="0.25">
      <c r="L1863" s="194"/>
      <c r="M1863" s="157" t="s">
        <v>953</v>
      </c>
      <c r="N1863" s="48">
        <v>4.7</v>
      </c>
    </row>
    <row r="1864" spans="12:14" x14ac:dyDescent="0.25">
      <c r="L1864" s="194"/>
      <c r="M1864" s="157" t="s">
        <v>982</v>
      </c>
      <c r="N1864" s="48">
        <v>5.0999999999999996</v>
      </c>
    </row>
    <row r="1865" spans="12:14" x14ac:dyDescent="0.25">
      <c r="L1865" s="194"/>
      <c r="M1865" s="157" t="s">
        <v>985</v>
      </c>
      <c r="N1865" s="48">
        <v>5.07</v>
      </c>
    </row>
    <row r="1866" spans="12:14" x14ac:dyDescent="0.25">
      <c r="L1866" s="194"/>
      <c r="M1866" s="157" t="s">
        <v>1000</v>
      </c>
      <c r="N1866" s="48">
        <v>4.3</v>
      </c>
    </row>
    <row r="1867" spans="12:14" x14ac:dyDescent="0.25">
      <c r="L1867" s="194"/>
      <c r="M1867" s="157" t="s">
        <v>1027</v>
      </c>
      <c r="N1867" s="48">
        <v>4.84</v>
      </c>
    </row>
    <row r="1868" spans="12:14" x14ac:dyDescent="0.25">
      <c r="L1868" s="194"/>
      <c r="M1868" s="157" t="s">
        <v>1034</v>
      </c>
      <c r="N1868" s="48">
        <v>4.3499999999999996</v>
      </c>
    </row>
    <row r="1869" spans="12:14" x14ac:dyDescent="0.25">
      <c r="L1869" s="194"/>
      <c r="M1869" s="157" t="s">
        <v>1038</v>
      </c>
      <c r="N1869" s="48">
        <v>4.55</v>
      </c>
    </row>
    <row r="1870" spans="12:14" x14ac:dyDescent="0.25">
      <c r="L1870" s="194"/>
      <c r="M1870" s="157" t="s">
        <v>1048</v>
      </c>
      <c r="N1870" s="48">
        <v>4.5</v>
      </c>
    </row>
    <row r="1871" spans="12:14" x14ac:dyDescent="0.25">
      <c r="L1871" s="194"/>
      <c r="M1871" s="157" t="s">
        <v>1057</v>
      </c>
      <c r="N1871" s="48">
        <v>5.0599999999999996</v>
      </c>
    </row>
    <row r="1872" spans="12:14" x14ac:dyDescent="0.25">
      <c r="L1872" s="194"/>
      <c r="M1872" s="157" t="s">
        <v>1064</v>
      </c>
      <c r="N1872" s="48">
        <v>4.96</v>
      </c>
    </row>
    <row r="1873" spans="12:14" x14ac:dyDescent="0.25">
      <c r="L1873" s="194"/>
      <c r="M1873" s="157" t="s">
        <v>1065</v>
      </c>
      <c r="N1873" s="48">
        <v>5.21</v>
      </c>
    </row>
    <row r="1874" spans="12:14" x14ac:dyDescent="0.25">
      <c r="L1874" s="194"/>
      <c r="M1874" s="157" t="s">
        <v>857</v>
      </c>
      <c r="N1874" s="48">
        <v>4.72</v>
      </c>
    </row>
    <row r="1875" spans="12:14" x14ac:dyDescent="0.25">
      <c r="L1875" s="194"/>
      <c r="M1875" s="157" t="s">
        <v>1070</v>
      </c>
      <c r="N1875" s="48">
        <v>4.8600000000000003</v>
      </c>
    </row>
    <row r="1876" spans="12:14" x14ac:dyDescent="0.25">
      <c r="L1876" s="194"/>
      <c r="M1876" s="157" t="s">
        <v>1085</v>
      </c>
      <c r="N1876" s="48">
        <v>4.66</v>
      </c>
    </row>
    <row r="1877" spans="12:14" x14ac:dyDescent="0.25">
      <c r="L1877" s="194"/>
      <c r="M1877" s="157" t="s">
        <v>1096</v>
      </c>
      <c r="N1877" s="48">
        <v>4.88</v>
      </c>
    </row>
    <row r="1878" spans="12:14" x14ac:dyDescent="0.25">
      <c r="L1878" s="194"/>
      <c r="M1878" s="157" t="s">
        <v>1121</v>
      </c>
      <c r="N1878" s="48">
        <v>4.63</v>
      </c>
    </row>
    <row r="1879" spans="12:14" x14ac:dyDescent="0.25">
      <c r="L1879" s="194"/>
      <c r="M1879" s="157" t="s">
        <v>1144</v>
      </c>
      <c r="N1879" s="48">
        <v>6.09</v>
      </c>
    </row>
    <row r="1880" spans="12:14" x14ac:dyDescent="0.25">
      <c r="L1880" s="194"/>
      <c r="M1880" s="157" t="s">
        <v>1165</v>
      </c>
      <c r="N1880" s="48">
        <v>5.34</v>
      </c>
    </row>
    <row r="1881" spans="12:14" x14ac:dyDescent="0.25">
      <c r="L1881" s="194"/>
      <c r="M1881" s="157" t="s">
        <v>1170</v>
      </c>
      <c r="N1881" s="48">
        <v>4.66</v>
      </c>
    </row>
    <row r="1882" spans="12:14" x14ac:dyDescent="0.25">
      <c r="L1882" s="194"/>
      <c r="M1882" s="157" t="s">
        <v>1173</v>
      </c>
      <c r="N1882" s="48">
        <v>4.49</v>
      </c>
    </row>
    <row r="1883" spans="12:14" x14ac:dyDescent="0.25">
      <c r="L1883" s="194"/>
      <c r="M1883" s="157" t="s">
        <v>1182</v>
      </c>
      <c r="N1883" s="48">
        <v>3.99</v>
      </c>
    </row>
    <row r="1884" spans="12:14" x14ac:dyDescent="0.25">
      <c r="L1884" s="194"/>
      <c r="M1884" s="157" t="s">
        <v>1188</v>
      </c>
      <c r="N1884" s="48">
        <v>4.18</v>
      </c>
    </row>
    <row r="1885" spans="12:14" x14ac:dyDescent="0.25">
      <c r="L1885" s="194"/>
      <c r="M1885" s="157" t="s">
        <v>1214</v>
      </c>
      <c r="N1885" s="48">
        <v>4.5</v>
      </c>
    </row>
    <row r="1886" spans="12:14" x14ac:dyDescent="0.25">
      <c r="L1886" s="194"/>
      <c r="M1886" s="157" t="s">
        <v>1221</v>
      </c>
      <c r="N1886" s="48">
        <v>4.97</v>
      </c>
    </row>
    <row r="1887" spans="12:14" x14ac:dyDescent="0.25">
      <c r="L1887" s="194"/>
      <c r="M1887" s="157" t="s">
        <v>1350</v>
      </c>
      <c r="N1887" s="48">
        <v>5.51</v>
      </c>
    </row>
    <row r="1888" spans="12:14" x14ac:dyDescent="0.25">
      <c r="L1888" s="194"/>
      <c r="M1888" s="157" t="s">
        <v>1353</v>
      </c>
      <c r="N1888" s="48">
        <v>3.81</v>
      </c>
    </row>
    <row r="1889" spans="12:14" x14ac:dyDescent="0.25">
      <c r="L1889" s="194"/>
      <c r="M1889" s="157" t="s">
        <v>1356</v>
      </c>
      <c r="N1889" s="48">
        <v>5.21</v>
      </c>
    </row>
    <row r="1890" spans="12:14" x14ac:dyDescent="0.25">
      <c r="L1890" s="194"/>
      <c r="M1890" s="157" t="s">
        <v>1440</v>
      </c>
      <c r="N1890" s="48">
        <v>4.63</v>
      </c>
    </row>
    <row r="1891" spans="12:14" x14ac:dyDescent="0.25">
      <c r="L1891" s="194"/>
      <c r="M1891" s="157" t="s">
        <v>1498</v>
      </c>
      <c r="N1891" s="48">
        <v>4.6100000000000003</v>
      </c>
    </row>
    <row r="1892" spans="12:14" x14ac:dyDescent="0.25">
      <c r="L1892" s="194"/>
      <c r="M1892" s="157" t="s">
        <v>1517</v>
      </c>
      <c r="N1892" s="48">
        <v>5.54</v>
      </c>
    </row>
    <row r="1893" spans="12:14" x14ac:dyDescent="0.25">
      <c r="L1893" s="194"/>
      <c r="M1893" s="157" t="s">
        <v>1582</v>
      </c>
      <c r="N1893" s="48">
        <v>4.59</v>
      </c>
    </row>
    <row r="1894" spans="12:14" x14ac:dyDescent="0.25">
      <c r="L1894" s="194"/>
      <c r="M1894" s="157" t="s">
        <v>1592</v>
      </c>
      <c r="N1894" s="48">
        <v>4.75</v>
      </c>
    </row>
    <row r="1895" spans="12:14" x14ac:dyDescent="0.25">
      <c r="L1895" s="194"/>
      <c r="M1895" s="157" t="s">
        <v>1666</v>
      </c>
      <c r="N1895" s="48">
        <v>4.5999999999999996</v>
      </c>
    </row>
    <row r="1896" spans="12:14" x14ac:dyDescent="0.25">
      <c r="L1896" s="194"/>
      <c r="M1896" s="157" t="s">
        <v>1683</v>
      </c>
      <c r="N1896" s="48">
        <v>5.8</v>
      </c>
    </row>
    <row r="1897" spans="12:14" x14ac:dyDescent="0.25">
      <c r="L1897" s="194"/>
      <c r="M1897" s="157" t="s">
        <v>1721</v>
      </c>
      <c r="N1897" s="48">
        <v>4.8099999999999996</v>
      </c>
    </row>
    <row r="1898" spans="12:14" x14ac:dyDescent="0.25">
      <c r="L1898" s="194"/>
      <c r="M1898" s="157" t="s">
        <v>1733</v>
      </c>
      <c r="N1898" s="48">
        <v>4.54</v>
      </c>
    </row>
    <row r="1899" spans="12:14" x14ac:dyDescent="0.25">
      <c r="L1899" s="194"/>
      <c r="M1899" s="157" t="s">
        <v>1766</v>
      </c>
      <c r="N1899" s="48">
        <v>4.1399999999999997</v>
      </c>
    </row>
    <row r="1900" spans="12:14" x14ac:dyDescent="0.25">
      <c r="L1900" s="194"/>
      <c r="M1900" s="157" t="s">
        <v>1775</v>
      </c>
      <c r="N1900" s="48">
        <v>4.25</v>
      </c>
    </row>
    <row r="1901" spans="12:14" x14ac:dyDescent="0.25">
      <c r="L1901" s="194"/>
      <c r="M1901" s="157" t="s">
        <v>1777</v>
      </c>
      <c r="N1901" s="48">
        <v>5.0599999999999996</v>
      </c>
    </row>
    <row r="1902" spans="12:14" x14ac:dyDescent="0.25">
      <c r="L1902" s="194"/>
      <c r="M1902" s="157" t="s">
        <v>1779</v>
      </c>
      <c r="N1902" s="48">
        <v>5.09</v>
      </c>
    </row>
    <row r="1903" spans="12:14" x14ac:dyDescent="0.25">
      <c r="L1903" s="194"/>
      <c r="M1903" s="157" t="s">
        <v>1783</v>
      </c>
      <c r="N1903" s="48">
        <v>5.0999999999999996</v>
      </c>
    </row>
    <row r="1904" spans="12:14" x14ac:dyDescent="0.25">
      <c r="L1904" s="194"/>
      <c r="M1904" s="157" t="s">
        <v>1807</v>
      </c>
      <c r="N1904" s="48">
        <v>4.4400000000000004</v>
      </c>
    </row>
    <row r="1905" spans="12:14" x14ac:dyDescent="0.25">
      <c r="L1905" s="194"/>
      <c r="M1905" s="157" t="s">
        <v>1812</v>
      </c>
      <c r="N1905" s="48">
        <v>4.8600000000000003</v>
      </c>
    </row>
    <row r="1906" spans="12:14" x14ac:dyDescent="0.25">
      <c r="L1906" s="194"/>
      <c r="M1906" s="157" t="s">
        <v>1817</v>
      </c>
      <c r="N1906" s="48">
        <v>4.12</v>
      </c>
    </row>
    <row r="1907" spans="12:14" x14ac:dyDescent="0.25">
      <c r="L1907" s="194"/>
      <c r="M1907" s="157" t="s">
        <v>1824</v>
      </c>
      <c r="N1907" s="48">
        <v>4.5199999999999996</v>
      </c>
    </row>
    <row r="1908" spans="12:14" x14ac:dyDescent="0.25">
      <c r="L1908" s="194"/>
      <c r="M1908" s="157" t="s">
        <v>1825</v>
      </c>
      <c r="N1908" s="48">
        <v>4.37</v>
      </c>
    </row>
    <row r="1909" spans="12:14" x14ac:dyDescent="0.25">
      <c r="L1909" s="194"/>
      <c r="M1909" s="157" t="s">
        <v>1835</v>
      </c>
      <c r="N1909" s="48">
        <v>5.65</v>
      </c>
    </row>
    <row r="1910" spans="12:14" x14ac:dyDescent="0.25">
      <c r="L1910" s="194"/>
      <c r="M1910" s="157" t="s">
        <v>1838</v>
      </c>
      <c r="N1910" s="48">
        <v>5.0199999999999996</v>
      </c>
    </row>
    <row r="1911" spans="12:14" x14ac:dyDescent="0.25">
      <c r="L1911" s="194"/>
      <c r="M1911" s="157" t="s">
        <v>1843</v>
      </c>
      <c r="N1911" s="48">
        <v>4.75</v>
      </c>
    </row>
    <row r="1912" spans="12:14" x14ac:dyDescent="0.25">
      <c r="L1912" s="194"/>
      <c r="M1912" s="157" t="s">
        <v>1852</v>
      </c>
      <c r="N1912" s="48">
        <v>5.49</v>
      </c>
    </row>
    <row r="1913" spans="12:14" x14ac:dyDescent="0.25">
      <c r="L1913" s="194"/>
      <c r="M1913" s="157" t="s">
        <v>1862</v>
      </c>
      <c r="N1913" s="48">
        <v>4.7699999999999996</v>
      </c>
    </row>
    <row r="1914" spans="12:14" x14ac:dyDescent="0.25">
      <c r="L1914" s="194"/>
      <c r="M1914" s="157" t="s">
        <v>1866</v>
      </c>
      <c r="N1914" s="48">
        <v>5.14</v>
      </c>
    </row>
    <row r="1915" spans="12:14" x14ac:dyDescent="0.25">
      <c r="L1915" s="194"/>
      <c r="M1915" s="157" t="s">
        <v>1869</v>
      </c>
      <c r="N1915" s="48">
        <v>4.71</v>
      </c>
    </row>
    <row r="1916" spans="12:14" x14ac:dyDescent="0.25">
      <c r="L1916" s="194"/>
      <c r="M1916" s="157" t="s">
        <v>1876</v>
      </c>
      <c r="N1916" s="48">
        <v>4.4800000000000004</v>
      </c>
    </row>
    <row r="1917" spans="12:14" x14ac:dyDescent="0.25">
      <c r="L1917" s="194"/>
      <c r="M1917" s="157" t="s">
        <v>1892</v>
      </c>
      <c r="N1917" s="48">
        <v>4.8899999999999997</v>
      </c>
    </row>
    <row r="1918" spans="12:14" x14ac:dyDescent="0.25">
      <c r="L1918" s="194"/>
      <c r="M1918" s="157" t="s">
        <v>1908</v>
      </c>
      <c r="N1918" s="48">
        <v>5.0999999999999996</v>
      </c>
    </row>
    <row r="1919" spans="12:14" x14ac:dyDescent="0.25">
      <c r="L1919" s="194"/>
      <c r="M1919" s="157" t="s">
        <v>1928</v>
      </c>
      <c r="N1919" s="48">
        <v>3.99</v>
      </c>
    </row>
    <row r="1920" spans="12:14" x14ac:dyDescent="0.25">
      <c r="L1920" s="194"/>
      <c r="M1920" s="157" t="s">
        <v>1930</v>
      </c>
      <c r="N1920" s="48">
        <v>4.6900000000000004</v>
      </c>
    </row>
    <row r="1921" spans="12:14" x14ac:dyDescent="0.25">
      <c r="L1921" s="194"/>
      <c r="M1921" s="157" t="s">
        <v>1931</v>
      </c>
      <c r="N1921" s="48">
        <v>3.6</v>
      </c>
    </row>
    <row r="1922" spans="12:14" x14ac:dyDescent="0.25">
      <c r="L1922" s="194"/>
      <c r="M1922" s="157" t="s">
        <v>1943</v>
      </c>
      <c r="N1922" s="48">
        <v>5.05</v>
      </c>
    </row>
    <row r="1923" spans="12:14" x14ac:dyDescent="0.25">
      <c r="L1923" s="194"/>
      <c r="M1923" s="157" t="s">
        <v>1960</v>
      </c>
      <c r="N1923" s="48">
        <v>4.68</v>
      </c>
    </row>
    <row r="1924" spans="12:14" x14ac:dyDescent="0.25">
      <c r="L1924" s="194"/>
      <c r="M1924" s="157" t="s">
        <v>1966</v>
      </c>
      <c r="N1924" s="48">
        <v>5.09</v>
      </c>
    </row>
    <row r="1925" spans="12:14" x14ac:dyDescent="0.25">
      <c r="L1925" s="194"/>
      <c r="M1925" s="157" t="s">
        <v>1967</v>
      </c>
      <c r="N1925" s="48">
        <v>5.17</v>
      </c>
    </row>
    <row r="1926" spans="12:14" x14ac:dyDescent="0.25">
      <c r="L1926" s="194"/>
      <c r="M1926" s="157" t="s">
        <v>1975</v>
      </c>
      <c r="N1926" s="48">
        <v>5.43</v>
      </c>
    </row>
    <row r="1927" spans="12:14" x14ac:dyDescent="0.25">
      <c r="L1927" s="194"/>
      <c r="M1927" s="157" t="s">
        <v>1986</v>
      </c>
      <c r="N1927" s="48">
        <v>3.93</v>
      </c>
    </row>
    <row r="1928" spans="12:14" x14ac:dyDescent="0.25">
      <c r="L1928" s="194"/>
      <c r="M1928" s="157" t="s">
        <v>1989</v>
      </c>
      <c r="N1928" s="48">
        <v>5.28</v>
      </c>
    </row>
    <row r="1929" spans="12:14" x14ac:dyDescent="0.25">
      <c r="L1929" s="194"/>
      <c r="M1929" s="157" t="s">
        <v>1995</v>
      </c>
      <c r="N1929" s="48">
        <v>5.03</v>
      </c>
    </row>
    <row r="1930" spans="12:14" x14ac:dyDescent="0.25">
      <c r="L1930" s="194"/>
      <c r="M1930" s="157" t="s">
        <v>2001</v>
      </c>
      <c r="N1930" s="48">
        <v>4.63</v>
      </c>
    </row>
    <row r="1931" spans="12:14" x14ac:dyDescent="0.25">
      <c r="L1931" s="194"/>
      <c r="M1931" s="157" t="s">
        <v>2023</v>
      </c>
      <c r="N1931" s="48">
        <v>4.7699999999999996</v>
      </c>
    </row>
    <row r="1932" spans="12:14" x14ac:dyDescent="0.25">
      <c r="L1932" s="194"/>
      <c r="M1932" s="157" t="s">
        <v>2051</v>
      </c>
      <c r="N1932" s="48">
        <v>4.96</v>
      </c>
    </row>
    <row r="1933" spans="12:14" x14ac:dyDescent="0.25">
      <c r="L1933" s="194"/>
      <c r="M1933" s="157" t="s">
        <v>62</v>
      </c>
      <c r="N1933" s="48">
        <v>4.58</v>
      </c>
    </row>
    <row r="1934" spans="12:14" x14ac:dyDescent="0.25">
      <c r="L1934" s="194"/>
      <c r="M1934" s="157" t="s">
        <v>868</v>
      </c>
      <c r="N1934" s="48">
        <v>5.38</v>
      </c>
    </row>
    <row r="1935" spans="12:14" x14ac:dyDescent="0.25">
      <c r="L1935" s="194"/>
      <c r="M1935" s="157" t="s">
        <v>2055</v>
      </c>
      <c r="N1935" s="48">
        <v>4.57</v>
      </c>
    </row>
    <row r="1936" spans="12:14" x14ac:dyDescent="0.25">
      <c r="L1936" s="194"/>
      <c r="M1936" s="157" t="s">
        <v>2102</v>
      </c>
      <c r="N1936" s="48">
        <v>5.5</v>
      </c>
    </row>
    <row r="1937" spans="12:14" x14ac:dyDescent="0.25">
      <c r="L1937" s="194"/>
      <c r="M1937" s="157" t="s">
        <v>2110</v>
      </c>
      <c r="N1937" s="48">
        <v>4.3899999999999997</v>
      </c>
    </row>
    <row r="1938" spans="12:14" x14ac:dyDescent="0.25">
      <c r="L1938" s="194"/>
      <c r="M1938" s="157" t="s">
        <v>2124</v>
      </c>
      <c r="N1938" s="48">
        <v>4.6500000000000004</v>
      </c>
    </row>
    <row r="1939" spans="12:14" x14ac:dyDescent="0.25">
      <c r="L1939" s="194"/>
      <c r="M1939" s="157" t="s">
        <v>2136</v>
      </c>
      <c r="N1939" s="48">
        <v>4.93</v>
      </c>
    </row>
    <row r="1940" spans="12:14" x14ac:dyDescent="0.25">
      <c r="L1940" s="194"/>
      <c r="M1940" s="157" t="s">
        <v>2139</v>
      </c>
      <c r="N1940" s="48">
        <v>5.39</v>
      </c>
    </row>
    <row r="1941" spans="12:14" x14ac:dyDescent="0.25">
      <c r="L1941" s="194"/>
      <c r="M1941" s="157" t="s">
        <v>2151</v>
      </c>
      <c r="N1941" s="48">
        <v>4.68</v>
      </c>
    </row>
    <row r="1942" spans="12:14" x14ac:dyDescent="0.25">
      <c r="L1942" s="194"/>
      <c r="M1942" s="157" t="s">
        <v>2153</v>
      </c>
      <c r="N1942" s="48">
        <v>4.18</v>
      </c>
    </row>
    <row r="1943" spans="12:14" x14ac:dyDescent="0.25">
      <c r="L1943" s="194"/>
      <c r="M1943" s="157" t="s">
        <v>2156</v>
      </c>
      <c r="N1943" s="195">
        <v>4.8499999999999996</v>
      </c>
    </row>
    <row r="1944" spans="12:14" x14ac:dyDescent="0.25">
      <c r="L1944" s="196" t="s">
        <v>63</v>
      </c>
      <c r="M1944" s="197" t="s">
        <v>250</v>
      </c>
      <c r="N1944" s="198">
        <v>3.95</v>
      </c>
    </row>
    <row r="1945" spans="12:14" x14ac:dyDescent="0.25">
      <c r="L1945" s="194"/>
      <c r="M1945" s="157" t="s">
        <v>263</v>
      </c>
      <c r="N1945" s="48">
        <v>4.03</v>
      </c>
    </row>
    <row r="1946" spans="12:14" x14ac:dyDescent="0.25">
      <c r="L1946" s="194"/>
      <c r="M1946" s="157" t="s">
        <v>399</v>
      </c>
      <c r="N1946" s="48">
        <v>3.74</v>
      </c>
    </row>
    <row r="1947" spans="12:14" x14ac:dyDescent="0.25">
      <c r="L1947" s="194"/>
      <c r="M1947" s="157" t="s">
        <v>417</v>
      </c>
      <c r="N1947" s="48">
        <v>4.2</v>
      </c>
    </row>
    <row r="1948" spans="12:14" x14ac:dyDescent="0.25">
      <c r="L1948" s="194"/>
      <c r="M1948" s="157" t="s">
        <v>419</v>
      </c>
      <c r="N1948" s="48">
        <v>4.16</v>
      </c>
    </row>
    <row r="1949" spans="12:14" x14ac:dyDescent="0.25">
      <c r="L1949" s="194"/>
      <c r="M1949" s="157" t="s">
        <v>427</v>
      </c>
      <c r="N1949" s="48">
        <v>4.16</v>
      </c>
    </row>
    <row r="1950" spans="12:14" x14ac:dyDescent="0.25">
      <c r="L1950" s="194"/>
      <c r="M1950" s="157" t="s">
        <v>436</v>
      </c>
      <c r="N1950" s="48">
        <v>4.41</v>
      </c>
    </row>
    <row r="1951" spans="12:14" x14ac:dyDescent="0.25">
      <c r="L1951" s="194"/>
      <c r="M1951" s="157" t="s">
        <v>446</v>
      </c>
      <c r="N1951" s="48">
        <v>4.1900000000000004</v>
      </c>
    </row>
    <row r="1952" spans="12:14" x14ac:dyDescent="0.25">
      <c r="L1952" s="194"/>
      <c r="M1952" s="157" t="s">
        <v>447</v>
      </c>
      <c r="N1952" s="48">
        <v>5.65</v>
      </c>
    </row>
    <row r="1953" spans="12:14" x14ac:dyDescent="0.25">
      <c r="L1953" s="194"/>
      <c r="M1953" s="157" t="s">
        <v>462</v>
      </c>
      <c r="N1953" s="48">
        <v>4.12</v>
      </c>
    </row>
    <row r="1954" spans="12:14" x14ac:dyDescent="0.25">
      <c r="L1954" s="194"/>
      <c r="M1954" s="157" t="s">
        <v>469</v>
      </c>
      <c r="N1954" s="48">
        <v>5.16</v>
      </c>
    </row>
    <row r="1955" spans="12:14" x14ac:dyDescent="0.25">
      <c r="L1955" s="194"/>
      <c r="M1955" s="157" t="s">
        <v>484</v>
      </c>
      <c r="N1955" s="48">
        <v>5.46</v>
      </c>
    </row>
    <row r="1956" spans="12:14" x14ac:dyDescent="0.25">
      <c r="L1956" s="194"/>
      <c r="M1956" s="157" t="s">
        <v>490</v>
      </c>
      <c r="N1956" s="48">
        <v>4.6900000000000004</v>
      </c>
    </row>
    <row r="1957" spans="12:14" x14ac:dyDescent="0.25">
      <c r="L1957" s="194"/>
      <c r="M1957" s="157" t="s">
        <v>500</v>
      </c>
      <c r="N1957" s="48">
        <v>4.8899999999999997</v>
      </c>
    </row>
    <row r="1958" spans="12:14" x14ac:dyDescent="0.25">
      <c r="L1958" s="194"/>
      <c r="M1958" s="157" t="s">
        <v>519</v>
      </c>
      <c r="N1958" s="48">
        <v>4.5999999999999996</v>
      </c>
    </row>
    <row r="1959" spans="12:14" x14ac:dyDescent="0.25">
      <c r="L1959" s="194"/>
      <c r="M1959" s="157" t="s">
        <v>563</v>
      </c>
      <c r="N1959" s="48">
        <v>4.42</v>
      </c>
    </row>
    <row r="1960" spans="12:14" x14ac:dyDescent="0.25">
      <c r="L1960" s="194"/>
      <c r="M1960" s="157" t="s">
        <v>608</v>
      </c>
      <c r="N1960" s="48">
        <v>4.79</v>
      </c>
    </row>
    <row r="1961" spans="12:14" x14ac:dyDescent="0.25">
      <c r="L1961" s="194"/>
      <c r="M1961" s="157" t="s">
        <v>615</v>
      </c>
      <c r="N1961" s="48">
        <v>3.74</v>
      </c>
    </row>
    <row r="1962" spans="12:14" x14ac:dyDescent="0.25">
      <c r="L1962" s="194"/>
      <c r="M1962" s="157" t="s">
        <v>626</v>
      </c>
      <c r="N1962" s="48">
        <v>4.57</v>
      </c>
    </row>
    <row r="1963" spans="12:14" x14ac:dyDescent="0.25">
      <c r="L1963" s="194"/>
      <c r="M1963" s="157" t="s">
        <v>627</v>
      </c>
      <c r="N1963" s="48">
        <v>3.83</v>
      </c>
    </row>
    <row r="1964" spans="12:14" x14ac:dyDescent="0.25">
      <c r="L1964" s="194"/>
      <c r="M1964" s="157" t="s">
        <v>629</v>
      </c>
      <c r="N1964" s="48">
        <v>4.79</v>
      </c>
    </row>
    <row r="1965" spans="12:14" x14ac:dyDescent="0.25">
      <c r="L1965" s="194"/>
      <c r="M1965" s="157" t="s">
        <v>628</v>
      </c>
      <c r="N1965" s="48">
        <v>4.47</v>
      </c>
    </row>
    <row r="1966" spans="12:14" x14ac:dyDescent="0.25">
      <c r="L1966" s="194"/>
      <c r="M1966" s="157" t="s">
        <v>630</v>
      </c>
      <c r="N1966" s="48">
        <v>4.3600000000000003</v>
      </c>
    </row>
    <row r="1967" spans="12:14" x14ac:dyDescent="0.25">
      <c r="L1967" s="194"/>
      <c r="M1967" s="157" t="s">
        <v>631</v>
      </c>
      <c r="N1967" s="48">
        <v>3.48</v>
      </c>
    </row>
    <row r="1968" spans="12:14" x14ac:dyDescent="0.25">
      <c r="L1968" s="194"/>
      <c r="M1968" s="157" t="s">
        <v>659</v>
      </c>
      <c r="N1968" s="48">
        <v>4.34</v>
      </c>
    </row>
    <row r="1969" spans="12:14" x14ac:dyDescent="0.25">
      <c r="L1969" s="194"/>
      <c r="M1969" s="157" t="s">
        <v>698</v>
      </c>
      <c r="N1969" s="48">
        <v>4.4400000000000004</v>
      </c>
    </row>
    <row r="1970" spans="12:14" x14ac:dyDescent="0.25">
      <c r="L1970" s="194"/>
      <c r="M1970" s="157" t="s">
        <v>706</v>
      </c>
      <c r="N1970" s="48">
        <v>4.49</v>
      </c>
    </row>
    <row r="1971" spans="12:14" x14ac:dyDescent="0.25">
      <c r="L1971" s="194"/>
      <c r="M1971" s="157" t="s">
        <v>707</v>
      </c>
      <c r="N1971" s="48">
        <v>4.03</v>
      </c>
    </row>
    <row r="1972" spans="12:14" x14ac:dyDescent="0.25">
      <c r="L1972" s="194"/>
      <c r="M1972" s="157" t="s">
        <v>708</v>
      </c>
      <c r="N1972" s="48">
        <v>3.48</v>
      </c>
    </row>
    <row r="1973" spans="12:14" x14ac:dyDescent="0.25">
      <c r="L1973" s="194"/>
      <c r="M1973" s="157" t="s">
        <v>745</v>
      </c>
      <c r="N1973" s="48">
        <v>4.33</v>
      </c>
    </row>
    <row r="1974" spans="12:14" x14ac:dyDescent="0.25">
      <c r="L1974" s="194"/>
      <c r="M1974" s="157" t="s">
        <v>776</v>
      </c>
      <c r="N1974" s="48">
        <v>3.92</v>
      </c>
    </row>
    <row r="1975" spans="12:14" x14ac:dyDescent="0.25">
      <c r="L1975" s="194"/>
      <c r="M1975" s="157" t="s">
        <v>791</v>
      </c>
      <c r="N1975" s="48">
        <v>4.3600000000000003</v>
      </c>
    </row>
    <row r="1976" spans="12:14" x14ac:dyDescent="0.25">
      <c r="L1976" s="194"/>
      <c r="M1976" s="157" t="s">
        <v>837</v>
      </c>
      <c r="N1976" s="48">
        <v>5.58</v>
      </c>
    </row>
    <row r="1977" spans="12:14" x14ac:dyDescent="0.25">
      <c r="L1977" s="194"/>
      <c r="M1977" s="157" t="s">
        <v>838</v>
      </c>
      <c r="N1977" s="48">
        <v>5.09</v>
      </c>
    </row>
    <row r="1978" spans="12:14" x14ac:dyDescent="0.25">
      <c r="L1978" s="194"/>
      <c r="M1978" s="157" t="s">
        <v>913</v>
      </c>
      <c r="N1978" s="48">
        <v>4.24</v>
      </c>
    </row>
    <row r="1979" spans="12:14" x14ac:dyDescent="0.25">
      <c r="L1979" s="194"/>
      <c r="M1979" s="157" t="s">
        <v>975</v>
      </c>
      <c r="N1979" s="48">
        <v>5.27</v>
      </c>
    </row>
    <row r="1980" spans="12:14" x14ac:dyDescent="0.25">
      <c r="L1980" s="194"/>
      <c r="M1980" s="157" t="s">
        <v>948</v>
      </c>
      <c r="N1980" s="48">
        <v>4.3899999999999997</v>
      </c>
    </row>
    <row r="1981" spans="12:14" x14ac:dyDescent="0.25">
      <c r="L1981" s="194"/>
      <c r="M1981" s="157" t="s">
        <v>966</v>
      </c>
      <c r="N1981" s="48">
        <v>4.43</v>
      </c>
    </row>
    <row r="1982" spans="12:14" x14ac:dyDescent="0.25">
      <c r="L1982" s="194"/>
      <c r="M1982" s="157" t="s">
        <v>970</v>
      </c>
      <c r="N1982" s="48">
        <v>4.16</v>
      </c>
    </row>
    <row r="1983" spans="12:14" x14ac:dyDescent="0.25">
      <c r="L1983" s="194"/>
      <c r="M1983" s="157" t="s">
        <v>971</v>
      </c>
      <c r="N1983" s="48">
        <v>2.96</v>
      </c>
    </row>
    <row r="1984" spans="12:14" x14ac:dyDescent="0.25">
      <c r="L1984" s="194"/>
      <c r="M1984" s="157" t="s">
        <v>1031</v>
      </c>
      <c r="N1984" s="48">
        <v>4.45</v>
      </c>
    </row>
    <row r="1985" spans="12:14" x14ac:dyDescent="0.25">
      <c r="L1985" s="194"/>
      <c r="M1985" s="157" t="s">
        <v>1052</v>
      </c>
      <c r="N1985" s="48">
        <v>5</v>
      </c>
    </row>
    <row r="1986" spans="12:14" x14ac:dyDescent="0.25">
      <c r="L1986" s="194"/>
      <c r="M1986" s="157" t="s">
        <v>1073</v>
      </c>
      <c r="N1986" s="48">
        <v>4.5999999999999996</v>
      </c>
    </row>
    <row r="1987" spans="12:14" x14ac:dyDescent="0.25">
      <c r="L1987" s="194"/>
      <c r="M1987" s="157" t="s">
        <v>1092</v>
      </c>
      <c r="N1987" s="48">
        <v>4.38</v>
      </c>
    </row>
    <row r="1988" spans="12:14" x14ac:dyDescent="0.25">
      <c r="L1988" s="194"/>
      <c r="M1988" s="157" t="s">
        <v>1134</v>
      </c>
      <c r="N1988" s="48">
        <v>4.17</v>
      </c>
    </row>
    <row r="1989" spans="12:14" x14ac:dyDescent="0.25">
      <c r="L1989" s="194"/>
      <c r="M1989" s="157" t="s">
        <v>1137</v>
      </c>
      <c r="N1989" s="48">
        <v>4.4400000000000004</v>
      </c>
    </row>
    <row r="1990" spans="12:14" x14ac:dyDescent="0.25">
      <c r="L1990" s="194"/>
      <c r="M1990" s="157" t="s">
        <v>1538</v>
      </c>
      <c r="N1990" s="48">
        <v>4.4800000000000004</v>
      </c>
    </row>
    <row r="1991" spans="12:14" x14ac:dyDescent="0.25">
      <c r="L1991" s="194"/>
      <c r="M1991" s="157" t="s">
        <v>1767</v>
      </c>
      <c r="N1991" s="48">
        <v>4.2699999999999996</v>
      </c>
    </row>
    <row r="1992" spans="12:14" x14ac:dyDescent="0.25">
      <c r="L1992" s="194"/>
      <c r="M1992" s="157" t="s">
        <v>1770</v>
      </c>
      <c r="N1992" s="48">
        <v>4.46</v>
      </c>
    </row>
    <row r="1993" spans="12:14" x14ac:dyDescent="0.25">
      <c r="L1993" s="194"/>
      <c r="M1993" s="157" t="s">
        <v>1785</v>
      </c>
      <c r="N1993" s="48">
        <v>4.37</v>
      </c>
    </row>
    <row r="1994" spans="12:14" x14ac:dyDescent="0.25">
      <c r="L1994" s="194"/>
      <c r="M1994" s="157" t="s">
        <v>1792</v>
      </c>
      <c r="N1994" s="48">
        <v>5.2</v>
      </c>
    </row>
    <row r="1995" spans="12:14" x14ac:dyDescent="0.25">
      <c r="L1995" s="194"/>
      <c r="M1995" s="157" t="s">
        <v>1794</v>
      </c>
      <c r="N1995" s="48">
        <v>3.52</v>
      </c>
    </row>
    <row r="1996" spans="12:14" x14ac:dyDescent="0.25">
      <c r="L1996" s="194"/>
      <c r="M1996" s="157" t="s">
        <v>1803</v>
      </c>
      <c r="N1996" s="48">
        <v>5.0199999999999996</v>
      </c>
    </row>
    <row r="1997" spans="12:14" x14ac:dyDescent="0.25">
      <c r="L1997" s="194"/>
      <c r="M1997" s="157" t="s">
        <v>1804</v>
      </c>
      <c r="N1997" s="48">
        <v>4.84</v>
      </c>
    </row>
    <row r="1998" spans="12:14" x14ac:dyDescent="0.25">
      <c r="L1998" s="194"/>
      <c r="M1998" s="157" t="s">
        <v>1842</v>
      </c>
      <c r="N1998" s="48">
        <v>4.1100000000000003</v>
      </c>
    </row>
    <row r="1999" spans="12:14" x14ac:dyDescent="0.25">
      <c r="L1999" s="194"/>
      <c r="M1999" s="157" t="s">
        <v>1855</v>
      </c>
      <c r="N1999" s="48">
        <v>4.9800000000000004</v>
      </c>
    </row>
    <row r="2000" spans="12:14" x14ac:dyDescent="0.25">
      <c r="L2000" s="194"/>
      <c r="M2000" s="157" t="s">
        <v>1856</v>
      </c>
      <c r="N2000" s="48">
        <v>4.49</v>
      </c>
    </row>
    <row r="2001" spans="12:14" x14ac:dyDescent="0.25">
      <c r="L2001" s="194"/>
      <c r="M2001" s="157" t="s">
        <v>1857</v>
      </c>
      <c r="N2001" s="48">
        <v>4.68</v>
      </c>
    </row>
    <row r="2002" spans="12:14" x14ac:dyDescent="0.25">
      <c r="L2002" s="194"/>
      <c r="M2002" s="157" t="s">
        <v>1858</v>
      </c>
      <c r="N2002" s="48">
        <v>4.58</v>
      </c>
    </row>
    <row r="2003" spans="12:14" x14ac:dyDescent="0.25">
      <c r="L2003" s="194"/>
      <c r="M2003" s="157" t="s">
        <v>1859</v>
      </c>
      <c r="N2003" s="48">
        <v>3.21</v>
      </c>
    </row>
    <row r="2004" spans="12:14" x14ac:dyDescent="0.25">
      <c r="L2004" s="194"/>
      <c r="M2004" s="157" t="s">
        <v>1865</v>
      </c>
      <c r="N2004" s="48">
        <v>4.29</v>
      </c>
    </row>
    <row r="2005" spans="12:14" x14ac:dyDescent="0.25">
      <c r="L2005" s="194"/>
      <c r="M2005" s="157" t="s">
        <v>1868</v>
      </c>
      <c r="N2005" s="48">
        <v>4.82</v>
      </c>
    </row>
    <row r="2006" spans="12:14" x14ac:dyDescent="0.25">
      <c r="L2006" s="194"/>
      <c r="M2006" s="157" t="s">
        <v>1887</v>
      </c>
      <c r="N2006" s="48">
        <v>4.88</v>
      </c>
    </row>
    <row r="2007" spans="12:14" x14ac:dyDescent="0.25">
      <c r="L2007" s="194"/>
      <c r="M2007" s="157" t="s">
        <v>1932</v>
      </c>
      <c r="N2007" s="48">
        <v>3.45</v>
      </c>
    </row>
    <row r="2008" spans="12:14" x14ac:dyDescent="0.25">
      <c r="L2008" s="194"/>
      <c r="M2008" s="157" t="s">
        <v>1947</v>
      </c>
      <c r="N2008" s="48">
        <v>4.13</v>
      </c>
    </row>
    <row r="2009" spans="12:14" x14ac:dyDescent="0.25">
      <c r="L2009" s="194"/>
      <c r="M2009" s="157" t="s">
        <v>1950</v>
      </c>
      <c r="N2009" s="48">
        <v>4.87</v>
      </c>
    </row>
    <row r="2010" spans="12:14" x14ac:dyDescent="0.25">
      <c r="L2010" s="194"/>
      <c r="M2010" s="157" t="s">
        <v>1952</v>
      </c>
      <c r="N2010" s="48">
        <v>4.09</v>
      </c>
    </row>
    <row r="2011" spans="12:14" x14ac:dyDescent="0.25">
      <c r="L2011" s="194"/>
      <c r="M2011" s="157" t="s">
        <v>1953</v>
      </c>
      <c r="N2011" s="48">
        <v>3.99</v>
      </c>
    </row>
    <row r="2012" spans="12:14" x14ac:dyDescent="0.25">
      <c r="L2012" s="194"/>
      <c r="M2012" s="157" t="s">
        <v>1954</v>
      </c>
      <c r="N2012" s="48">
        <v>4.3099999999999996</v>
      </c>
    </row>
    <row r="2013" spans="12:14" x14ac:dyDescent="0.25">
      <c r="L2013" s="194"/>
      <c r="M2013" s="157" t="s">
        <v>1955</v>
      </c>
      <c r="N2013" s="48">
        <v>3.23</v>
      </c>
    </row>
    <row r="2014" spans="12:14" x14ac:dyDescent="0.25">
      <c r="L2014" s="194"/>
      <c r="M2014" s="157" t="s">
        <v>1959</v>
      </c>
      <c r="N2014" s="48">
        <v>5.3</v>
      </c>
    </row>
    <row r="2015" spans="12:14" x14ac:dyDescent="0.25">
      <c r="L2015" s="194"/>
      <c r="M2015" s="157" t="s">
        <v>2020</v>
      </c>
      <c r="N2015" s="48">
        <v>4.21</v>
      </c>
    </row>
    <row r="2016" spans="12:14" x14ac:dyDescent="0.25">
      <c r="L2016" s="194"/>
      <c r="M2016" s="157" t="s">
        <v>2029</v>
      </c>
      <c r="N2016" s="48">
        <v>5.4</v>
      </c>
    </row>
    <row r="2017" spans="12:14" x14ac:dyDescent="0.25">
      <c r="L2017" s="194"/>
      <c r="M2017" s="157" t="s">
        <v>2030</v>
      </c>
      <c r="N2017" s="48">
        <v>5.41</v>
      </c>
    </row>
    <row r="2018" spans="12:14" x14ac:dyDescent="0.25">
      <c r="L2018" s="194"/>
      <c r="M2018" s="157" t="s">
        <v>2031</v>
      </c>
      <c r="N2018" s="48">
        <v>3.38</v>
      </c>
    </row>
    <row r="2019" spans="12:14" x14ac:dyDescent="0.25">
      <c r="L2019" s="194"/>
      <c r="M2019" s="157" t="s">
        <v>2032</v>
      </c>
      <c r="N2019" s="48">
        <v>3.89</v>
      </c>
    </row>
    <row r="2020" spans="12:14" x14ac:dyDescent="0.25">
      <c r="L2020" s="194"/>
      <c r="M2020" s="157" t="s">
        <v>2044</v>
      </c>
      <c r="N2020" s="48">
        <v>4.83</v>
      </c>
    </row>
    <row r="2021" spans="12:14" x14ac:dyDescent="0.25">
      <c r="L2021" s="194"/>
      <c r="M2021" s="157" t="s">
        <v>2091</v>
      </c>
      <c r="N2021" s="48">
        <v>3.89</v>
      </c>
    </row>
    <row r="2022" spans="12:14" x14ac:dyDescent="0.25">
      <c r="L2022" s="194"/>
      <c r="M2022" s="157" t="s">
        <v>2106</v>
      </c>
      <c r="N2022" s="48">
        <v>4.32</v>
      </c>
    </row>
    <row r="2023" spans="12:14" x14ac:dyDescent="0.25">
      <c r="L2023" s="194"/>
      <c r="M2023" s="157" t="s">
        <v>2108</v>
      </c>
      <c r="N2023" s="48">
        <v>3.14</v>
      </c>
    </row>
    <row r="2024" spans="12:14" x14ac:dyDescent="0.25">
      <c r="L2024" s="194"/>
      <c r="M2024" s="157" t="s">
        <v>2112</v>
      </c>
      <c r="N2024" s="195">
        <v>3.08</v>
      </c>
    </row>
    <row r="2025" spans="12:14" x14ac:dyDescent="0.25">
      <c r="L2025" s="196" t="s">
        <v>64</v>
      </c>
      <c r="M2025" s="201" t="s">
        <v>335</v>
      </c>
      <c r="N2025" s="198">
        <v>4.24</v>
      </c>
    </row>
    <row r="2026" spans="12:14" x14ac:dyDescent="0.25">
      <c r="L2026" s="194"/>
      <c r="M2026" s="202" t="s">
        <v>336</v>
      </c>
      <c r="N2026" s="48">
        <v>3.93</v>
      </c>
    </row>
    <row r="2027" spans="12:14" x14ac:dyDescent="0.25">
      <c r="L2027" s="194"/>
      <c r="M2027" s="202" t="s">
        <v>841</v>
      </c>
      <c r="N2027" s="48">
        <v>4.99</v>
      </c>
    </row>
    <row r="2028" spans="12:14" x14ac:dyDescent="0.25">
      <c r="L2028" s="194"/>
      <c r="M2028" s="202" t="s">
        <v>432</v>
      </c>
      <c r="N2028" s="48">
        <v>4.5599999999999996</v>
      </c>
    </row>
    <row r="2029" spans="12:14" x14ac:dyDescent="0.25">
      <c r="L2029" s="194"/>
      <c r="M2029" s="202" t="s">
        <v>472</v>
      </c>
      <c r="N2029" s="48">
        <v>4.78</v>
      </c>
    </row>
    <row r="2030" spans="12:14" x14ac:dyDescent="0.25">
      <c r="L2030" s="194"/>
      <c r="M2030" s="202" t="s">
        <v>529</v>
      </c>
      <c r="N2030" s="48">
        <v>4.34</v>
      </c>
    </row>
    <row r="2031" spans="12:14" x14ac:dyDescent="0.25">
      <c r="L2031" s="194"/>
      <c r="M2031" s="202" t="s">
        <v>562</v>
      </c>
      <c r="N2031" s="48">
        <v>4.75</v>
      </c>
    </row>
    <row r="2032" spans="12:14" x14ac:dyDescent="0.25">
      <c r="L2032" s="194"/>
      <c r="M2032" s="202" t="s">
        <v>661</v>
      </c>
      <c r="N2032" s="48">
        <v>4.5999999999999996</v>
      </c>
    </row>
    <row r="2033" spans="12:14" x14ac:dyDescent="0.25">
      <c r="L2033" s="194"/>
      <c r="M2033" s="202" t="s">
        <v>683</v>
      </c>
      <c r="N2033" s="48">
        <v>4.25</v>
      </c>
    </row>
    <row r="2034" spans="12:14" x14ac:dyDescent="0.25">
      <c r="L2034" s="194"/>
      <c r="M2034" s="202" t="s">
        <v>827</v>
      </c>
      <c r="N2034" s="48">
        <v>4.33</v>
      </c>
    </row>
    <row r="2035" spans="12:14" x14ac:dyDescent="0.25">
      <c r="L2035" s="194"/>
      <c r="M2035" s="202" t="s">
        <v>916</v>
      </c>
      <c r="N2035" s="48">
        <v>5.0199999999999996</v>
      </c>
    </row>
    <row r="2036" spans="12:14" x14ac:dyDescent="0.25">
      <c r="L2036" s="194"/>
      <c r="M2036" s="202" t="s">
        <v>934</v>
      </c>
      <c r="N2036" s="48">
        <v>4.4000000000000004</v>
      </c>
    </row>
    <row r="2037" spans="12:14" x14ac:dyDescent="0.25">
      <c r="L2037" s="194"/>
      <c r="M2037" s="202" t="s">
        <v>954</v>
      </c>
      <c r="N2037" s="48">
        <v>4.2300000000000004</v>
      </c>
    </row>
    <row r="2038" spans="12:14" x14ac:dyDescent="0.25">
      <c r="L2038" s="194"/>
      <c r="M2038" s="202" t="s">
        <v>957</v>
      </c>
      <c r="N2038" s="48">
        <v>4.63</v>
      </c>
    </row>
    <row r="2039" spans="12:14" x14ac:dyDescent="0.25">
      <c r="L2039" s="194"/>
      <c r="M2039" s="202" t="s">
        <v>49</v>
      </c>
      <c r="N2039" s="48">
        <v>4.54</v>
      </c>
    </row>
    <row r="2040" spans="12:14" x14ac:dyDescent="0.25">
      <c r="L2040" s="194"/>
      <c r="M2040" s="202" t="s">
        <v>967</v>
      </c>
      <c r="N2040" s="48">
        <v>5</v>
      </c>
    </row>
    <row r="2041" spans="12:14" x14ac:dyDescent="0.25">
      <c r="L2041" s="194"/>
      <c r="M2041" s="202" t="s">
        <v>995</v>
      </c>
      <c r="N2041" s="48">
        <v>4.46</v>
      </c>
    </row>
    <row r="2042" spans="12:14" x14ac:dyDescent="0.25">
      <c r="L2042" s="194"/>
      <c r="M2042" s="202" t="s">
        <v>998</v>
      </c>
      <c r="N2042" s="48">
        <v>4.53</v>
      </c>
    </row>
    <row r="2043" spans="12:14" x14ac:dyDescent="0.25">
      <c r="L2043" s="194"/>
      <c r="M2043" s="202" t="s">
        <v>1006</v>
      </c>
      <c r="N2043" s="48">
        <v>4.3600000000000003</v>
      </c>
    </row>
    <row r="2044" spans="12:14" x14ac:dyDescent="0.25">
      <c r="L2044" s="194"/>
      <c r="M2044" s="202" t="s">
        <v>1013</v>
      </c>
      <c r="N2044" s="48">
        <v>4.28</v>
      </c>
    </row>
    <row r="2045" spans="12:14" x14ac:dyDescent="0.25">
      <c r="L2045" s="194"/>
      <c r="M2045" s="202" t="s">
        <v>1023</v>
      </c>
      <c r="N2045" s="48">
        <v>4.57</v>
      </c>
    </row>
    <row r="2046" spans="12:14" x14ac:dyDescent="0.25">
      <c r="L2046" s="194"/>
      <c r="M2046" s="202" t="s">
        <v>1104</v>
      </c>
      <c r="N2046" s="48">
        <v>4.58</v>
      </c>
    </row>
    <row r="2047" spans="12:14" x14ac:dyDescent="0.25">
      <c r="L2047" s="194"/>
      <c r="M2047" s="202" t="s">
        <v>1082</v>
      </c>
      <c r="N2047" s="48">
        <v>5.08</v>
      </c>
    </row>
    <row r="2048" spans="12:14" x14ac:dyDescent="0.25">
      <c r="L2048" s="194"/>
      <c r="M2048" s="202" t="s">
        <v>644</v>
      </c>
      <c r="N2048" s="48">
        <v>4.33</v>
      </c>
    </row>
    <row r="2049" spans="12:14" x14ac:dyDescent="0.25">
      <c r="L2049" s="194"/>
      <c r="M2049" s="202" t="s">
        <v>1133</v>
      </c>
      <c r="N2049" s="48">
        <v>4.5599999999999996</v>
      </c>
    </row>
    <row r="2050" spans="12:14" x14ac:dyDescent="0.25">
      <c r="L2050" s="194"/>
      <c r="M2050" s="202" t="s">
        <v>1140</v>
      </c>
      <c r="N2050" s="48">
        <v>4.3099999999999996</v>
      </c>
    </row>
    <row r="2051" spans="12:14" x14ac:dyDescent="0.25">
      <c r="L2051" s="194"/>
      <c r="M2051" s="202" t="s">
        <v>1177</v>
      </c>
      <c r="N2051" s="48">
        <v>3.76</v>
      </c>
    </row>
    <row r="2052" spans="12:14" x14ac:dyDescent="0.25">
      <c r="L2052" s="194"/>
      <c r="M2052" s="202" t="s">
        <v>1259</v>
      </c>
      <c r="N2052" s="48">
        <v>4.9000000000000004</v>
      </c>
    </row>
    <row r="2053" spans="12:14" x14ac:dyDescent="0.25">
      <c r="L2053" s="194"/>
      <c r="M2053" s="202" t="s">
        <v>1293</v>
      </c>
      <c r="N2053" s="48">
        <v>5.28</v>
      </c>
    </row>
    <row r="2054" spans="12:14" x14ac:dyDescent="0.25">
      <c r="L2054" s="194"/>
      <c r="M2054" s="202" t="s">
        <v>1298</v>
      </c>
      <c r="N2054" s="48">
        <v>4.84</v>
      </c>
    </row>
    <row r="2055" spans="12:14" x14ac:dyDescent="0.25">
      <c r="L2055" s="194"/>
      <c r="M2055" s="202" t="s">
        <v>1352</v>
      </c>
      <c r="N2055" s="48">
        <v>4.49</v>
      </c>
    </row>
    <row r="2056" spans="12:14" x14ac:dyDescent="0.25">
      <c r="L2056" s="194"/>
      <c r="M2056" s="202" t="s">
        <v>1437</v>
      </c>
      <c r="N2056" s="48">
        <v>4.51</v>
      </c>
    </row>
    <row r="2057" spans="12:14" x14ac:dyDescent="0.25">
      <c r="L2057" s="194"/>
      <c r="M2057" s="202" t="s">
        <v>1489</v>
      </c>
      <c r="N2057" s="48">
        <v>5.13</v>
      </c>
    </row>
    <row r="2058" spans="12:14" x14ac:dyDescent="0.25">
      <c r="L2058" s="194"/>
      <c r="M2058" s="202" t="s">
        <v>1665</v>
      </c>
      <c r="N2058" s="48">
        <v>4.8099999999999996</v>
      </c>
    </row>
    <row r="2059" spans="12:14" x14ac:dyDescent="0.25">
      <c r="L2059" s="194"/>
      <c r="M2059" s="202" t="s">
        <v>1782</v>
      </c>
      <c r="N2059" s="48">
        <v>4.3499999999999996</v>
      </c>
    </row>
    <row r="2060" spans="12:14" x14ac:dyDescent="0.25">
      <c r="L2060" s="194"/>
      <c r="M2060" s="202" t="s">
        <v>1796</v>
      </c>
      <c r="N2060" s="48">
        <v>4.63</v>
      </c>
    </row>
    <row r="2061" spans="12:14" x14ac:dyDescent="0.25">
      <c r="L2061" s="194"/>
      <c r="M2061" s="202" t="s">
        <v>1907</v>
      </c>
      <c r="N2061" s="48">
        <v>4.22</v>
      </c>
    </row>
    <row r="2062" spans="12:14" x14ac:dyDescent="0.25">
      <c r="L2062" s="194"/>
      <c r="M2062" s="202" t="s">
        <v>2049</v>
      </c>
      <c r="N2062" s="48">
        <v>4.68</v>
      </c>
    </row>
    <row r="2063" spans="12:14" x14ac:dyDescent="0.25">
      <c r="L2063" s="194"/>
      <c r="M2063" s="202" t="s">
        <v>2052</v>
      </c>
      <c r="N2063" s="48">
        <v>4.01</v>
      </c>
    </row>
    <row r="2064" spans="12:14" x14ac:dyDescent="0.25">
      <c r="L2064" s="194"/>
      <c r="M2064" s="202" t="s">
        <v>2077</v>
      </c>
      <c r="N2064" s="48">
        <v>4.47</v>
      </c>
    </row>
    <row r="2065" spans="12:14" x14ac:dyDescent="0.25">
      <c r="L2065" s="194"/>
      <c r="M2065" s="202" t="s">
        <v>2062</v>
      </c>
      <c r="N2065" s="48">
        <v>4.68</v>
      </c>
    </row>
    <row r="2066" spans="12:14" x14ac:dyDescent="0.25">
      <c r="L2066" s="194"/>
      <c r="M2066" s="202" t="s">
        <v>2063</v>
      </c>
      <c r="N2066" s="48">
        <v>4.4800000000000004</v>
      </c>
    </row>
    <row r="2067" spans="12:14" x14ac:dyDescent="0.25">
      <c r="L2067" s="194"/>
      <c r="M2067" s="202" t="s">
        <v>2081</v>
      </c>
      <c r="N2067" s="48">
        <v>4.34</v>
      </c>
    </row>
    <row r="2068" spans="12:14" ht="15.75" thickBot="1" x14ac:dyDescent="0.3">
      <c r="L2068" s="203"/>
      <c r="M2068" s="204" t="s">
        <v>64</v>
      </c>
      <c r="N2068" s="40">
        <v>4.33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5"/>
  <sheetViews>
    <sheetView workbookViewId="0">
      <selection activeCell="A2" sqref="A2"/>
    </sheetView>
  </sheetViews>
  <sheetFormatPr baseColWidth="10" defaultRowHeight="15" x14ac:dyDescent="0.25"/>
  <cols>
    <col min="2" max="2" width="13.85546875" bestFit="1" customWidth="1"/>
    <col min="3" max="3" width="8" bestFit="1" customWidth="1"/>
    <col min="4" max="4" width="12" bestFit="1" customWidth="1"/>
    <col min="6" max="6" width="3.85546875" customWidth="1"/>
    <col min="8" max="8" width="18.42578125" customWidth="1"/>
    <col min="9" max="9" width="3.7109375" customWidth="1"/>
    <col min="10" max="10" width="13.7109375" customWidth="1"/>
  </cols>
  <sheetData>
    <row r="2" spans="1:8" ht="15.75" x14ac:dyDescent="0.25">
      <c r="A2" s="171" t="s">
        <v>2373</v>
      </c>
    </row>
    <row r="3" spans="1:8" ht="15.75" x14ac:dyDescent="0.25">
      <c r="A3" s="97" t="s">
        <v>2367</v>
      </c>
    </row>
    <row r="4" spans="1:8" ht="15.75" x14ac:dyDescent="0.25">
      <c r="A4" s="172" t="s">
        <v>2339</v>
      </c>
    </row>
    <row r="5" spans="1:8" ht="15.75" thickBot="1" x14ac:dyDescent="0.3"/>
    <row r="6" spans="1:8" ht="15.75" thickBot="1" x14ac:dyDescent="0.3">
      <c r="A6" s="41" t="s">
        <v>0</v>
      </c>
      <c r="B6" s="42" t="s">
        <v>160</v>
      </c>
      <c r="C6" s="42" t="s">
        <v>161</v>
      </c>
      <c r="D6" s="42" t="s">
        <v>162</v>
      </c>
      <c r="E6" s="43" t="s">
        <v>163</v>
      </c>
      <c r="G6" s="221" t="s">
        <v>96</v>
      </c>
      <c r="H6" s="223"/>
    </row>
    <row r="7" spans="1:8" ht="28.5" customHeight="1" thickBot="1" x14ac:dyDescent="0.3">
      <c r="A7" s="23" t="s">
        <v>3</v>
      </c>
      <c r="B7" s="27" t="s">
        <v>164</v>
      </c>
      <c r="C7" s="27">
        <v>2192980</v>
      </c>
      <c r="D7" s="27">
        <v>677249.64347013272</v>
      </c>
      <c r="E7" s="24">
        <v>822.9517868442432</v>
      </c>
      <c r="G7" s="44" t="s">
        <v>143</v>
      </c>
      <c r="H7" s="99" t="s">
        <v>2335</v>
      </c>
    </row>
    <row r="8" spans="1:8" x14ac:dyDescent="0.25">
      <c r="A8" s="23" t="s">
        <v>4</v>
      </c>
      <c r="B8" s="27" t="s">
        <v>164</v>
      </c>
      <c r="C8" s="27">
        <v>493776</v>
      </c>
      <c r="D8" s="27">
        <v>149643.94840683325</v>
      </c>
      <c r="E8" s="24">
        <v>386.83840089478355</v>
      </c>
      <c r="G8" s="48" t="s">
        <v>57</v>
      </c>
      <c r="H8" s="48">
        <v>0.22731485056761139</v>
      </c>
    </row>
    <row r="9" spans="1:8" x14ac:dyDescent="0.25">
      <c r="A9" s="23" t="s">
        <v>5</v>
      </c>
      <c r="B9" s="27" t="s">
        <v>164</v>
      </c>
      <c r="C9" s="27">
        <v>36</v>
      </c>
      <c r="D9" s="27">
        <v>0</v>
      </c>
      <c r="E9" s="24">
        <v>0</v>
      </c>
      <c r="G9" s="48" t="s">
        <v>46</v>
      </c>
      <c r="H9" s="48">
        <v>0.22297043361380206</v>
      </c>
    </row>
    <row r="10" spans="1:8" x14ac:dyDescent="0.25">
      <c r="A10" s="23" t="s">
        <v>6</v>
      </c>
      <c r="B10" s="27" t="s">
        <v>164</v>
      </c>
      <c r="C10" s="27">
        <v>87</v>
      </c>
      <c r="D10" s="27">
        <v>9</v>
      </c>
      <c r="E10" s="24">
        <v>3</v>
      </c>
      <c r="G10" s="48" t="s">
        <v>53</v>
      </c>
      <c r="H10" s="48">
        <v>0.21346865976578752</v>
      </c>
    </row>
    <row r="11" spans="1:8" ht="15.75" thickBot="1" x14ac:dyDescent="0.3">
      <c r="A11" s="19" t="s">
        <v>7</v>
      </c>
      <c r="B11" s="28" t="s">
        <v>164</v>
      </c>
      <c r="C11" s="28">
        <v>56</v>
      </c>
      <c r="D11" s="28">
        <v>4</v>
      </c>
      <c r="E11" s="20">
        <v>2</v>
      </c>
      <c r="G11" s="48" t="s">
        <v>44</v>
      </c>
      <c r="H11" s="48">
        <v>0.2107570115018291</v>
      </c>
    </row>
    <row r="12" spans="1:8" ht="15.75" thickBot="1" x14ac:dyDescent="0.3">
      <c r="G12" s="48" t="s">
        <v>50</v>
      </c>
      <c r="H12" s="48">
        <v>0.20598420294930159</v>
      </c>
    </row>
    <row r="13" spans="1:8" ht="15.75" thickBot="1" x14ac:dyDescent="0.3">
      <c r="A13" s="56" t="s">
        <v>143</v>
      </c>
      <c r="B13" s="87" t="s">
        <v>2299</v>
      </c>
      <c r="C13" s="87" t="s">
        <v>2211</v>
      </c>
      <c r="D13" s="78" t="s">
        <v>220</v>
      </c>
      <c r="G13" s="48" t="s">
        <v>45</v>
      </c>
      <c r="H13" s="48">
        <v>0.20518736334162707</v>
      </c>
    </row>
    <row r="14" spans="1:8" x14ac:dyDescent="0.25">
      <c r="A14" s="56" t="s">
        <v>10</v>
      </c>
      <c r="B14" s="156">
        <v>729</v>
      </c>
      <c r="C14" s="155">
        <v>6776</v>
      </c>
      <c r="D14" s="151">
        <f>B14/C14</f>
        <v>0.10758559622195986</v>
      </c>
      <c r="G14" s="48" t="s">
        <v>40</v>
      </c>
      <c r="H14" s="48">
        <v>0.19714562167392355</v>
      </c>
    </row>
    <row r="15" spans="1:8" x14ac:dyDescent="0.25">
      <c r="A15" s="48" t="s">
        <v>31</v>
      </c>
      <c r="B15" s="121">
        <v>739</v>
      </c>
      <c r="C15" s="73">
        <v>5241</v>
      </c>
      <c r="D15" s="152">
        <f t="shared" ref="D15:D45" si="0">B15/C15</f>
        <v>0.14100362526235452</v>
      </c>
      <c r="G15" s="48" t="s">
        <v>35</v>
      </c>
      <c r="H15" s="48">
        <v>0.19677661169415292</v>
      </c>
    </row>
    <row r="16" spans="1:8" x14ac:dyDescent="0.25">
      <c r="A16" s="48" t="s">
        <v>33</v>
      </c>
      <c r="B16" s="121">
        <v>543</v>
      </c>
      <c r="C16" s="73">
        <v>4082</v>
      </c>
      <c r="D16" s="152">
        <f t="shared" si="0"/>
        <v>0.13302302792748652</v>
      </c>
      <c r="G16" s="48" t="s">
        <v>52</v>
      </c>
      <c r="H16" s="48">
        <v>0.19666270391368351</v>
      </c>
    </row>
    <row r="17" spans="1:8" x14ac:dyDescent="0.25">
      <c r="A17" s="48" t="s">
        <v>34</v>
      </c>
      <c r="B17" s="121">
        <v>2181</v>
      </c>
      <c r="C17" s="73">
        <v>13649</v>
      </c>
      <c r="D17" s="152">
        <f t="shared" si="0"/>
        <v>0.15979192614843579</v>
      </c>
      <c r="G17" s="48" t="s">
        <v>58</v>
      </c>
      <c r="H17" s="48">
        <v>0.18923416025585615</v>
      </c>
    </row>
    <row r="18" spans="1:8" x14ac:dyDescent="0.25">
      <c r="A18" s="48" t="s">
        <v>35</v>
      </c>
      <c r="B18" s="121">
        <v>19950</v>
      </c>
      <c r="C18" s="73">
        <v>101384</v>
      </c>
      <c r="D18" s="152">
        <f t="shared" si="0"/>
        <v>0.19677661169415292</v>
      </c>
      <c r="G18" s="48" t="s">
        <v>49</v>
      </c>
      <c r="H18" s="48">
        <v>0.18726205583756345</v>
      </c>
    </row>
    <row r="19" spans="1:8" x14ac:dyDescent="0.25">
      <c r="A19" s="48" t="s">
        <v>38</v>
      </c>
      <c r="B19" s="121">
        <v>17139</v>
      </c>
      <c r="C19" s="73">
        <v>97999</v>
      </c>
      <c r="D19" s="152">
        <f t="shared" si="0"/>
        <v>0.1748895396891805</v>
      </c>
      <c r="G19" s="48" t="s">
        <v>62</v>
      </c>
      <c r="H19" s="48">
        <v>0.18397792212864006</v>
      </c>
    </row>
    <row r="20" spans="1:8" x14ac:dyDescent="0.25">
      <c r="A20" s="48" t="s">
        <v>39</v>
      </c>
      <c r="B20" s="121">
        <v>6334</v>
      </c>
      <c r="C20" s="73">
        <v>46800</v>
      </c>
      <c r="D20" s="152">
        <f t="shared" si="0"/>
        <v>0.13534188034188036</v>
      </c>
      <c r="G20" s="48" t="s">
        <v>2300</v>
      </c>
      <c r="H20" s="48">
        <v>0.18376923892837005</v>
      </c>
    </row>
    <row r="21" spans="1:8" x14ac:dyDescent="0.25">
      <c r="A21" s="48" t="s">
        <v>40</v>
      </c>
      <c r="B21" s="121">
        <v>815</v>
      </c>
      <c r="C21" s="73">
        <v>4134</v>
      </c>
      <c r="D21" s="152">
        <f t="shared" si="0"/>
        <v>0.19714562167392355</v>
      </c>
      <c r="G21" s="48" t="s">
        <v>59</v>
      </c>
      <c r="H21" s="48">
        <v>0.17806741994467626</v>
      </c>
    </row>
    <row r="22" spans="1:8" x14ac:dyDescent="0.25">
      <c r="A22" s="48" t="s">
        <v>41</v>
      </c>
      <c r="B22" s="121">
        <v>9252</v>
      </c>
      <c r="C22" s="73">
        <v>69015</v>
      </c>
      <c r="D22" s="152">
        <f t="shared" si="0"/>
        <v>0.13405781351880025</v>
      </c>
      <c r="G22" s="48" t="s">
        <v>54</v>
      </c>
      <c r="H22" s="48">
        <v>0.17796227267592907</v>
      </c>
    </row>
    <row r="23" spans="1:8" x14ac:dyDescent="0.25">
      <c r="A23" s="48" t="s">
        <v>42</v>
      </c>
      <c r="B23" s="121">
        <v>27607</v>
      </c>
      <c r="C23" s="73">
        <v>156812</v>
      </c>
      <c r="D23" s="152">
        <f t="shared" si="0"/>
        <v>0.17605157768538121</v>
      </c>
      <c r="G23" s="48" t="s">
        <v>42</v>
      </c>
      <c r="H23" s="48">
        <v>0.17605157768538121</v>
      </c>
    </row>
    <row r="24" spans="1:8" x14ac:dyDescent="0.25">
      <c r="A24" s="48" t="s">
        <v>43</v>
      </c>
      <c r="B24" s="121">
        <v>27134</v>
      </c>
      <c r="C24" s="73">
        <v>184775</v>
      </c>
      <c r="D24" s="152">
        <f t="shared" si="0"/>
        <v>0.14684887024759843</v>
      </c>
      <c r="G24" s="48" t="s">
        <v>38</v>
      </c>
      <c r="H24" s="48">
        <v>0.1748895396891805</v>
      </c>
    </row>
    <row r="25" spans="1:8" x14ac:dyDescent="0.25">
      <c r="A25" s="48" t="s">
        <v>44</v>
      </c>
      <c r="B25" s="121">
        <v>25580</v>
      </c>
      <c r="C25" s="73">
        <v>121372</v>
      </c>
      <c r="D25" s="152">
        <f t="shared" si="0"/>
        <v>0.2107570115018291</v>
      </c>
      <c r="G25" s="48" t="s">
        <v>60</v>
      </c>
      <c r="H25" s="48">
        <v>0.17349911190053285</v>
      </c>
    </row>
    <row r="26" spans="1:8" x14ac:dyDescent="0.25">
      <c r="A26" s="48" t="s">
        <v>45</v>
      </c>
      <c r="B26" s="121">
        <v>27214</v>
      </c>
      <c r="C26" s="73">
        <v>132630</v>
      </c>
      <c r="D26" s="152">
        <f t="shared" si="0"/>
        <v>0.20518736334162707</v>
      </c>
      <c r="G26" s="48" t="s">
        <v>47</v>
      </c>
      <c r="H26" s="48">
        <v>0.17281507854410738</v>
      </c>
    </row>
    <row r="27" spans="1:8" x14ac:dyDescent="0.25">
      <c r="A27" s="48" t="s">
        <v>46</v>
      </c>
      <c r="B27" s="121">
        <v>50429</v>
      </c>
      <c r="C27" s="73">
        <v>226169</v>
      </c>
      <c r="D27" s="152">
        <f t="shared" si="0"/>
        <v>0.22297043361380206</v>
      </c>
      <c r="G27" s="48" t="s">
        <v>61</v>
      </c>
      <c r="H27" s="48">
        <v>0.16379595111132084</v>
      </c>
    </row>
    <row r="28" spans="1:8" x14ac:dyDescent="0.25">
      <c r="A28" s="48" t="s">
        <v>47</v>
      </c>
      <c r="B28" s="121">
        <v>28735</v>
      </c>
      <c r="C28" s="73">
        <v>166276</v>
      </c>
      <c r="D28" s="152">
        <f t="shared" si="0"/>
        <v>0.17281507854410738</v>
      </c>
      <c r="G28" s="48" t="s">
        <v>64</v>
      </c>
      <c r="H28" s="48">
        <v>0.16247972134745681</v>
      </c>
    </row>
    <row r="29" spans="1:8" x14ac:dyDescent="0.25">
      <c r="A29" s="48" t="s">
        <v>49</v>
      </c>
      <c r="B29" s="121">
        <v>4722</v>
      </c>
      <c r="C29" s="73">
        <v>25216</v>
      </c>
      <c r="D29" s="152">
        <f t="shared" si="0"/>
        <v>0.18726205583756345</v>
      </c>
      <c r="G29" s="48" t="s">
        <v>56</v>
      </c>
      <c r="H29" s="48">
        <v>0.16132784061651012</v>
      </c>
    </row>
    <row r="30" spans="1:8" x14ac:dyDescent="0.25">
      <c r="A30" s="48" t="s">
        <v>50</v>
      </c>
      <c r="B30" s="121">
        <v>5294</v>
      </c>
      <c r="C30" s="73">
        <v>25701</v>
      </c>
      <c r="D30" s="152">
        <f t="shared" si="0"/>
        <v>0.20598420294930159</v>
      </c>
      <c r="G30" s="48" t="s">
        <v>34</v>
      </c>
      <c r="H30" s="48">
        <v>0.15979192614843579</v>
      </c>
    </row>
    <row r="31" spans="1:8" x14ac:dyDescent="0.25">
      <c r="A31" s="48" t="s">
        <v>51</v>
      </c>
      <c r="B31" s="121">
        <v>12539</v>
      </c>
      <c r="C31" s="73">
        <v>84192</v>
      </c>
      <c r="D31" s="152">
        <f t="shared" si="0"/>
        <v>0.1489333903458761</v>
      </c>
      <c r="G31" s="48" t="s">
        <v>51</v>
      </c>
      <c r="H31" s="48">
        <v>0.1489333903458761</v>
      </c>
    </row>
    <row r="32" spans="1:8" x14ac:dyDescent="0.25">
      <c r="A32" s="48" t="s">
        <v>52</v>
      </c>
      <c r="B32" s="121">
        <v>45823</v>
      </c>
      <c r="C32" s="73">
        <v>233003</v>
      </c>
      <c r="D32" s="152">
        <f t="shared" si="0"/>
        <v>0.19666270391368351</v>
      </c>
      <c r="G32" s="48" t="s">
        <v>43</v>
      </c>
      <c r="H32" s="48">
        <v>0.14684887024759843</v>
      </c>
    </row>
    <row r="33" spans="1:10" x14ac:dyDescent="0.25">
      <c r="A33" s="48" t="s">
        <v>53</v>
      </c>
      <c r="B33" s="121">
        <v>51824</v>
      </c>
      <c r="C33" s="73">
        <v>242771</v>
      </c>
      <c r="D33" s="152">
        <f t="shared" si="0"/>
        <v>0.21346865976578752</v>
      </c>
      <c r="G33" s="48" t="s">
        <v>31</v>
      </c>
      <c r="H33" s="48">
        <v>0.14100362526235452</v>
      </c>
    </row>
    <row r="34" spans="1:10" x14ac:dyDescent="0.25">
      <c r="A34" s="48" t="s">
        <v>54</v>
      </c>
      <c r="B34" s="121">
        <v>3151</v>
      </c>
      <c r="C34" s="73">
        <v>17706</v>
      </c>
      <c r="D34" s="152">
        <f t="shared" si="0"/>
        <v>0.17796227267592907</v>
      </c>
      <c r="G34" s="48" t="s">
        <v>63</v>
      </c>
      <c r="H34" s="48">
        <v>0.13818637803590286</v>
      </c>
    </row>
    <row r="35" spans="1:10" x14ac:dyDescent="0.25">
      <c r="A35" s="48" t="s">
        <v>55</v>
      </c>
      <c r="B35" s="121">
        <v>16</v>
      </c>
      <c r="C35" s="73">
        <v>328</v>
      </c>
      <c r="D35" s="152">
        <f t="shared" si="0"/>
        <v>4.878048780487805E-2</v>
      </c>
      <c r="G35" s="48" t="s">
        <v>39</v>
      </c>
      <c r="H35" s="48">
        <v>0.13534188034188036</v>
      </c>
    </row>
    <row r="36" spans="1:10" x14ac:dyDescent="0.25">
      <c r="A36" s="48" t="s">
        <v>56</v>
      </c>
      <c r="B36" s="121">
        <v>18171</v>
      </c>
      <c r="C36" s="73">
        <v>112634</v>
      </c>
      <c r="D36" s="152">
        <f t="shared" si="0"/>
        <v>0.16132784061651012</v>
      </c>
      <c r="G36" s="48" t="s">
        <v>41</v>
      </c>
      <c r="H36" s="48">
        <v>0.13405781351880025</v>
      </c>
    </row>
    <row r="37" spans="1:10" x14ac:dyDescent="0.25">
      <c r="A37" s="48" t="s">
        <v>57</v>
      </c>
      <c r="B37" s="121">
        <v>11774</v>
      </c>
      <c r="C37" s="73">
        <v>51796</v>
      </c>
      <c r="D37" s="152">
        <f t="shared" si="0"/>
        <v>0.22731485056761139</v>
      </c>
      <c r="G37" s="48" t="s">
        <v>33</v>
      </c>
      <c r="H37" s="48">
        <v>0.13302302792748652</v>
      </c>
    </row>
    <row r="38" spans="1:10" x14ac:dyDescent="0.25">
      <c r="A38" s="48" t="s">
        <v>58</v>
      </c>
      <c r="B38" s="121">
        <v>8757</v>
      </c>
      <c r="C38" s="73">
        <v>46276</v>
      </c>
      <c r="D38" s="152">
        <f t="shared" si="0"/>
        <v>0.18923416025585615</v>
      </c>
      <c r="G38" s="48" t="s">
        <v>10</v>
      </c>
      <c r="H38" s="48">
        <v>0.10758559622195986</v>
      </c>
    </row>
    <row r="39" spans="1:10" ht="15.75" thickBot="1" x14ac:dyDescent="0.3">
      <c r="A39" s="48" t="s">
        <v>59</v>
      </c>
      <c r="B39" s="121">
        <v>7596</v>
      </c>
      <c r="C39" s="73">
        <v>42658</v>
      </c>
      <c r="D39" s="152">
        <f t="shared" si="0"/>
        <v>0.17806741994467626</v>
      </c>
      <c r="G39" s="79" t="s">
        <v>55</v>
      </c>
      <c r="H39" s="79">
        <v>4.878048780487805E-2</v>
      </c>
    </row>
    <row r="40" spans="1:10" x14ac:dyDescent="0.25">
      <c r="A40" s="48" t="s">
        <v>60</v>
      </c>
      <c r="B40" s="121">
        <v>9768</v>
      </c>
      <c r="C40" s="73">
        <v>56300</v>
      </c>
      <c r="D40" s="152">
        <f t="shared" si="0"/>
        <v>0.17349911190053285</v>
      </c>
      <c r="J40" s="157" t="s">
        <v>2338</v>
      </c>
    </row>
    <row r="41" spans="1:10" x14ac:dyDescent="0.25">
      <c r="A41" s="48" t="s">
        <v>61</v>
      </c>
      <c r="B41" s="121">
        <v>3471</v>
      </c>
      <c r="C41" s="73">
        <v>21191</v>
      </c>
      <c r="D41" s="152">
        <f t="shared" si="0"/>
        <v>0.16379595111132084</v>
      </c>
    </row>
    <row r="42" spans="1:10" x14ac:dyDescent="0.25">
      <c r="A42" s="48" t="s">
        <v>62</v>
      </c>
      <c r="B42" s="121">
        <v>42399</v>
      </c>
      <c r="C42" s="73">
        <v>230457</v>
      </c>
      <c r="D42" s="152">
        <f t="shared" si="0"/>
        <v>0.18397792212864006</v>
      </c>
    </row>
    <row r="43" spans="1:10" x14ac:dyDescent="0.25">
      <c r="A43" s="48" t="s">
        <v>63</v>
      </c>
      <c r="B43" s="121">
        <v>10469</v>
      </c>
      <c r="C43" s="73">
        <v>75760</v>
      </c>
      <c r="D43" s="152">
        <f t="shared" si="0"/>
        <v>0.13818637803590286</v>
      </c>
    </row>
    <row r="44" spans="1:10" ht="15.75" thickBot="1" x14ac:dyDescent="0.3">
      <c r="A44" s="40" t="s">
        <v>64</v>
      </c>
      <c r="B44" s="123">
        <v>13621</v>
      </c>
      <c r="C44" s="154">
        <v>83832</v>
      </c>
      <c r="D44" s="143">
        <f t="shared" si="0"/>
        <v>0.16247972134745681</v>
      </c>
    </row>
    <row r="45" spans="1:10" ht="15.75" thickBot="1" x14ac:dyDescent="0.3">
      <c r="A45" s="40" t="s">
        <v>159</v>
      </c>
      <c r="B45" s="123">
        <v>493776</v>
      </c>
      <c r="C45" s="154">
        <v>2686935</v>
      </c>
      <c r="D45" s="143">
        <f t="shared" si="0"/>
        <v>0.18376923892837005</v>
      </c>
    </row>
  </sheetData>
  <mergeCells count="1">
    <mergeCell ref="G6:H6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84"/>
  <sheetViews>
    <sheetView workbookViewId="0"/>
  </sheetViews>
  <sheetFormatPr baseColWidth="10" defaultRowHeight="15" x14ac:dyDescent="0.25"/>
  <cols>
    <col min="1" max="1" width="13.140625" customWidth="1"/>
    <col min="3" max="3" width="8" bestFit="1" customWidth="1"/>
    <col min="6" max="6" width="7.5703125" customWidth="1"/>
    <col min="7" max="7" width="3.42578125" customWidth="1"/>
    <col min="8" max="8" width="17" bestFit="1" customWidth="1"/>
    <col min="10" max="10" width="21.42578125" bestFit="1" customWidth="1"/>
    <col min="11" max="11" width="3.5703125" customWidth="1"/>
    <col min="14" max="14" width="19.85546875" customWidth="1"/>
    <col min="15" max="15" width="22" customWidth="1"/>
    <col min="16" max="16" width="22.42578125" customWidth="1"/>
  </cols>
  <sheetData>
    <row r="2" spans="1:10" ht="15.75" x14ac:dyDescent="0.25">
      <c r="A2" s="171" t="s">
        <v>2373</v>
      </c>
    </row>
    <row r="3" spans="1:10" ht="15.75" x14ac:dyDescent="0.25">
      <c r="A3" s="97" t="s">
        <v>2377</v>
      </c>
      <c r="B3" s="97"/>
    </row>
    <row r="4" spans="1:10" ht="15.75" x14ac:dyDescent="0.25">
      <c r="A4" s="172" t="s">
        <v>2339</v>
      </c>
    </row>
    <row r="5" spans="1:10" ht="15.75" thickBot="1" x14ac:dyDescent="0.3"/>
    <row r="6" spans="1:10" ht="15.75" thickBot="1" x14ac:dyDescent="0.3">
      <c r="A6" s="233" t="s">
        <v>2203</v>
      </c>
      <c r="B6" s="246"/>
      <c r="C6" s="246"/>
      <c r="D6" s="246"/>
      <c r="E6" s="247"/>
      <c r="H6" s="221" t="s">
        <v>96</v>
      </c>
      <c r="I6" s="222"/>
      <c r="J6" s="223"/>
    </row>
    <row r="7" spans="1:10" ht="15.75" thickBot="1" x14ac:dyDescent="0.3">
      <c r="A7" s="41" t="s">
        <v>2205</v>
      </c>
      <c r="B7" s="42" t="s">
        <v>160</v>
      </c>
      <c r="C7" s="42" t="s">
        <v>161</v>
      </c>
      <c r="D7" s="42" t="s">
        <v>162</v>
      </c>
      <c r="E7" s="43" t="s">
        <v>163</v>
      </c>
      <c r="H7" s="44" t="s">
        <v>2206</v>
      </c>
      <c r="I7" s="44" t="s">
        <v>252</v>
      </c>
      <c r="J7" s="44" t="s">
        <v>2323</v>
      </c>
    </row>
    <row r="8" spans="1:10" x14ac:dyDescent="0.25">
      <c r="A8" s="23" t="s">
        <v>11</v>
      </c>
      <c r="B8" s="27" t="s">
        <v>164</v>
      </c>
      <c r="C8" s="27">
        <v>396</v>
      </c>
      <c r="D8" s="27">
        <v>0</v>
      </c>
      <c r="E8" s="24">
        <v>0</v>
      </c>
      <c r="H8" s="48" t="s">
        <v>2207</v>
      </c>
      <c r="I8" s="59">
        <f>C8/$C$12*100</f>
        <v>1.567459539950625E-2</v>
      </c>
      <c r="J8" s="48">
        <v>2</v>
      </c>
    </row>
    <row r="9" spans="1:10" x14ac:dyDescent="0.25">
      <c r="A9" s="23" t="s">
        <v>12</v>
      </c>
      <c r="B9" s="27" t="s">
        <v>164</v>
      </c>
      <c r="C9" s="27">
        <v>189744</v>
      </c>
      <c r="D9" s="27">
        <v>105910.7288546058</v>
      </c>
      <c r="E9" s="24">
        <v>325.43928597298424</v>
      </c>
      <c r="H9" s="48" t="s">
        <v>2208</v>
      </c>
      <c r="I9" s="59">
        <f>C9/$C$12*100</f>
        <v>7.510506135060389</v>
      </c>
      <c r="J9" s="48">
        <v>263</v>
      </c>
    </row>
    <row r="10" spans="1:10" x14ac:dyDescent="0.25">
      <c r="A10" s="23" t="s">
        <v>13</v>
      </c>
      <c r="B10" s="27" t="s">
        <v>164</v>
      </c>
      <c r="C10" s="27">
        <v>806328</v>
      </c>
      <c r="D10" s="27">
        <v>402531.56818305049</v>
      </c>
      <c r="E10" s="24">
        <v>634.45375574824243</v>
      </c>
      <c r="H10" s="48" t="s">
        <v>2209</v>
      </c>
      <c r="I10" s="59">
        <f>C10/$C$12*100</f>
        <v>31.916326159830998</v>
      </c>
      <c r="J10" s="48">
        <v>488</v>
      </c>
    </row>
    <row r="11" spans="1:10" x14ac:dyDescent="0.25">
      <c r="A11" s="23" t="s">
        <v>14</v>
      </c>
      <c r="B11" s="27" t="s">
        <v>164</v>
      </c>
      <c r="C11" s="27">
        <v>1529913</v>
      </c>
      <c r="D11" s="27">
        <v>436442.97687564237</v>
      </c>
      <c r="E11" s="24">
        <v>660.6383101786048</v>
      </c>
      <c r="H11" s="48" t="s">
        <v>2210</v>
      </c>
      <c r="I11" s="59">
        <f>C11/$C$12*100</f>
        <v>60.557493109709107</v>
      </c>
      <c r="J11" s="48">
        <v>416</v>
      </c>
    </row>
    <row r="12" spans="1:10" ht="15.75" thickBot="1" x14ac:dyDescent="0.3">
      <c r="A12" s="19"/>
      <c r="B12" s="28" t="s">
        <v>114</v>
      </c>
      <c r="C12" s="28">
        <f>SUM(C8:C11)</f>
        <v>2526381</v>
      </c>
      <c r="D12" s="28"/>
      <c r="E12" s="20"/>
      <c r="H12" s="40" t="s">
        <v>2211</v>
      </c>
      <c r="I12" s="60">
        <f>SUM(I8:I11)</f>
        <v>100</v>
      </c>
      <c r="J12" s="40">
        <f>SUM(J8:J11)</f>
        <v>1169</v>
      </c>
    </row>
    <row r="13" spans="1:10" ht="15.75" thickBot="1" x14ac:dyDescent="0.3"/>
    <row r="14" spans="1:10" ht="15.75" thickBot="1" x14ac:dyDescent="0.3">
      <c r="A14" s="210" t="s">
        <v>2204</v>
      </c>
      <c r="B14" s="242"/>
      <c r="C14" s="242"/>
      <c r="D14" s="242"/>
      <c r="E14" s="242"/>
      <c r="F14" s="211"/>
    </row>
    <row r="15" spans="1:10" ht="15.75" thickBot="1" x14ac:dyDescent="0.3">
      <c r="A15" s="44" t="s">
        <v>249</v>
      </c>
      <c r="B15" s="42" t="s">
        <v>2205</v>
      </c>
      <c r="C15" s="42" t="s">
        <v>160</v>
      </c>
      <c r="D15" s="42" t="s">
        <v>161</v>
      </c>
      <c r="E15" s="42" t="s">
        <v>162</v>
      </c>
      <c r="F15" s="43" t="s">
        <v>163</v>
      </c>
    </row>
    <row r="16" spans="1:10" x14ac:dyDescent="0.25">
      <c r="A16" s="48" t="s">
        <v>250</v>
      </c>
      <c r="B16" s="27" t="s">
        <v>13</v>
      </c>
      <c r="C16" s="27" t="s">
        <v>164</v>
      </c>
      <c r="D16" s="27">
        <v>2334</v>
      </c>
      <c r="E16" s="27">
        <v>0</v>
      </c>
      <c r="F16" s="24">
        <v>0</v>
      </c>
    </row>
    <row r="17" spans="1:6" x14ac:dyDescent="0.25">
      <c r="A17" s="48" t="s">
        <v>256</v>
      </c>
      <c r="B17" s="27" t="s">
        <v>12</v>
      </c>
      <c r="C17" s="27" t="s">
        <v>164</v>
      </c>
      <c r="D17" s="27">
        <v>648</v>
      </c>
      <c r="E17" s="27">
        <v>0</v>
      </c>
      <c r="F17" s="24">
        <v>0</v>
      </c>
    </row>
    <row r="18" spans="1:6" x14ac:dyDescent="0.25">
      <c r="A18" s="48" t="s">
        <v>258</v>
      </c>
      <c r="B18" s="27" t="s">
        <v>13</v>
      </c>
      <c r="C18" s="27" t="s">
        <v>164</v>
      </c>
      <c r="D18" s="27">
        <v>1603</v>
      </c>
      <c r="E18" s="27">
        <v>0</v>
      </c>
      <c r="F18" s="24">
        <v>0</v>
      </c>
    </row>
    <row r="19" spans="1:6" x14ac:dyDescent="0.25">
      <c r="A19" s="48" t="s">
        <v>261</v>
      </c>
      <c r="B19" s="27" t="s">
        <v>14</v>
      </c>
      <c r="C19" s="27" t="s">
        <v>164</v>
      </c>
      <c r="D19" s="27">
        <v>3544</v>
      </c>
      <c r="E19" s="27">
        <v>0</v>
      </c>
      <c r="F19" s="24">
        <v>0</v>
      </c>
    </row>
    <row r="20" spans="1:6" x14ac:dyDescent="0.25">
      <c r="A20" s="48" t="s">
        <v>263</v>
      </c>
      <c r="B20" s="27" t="s">
        <v>14</v>
      </c>
      <c r="C20" s="27" t="s">
        <v>164</v>
      </c>
      <c r="D20" s="27">
        <v>4212</v>
      </c>
      <c r="E20" s="27">
        <v>0</v>
      </c>
      <c r="F20" s="24">
        <v>0</v>
      </c>
    </row>
    <row r="21" spans="1:6" x14ac:dyDescent="0.25">
      <c r="A21" s="48" t="s">
        <v>264</v>
      </c>
      <c r="B21" s="27" t="s">
        <v>13</v>
      </c>
      <c r="C21" s="27" t="s">
        <v>164</v>
      </c>
      <c r="D21" s="27">
        <v>1110</v>
      </c>
      <c r="E21" s="27">
        <v>0</v>
      </c>
      <c r="F21" s="24">
        <v>0</v>
      </c>
    </row>
    <row r="22" spans="1:6" x14ac:dyDescent="0.25">
      <c r="A22" s="48" t="s">
        <v>266</v>
      </c>
      <c r="B22" s="27" t="s">
        <v>14</v>
      </c>
      <c r="C22" s="27" t="s">
        <v>164</v>
      </c>
      <c r="D22" s="27">
        <v>2640</v>
      </c>
      <c r="E22" s="27">
        <v>0</v>
      </c>
      <c r="F22" s="24">
        <v>0</v>
      </c>
    </row>
    <row r="23" spans="1:6" x14ac:dyDescent="0.25">
      <c r="A23" s="48" t="s">
        <v>274</v>
      </c>
      <c r="B23" s="27" t="s">
        <v>13</v>
      </c>
      <c r="C23" s="27" t="s">
        <v>164</v>
      </c>
      <c r="D23" s="27">
        <v>1465</v>
      </c>
      <c r="E23" s="27">
        <v>0</v>
      </c>
      <c r="F23" s="24">
        <v>0</v>
      </c>
    </row>
    <row r="24" spans="1:6" x14ac:dyDescent="0.25">
      <c r="A24" s="48" t="s">
        <v>275</v>
      </c>
      <c r="B24" s="27" t="s">
        <v>13</v>
      </c>
      <c r="C24" s="27" t="s">
        <v>164</v>
      </c>
      <c r="D24" s="27">
        <v>1480</v>
      </c>
      <c r="E24" s="27">
        <v>0</v>
      </c>
      <c r="F24" s="24">
        <v>0</v>
      </c>
    </row>
    <row r="25" spans="1:6" x14ac:dyDescent="0.25">
      <c r="A25" s="48" t="s">
        <v>278</v>
      </c>
      <c r="B25" s="27" t="s">
        <v>13</v>
      </c>
      <c r="C25" s="27" t="s">
        <v>164</v>
      </c>
      <c r="D25" s="27">
        <v>1878</v>
      </c>
      <c r="E25" s="27">
        <v>0</v>
      </c>
      <c r="F25" s="24">
        <v>0</v>
      </c>
    </row>
    <row r="26" spans="1:6" x14ac:dyDescent="0.25">
      <c r="A26" s="48" t="s">
        <v>280</v>
      </c>
      <c r="B26" s="27" t="s">
        <v>14</v>
      </c>
      <c r="C26" s="27" t="s">
        <v>164</v>
      </c>
      <c r="D26" s="27">
        <v>4005</v>
      </c>
      <c r="E26" s="27">
        <v>0</v>
      </c>
      <c r="F26" s="24">
        <v>0</v>
      </c>
    </row>
    <row r="27" spans="1:6" x14ac:dyDescent="0.25">
      <c r="A27" s="48" t="s">
        <v>283</v>
      </c>
      <c r="B27" s="27" t="s">
        <v>14</v>
      </c>
      <c r="C27" s="27" t="s">
        <v>164</v>
      </c>
      <c r="D27" s="27">
        <v>4585</v>
      </c>
      <c r="E27" s="27">
        <v>0</v>
      </c>
      <c r="F27" s="24">
        <v>0</v>
      </c>
    </row>
    <row r="28" spans="1:6" x14ac:dyDescent="0.25">
      <c r="A28" s="48" t="s">
        <v>285</v>
      </c>
      <c r="B28" s="27" t="s">
        <v>14</v>
      </c>
      <c r="C28" s="27" t="s">
        <v>164</v>
      </c>
      <c r="D28" s="27">
        <v>4330</v>
      </c>
      <c r="E28" s="27">
        <v>0</v>
      </c>
      <c r="F28" s="24">
        <v>0</v>
      </c>
    </row>
    <row r="29" spans="1:6" x14ac:dyDescent="0.25">
      <c r="A29" s="48" t="s">
        <v>291</v>
      </c>
      <c r="B29" s="27" t="s">
        <v>12</v>
      </c>
      <c r="C29" s="27" t="s">
        <v>164</v>
      </c>
      <c r="D29" s="27">
        <v>980</v>
      </c>
      <c r="E29" s="27">
        <v>0</v>
      </c>
      <c r="F29" s="24">
        <v>0</v>
      </c>
    </row>
    <row r="30" spans="1:6" x14ac:dyDescent="0.25">
      <c r="A30" s="48" t="s">
        <v>292</v>
      </c>
      <c r="B30" s="27" t="s">
        <v>13</v>
      </c>
      <c r="C30" s="27" t="s">
        <v>164</v>
      </c>
      <c r="D30" s="27">
        <v>2124</v>
      </c>
      <c r="E30" s="27">
        <v>0</v>
      </c>
      <c r="F30" s="24">
        <v>0</v>
      </c>
    </row>
    <row r="31" spans="1:6" x14ac:dyDescent="0.25">
      <c r="A31" s="48" t="s">
        <v>293</v>
      </c>
      <c r="B31" s="27" t="s">
        <v>13</v>
      </c>
      <c r="C31" s="27" t="s">
        <v>164</v>
      </c>
      <c r="D31" s="27">
        <v>1981</v>
      </c>
      <c r="E31" s="27">
        <v>0</v>
      </c>
      <c r="F31" s="24">
        <v>0</v>
      </c>
    </row>
    <row r="32" spans="1:6" x14ac:dyDescent="0.25">
      <c r="A32" s="48" t="s">
        <v>297</v>
      </c>
      <c r="B32" s="27" t="s">
        <v>12</v>
      </c>
      <c r="C32" s="27" t="s">
        <v>164</v>
      </c>
      <c r="D32" s="27">
        <v>980</v>
      </c>
      <c r="E32" s="27">
        <v>0</v>
      </c>
      <c r="F32" s="24">
        <v>0</v>
      </c>
    </row>
    <row r="33" spans="1:12" x14ac:dyDescent="0.25">
      <c r="A33" s="48" t="s">
        <v>304</v>
      </c>
      <c r="B33" s="27" t="s">
        <v>14</v>
      </c>
      <c r="C33" s="27" t="s">
        <v>164</v>
      </c>
      <c r="D33" s="27">
        <v>2576</v>
      </c>
      <c r="E33" s="27">
        <v>0</v>
      </c>
      <c r="F33" s="24">
        <v>0</v>
      </c>
    </row>
    <row r="34" spans="1:12" x14ac:dyDescent="0.25">
      <c r="A34" s="48" t="s">
        <v>305</v>
      </c>
      <c r="B34" s="27" t="s">
        <v>14</v>
      </c>
      <c r="C34" s="27" t="s">
        <v>164</v>
      </c>
      <c r="D34" s="27">
        <v>3423</v>
      </c>
      <c r="E34" s="27">
        <v>0</v>
      </c>
      <c r="F34" s="24">
        <v>0</v>
      </c>
    </row>
    <row r="35" spans="1:12" x14ac:dyDescent="0.25">
      <c r="A35" s="48" t="s">
        <v>306</v>
      </c>
      <c r="B35" s="27" t="s">
        <v>13</v>
      </c>
      <c r="C35" s="27" t="s">
        <v>164</v>
      </c>
      <c r="D35" s="27">
        <v>1428</v>
      </c>
      <c r="E35" s="27">
        <v>0</v>
      </c>
      <c r="F35" s="24">
        <v>0</v>
      </c>
      <c r="L35" s="157" t="s">
        <v>2338</v>
      </c>
    </row>
    <row r="36" spans="1:12" x14ac:dyDescent="0.25">
      <c r="A36" s="48" t="s">
        <v>308</v>
      </c>
      <c r="B36" s="27" t="s">
        <v>13</v>
      </c>
      <c r="C36" s="27" t="s">
        <v>164</v>
      </c>
      <c r="D36" s="27">
        <v>2216</v>
      </c>
      <c r="E36" s="27">
        <v>0</v>
      </c>
      <c r="F36" s="24">
        <v>0</v>
      </c>
    </row>
    <row r="37" spans="1:12" x14ac:dyDescent="0.25">
      <c r="A37" s="48" t="s">
        <v>309</v>
      </c>
      <c r="B37" s="27" t="s">
        <v>14</v>
      </c>
      <c r="C37" s="27" t="s">
        <v>164</v>
      </c>
      <c r="D37" s="27">
        <v>2688</v>
      </c>
      <c r="E37" s="27">
        <v>0</v>
      </c>
      <c r="F37" s="24">
        <v>0</v>
      </c>
    </row>
    <row r="38" spans="1:12" x14ac:dyDescent="0.25">
      <c r="A38" s="48" t="s">
        <v>312</v>
      </c>
      <c r="B38" s="27" t="s">
        <v>14</v>
      </c>
      <c r="C38" s="27" t="s">
        <v>164</v>
      </c>
      <c r="D38" s="27">
        <v>4706</v>
      </c>
      <c r="E38" s="27">
        <v>0</v>
      </c>
      <c r="F38" s="24">
        <v>0</v>
      </c>
    </row>
    <row r="39" spans="1:12" x14ac:dyDescent="0.25">
      <c r="A39" s="48" t="s">
        <v>315</v>
      </c>
      <c r="B39" s="27" t="s">
        <v>14</v>
      </c>
      <c r="C39" s="27" t="s">
        <v>164</v>
      </c>
      <c r="D39" s="27">
        <v>4312</v>
      </c>
      <c r="E39" s="27">
        <v>0</v>
      </c>
      <c r="F39" s="24">
        <v>0</v>
      </c>
    </row>
    <row r="40" spans="1:12" x14ac:dyDescent="0.25">
      <c r="A40" s="48" t="s">
        <v>316</v>
      </c>
      <c r="B40" s="27" t="s">
        <v>13</v>
      </c>
      <c r="C40" s="27" t="s">
        <v>164</v>
      </c>
      <c r="D40" s="27">
        <v>2034</v>
      </c>
      <c r="E40" s="27">
        <v>0</v>
      </c>
      <c r="F40" s="24">
        <v>0</v>
      </c>
    </row>
    <row r="41" spans="1:12" x14ac:dyDescent="0.25">
      <c r="A41" s="48" t="s">
        <v>319</v>
      </c>
      <c r="B41" s="27" t="s">
        <v>14</v>
      </c>
      <c r="C41" s="27" t="s">
        <v>164</v>
      </c>
      <c r="D41" s="27">
        <v>3790</v>
      </c>
      <c r="E41" s="27">
        <v>0</v>
      </c>
      <c r="F41" s="24">
        <v>0</v>
      </c>
    </row>
    <row r="42" spans="1:12" x14ac:dyDescent="0.25">
      <c r="A42" s="48" t="s">
        <v>323</v>
      </c>
      <c r="B42" s="27" t="s">
        <v>13</v>
      </c>
      <c r="C42" s="27" t="s">
        <v>164</v>
      </c>
      <c r="D42" s="27">
        <v>2050</v>
      </c>
      <c r="E42" s="27">
        <v>0</v>
      </c>
      <c r="F42" s="24">
        <v>0</v>
      </c>
    </row>
    <row r="43" spans="1:12" x14ac:dyDescent="0.25">
      <c r="A43" s="48" t="s">
        <v>325</v>
      </c>
      <c r="B43" s="27" t="s">
        <v>14</v>
      </c>
      <c r="C43" s="27" t="s">
        <v>164</v>
      </c>
      <c r="D43" s="27">
        <v>4190</v>
      </c>
      <c r="E43" s="27">
        <v>0</v>
      </c>
      <c r="F43" s="24">
        <v>0</v>
      </c>
    </row>
    <row r="44" spans="1:12" x14ac:dyDescent="0.25">
      <c r="A44" s="48" t="s">
        <v>329</v>
      </c>
      <c r="B44" s="27" t="s">
        <v>14</v>
      </c>
      <c r="C44" s="27" t="s">
        <v>164</v>
      </c>
      <c r="D44" s="27">
        <v>3330</v>
      </c>
      <c r="E44" s="27">
        <v>0</v>
      </c>
      <c r="F44" s="24">
        <v>0</v>
      </c>
    </row>
    <row r="45" spans="1:12" x14ac:dyDescent="0.25">
      <c r="A45" s="48" t="s">
        <v>332</v>
      </c>
      <c r="B45" s="27" t="s">
        <v>14</v>
      </c>
      <c r="C45" s="27" t="s">
        <v>164</v>
      </c>
      <c r="D45" s="27">
        <v>2934</v>
      </c>
      <c r="E45" s="27">
        <v>0</v>
      </c>
      <c r="F45" s="24">
        <v>0</v>
      </c>
    </row>
    <row r="46" spans="1:12" x14ac:dyDescent="0.25">
      <c r="A46" s="48" t="s">
        <v>334</v>
      </c>
      <c r="B46" s="27" t="s">
        <v>14</v>
      </c>
      <c r="C46" s="27" t="s">
        <v>164</v>
      </c>
      <c r="D46" s="27">
        <v>4920</v>
      </c>
      <c r="E46" s="27">
        <v>0</v>
      </c>
      <c r="F46" s="24">
        <v>0</v>
      </c>
    </row>
    <row r="47" spans="1:12" x14ac:dyDescent="0.25">
      <c r="A47" s="48" t="s">
        <v>335</v>
      </c>
      <c r="B47" s="27" t="s">
        <v>14</v>
      </c>
      <c r="C47" s="27" t="s">
        <v>164</v>
      </c>
      <c r="D47" s="27">
        <v>4242</v>
      </c>
      <c r="E47" s="27">
        <v>0</v>
      </c>
      <c r="F47" s="24">
        <v>0</v>
      </c>
    </row>
    <row r="48" spans="1:12" x14ac:dyDescent="0.25">
      <c r="A48" s="48" t="s">
        <v>336</v>
      </c>
      <c r="B48" s="27" t="s">
        <v>14</v>
      </c>
      <c r="C48" s="27" t="s">
        <v>164</v>
      </c>
      <c r="D48" s="27">
        <v>2896</v>
      </c>
      <c r="E48" s="27">
        <v>0</v>
      </c>
      <c r="F48" s="24">
        <v>0</v>
      </c>
    </row>
    <row r="49" spans="1:6" x14ac:dyDescent="0.25">
      <c r="A49" s="48" t="s">
        <v>344</v>
      </c>
      <c r="B49" s="27" t="s">
        <v>13</v>
      </c>
      <c r="C49" s="27" t="s">
        <v>164</v>
      </c>
      <c r="D49" s="27">
        <v>1450</v>
      </c>
      <c r="E49" s="27">
        <v>0</v>
      </c>
      <c r="F49" s="24">
        <v>0</v>
      </c>
    </row>
    <row r="50" spans="1:6" x14ac:dyDescent="0.25">
      <c r="A50" s="48" t="s">
        <v>345</v>
      </c>
      <c r="B50" s="27" t="s">
        <v>14</v>
      </c>
      <c r="C50" s="27" t="s">
        <v>164</v>
      </c>
      <c r="D50" s="27">
        <v>4374</v>
      </c>
      <c r="E50" s="27">
        <v>0</v>
      </c>
      <c r="F50" s="24">
        <v>0</v>
      </c>
    </row>
    <row r="51" spans="1:6" x14ac:dyDescent="0.25">
      <c r="A51" s="48" t="s">
        <v>349</v>
      </c>
      <c r="B51" s="27" t="s">
        <v>14</v>
      </c>
      <c r="C51" s="27" t="s">
        <v>164</v>
      </c>
      <c r="D51" s="27">
        <v>2816</v>
      </c>
      <c r="E51" s="27">
        <v>0</v>
      </c>
      <c r="F51" s="24">
        <v>0</v>
      </c>
    </row>
    <row r="52" spans="1:6" x14ac:dyDescent="0.25">
      <c r="A52" s="48" t="s">
        <v>351</v>
      </c>
      <c r="B52" s="27" t="s">
        <v>12</v>
      </c>
      <c r="C52" s="27" t="s">
        <v>164</v>
      </c>
      <c r="D52" s="27">
        <v>985</v>
      </c>
      <c r="E52" s="27">
        <v>0</v>
      </c>
      <c r="F52" s="24">
        <v>0</v>
      </c>
    </row>
    <row r="53" spans="1:6" x14ac:dyDescent="0.25">
      <c r="A53" s="48" t="s">
        <v>352</v>
      </c>
      <c r="B53" s="27" t="s">
        <v>12</v>
      </c>
      <c r="C53" s="27" t="s">
        <v>164</v>
      </c>
      <c r="D53" s="27">
        <v>386</v>
      </c>
      <c r="E53" s="27">
        <v>0</v>
      </c>
      <c r="F53" s="24">
        <v>0</v>
      </c>
    </row>
    <row r="54" spans="1:6" x14ac:dyDescent="0.25">
      <c r="A54" s="48" t="s">
        <v>353</v>
      </c>
      <c r="B54" s="27" t="s">
        <v>13</v>
      </c>
      <c r="C54" s="27" t="s">
        <v>164</v>
      </c>
      <c r="D54" s="27">
        <v>1776</v>
      </c>
      <c r="E54" s="27">
        <v>0</v>
      </c>
      <c r="F54" s="24">
        <v>0</v>
      </c>
    </row>
    <row r="55" spans="1:6" x14ac:dyDescent="0.25">
      <c r="A55" s="48" t="s">
        <v>354</v>
      </c>
      <c r="B55" s="27" t="s">
        <v>12</v>
      </c>
      <c r="C55" s="27" t="s">
        <v>164</v>
      </c>
      <c r="D55" s="27">
        <v>480</v>
      </c>
      <c r="E55" s="27">
        <v>0</v>
      </c>
      <c r="F55" s="24">
        <v>0</v>
      </c>
    </row>
    <row r="56" spans="1:6" x14ac:dyDescent="0.25">
      <c r="A56" s="48" t="s">
        <v>357</v>
      </c>
      <c r="B56" s="27" t="s">
        <v>13</v>
      </c>
      <c r="C56" s="27" t="s">
        <v>164</v>
      </c>
      <c r="D56" s="27">
        <v>1770</v>
      </c>
      <c r="E56" s="27">
        <v>0</v>
      </c>
      <c r="F56" s="24">
        <v>0</v>
      </c>
    </row>
    <row r="57" spans="1:6" x14ac:dyDescent="0.25">
      <c r="A57" s="48" t="s">
        <v>358</v>
      </c>
      <c r="B57" s="27" t="s">
        <v>13</v>
      </c>
      <c r="C57" s="27" t="s">
        <v>164</v>
      </c>
      <c r="D57" s="27">
        <v>1806</v>
      </c>
      <c r="E57" s="27">
        <v>0</v>
      </c>
      <c r="F57" s="24">
        <v>0</v>
      </c>
    </row>
    <row r="58" spans="1:6" x14ac:dyDescent="0.25">
      <c r="A58" s="48" t="s">
        <v>359</v>
      </c>
      <c r="B58" s="27" t="s">
        <v>12</v>
      </c>
      <c r="C58" s="27" t="s">
        <v>164</v>
      </c>
      <c r="D58" s="27">
        <v>582</v>
      </c>
      <c r="E58" s="27">
        <v>0</v>
      </c>
      <c r="F58" s="24">
        <v>0</v>
      </c>
    </row>
    <row r="59" spans="1:6" x14ac:dyDescent="0.25">
      <c r="A59" s="48" t="s">
        <v>360</v>
      </c>
      <c r="B59" s="27" t="s">
        <v>14</v>
      </c>
      <c r="C59" s="27" t="s">
        <v>164</v>
      </c>
      <c r="D59" s="27">
        <v>2835</v>
      </c>
      <c r="E59" s="27">
        <v>0</v>
      </c>
      <c r="F59" s="24">
        <v>0</v>
      </c>
    </row>
    <row r="60" spans="1:6" x14ac:dyDescent="0.25">
      <c r="A60" s="48" t="s">
        <v>361</v>
      </c>
      <c r="B60" s="27" t="s">
        <v>14</v>
      </c>
      <c r="C60" s="27" t="s">
        <v>164</v>
      </c>
      <c r="D60" s="27">
        <v>3660</v>
      </c>
      <c r="E60" s="27">
        <v>0</v>
      </c>
      <c r="F60" s="24">
        <v>0</v>
      </c>
    </row>
    <row r="61" spans="1:6" x14ac:dyDescent="0.25">
      <c r="A61" s="48" t="s">
        <v>362</v>
      </c>
      <c r="B61" s="27" t="s">
        <v>14</v>
      </c>
      <c r="C61" s="27" t="s">
        <v>164</v>
      </c>
      <c r="D61" s="27">
        <v>3880</v>
      </c>
      <c r="E61" s="27">
        <v>0</v>
      </c>
      <c r="F61" s="24">
        <v>0</v>
      </c>
    </row>
    <row r="62" spans="1:6" x14ac:dyDescent="0.25">
      <c r="A62" s="48" t="s">
        <v>363</v>
      </c>
      <c r="B62" s="27" t="s">
        <v>14</v>
      </c>
      <c r="C62" s="27" t="s">
        <v>164</v>
      </c>
      <c r="D62" s="27">
        <v>4959</v>
      </c>
      <c r="E62" s="27">
        <v>0</v>
      </c>
      <c r="F62" s="24">
        <v>0</v>
      </c>
    </row>
    <row r="63" spans="1:6" x14ac:dyDescent="0.25">
      <c r="A63" s="48" t="s">
        <v>364</v>
      </c>
      <c r="B63" s="27" t="s">
        <v>14</v>
      </c>
      <c r="C63" s="27" t="s">
        <v>164</v>
      </c>
      <c r="D63" s="27">
        <v>4248</v>
      </c>
      <c r="E63" s="27">
        <v>0</v>
      </c>
      <c r="F63" s="24">
        <v>0</v>
      </c>
    </row>
    <row r="64" spans="1:6" x14ac:dyDescent="0.25">
      <c r="A64" s="48" t="s">
        <v>365</v>
      </c>
      <c r="B64" s="27" t="s">
        <v>14</v>
      </c>
      <c r="C64" s="27" t="s">
        <v>164</v>
      </c>
      <c r="D64" s="27">
        <v>4392</v>
      </c>
      <c r="E64" s="27">
        <v>0</v>
      </c>
      <c r="F64" s="24">
        <v>0</v>
      </c>
    </row>
    <row r="65" spans="1:6" x14ac:dyDescent="0.25">
      <c r="A65" s="48" t="s">
        <v>367</v>
      </c>
      <c r="B65" s="27" t="s">
        <v>14</v>
      </c>
      <c r="C65" s="27" t="s">
        <v>164</v>
      </c>
      <c r="D65" s="27">
        <v>2720</v>
      </c>
      <c r="E65" s="27">
        <v>0</v>
      </c>
      <c r="F65" s="24">
        <v>0</v>
      </c>
    </row>
    <row r="66" spans="1:6" x14ac:dyDescent="0.25">
      <c r="A66" s="48" t="s">
        <v>368</v>
      </c>
      <c r="B66" s="27" t="s">
        <v>12</v>
      </c>
      <c r="C66" s="27" t="s">
        <v>164</v>
      </c>
      <c r="D66" s="27">
        <v>552</v>
      </c>
      <c r="E66" s="27">
        <v>0</v>
      </c>
      <c r="F66" s="24">
        <v>0</v>
      </c>
    </row>
    <row r="67" spans="1:6" x14ac:dyDescent="0.25">
      <c r="A67" s="48" t="s">
        <v>369</v>
      </c>
      <c r="B67" s="27" t="s">
        <v>14</v>
      </c>
      <c r="C67" s="27" t="s">
        <v>164</v>
      </c>
      <c r="D67" s="27">
        <v>2688</v>
      </c>
      <c r="E67" s="27">
        <v>0</v>
      </c>
      <c r="F67" s="24">
        <v>0</v>
      </c>
    </row>
    <row r="68" spans="1:6" x14ac:dyDescent="0.25">
      <c r="A68" s="48" t="s">
        <v>370</v>
      </c>
      <c r="B68" s="27" t="s">
        <v>13</v>
      </c>
      <c r="C68" s="27" t="s">
        <v>164</v>
      </c>
      <c r="D68" s="27">
        <v>1460</v>
      </c>
      <c r="E68" s="27">
        <v>0</v>
      </c>
      <c r="F68" s="24">
        <v>0</v>
      </c>
    </row>
    <row r="69" spans="1:6" x14ac:dyDescent="0.25">
      <c r="A69" s="48" t="s">
        <v>372</v>
      </c>
      <c r="B69" s="27" t="s">
        <v>13</v>
      </c>
      <c r="C69" s="27" t="s">
        <v>164</v>
      </c>
      <c r="D69" s="27">
        <v>1932</v>
      </c>
      <c r="E69" s="27">
        <v>0</v>
      </c>
      <c r="F69" s="24">
        <v>0</v>
      </c>
    </row>
    <row r="70" spans="1:6" x14ac:dyDescent="0.25">
      <c r="A70" s="48" t="s">
        <v>373</v>
      </c>
      <c r="B70" s="27" t="s">
        <v>14</v>
      </c>
      <c r="C70" s="27" t="s">
        <v>164</v>
      </c>
      <c r="D70" s="27">
        <v>3408</v>
      </c>
      <c r="E70" s="27">
        <v>0</v>
      </c>
      <c r="F70" s="24">
        <v>0</v>
      </c>
    </row>
    <row r="71" spans="1:6" x14ac:dyDescent="0.25">
      <c r="A71" s="48" t="s">
        <v>374</v>
      </c>
      <c r="B71" s="27" t="s">
        <v>13</v>
      </c>
      <c r="C71" s="27" t="s">
        <v>164</v>
      </c>
      <c r="D71" s="27">
        <v>1647</v>
      </c>
      <c r="E71" s="27">
        <v>0</v>
      </c>
      <c r="F71" s="24">
        <v>0</v>
      </c>
    </row>
    <row r="72" spans="1:6" x14ac:dyDescent="0.25">
      <c r="A72" s="48" t="s">
        <v>376</v>
      </c>
      <c r="B72" s="27" t="s">
        <v>14</v>
      </c>
      <c r="C72" s="27" t="s">
        <v>164</v>
      </c>
      <c r="D72" s="27">
        <v>3033</v>
      </c>
      <c r="E72" s="27">
        <v>0</v>
      </c>
      <c r="F72" s="24">
        <v>0</v>
      </c>
    </row>
    <row r="73" spans="1:6" x14ac:dyDescent="0.25">
      <c r="A73" s="48" t="s">
        <v>378</v>
      </c>
      <c r="B73" s="27" t="s">
        <v>14</v>
      </c>
      <c r="C73" s="27" t="s">
        <v>164</v>
      </c>
      <c r="D73" s="27">
        <v>3848</v>
      </c>
      <c r="E73" s="27">
        <v>0</v>
      </c>
      <c r="F73" s="24">
        <v>0</v>
      </c>
    </row>
    <row r="74" spans="1:6" x14ac:dyDescent="0.25">
      <c r="A74" s="48" t="s">
        <v>379</v>
      </c>
      <c r="B74" s="27" t="s">
        <v>14</v>
      </c>
      <c r="C74" s="27" t="s">
        <v>164</v>
      </c>
      <c r="D74" s="27">
        <v>3102</v>
      </c>
      <c r="E74" s="27">
        <v>0</v>
      </c>
      <c r="F74" s="24">
        <v>0</v>
      </c>
    </row>
    <row r="75" spans="1:6" x14ac:dyDescent="0.25">
      <c r="A75" s="48" t="s">
        <v>384</v>
      </c>
      <c r="B75" s="27" t="s">
        <v>14</v>
      </c>
      <c r="C75" s="27" t="s">
        <v>164</v>
      </c>
      <c r="D75" s="27">
        <v>4760</v>
      </c>
      <c r="E75" s="27">
        <v>0</v>
      </c>
      <c r="F75" s="24">
        <v>0</v>
      </c>
    </row>
    <row r="76" spans="1:6" x14ac:dyDescent="0.25">
      <c r="A76" s="48" t="s">
        <v>385</v>
      </c>
      <c r="B76" s="27" t="s">
        <v>12</v>
      </c>
      <c r="C76" s="27" t="s">
        <v>164</v>
      </c>
      <c r="D76" s="27">
        <v>364</v>
      </c>
      <c r="E76" s="27">
        <v>0</v>
      </c>
      <c r="F76" s="24">
        <v>0</v>
      </c>
    </row>
    <row r="77" spans="1:6" x14ac:dyDescent="0.25">
      <c r="A77" s="48" t="s">
        <v>387</v>
      </c>
      <c r="B77" s="27" t="s">
        <v>14</v>
      </c>
      <c r="C77" s="27" t="s">
        <v>164</v>
      </c>
      <c r="D77" s="27">
        <v>3712</v>
      </c>
      <c r="E77" s="27">
        <v>0</v>
      </c>
      <c r="F77" s="24">
        <v>0</v>
      </c>
    </row>
    <row r="78" spans="1:6" x14ac:dyDescent="0.25">
      <c r="A78" s="48" t="s">
        <v>388</v>
      </c>
      <c r="B78" s="27" t="s">
        <v>14</v>
      </c>
      <c r="C78" s="27" t="s">
        <v>164</v>
      </c>
      <c r="D78" s="27">
        <v>3206</v>
      </c>
      <c r="E78" s="27">
        <v>0</v>
      </c>
      <c r="F78" s="24">
        <v>0</v>
      </c>
    </row>
    <row r="79" spans="1:6" x14ac:dyDescent="0.25">
      <c r="A79" s="48" t="s">
        <v>392</v>
      </c>
      <c r="B79" s="27" t="s">
        <v>13</v>
      </c>
      <c r="C79" s="27" t="s">
        <v>164</v>
      </c>
      <c r="D79" s="27">
        <v>1400</v>
      </c>
      <c r="E79" s="27">
        <v>0</v>
      </c>
      <c r="F79" s="24">
        <v>0</v>
      </c>
    </row>
    <row r="80" spans="1:6" x14ac:dyDescent="0.25">
      <c r="A80" s="48" t="s">
        <v>394</v>
      </c>
      <c r="B80" s="27" t="s">
        <v>13</v>
      </c>
      <c r="C80" s="27" t="s">
        <v>164</v>
      </c>
      <c r="D80" s="27">
        <v>1254</v>
      </c>
      <c r="E80" s="27">
        <v>0</v>
      </c>
      <c r="F80" s="24">
        <v>0</v>
      </c>
    </row>
    <row r="81" spans="1:6" x14ac:dyDescent="0.25">
      <c r="A81" s="48" t="s">
        <v>396</v>
      </c>
      <c r="B81" s="27" t="s">
        <v>12</v>
      </c>
      <c r="C81" s="27" t="s">
        <v>164</v>
      </c>
      <c r="D81" s="27">
        <v>768</v>
      </c>
      <c r="E81" s="27">
        <v>0</v>
      </c>
      <c r="F81" s="24">
        <v>0</v>
      </c>
    </row>
    <row r="82" spans="1:6" x14ac:dyDescent="0.25">
      <c r="A82" s="48" t="s">
        <v>399</v>
      </c>
      <c r="B82" s="27" t="s">
        <v>14</v>
      </c>
      <c r="C82" s="27" t="s">
        <v>164</v>
      </c>
      <c r="D82" s="27">
        <v>2590</v>
      </c>
      <c r="E82" s="27">
        <v>0</v>
      </c>
      <c r="F82" s="24">
        <v>0</v>
      </c>
    </row>
    <row r="83" spans="1:6" x14ac:dyDescent="0.25">
      <c r="A83" s="48" t="s">
        <v>400</v>
      </c>
      <c r="B83" s="27" t="s">
        <v>13</v>
      </c>
      <c r="C83" s="27" t="s">
        <v>164</v>
      </c>
      <c r="D83" s="27">
        <v>1160</v>
      </c>
      <c r="E83" s="27">
        <v>0</v>
      </c>
      <c r="F83" s="24">
        <v>0</v>
      </c>
    </row>
    <row r="84" spans="1:6" x14ac:dyDescent="0.25">
      <c r="A84" s="48" t="s">
        <v>401</v>
      </c>
      <c r="B84" s="27" t="s">
        <v>13</v>
      </c>
      <c r="C84" s="27" t="s">
        <v>164</v>
      </c>
      <c r="D84" s="27">
        <v>1729</v>
      </c>
      <c r="E84" s="27">
        <v>0</v>
      </c>
      <c r="F84" s="24">
        <v>0</v>
      </c>
    </row>
    <row r="85" spans="1:6" x14ac:dyDescent="0.25">
      <c r="A85" s="48" t="s">
        <v>402</v>
      </c>
      <c r="B85" s="27" t="s">
        <v>14</v>
      </c>
      <c r="C85" s="27" t="s">
        <v>164</v>
      </c>
      <c r="D85" s="27">
        <v>3483</v>
      </c>
      <c r="E85" s="27">
        <v>0</v>
      </c>
      <c r="F85" s="24">
        <v>0</v>
      </c>
    </row>
    <row r="86" spans="1:6" x14ac:dyDescent="0.25">
      <c r="A86" s="48" t="s">
        <v>403</v>
      </c>
      <c r="B86" s="27" t="s">
        <v>13</v>
      </c>
      <c r="C86" s="27" t="s">
        <v>164</v>
      </c>
      <c r="D86" s="27">
        <v>1746</v>
      </c>
      <c r="E86" s="27">
        <v>0</v>
      </c>
      <c r="F86" s="24">
        <v>0</v>
      </c>
    </row>
    <row r="87" spans="1:6" x14ac:dyDescent="0.25">
      <c r="A87" s="48" t="s">
        <v>407</v>
      </c>
      <c r="B87" s="27" t="s">
        <v>13</v>
      </c>
      <c r="C87" s="27" t="s">
        <v>164</v>
      </c>
      <c r="D87" s="27">
        <v>1323</v>
      </c>
      <c r="E87" s="27">
        <v>0</v>
      </c>
      <c r="F87" s="24">
        <v>0</v>
      </c>
    </row>
    <row r="88" spans="1:6" x14ac:dyDescent="0.25">
      <c r="A88" s="48" t="s">
        <v>409</v>
      </c>
      <c r="B88" s="27" t="s">
        <v>13</v>
      </c>
      <c r="C88" s="27" t="s">
        <v>164</v>
      </c>
      <c r="D88" s="27">
        <v>2156</v>
      </c>
      <c r="E88" s="27">
        <v>0</v>
      </c>
      <c r="F88" s="24">
        <v>0</v>
      </c>
    </row>
    <row r="89" spans="1:6" x14ac:dyDescent="0.25">
      <c r="A89" s="48" t="s">
        <v>410</v>
      </c>
      <c r="B89" s="27" t="s">
        <v>13</v>
      </c>
      <c r="C89" s="27" t="s">
        <v>164</v>
      </c>
      <c r="D89" s="27">
        <v>2352</v>
      </c>
      <c r="E89" s="27">
        <v>0</v>
      </c>
      <c r="F89" s="24">
        <v>0</v>
      </c>
    </row>
    <row r="90" spans="1:6" x14ac:dyDescent="0.25">
      <c r="A90" s="48" t="s">
        <v>411</v>
      </c>
      <c r="B90" s="27" t="s">
        <v>13</v>
      </c>
      <c r="C90" s="27" t="s">
        <v>164</v>
      </c>
      <c r="D90" s="27">
        <v>2397</v>
      </c>
      <c r="E90" s="27">
        <v>0</v>
      </c>
      <c r="F90" s="24">
        <v>0</v>
      </c>
    </row>
    <row r="91" spans="1:6" x14ac:dyDescent="0.25">
      <c r="A91" s="48" t="s">
        <v>412</v>
      </c>
      <c r="B91" s="27" t="s">
        <v>12</v>
      </c>
      <c r="C91" s="27" t="s">
        <v>164</v>
      </c>
      <c r="D91" s="27">
        <v>716</v>
      </c>
      <c r="E91" s="27">
        <v>0</v>
      </c>
      <c r="F91" s="24">
        <v>0</v>
      </c>
    </row>
    <row r="92" spans="1:6" x14ac:dyDescent="0.25">
      <c r="A92" s="48" t="s">
        <v>413</v>
      </c>
      <c r="B92" s="27" t="s">
        <v>14</v>
      </c>
      <c r="C92" s="27" t="s">
        <v>164</v>
      </c>
      <c r="D92" s="27">
        <v>2828</v>
      </c>
      <c r="E92" s="27">
        <v>0</v>
      </c>
      <c r="F92" s="24">
        <v>0</v>
      </c>
    </row>
    <row r="93" spans="1:6" x14ac:dyDescent="0.25">
      <c r="A93" s="48" t="s">
        <v>414</v>
      </c>
      <c r="B93" s="27" t="s">
        <v>12</v>
      </c>
      <c r="C93" s="27" t="s">
        <v>164</v>
      </c>
      <c r="D93" s="27">
        <v>868</v>
      </c>
      <c r="E93" s="27">
        <v>0</v>
      </c>
      <c r="F93" s="24">
        <v>0</v>
      </c>
    </row>
    <row r="94" spans="1:6" x14ac:dyDescent="0.25">
      <c r="A94" s="48" t="s">
        <v>415</v>
      </c>
      <c r="B94" s="27" t="s">
        <v>14</v>
      </c>
      <c r="C94" s="27" t="s">
        <v>164</v>
      </c>
      <c r="D94" s="27">
        <v>2694</v>
      </c>
      <c r="E94" s="27">
        <v>0</v>
      </c>
      <c r="F94" s="24">
        <v>0</v>
      </c>
    </row>
    <row r="95" spans="1:6" x14ac:dyDescent="0.25">
      <c r="A95" s="48" t="s">
        <v>417</v>
      </c>
      <c r="B95" s="27" t="s">
        <v>12</v>
      </c>
      <c r="C95" s="27" t="s">
        <v>164</v>
      </c>
      <c r="D95" s="27">
        <v>756</v>
      </c>
      <c r="E95" s="27">
        <v>0</v>
      </c>
      <c r="F95" s="24">
        <v>0</v>
      </c>
    </row>
    <row r="96" spans="1:6" x14ac:dyDescent="0.25">
      <c r="A96" s="48" t="s">
        <v>418</v>
      </c>
      <c r="B96" s="27" t="s">
        <v>14</v>
      </c>
      <c r="C96" s="27" t="s">
        <v>164</v>
      </c>
      <c r="D96" s="27">
        <v>3680</v>
      </c>
      <c r="E96" s="27">
        <v>0</v>
      </c>
      <c r="F96" s="24">
        <v>0</v>
      </c>
    </row>
    <row r="97" spans="1:6" x14ac:dyDescent="0.25">
      <c r="A97" s="48" t="s">
        <v>419</v>
      </c>
      <c r="B97" s="27" t="s">
        <v>13</v>
      </c>
      <c r="C97" s="27" t="s">
        <v>164</v>
      </c>
      <c r="D97" s="27">
        <v>1197</v>
      </c>
      <c r="E97" s="27">
        <v>0</v>
      </c>
      <c r="F97" s="24">
        <v>0</v>
      </c>
    </row>
    <row r="98" spans="1:6" x14ac:dyDescent="0.25">
      <c r="A98" s="48" t="s">
        <v>420</v>
      </c>
      <c r="B98" s="27" t="s">
        <v>13</v>
      </c>
      <c r="C98" s="27" t="s">
        <v>164</v>
      </c>
      <c r="D98" s="27">
        <v>1218</v>
      </c>
      <c r="E98" s="27">
        <v>0</v>
      </c>
      <c r="F98" s="24">
        <v>0</v>
      </c>
    </row>
    <row r="99" spans="1:6" x14ac:dyDescent="0.25">
      <c r="A99" s="48" t="s">
        <v>421</v>
      </c>
      <c r="B99" s="27" t="s">
        <v>14</v>
      </c>
      <c r="C99" s="27" t="s">
        <v>164</v>
      </c>
      <c r="D99" s="27">
        <v>3114</v>
      </c>
      <c r="E99" s="27">
        <v>0</v>
      </c>
      <c r="F99" s="24">
        <v>0</v>
      </c>
    </row>
    <row r="100" spans="1:6" x14ac:dyDescent="0.25">
      <c r="A100" s="48" t="s">
        <v>422</v>
      </c>
      <c r="B100" s="27" t="s">
        <v>14</v>
      </c>
      <c r="C100" s="27" t="s">
        <v>164</v>
      </c>
      <c r="D100" s="27">
        <v>3409</v>
      </c>
      <c r="E100" s="27">
        <v>0</v>
      </c>
      <c r="F100" s="24">
        <v>0</v>
      </c>
    </row>
    <row r="101" spans="1:6" x14ac:dyDescent="0.25">
      <c r="A101" s="48" t="s">
        <v>427</v>
      </c>
      <c r="B101" s="27" t="s">
        <v>13</v>
      </c>
      <c r="C101" s="27" t="s">
        <v>164</v>
      </c>
      <c r="D101" s="27">
        <v>1995</v>
      </c>
      <c r="E101" s="27">
        <v>0</v>
      </c>
      <c r="F101" s="24">
        <v>0</v>
      </c>
    </row>
    <row r="102" spans="1:6" x14ac:dyDescent="0.25">
      <c r="A102" s="48" t="s">
        <v>431</v>
      </c>
      <c r="B102" s="27" t="s">
        <v>14</v>
      </c>
      <c r="C102" s="27" t="s">
        <v>164</v>
      </c>
      <c r="D102" s="27">
        <v>3560</v>
      </c>
      <c r="E102" s="27">
        <v>0</v>
      </c>
      <c r="F102" s="24">
        <v>0</v>
      </c>
    </row>
    <row r="103" spans="1:6" x14ac:dyDescent="0.25">
      <c r="A103" s="48" t="s">
        <v>432</v>
      </c>
      <c r="B103" s="27" t="s">
        <v>14</v>
      </c>
      <c r="C103" s="27" t="s">
        <v>164</v>
      </c>
      <c r="D103" s="27">
        <v>4232</v>
      </c>
      <c r="E103" s="27">
        <v>0</v>
      </c>
      <c r="F103" s="24">
        <v>0</v>
      </c>
    </row>
    <row r="104" spans="1:6" x14ac:dyDescent="0.25">
      <c r="A104" s="48" t="s">
        <v>433</v>
      </c>
      <c r="B104" s="27" t="s">
        <v>13</v>
      </c>
      <c r="C104" s="27" t="s">
        <v>164</v>
      </c>
      <c r="D104" s="27">
        <v>1416</v>
      </c>
      <c r="E104" s="27">
        <v>0</v>
      </c>
      <c r="F104" s="24">
        <v>0</v>
      </c>
    </row>
    <row r="105" spans="1:6" x14ac:dyDescent="0.25">
      <c r="A105" s="48" t="s">
        <v>436</v>
      </c>
      <c r="B105" s="27" t="s">
        <v>13</v>
      </c>
      <c r="C105" s="27" t="s">
        <v>164</v>
      </c>
      <c r="D105" s="27">
        <v>1976</v>
      </c>
      <c r="E105" s="27">
        <v>0</v>
      </c>
      <c r="F105" s="24">
        <v>0</v>
      </c>
    </row>
    <row r="106" spans="1:6" x14ac:dyDescent="0.25">
      <c r="A106" s="48" t="s">
        <v>439</v>
      </c>
      <c r="B106" s="27" t="s">
        <v>14</v>
      </c>
      <c r="C106" s="27" t="s">
        <v>164</v>
      </c>
      <c r="D106" s="27">
        <v>3934</v>
      </c>
      <c r="E106" s="27">
        <v>0</v>
      </c>
      <c r="F106" s="24">
        <v>0</v>
      </c>
    </row>
    <row r="107" spans="1:6" x14ac:dyDescent="0.25">
      <c r="A107" s="48" t="s">
        <v>441</v>
      </c>
      <c r="B107" s="27" t="s">
        <v>13</v>
      </c>
      <c r="C107" s="27" t="s">
        <v>164</v>
      </c>
      <c r="D107" s="27">
        <v>2370</v>
      </c>
      <c r="E107" s="27">
        <v>0</v>
      </c>
      <c r="F107" s="24">
        <v>0</v>
      </c>
    </row>
    <row r="108" spans="1:6" x14ac:dyDescent="0.25">
      <c r="A108" s="48" t="s">
        <v>443</v>
      </c>
      <c r="B108" s="27" t="s">
        <v>14</v>
      </c>
      <c r="C108" s="27" t="s">
        <v>164</v>
      </c>
      <c r="D108" s="27">
        <v>2826</v>
      </c>
      <c r="E108" s="27">
        <v>0</v>
      </c>
      <c r="F108" s="24">
        <v>0</v>
      </c>
    </row>
    <row r="109" spans="1:6" x14ac:dyDescent="0.25">
      <c r="A109" s="48" t="s">
        <v>444</v>
      </c>
      <c r="B109" s="27" t="s">
        <v>14</v>
      </c>
      <c r="C109" s="27" t="s">
        <v>164</v>
      </c>
      <c r="D109" s="27">
        <v>3006</v>
      </c>
      <c r="E109" s="27">
        <v>0</v>
      </c>
      <c r="F109" s="24">
        <v>0</v>
      </c>
    </row>
    <row r="110" spans="1:6" x14ac:dyDescent="0.25">
      <c r="A110" s="48" t="s">
        <v>445</v>
      </c>
      <c r="B110" s="27" t="s">
        <v>14</v>
      </c>
      <c r="C110" s="27" t="s">
        <v>164</v>
      </c>
      <c r="D110" s="27">
        <v>4671</v>
      </c>
      <c r="E110" s="27">
        <v>0</v>
      </c>
      <c r="F110" s="24">
        <v>0</v>
      </c>
    </row>
    <row r="111" spans="1:6" x14ac:dyDescent="0.25">
      <c r="A111" s="48" t="s">
        <v>446</v>
      </c>
      <c r="B111" s="27" t="s">
        <v>14</v>
      </c>
      <c r="C111" s="27" t="s">
        <v>164</v>
      </c>
      <c r="D111" s="27">
        <v>2673</v>
      </c>
      <c r="E111" s="27">
        <v>0</v>
      </c>
      <c r="F111" s="24">
        <v>0</v>
      </c>
    </row>
    <row r="112" spans="1:6" x14ac:dyDescent="0.25">
      <c r="A112" s="48" t="s">
        <v>447</v>
      </c>
      <c r="B112" s="27" t="s">
        <v>13</v>
      </c>
      <c r="C112" s="27" t="s">
        <v>164</v>
      </c>
      <c r="D112" s="27">
        <v>1130</v>
      </c>
      <c r="E112" s="27">
        <v>0</v>
      </c>
      <c r="F112" s="24">
        <v>0</v>
      </c>
    </row>
    <row r="113" spans="1:6" x14ac:dyDescent="0.25">
      <c r="A113" s="48" t="s">
        <v>450</v>
      </c>
      <c r="B113" s="27" t="s">
        <v>13</v>
      </c>
      <c r="C113" s="27" t="s">
        <v>164</v>
      </c>
      <c r="D113" s="27">
        <v>1281</v>
      </c>
      <c r="E113" s="27">
        <v>0</v>
      </c>
      <c r="F113" s="24">
        <v>0</v>
      </c>
    </row>
    <row r="114" spans="1:6" x14ac:dyDescent="0.25">
      <c r="A114" s="48" t="s">
        <v>451</v>
      </c>
      <c r="B114" s="27" t="s">
        <v>14</v>
      </c>
      <c r="C114" s="27" t="s">
        <v>164</v>
      </c>
      <c r="D114" s="27">
        <v>4848</v>
      </c>
      <c r="E114" s="27">
        <v>0</v>
      </c>
      <c r="F114" s="24">
        <v>0</v>
      </c>
    </row>
    <row r="115" spans="1:6" x14ac:dyDescent="0.25">
      <c r="A115" s="48" t="s">
        <v>453</v>
      </c>
      <c r="B115" s="27" t="s">
        <v>14</v>
      </c>
      <c r="C115" s="27" t="s">
        <v>164</v>
      </c>
      <c r="D115" s="27">
        <v>3248</v>
      </c>
      <c r="E115" s="27">
        <v>0</v>
      </c>
      <c r="F115" s="24">
        <v>0</v>
      </c>
    </row>
    <row r="116" spans="1:6" x14ac:dyDescent="0.25">
      <c r="A116" s="48" t="s">
        <v>456</v>
      </c>
      <c r="B116" s="27" t="s">
        <v>14</v>
      </c>
      <c r="C116" s="27" t="s">
        <v>164</v>
      </c>
      <c r="D116" s="27">
        <v>4392</v>
      </c>
      <c r="E116" s="27">
        <v>0</v>
      </c>
      <c r="F116" s="24">
        <v>0</v>
      </c>
    </row>
    <row r="117" spans="1:6" x14ac:dyDescent="0.25">
      <c r="A117" s="48" t="s">
        <v>457</v>
      </c>
      <c r="B117" s="27" t="s">
        <v>14</v>
      </c>
      <c r="C117" s="27" t="s">
        <v>164</v>
      </c>
      <c r="D117" s="27">
        <v>4896</v>
      </c>
      <c r="E117" s="27">
        <v>0</v>
      </c>
      <c r="F117" s="24">
        <v>0</v>
      </c>
    </row>
    <row r="118" spans="1:6" x14ac:dyDescent="0.25">
      <c r="A118" s="48" t="s">
        <v>462</v>
      </c>
      <c r="B118" s="27" t="s">
        <v>13</v>
      </c>
      <c r="C118" s="27" t="s">
        <v>164</v>
      </c>
      <c r="D118" s="27">
        <v>2020</v>
      </c>
      <c r="E118" s="27">
        <v>0</v>
      </c>
      <c r="F118" s="24">
        <v>0</v>
      </c>
    </row>
    <row r="119" spans="1:6" x14ac:dyDescent="0.25">
      <c r="A119" s="48" t="s">
        <v>467</v>
      </c>
      <c r="B119" s="27" t="s">
        <v>13</v>
      </c>
      <c r="C119" s="27" t="s">
        <v>164</v>
      </c>
      <c r="D119" s="27">
        <v>1824</v>
      </c>
      <c r="E119" s="27">
        <v>0</v>
      </c>
      <c r="F119" s="24">
        <v>0</v>
      </c>
    </row>
    <row r="120" spans="1:6" x14ac:dyDescent="0.25">
      <c r="A120" s="48" t="s">
        <v>468</v>
      </c>
      <c r="B120" s="27" t="s">
        <v>14</v>
      </c>
      <c r="C120" s="27" t="s">
        <v>164</v>
      </c>
      <c r="D120" s="27">
        <v>4280</v>
      </c>
      <c r="E120" s="27">
        <v>0</v>
      </c>
      <c r="F120" s="24">
        <v>0</v>
      </c>
    </row>
    <row r="121" spans="1:6" x14ac:dyDescent="0.25">
      <c r="A121" s="48" t="s">
        <v>469</v>
      </c>
      <c r="B121" s="27" t="s">
        <v>13</v>
      </c>
      <c r="C121" s="27" t="s">
        <v>164</v>
      </c>
      <c r="D121" s="27">
        <v>1012</v>
      </c>
      <c r="E121" s="27">
        <v>0</v>
      </c>
      <c r="F121" s="24">
        <v>0</v>
      </c>
    </row>
    <row r="122" spans="1:6" x14ac:dyDescent="0.25">
      <c r="A122" s="48" t="s">
        <v>479</v>
      </c>
      <c r="B122" s="27" t="s">
        <v>13</v>
      </c>
      <c r="C122" s="27" t="s">
        <v>164</v>
      </c>
      <c r="D122" s="27">
        <v>2334</v>
      </c>
      <c r="E122" s="27">
        <v>0</v>
      </c>
      <c r="F122" s="24">
        <v>0</v>
      </c>
    </row>
    <row r="123" spans="1:6" x14ac:dyDescent="0.25">
      <c r="A123" s="48" t="s">
        <v>481</v>
      </c>
      <c r="B123" s="27" t="s">
        <v>13</v>
      </c>
      <c r="C123" s="27" t="s">
        <v>164</v>
      </c>
      <c r="D123" s="27">
        <v>2106</v>
      </c>
      <c r="E123" s="27">
        <v>0</v>
      </c>
      <c r="F123" s="24">
        <v>0</v>
      </c>
    </row>
    <row r="124" spans="1:6" x14ac:dyDescent="0.25">
      <c r="A124" s="48" t="s">
        <v>482</v>
      </c>
      <c r="B124" s="27" t="s">
        <v>14</v>
      </c>
      <c r="C124" s="27" t="s">
        <v>164</v>
      </c>
      <c r="D124" s="27">
        <v>3661</v>
      </c>
      <c r="E124" s="27">
        <v>0</v>
      </c>
      <c r="F124" s="24">
        <v>0</v>
      </c>
    </row>
    <row r="125" spans="1:6" x14ac:dyDescent="0.25">
      <c r="A125" s="48" t="s">
        <v>484</v>
      </c>
      <c r="B125" s="27" t="s">
        <v>14</v>
      </c>
      <c r="C125" s="27" t="s">
        <v>164</v>
      </c>
      <c r="D125" s="27">
        <v>2896</v>
      </c>
      <c r="E125" s="27">
        <v>0</v>
      </c>
      <c r="F125" s="24">
        <v>0</v>
      </c>
    </row>
    <row r="126" spans="1:6" x14ac:dyDescent="0.25">
      <c r="A126" s="48" t="s">
        <v>485</v>
      </c>
      <c r="B126" s="27" t="s">
        <v>14</v>
      </c>
      <c r="C126" s="27" t="s">
        <v>164</v>
      </c>
      <c r="D126" s="27">
        <v>4220</v>
      </c>
      <c r="E126" s="27">
        <v>0</v>
      </c>
      <c r="F126" s="24">
        <v>0</v>
      </c>
    </row>
    <row r="127" spans="1:6" x14ac:dyDescent="0.25">
      <c r="A127" s="48" t="s">
        <v>487</v>
      </c>
      <c r="B127" s="27" t="s">
        <v>12</v>
      </c>
      <c r="C127" s="27" t="s">
        <v>164</v>
      </c>
      <c r="D127" s="27">
        <v>888</v>
      </c>
      <c r="E127" s="27">
        <v>0</v>
      </c>
      <c r="F127" s="24">
        <v>0</v>
      </c>
    </row>
    <row r="128" spans="1:6" x14ac:dyDescent="0.25">
      <c r="A128" s="48" t="s">
        <v>489</v>
      </c>
      <c r="B128" s="27" t="s">
        <v>14</v>
      </c>
      <c r="C128" s="27" t="s">
        <v>164</v>
      </c>
      <c r="D128" s="27">
        <v>4053</v>
      </c>
      <c r="E128" s="27">
        <v>0</v>
      </c>
      <c r="F128" s="24">
        <v>0</v>
      </c>
    </row>
    <row r="129" spans="1:6" x14ac:dyDescent="0.25">
      <c r="A129" s="48" t="s">
        <v>490</v>
      </c>
      <c r="B129" s="27" t="s">
        <v>13</v>
      </c>
      <c r="C129" s="27" t="s">
        <v>164</v>
      </c>
      <c r="D129" s="27">
        <v>2475</v>
      </c>
      <c r="E129" s="27">
        <v>0</v>
      </c>
      <c r="F129" s="24">
        <v>0</v>
      </c>
    </row>
    <row r="130" spans="1:6" x14ac:dyDescent="0.25">
      <c r="A130" s="48" t="s">
        <v>492</v>
      </c>
      <c r="B130" s="27" t="s">
        <v>12</v>
      </c>
      <c r="C130" s="27" t="s">
        <v>164</v>
      </c>
      <c r="D130" s="27">
        <v>800</v>
      </c>
      <c r="E130" s="27">
        <v>0</v>
      </c>
      <c r="F130" s="24">
        <v>0</v>
      </c>
    </row>
    <row r="131" spans="1:6" x14ac:dyDescent="0.25">
      <c r="A131" s="48" t="s">
        <v>493</v>
      </c>
      <c r="B131" s="27" t="s">
        <v>13</v>
      </c>
      <c r="C131" s="27" t="s">
        <v>164</v>
      </c>
      <c r="D131" s="27">
        <v>2208</v>
      </c>
      <c r="E131" s="27">
        <v>0</v>
      </c>
      <c r="F131" s="24">
        <v>0</v>
      </c>
    </row>
    <row r="132" spans="1:6" x14ac:dyDescent="0.25">
      <c r="A132" s="48" t="s">
        <v>494</v>
      </c>
      <c r="B132" s="27" t="s">
        <v>14</v>
      </c>
      <c r="C132" s="27" t="s">
        <v>164</v>
      </c>
      <c r="D132" s="27">
        <v>2886</v>
      </c>
      <c r="E132" s="27">
        <v>0</v>
      </c>
      <c r="F132" s="24">
        <v>0</v>
      </c>
    </row>
    <row r="133" spans="1:6" x14ac:dyDescent="0.25">
      <c r="A133" s="48" t="s">
        <v>496</v>
      </c>
      <c r="B133" s="27" t="s">
        <v>14</v>
      </c>
      <c r="C133" s="27" t="s">
        <v>164</v>
      </c>
      <c r="D133" s="27">
        <v>3122</v>
      </c>
      <c r="E133" s="27">
        <v>0</v>
      </c>
      <c r="F133" s="24">
        <v>0</v>
      </c>
    </row>
    <row r="134" spans="1:6" x14ac:dyDescent="0.25">
      <c r="A134" s="48" t="s">
        <v>498</v>
      </c>
      <c r="B134" s="27" t="s">
        <v>14</v>
      </c>
      <c r="C134" s="27" t="s">
        <v>164</v>
      </c>
      <c r="D134" s="27">
        <v>4865</v>
      </c>
      <c r="E134" s="27">
        <v>0</v>
      </c>
      <c r="F134" s="24">
        <v>0</v>
      </c>
    </row>
    <row r="135" spans="1:6" x14ac:dyDescent="0.25">
      <c r="A135" s="48" t="s">
        <v>500</v>
      </c>
      <c r="B135" s="27" t="s">
        <v>13</v>
      </c>
      <c r="C135" s="27" t="s">
        <v>164</v>
      </c>
      <c r="D135" s="27">
        <v>1320</v>
      </c>
      <c r="E135" s="27">
        <v>0</v>
      </c>
      <c r="F135" s="24">
        <v>0</v>
      </c>
    </row>
    <row r="136" spans="1:6" x14ac:dyDescent="0.25">
      <c r="A136" s="48" t="s">
        <v>502</v>
      </c>
      <c r="B136" s="27" t="s">
        <v>13</v>
      </c>
      <c r="C136" s="27" t="s">
        <v>164</v>
      </c>
      <c r="D136" s="27">
        <v>1944</v>
      </c>
      <c r="E136" s="27">
        <v>0</v>
      </c>
      <c r="F136" s="24">
        <v>0</v>
      </c>
    </row>
    <row r="137" spans="1:6" x14ac:dyDescent="0.25">
      <c r="A137" s="48" t="s">
        <v>504</v>
      </c>
      <c r="B137" s="27" t="s">
        <v>14</v>
      </c>
      <c r="C137" s="27" t="s">
        <v>164</v>
      </c>
      <c r="D137" s="27">
        <v>4608</v>
      </c>
      <c r="E137" s="27">
        <v>0</v>
      </c>
      <c r="F137" s="24">
        <v>0</v>
      </c>
    </row>
    <row r="138" spans="1:6" x14ac:dyDescent="0.25">
      <c r="A138" s="48" t="s">
        <v>505</v>
      </c>
      <c r="B138" s="27" t="s">
        <v>14</v>
      </c>
      <c r="C138" s="27" t="s">
        <v>164</v>
      </c>
      <c r="D138" s="27">
        <v>3056</v>
      </c>
      <c r="E138" s="27">
        <v>0</v>
      </c>
      <c r="F138" s="24">
        <v>0</v>
      </c>
    </row>
    <row r="139" spans="1:6" x14ac:dyDescent="0.25">
      <c r="A139" s="48" t="s">
        <v>506</v>
      </c>
      <c r="B139" s="27" t="s">
        <v>14</v>
      </c>
      <c r="C139" s="27" t="s">
        <v>164</v>
      </c>
      <c r="D139" s="27">
        <v>3632</v>
      </c>
      <c r="E139" s="27">
        <v>0</v>
      </c>
      <c r="F139" s="24">
        <v>0</v>
      </c>
    </row>
    <row r="140" spans="1:6" x14ac:dyDescent="0.25">
      <c r="A140" s="48" t="s">
        <v>507</v>
      </c>
      <c r="B140" s="27" t="s">
        <v>13</v>
      </c>
      <c r="C140" s="27" t="s">
        <v>164</v>
      </c>
      <c r="D140" s="27">
        <v>1112</v>
      </c>
      <c r="E140" s="27">
        <v>0</v>
      </c>
      <c r="F140" s="24">
        <v>0</v>
      </c>
    </row>
    <row r="141" spans="1:6" x14ac:dyDescent="0.25">
      <c r="A141" s="48" t="s">
        <v>509</v>
      </c>
      <c r="B141" s="27" t="s">
        <v>14</v>
      </c>
      <c r="C141" s="27" t="s">
        <v>164</v>
      </c>
      <c r="D141" s="27">
        <v>4230</v>
      </c>
      <c r="E141" s="27">
        <v>0</v>
      </c>
      <c r="F141" s="24">
        <v>0</v>
      </c>
    </row>
    <row r="142" spans="1:6" x14ac:dyDescent="0.25">
      <c r="A142" s="48" t="s">
        <v>512</v>
      </c>
      <c r="B142" s="27" t="s">
        <v>13</v>
      </c>
      <c r="C142" s="27" t="s">
        <v>164</v>
      </c>
      <c r="D142" s="27">
        <v>1855</v>
      </c>
      <c r="E142" s="27">
        <v>0</v>
      </c>
      <c r="F142" s="24">
        <v>0</v>
      </c>
    </row>
    <row r="143" spans="1:6" x14ac:dyDescent="0.25">
      <c r="A143" s="48" t="s">
        <v>514</v>
      </c>
      <c r="B143" s="27" t="s">
        <v>14</v>
      </c>
      <c r="C143" s="27" t="s">
        <v>164</v>
      </c>
      <c r="D143" s="27">
        <v>3108</v>
      </c>
      <c r="E143" s="27">
        <v>0</v>
      </c>
      <c r="F143" s="24">
        <v>0</v>
      </c>
    </row>
    <row r="144" spans="1:6" x14ac:dyDescent="0.25">
      <c r="A144" s="48" t="s">
        <v>515</v>
      </c>
      <c r="B144" s="27" t="s">
        <v>13</v>
      </c>
      <c r="C144" s="27" t="s">
        <v>164</v>
      </c>
      <c r="D144" s="27">
        <v>2382</v>
      </c>
      <c r="E144" s="27">
        <v>0</v>
      </c>
      <c r="F144" s="24">
        <v>0</v>
      </c>
    </row>
    <row r="145" spans="1:6" x14ac:dyDescent="0.25">
      <c r="A145" s="48" t="s">
        <v>516</v>
      </c>
      <c r="B145" s="27" t="s">
        <v>14</v>
      </c>
      <c r="C145" s="27" t="s">
        <v>164</v>
      </c>
      <c r="D145" s="27">
        <v>2952</v>
      </c>
      <c r="E145" s="27">
        <v>0</v>
      </c>
      <c r="F145" s="24">
        <v>0</v>
      </c>
    </row>
    <row r="146" spans="1:6" x14ac:dyDescent="0.25">
      <c r="A146" s="48" t="s">
        <v>517</v>
      </c>
      <c r="B146" s="27" t="s">
        <v>14</v>
      </c>
      <c r="C146" s="27" t="s">
        <v>164</v>
      </c>
      <c r="D146" s="27">
        <v>4365</v>
      </c>
      <c r="E146" s="27">
        <v>0</v>
      </c>
      <c r="F146" s="24">
        <v>0</v>
      </c>
    </row>
    <row r="147" spans="1:6" x14ac:dyDescent="0.25">
      <c r="A147" s="48" t="s">
        <v>518</v>
      </c>
      <c r="B147" s="27" t="s">
        <v>14</v>
      </c>
      <c r="C147" s="27" t="s">
        <v>164</v>
      </c>
      <c r="D147" s="27">
        <v>3330</v>
      </c>
      <c r="E147" s="27">
        <v>0</v>
      </c>
      <c r="F147" s="24">
        <v>0</v>
      </c>
    </row>
    <row r="148" spans="1:6" x14ac:dyDescent="0.25">
      <c r="A148" s="48" t="s">
        <v>519</v>
      </c>
      <c r="B148" s="27" t="s">
        <v>13</v>
      </c>
      <c r="C148" s="27" t="s">
        <v>164</v>
      </c>
      <c r="D148" s="27">
        <v>1710</v>
      </c>
      <c r="E148" s="27">
        <v>0</v>
      </c>
      <c r="F148" s="24">
        <v>0</v>
      </c>
    </row>
    <row r="149" spans="1:6" x14ac:dyDescent="0.25">
      <c r="A149" s="48" t="s">
        <v>521</v>
      </c>
      <c r="B149" s="27" t="s">
        <v>14</v>
      </c>
      <c r="C149" s="27" t="s">
        <v>164</v>
      </c>
      <c r="D149" s="27">
        <v>3619</v>
      </c>
      <c r="E149" s="27">
        <v>0</v>
      </c>
      <c r="F149" s="24">
        <v>0</v>
      </c>
    </row>
    <row r="150" spans="1:6" x14ac:dyDescent="0.25">
      <c r="A150" s="48" t="s">
        <v>527</v>
      </c>
      <c r="B150" s="27" t="s">
        <v>14</v>
      </c>
      <c r="C150" s="27" t="s">
        <v>164</v>
      </c>
      <c r="D150" s="27">
        <v>3088</v>
      </c>
      <c r="E150" s="27">
        <v>0</v>
      </c>
      <c r="F150" s="24">
        <v>0</v>
      </c>
    </row>
    <row r="151" spans="1:6" x14ac:dyDescent="0.25">
      <c r="A151" s="48" t="s">
        <v>534</v>
      </c>
      <c r="B151" s="27" t="s">
        <v>13</v>
      </c>
      <c r="C151" s="27" t="s">
        <v>164</v>
      </c>
      <c r="D151" s="27">
        <v>1650</v>
      </c>
      <c r="E151" s="27">
        <v>0</v>
      </c>
      <c r="F151" s="24">
        <v>0</v>
      </c>
    </row>
    <row r="152" spans="1:6" x14ac:dyDescent="0.25">
      <c r="A152" s="48" t="s">
        <v>535</v>
      </c>
      <c r="B152" s="27" t="s">
        <v>13</v>
      </c>
      <c r="C152" s="27" t="s">
        <v>164</v>
      </c>
      <c r="D152" s="27">
        <v>1352</v>
      </c>
      <c r="E152" s="27">
        <v>0</v>
      </c>
      <c r="F152" s="24">
        <v>0</v>
      </c>
    </row>
    <row r="153" spans="1:6" x14ac:dyDescent="0.25">
      <c r="A153" s="48" t="s">
        <v>537</v>
      </c>
      <c r="B153" s="27" t="s">
        <v>13</v>
      </c>
      <c r="C153" s="27" t="s">
        <v>164</v>
      </c>
      <c r="D153" s="27">
        <v>2250</v>
      </c>
      <c r="E153" s="27">
        <v>0</v>
      </c>
      <c r="F153" s="24">
        <v>0</v>
      </c>
    </row>
    <row r="154" spans="1:6" x14ac:dyDescent="0.25">
      <c r="A154" s="48" t="s">
        <v>539</v>
      </c>
      <c r="B154" s="27" t="s">
        <v>13</v>
      </c>
      <c r="C154" s="27" t="s">
        <v>164</v>
      </c>
      <c r="D154" s="27">
        <v>1224</v>
      </c>
      <c r="E154" s="27">
        <v>0</v>
      </c>
      <c r="F154" s="24">
        <v>0</v>
      </c>
    </row>
    <row r="155" spans="1:6" x14ac:dyDescent="0.25">
      <c r="A155" s="48" t="s">
        <v>540</v>
      </c>
      <c r="B155" s="27" t="s">
        <v>13</v>
      </c>
      <c r="C155" s="27" t="s">
        <v>164</v>
      </c>
      <c r="D155" s="27">
        <v>1645</v>
      </c>
      <c r="E155" s="27">
        <v>0</v>
      </c>
      <c r="F155" s="24">
        <v>0</v>
      </c>
    </row>
    <row r="156" spans="1:6" x14ac:dyDescent="0.25">
      <c r="A156" s="48" t="s">
        <v>542</v>
      </c>
      <c r="B156" s="27" t="s">
        <v>13</v>
      </c>
      <c r="C156" s="27" t="s">
        <v>164</v>
      </c>
      <c r="D156" s="27">
        <v>2277</v>
      </c>
      <c r="E156" s="27">
        <v>0</v>
      </c>
      <c r="F156" s="24">
        <v>0</v>
      </c>
    </row>
    <row r="157" spans="1:6" x14ac:dyDescent="0.25">
      <c r="A157" s="48" t="s">
        <v>544</v>
      </c>
      <c r="B157" s="27" t="s">
        <v>13</v>
      </c>
      <c r="C157" s="27" t="s">
        <v>164</v>
      </c>
      <c r="D157" s="27">
        <v>2310</v>
      </c>
      <c r="E157" s="27">
        <v>0</v>
      </c>
      <c r="F157" s="24">
        <v>0</v>
      </c>
    </row>
    <row r="158" spans="1:6" x14ac:dyDescent="0.25">
      <c r="A158" s="48" t="s">
        <v>546</v>
      </c>
      <c r="B158" s="27" t="s">
        <v>13</v>
      </c>
      <c r="C158" s="27" t="s">
        <v>164</v>
      </c>
      <c r="D158" s="27">
        <v>1956</v>
      </c>
      <c r="E158" s="27">
        <v>0</v>
      </c>
      <c r="F158" s="24">
        <v>0</v>
      </c>
    </row>
    <row r="159" spans="1:6" x14ac:dyDescent="0.25">
      <c r="A159" s="48" t="s">
        <v>549</v>
      </c>
      <c r="B159" s="27" t="s">
        <v>12</v>
      </c>
      <c r="C159" s="27" t="s">
        <v>164</v>
      </c>
      <c r="D159" s="27">
        <v>786</v>
      </c>
      <c r="E159" s="27">
        <v>0</v>
      </c>
      <c r="F159" s="24">
        <v>0</v>
      </c>
    </row>
    <row r="160" spans="1:6" x14ac:dyDescent="0.25">
      <c r="A160" s="48" t="s">
        <v>550</v>
      </c>
      <c r="B160" s="27" t="s">
        <v>13</v>
      </c>
      <c r="C160" s="27" t="s">
        <v>164</v>
      </c>
      <c r="D160" s="27">
        <v>1614</v>
      </c>
      <c r="E160" s="27">
        <v>0</v>
      </c>
      <c r="F160" s="24">
        <v>0</v>
      </c>
    </row>
    <row r="161" spans="1:6" x14ac:dyDescent="0.25">
      <c r="A161" s="48" t="s">
        <v>551</v>
      </c>
      <c r="B161" s="27" t="s">
        <v>13</v>
      </c>
      <c r="C161" s="27" t="s">
        <v>164</v>
      </c>
      <c r="D161" s="27">
        <v>1100</v>
      </c>
      <c r="E161" s="27">
        <v>0</v>
      </c>
      <c r="F161" s="24">
        <v>0</v>
      </c>
    </row>
    <row r="162" spans="1:6" x14ac:dyDescent="0.25">
      <c r="A162" s="48" t="s">
        <v>552</v>
      </c>
      <c r="B162" s="27" t="s">
        <v>14</v>
      </c>
      <c r="C162" s="27" t="s">
        <v>164</v>
      </c>
      <c r="D162" s="27">
        <v>2662</v>
      </c>
      <c r="E162" s="27">
        <v>0</v>
      </c>
      <c r="F162" s="24">
        <v>0</v>
      </c>
    </row>
    <row r="163" spans="1:6" x14ac:dyDescent="0.25">
      <c r="A163" s="48" t="s">
        <v>555</v>
      </c>
      <c r="B163" s="27" t="s">
        <v>14</v>
      </c>
      <c r="C163" s="27" t="s">
        <v>164</v>
      </c>
      <c r="D163" s="27">
        <v>4572</v>
      </c>
      <c r="E163" s="27">
        <v>0</v>
      </c>
      <c r="F163" s="24">
        <v>0</v>
      </c>
    </row>
    <row r="164" spans="1:6" x14ac:dyDescent="0.25">
      <c r="A164" s="48" t="s">
        <v>557</v>
      </c>
      <c r="B164" s="27" t="s">
        <v>14</v>
      </c>
      <c r="C164" s="27" t="s">
        <v>164</v>
      </c>
      <c r="D164" s="27">
        <v>4739</v>
      </c>
      <c r="E164" s="27">
        <v>0</v>
      </c>
      <c r="F164" s="24">
        <v>0</v>
      </c>
    </row>
    <row r="165" spans="1:6" x14ac:dyDescent="0.25">
      <c r="A165" s="48" t="s">
        <v>559</v>
      </c>
      <c r="B165" s="27" t="s">
        <v>13</v>
      </c>
      <c r="C165" s="27" t="s">
        <v>164</v>
      </c>
      <c r="D165" s="27">
        <v>1734</v>
      </c>
      <c r="E165" s="27">
        <v>0</v>
      </c>
      <c r="F165" s="24">
        <v>0</v>
      </c>
    </row>
    <row r="166" spans="1:6" x14ac:dyDescent="0.25">
      <c r="A166" s="48" t="s">
        <v>560</v>
      </c>
      <c r="B166" s="27" t="s">
        <v>13</v>
      </c>
      <c r="C166" s="27" t="s">
        <v>164</v>
      </c>
      <c r="D166" s="27">
        <v>1960</v>
      </c>
      <c r="E166" s="27">
        <v>0</v>
      </c>
      <c r="F166" s="24">
        <v>0</v>
      </c>
    </row>
    <row r="167" spans="1:6" x14ac:dyDescent="0.25">
      <c r="A167" s="48" t="s">
        <v>561</v>
      </c>
      <c r="B167" s="27" t="s">
        <v>14</v>
      </c>
      <c r="C167" s="27" t="s">
        <v>164</v>
      </c>
      <c r="D167" s="27">
        <v>4650</v>
      </c>
      <c r="E167" s="27">
        <v>0</v>
      </c>
      <c r="F167" s="24">
        <v>0</v>
      </c>
    </row>
    <row r="168" spans="1:6" x14ac:dyDescent="0.25">
      <c r="A168" s="48" t="s">
        <v>563</v>
      </c>
      <c r="B168" s="27" t="s">
        <v>14</v>
      </c>
      <c r="C168" s="27" t="s">
        <v>164</v>
      </c>
      <c r="D168" s="27">
        <v>2740</v>
      </c>
      <c r="E168" s="27">
        <v>0</v>
      </c>
      <c r="F168" s="24">
        <v>0</v>
      </c>
    </row>
    <row r="169" spans="1:6" x14ac:dyDescent="0.25">
      <c r="A169" s="48" t="s">
        <v>564</v>
      </c>
      <c r="B169" s="27" t="s">
        <v>13</v>
      </c>
      <c r="C169" s="27" t="s">
        <v>164</v>
      </c>
      <c r="D169" s="27">
        <v>2196</v>
      </c>
      <c r="E169" s="27">
        <v>0</v>
      </c>
      <c r="F169" s="24">
        <v>0</v>
      </c>
    </row>
    <row r="170" spans="1:6" x14ac:dyDescent="0.25">
      <c r="A170" s="48" t="s">
        <v>565</v>
      </c>
      <c r="B170" s="27" t="s">
        <v>14</v>
      </c>
      <c r="C170" s="27" t="s">
        <v>164</v>
      </c>
      <c r="D170" s="27">
        <v>4596</v>
      </c>
      <c r="E170" s="27">
        <v>0</v>
      </c>
      <c r="F170" s="24">
        <v>0</v>
      </c>
    </row>
    <row r="171" spans="1:6" x14ac:dyDescent="0.25">
      <c r="A171" s="48" t="s">
        <v>566</v>
      </c>
      <c r="B171" s="27" t="s">
        <v>13</v>
      </c>
      <c r="C171" s="27" t="s">
        <v>164</v>
      </c>
      <c r="D171" s="27">
        <v>2317</v>
      </c>
      <c r="E171" s="27">
        <v>0</v>
      </c>
      <c r="F171" s="24">
        <v>0</v>
      </c>
    </row>
    <row r="172" spans="1:6" x14ac:dyDescent="0.25">
      <c r="A172" s="48" t="s">
        <v>567</v>
      </c>
      <c r="B172" s="27" t="s">
        <v>14</v>
      </c>
      <c r="C172" s="27" t="s">
        <v>164</v>
      </c>
      <c r="D172" s="27">
        <v>3928</v>
      </c>
      <c r="E172" s="27">
        <v>0</v>
      </c>
      <c r="F172" s="24">
        <v>0</v>
      </c>
    </row>
    <row r="173" spans="1:6" x14ac:dyDescent="0.25">
      <c r="A173" s="48" t="s">
        <v>568</v>
      </c>
      <c r="B173" s="27" t="s">
        <v>14</v>
      </c>
      <c r="C173" s="27" t="s">
        <v>164</v>
      </c>
      <c r="D173" s="27">
        <v>2610</v>
      </c>
      <c r="E173" s="27">
        <v>0</v>
      </c>
      <c r="F173" s="24">
        <v>0</v>
      </c>
    </row>
    <row r="174" spans="1:6" x14ac:dyDescent="0.25">
      <c r="A174" s="48" t="s">
        <v>574</v>
      </c>
      <c r="B174" s="27" t="s">
        <v>13</v>
      </c>
      <c r="C174" s="27" t="s">
        <v>164</v>
      </c>
      <c r="D174" s="27">
        <v>2445</v>
      </c>
      <c r="E174" s="27">
        <v>0</v>
      </c>
      <c r="F174" s="24">
        <v>0</v>
      </c>
    </row>
    <row r="175" spans="1:6" x14ac:dyDescent="0.25">
      <c r="A175" s="48" t="s">
        <v>579</v>
      </c>
      <c r="B175" s="27" t="s">
        <v>14</v>
      </c>
      <c r="C175" s="27" t="s">
        <v>164</v>
      </c>
      <c r="D175" s="27">
        <v>2709</v>
      </c>
      <c r="E175" s="27">
        <v>0</v>
      </c>
      <c r="F175" s="24">
        <v>0</v>
      </c>
    </row>
    <row r="176" spans="1:6" x14ac:dyDescent="0.25">
      <c r="A176" s="48" t="s">
        <v>585</v>
      </c>
      <c r="B176" s="27" t="s">
        <v>14</v>
      </c>
      <c r="C176" s="27" t="s">
        <v>164</v>
      </c>
      <c r="D176" s="27">
        <v>3564</v>
      </c>
      <c r="E176" s="27">
        <v>0</v>
      </c>
      <c r="F176" s="24">
        <v>0</v>
      </c>
    </row>
    <row r="177" spans="1:6" x14ac:dyDescent="0.25">
      <c r="A177" s="48" t="s">
        <v>587</v>
      </c>
      <c r="B177" s="27" t="s">
        <v>14</v>
      </c>
      <c r="C177" s="27" t="s">
        <v>164</v>
      </c>
      <c r="D177" s="27">
        <v>3933</v>
      </c>
      <c r="E177" s="27">
        <v>0</v>
      </c>
      <c r="F177" s="24">
        <v>0</v>
      </c>
    </row>
    <row r="178" spans="1:6" x14ac:dyDescent="0.25">
      <c r="A178" s="48" t="s">
        <v>588</v>
      </c>
      <c r="B178" s="27" t="s">
        <v>13</v>
      </c>
      <c r="C178" s="27" t="s">
        <v>164</v>
      </c>
      <c r="D178" s="27">
        <v>2331</v>
      </c>
      <c r="E178" s="27">
        <v>0</v>
      </c>
      <c r="F178" s="24">
        <v>0</v>
      </c>
    </row>
    <row r="179" spans="1:6" x14ac:dyDescent="0.25">
      <c r="A179" s="48" t="s">
        <v>589</v>
      </c>
      <c r="B179" s="27" t="s">
        <v>14</v>
      </c>
      <c r="C179" s="27" t="s">
        <v>164</v>
      </c>
      <c r="D179" s="27">
        <v>2891</v>
      </c>
      <c r="E179" s="27">
        <v>0</v>
      </c>
      <c r="F179" s="24">
        <v>0</v>
      </c>
    </row>
    <row r="180" spans="1:6" x14ac:dyDescent="0.25">
      <c r="A180" s="48" t="s">
        <v>592</v>
      </c>
      <c r="B180" s="27" t="s">
        <v>14</v>
      </c>
      <c r="C180" s="27" t="s">
        <v>164</v>
      </c>
      <c r="D180" s="27">
        <v>3688</v>
      </c>
      <c r="E180" s="27">
        <v>0</v>
      </c>
      <c r="F180" s="24">
        <v>0</v>
      </c>
    </row>
    <row r="181" spans="1:6" x14ac:dyDescent="0.25">
      <c r="A181" s="48" t="s">
        <v>597</v>
      </c>
      <c r="B181" s="27" t="s">
        <v>14</v>
      </c>
      <c r="C181" s="27" t="s">
        <v>164</v>
      </c>
      <c r="D181" s="27">
        <v>2862</v>
      </c>
      <c r="E181" s="27">
        <v>0</v>
      </c>
      <c r="F181" s="24">
        <v>0</v>
      </c>
    </row>
    <row r="182" spans="1:6" x14ac:dyDescent="0.25">
      <c r="A182" s="48" t="s">
        <v>598</v>
      </c>
      <c r="B182" s="27" t="s">
        <v>13</v>
      </c>
      <c r="C182" s="27" t="s">
        <v>164</v>
      </c>
      <c r="D182" s="27">
        <v>1630</v>
      </c>
      <c r="E182" s="27">
        <v>0</v>
      </c>
      <c r="F182" s="24">
        <v>0</v>
      </c>
    </row>
    <row r="183" spans="1:6" x14ac:dyDescent="0.25">
      <c r="A183" s="48" t="s">
        <v>604</v>
      </c>
      <c r="B183" s="27" t="s">
        <v>14</v>
      </c>
      <c r="C183" s="27" t="s">
        <v>164</v>
      </c>
      <c r="D183" s="27">
        <v>2928</v>
      </c>
      <c r="E183" s="27">
        <v>0</v>
      </c>
      <c r="F183" s="24">
        <v>0</v>
      </c>
    </row>
    <row r="184" spans="1:6" x14ac:dyDescent="0.25">
      <c r="A184" s="48" t="s">
        <v>605</v>
      </c>
      <c r="B184" s="27" t="s">
        <v>14</v>
      </c>
      <c r="C184" s="27" t="s">
        <v>164</v>
      </c>
      <c r="D184" s="27">
        <v>3976</v>
      </c>
      <c r="E184" s="27">
        <v>0</v>
      </c>
      <c r="F184" s="24">
        <v>0</v>
      </c>
    </row>
    <row r="185" spans="1:6" x14ac:dyDescent="0.25">
      <c r="A185" s="48" t="s">
        <v>608</v>
      </c>
      <c r="B185" s="27" t="s">
        <v>14</v>
      </c>
      <c r="C185" s="27" t="s">
        <v>164</v>
      </c>
      <c r="D185" s="27">
        <v>2528</v>
      </c>
      <c r="E185" s="27">
        <v>0</v>
      </c>
      <c r="F185" s="24">
        <v>0</v>
      </c>
    </row>
    <row r="186" spans="1:6" x14ac:dyDescent="0.25">
      <c r="A186" s="48" t="s">
        <v>613</v>
      </c>
      <c r="B186" s="27" t="s">
        <v>14</v>
      </c>
      <c r="C186" s="27" t="s">
        <v>164</v>
      </c>
      <c r="D186" s="27">
        <v>3033</v>
      </c>
      <c r="E186" s="27">
        <v>0</v>
      </c>
      <c r="F186" s="24">
        <v>0</v>
      </c>
    </row>
    <row r="187" spans="1:6" x14ac:dyDescent="0.25">
      <c r="A187" s="48" t="s">
        <v>615</v>
      </c>
      <c r="B187" s="27" t="s">
        <v>13</v>
      </c>
      <c r="C187" s="27" t="s">
        <v>164</v>
      </c>
      <c r="D187" s="27">
        <v>1584</v>
      </c>
      <c r="E187" s="27">
        <v>0</v>
      </c>
      <c r="F187" s="24">
        <v>0</v>
      </c>
    </row>
    <row r="188" spans="1:6" x14ac:dyDescent="0.25">
      <c r="A188" s="48" t="s">
        <v>622</v>
      </c>
      <c r="B188" s="27" t="s">
        <v>14</v>
      </c>
      <c r="C188" s="27" t="s">
        <v>164</v>
      </c>
      <c r="D188" s="27">
        <v>3352</v>
      </c>
      <c r="E188" s="27">
        <v>0</v>
      </c>
      <c r="F188" s="24">
        <v>0</v>
      </c>
    </row>
    <row r="189" spans="1:6" x14ac:dyDescent="0.25">
      <c r="A189" s="48" t="s">
        <v>623</v>
      </c>
      <c r="B189" s="27" t="s">
        <v>14</v>
      </c>
      <c r="C189" s="27" t="s">
        <v>164</v>
      </c>
      <c r="D189" s="27">
        <v>2760</v>
      </c>
      <c r="E189" s="27">
        <v>0</v>
      </c>
      <c r="F189" s="24">
        <v>0</v>
      </c>
    </row>
    <row r="190" spans="1:6" x14ac:dyDescent="0.25">
      <c r="A190" s="48" t="s">
        <v>624</v>
      </c>
      <c r="B190" s="27" t="s">
        <v>13</v>
      </c>
      <c r="C190" s="27" t="s">
        <v>164</v>
      </c>
      <c r="D190" s="27">
        <v>1500</v>
      </c>
      <c r="E190" s="27">
        <v>0</v>
      </c>
      <c r="F190" s="24">
        <v>0</v>
      </c>
    </row>
    <row r="191" spans="1:6" x14ac:dyDescent="0.25">
      <c r="A191" s="48" t="s">
        <v>626</v>
      </c>
      <c r="B191" s="27" t="s">
        <v>13</v>
      </c>
      <c r="C191" s="27" t="s">
        <v>164</v>
      </c>
      <c r="D191" s="27">
        <v>1935</v>
      </c>
      <c r="E191" s="27">
        <v>0</v>
      </c>
      <c r="F191" s="24">
        <v>0</v>
      </c>
    </row>
    <row r="192" spans="1:6" x14ac:dyDescent="0.25">
      <c r="A192" s="48" t="s">
        <v>627</v>
      </c>
      <c r="B192" s="27" t="s">
        <v>14</v>
      </c>
      <c r="C192" s="27" t="s">
        <v>164</v>
      </c>
      <c r="D192" s="27">
        <v>2640</v>
      </c>
      <c r="E192" s="27">
        <v>0</v>
      </c>
      <c r="F192" s="24">
        <v>0</v>
      </c>
    </row>
    <row r="193" spans="1:6" x14ac:dyDescent="0.25">
      <c r="A193" s="48" t="s">
        <v>628</v>
      </c>
      <c r="B193" s="27" t="s">
        <v>13</v>
      </c>
      <c r="C193" s="27" t="s">
        <v>164</v>
      </c>
      <c r="D193" s="27">
        <v>1449</v>
      </c>
      <c r="E193" s="27">
        <v>0</v>
      </c>
      <c r="F193" s="24">
        <v>0</v>
      </c>
    </row>
    <row r="194" spans="1:6" x14ac:dyDescent="0.25">
      <c r="A194" s="48" t="s">
        <v>629</v>
      </c>
      <c r="B194" s="27" t="s">
        <v>12</v>
      </c>
      <c r="C194" s="27" t="s">
        <v>164</v>
      </c>
      <c r="D194" s="27">
        <v>335</v>
      </c>
      <c r="E194" s="27">
        <v>0</v>
      </c>
      <c r="F194" s="24">
        <v>0</v>
      </c>
    </row>
    <row r="195" spans="1:6" x14ac:dyDescent="0.25">
      <c r="A195" s="48" t="s">
        <v>630</v>
      </c>
      <c r="B195" s="27" t="s">
        <v>13</v>
      </c>
      <c r="C195" s="27" t="s">
        <v>164</v>
      </c>
      <c r="D195" s="27">
        <v>2312</v>
      </c>
      <c r="E195" s="27">
        <v>0</v>
      </c>
      <c r="F195" s="24">
        <v>0</v>
      </c>
    </row>
    <row r="196" spans="1:6" x14ac:dyDescent="0.25">
      <c r="A196" s="48" t="s">
        <v>631</v>
      </c>
      <c r="B196" s="27" t="s">
        <v>13</v>
      </c>
      <c r="C196" s="27" t="s">
        <v>164</v>
      </c>
      <c r="D196" s="27">
        <v>1035</v>
      </c>
      <c r="E196" s="27">
        <v>0</v>
      </c>
      <c r="F196" s="24">
        <v>0</v>
      </c>
    </row>
    <row r="197" spans="1:6" x14ac:dyDescent="0.25">
      <c r="A197" s="48" t="s">
        <v>632</v>
      </c>
      <c r="B197" s="27" t="s">
        <v>13</v>
      </c>
      <c r="C197" s="27" t="s">
        <v>164</v>
      </c>
      <c r="D197" s="27">
        <v>2286</v>
      </c>
      <c r="E197" s="27">
        <v>0</v>
      </c>
      <c r="F197" s="24">
        <v>0</v>
      </c>
    </row>
    <row r="198" spans="1:6" x14ac:dyDescent="0.25">
      <c r="A198" s="48" t="s">
        <v>634</v>
      </c>
      <c r="B198" s="27" t="s">
        <v>13</v>
      </c>
      <c r="C198" s="27" t="s">
        <v>164</v>
      </c>
      <c r="D198" s="27">
        <v>1995</v>
      </c>
      <c r="E198" s="27">
        <v>0</v>
      </c>
      <c r="F198" s="24">
        <v>0</v>
      </c>
    </row>
    <row r="199" spans="1:6" x14ac:dyDescent="0.25">
      <c r="A199" s="48" t="s">
        <v>635</v>
      </c>
      <c r="B199" s="27" t="s">
        <v>14</v>
      </c>
      <c r="C199" s="27" t="s">
        <v>164</v>
      </c>
      <c r="D199" s="27">
        <v>3592</v>
      </c>
      <c r="E199" s="27">
        <v>0</v>
      </c>
      <c r="F199" s="24">
        <v>0</v>
      </c>
    </row>
    <row r="200" spans="1:6" x14ac:dyDescent="0.25">
      <c r="A200" s="48" t="s">
        <v>638</v>
      </c>
      <c r="B200" s="27" t="s">
        <v>14</v>
      </c>
      <c r="C200" s="27" t="s">
        <v>164</v>
      </c>
      <c r="D200" s="27">
        <v>4144</v>
      </c>
      <c r="E200" s="27">
        <v>0</v>
      </c>
      <c r="F200" s="24">
        <v>0</v>
      </c>
    </row>
    <row r="201" spans="1:6" x14ac:dyDescent="0.25">
      <c r="A201" s="48" t="s">
        <v>639</v>
      </c>
      <c r="B201" s="27" t="s">
        <v>14</v>
      </c>
      <c r="C201" s="27" t="s">
        <v>164</v>
      </c>
      <c r="D201" s="27">
        <v>3199</v>
      </c>
      <c r="E201" s="27">
        <v>0</v>
      </c>
      <c r="F201" s="24">
        <v>0</v>
      </c>
    </row>
    <row r="202" spans="1:6" x14ac:dyDescent="0.25">
      <c r="A202" s="48" t="s">
        <v>640</v>
      </c>
      <c r="B202" s="27" t="s">
        <v>14</v>
      </c>
      <c r="C202" s="27" t="s">
        <v>164</v>
      </c>
      <c r="D202" s="27">
        <v>2674</v>
      </c>
      <c r="E202" s="27">
        <v>0</v>
      </c>
      <c r="F202" s="24">
        <v>0</v>
      </c>
    </row>
    <row r="203" spans="1:6" x14ac:dyDescent="0.25">
      <c r="A203" s="48" t="s">
        <v>642</v>
      </c>
      <c r="B203" s="27" t="s">
        <v>14</v>
      </c>
      <c r="C203" s="27" t="s">
        <v>164</v>
      </c>
      <c r="D203" s="27">
        <v>4728</v>
      </c>
      <c r="E203" s="27">
        <v>0</v>
      </c>
      <c r="F203" s="24">
        <v>0</v>
      </c>
    </row>
    <row r="204" spans="1:6" x14ac:dyDescent="0.25">
      <c r="A204" s="48" t="s">
        <v>644</v>
      </c>
      <c r="B204" s="27" t="s">
        <v>14</v>
      </c>
      <c r="C204" s="27" t="s">
        <v>164</v>
      </c>
      <c r="D204" s="27">
        <v>2510</v>
      </c>
      <c r="E204" s="27">
        <v>0</v>
      </c>
      <c r="F204" s="24">
        <v>0</v>
      </c>
    </row>
    <row r="205" spans="1:6" x14ac:dyDescent="0.25">
      <c r="A205" s="48" t="s">
        <v>645</v>
      </c>
      <c r="B205" s="27" t="s">
        <v>14</v>
      </c>
      <c r="C205" s="27" t="s">
        <v>164</v>
      </c>
      <c r="D205" s="27">
        <v>2744</v>
      </c>
      <c r="E205" s="27">
        <v>0</v>
      </c>
      <c r="F205" s="24">
        <v>0</v>
      </c>
    </row>
    <row r="206" spans="1:6" x14ac:dyDescent="0.25">
      <c r="A206" s="48" t="s">
        <v>647</v>
      </c>
      <c r="B206" s="27" t="s">
        <v>13</v>
      </c>
      <c r="C206" s="27" t="s">
        <v>164</v>
      </c>
      <c r="D206" s="27">
        <v>1815</v>
      </c>
      <c r="E206" s="27">
        <v>0</v>
      </c>
      <c r="F206" s="24">
        <v>0</v>
      </c>
    </row>
    <row r="207" spans="1:6" x14ac:dyDescent="0.25">
      <c r="A207" s="48" t="s">
        <v>648</v>
      </c>
      <c r="B207" s="27" t="s">
        <v>13</v>
      </c>
      <c r="C207" s="27" t="s">
        <v>164</v>
      </c>
      <c r="D207" s="27">
        <v>1855</v>
      </c>
      <c r="E207" s="27">
        <v>0</v>
      </c>
      <c r="F207" s="24">
        <v>0</v>
      </c>
    </row>
    <row r="208" spans="1:6" x14ac:dyDescent="0.25">
      <c r="A208" s="48" t="s">
        <v>649</v>
      </c>
      <c r="B208" s="27" t="s">
        <v>14</v>
      </c>
      <c r="C208" s="27" t="s">
        <v>164</v>
      </c>
      <c r="D208" s="27">
        <v>4277</v>
      </c>
      <c r="E208" s="27">
        <v>0</v>
      </c>
      <c r="F208" s="24">
        <v>0</v>
      </c>
    </row>
    <row r="209" spans="1:6" x14ac:dyDescent="0.25">
      <c r="A209" s="48" t="s">
        <v>651</v>
      </c>
      <c r="B209" s="27" t="s">
        <v>13</v>
      </c>
      <c r="C209" s="27" t="s">
        <v>164</v>
      </c>
      <c r="D209" s="27">
        <v>1656</v>
      </c>
      <c r="E209" s="27">
        <v>0</v>
      </c>
      <c r="F209" s="24">
        <v>0</v>
      </c>
    </row>
    <row r="210" spans="1:6" x14ac:dyDescent="0.25">
      <c r="A210" s="48" t="s">
        <v>652</v>
      </c>
      <c r="B210" s="27" t="s">
        <v>14</v>
      </c>
      <c r="C210" s="27" t="s">
        <v>164</v>
      </c>
      <c r="D210" s="27">
        <v>4676</v>
      </c>
      <c r="E210" s="27">
        <v>0</v>
      </c>
      <c r="F210" s="24">
        <v>0</v>
      </c>
    </row>
    <row r="211" spans="1:6" x14ac:dyDescent="0.25">
      <c r="A211" s="48" t="s">
        <v>654</v>
      </c>
      <c r="B211" s="27" t="s">
        <v>13</v>
      </c>
      <c r="C211" s="27" t="s">
        <v>164</v>
      </c>
      <c r="D211" s="27">
        <v>1788</v>
      </c>
      <c r="E211" s="27">
        <v>0</v>
      </c>
      <c r="F211" s="24">
        <v>0</v>
      </c>
    </row>
    <row r="212" spans="1:6" x14ac:dyDescent="0.25">
      <c r="A212" s="48" t="s">
        <v>656</v>
      </c>
      <c r="B212" s="27" t="s">
        <v>14</v>
      </c>
      <c r="C212" s="27" t="s">
        <v>164</v>
      </c>
      <c r="D212" s="27">
        <v>3304</v>
      </c>
      <c r="E212" s="27">
        <v>0</v>
      </c>
      <c r="F212" s="24">
        <v>0</v>
      </c>
    </row>
    <row r="213" spans="1:6" x14ac:dyDescent="0.25">
      <c r="A213" s="48" t="s">
        <v>657</v>
      </c>
      <c r="B213" s="27" t="s">
        <v>14</v>
      </c>
      <c r="C213" s="27" t="s">
        <v>164</v>
      </c>
      <c r="D213" s="27">
        <v>4753</v>
      </c>
      <c r="E213" s="27">
        <v>0</v>
      </c>
      <c r="F213" s="24">
        <v>0</v>
      </c>
    </row>
    <row r="214" spans="1:6" x14ac:dyDescent="0.25">
      <c r="A214" s="48" t="s">
        <v>658</v>
      </c>
      <c r="B214" s="27" t="s">
        <v>14</v>
      </c>
      <c r="C214" s="27" t="s">
        <v>164</v>
      </c>
      <c r="D214" s="27">
        <v>4878</v>
      </c>
      <c r="E214" s="27">
        <v>0</v>
      </c>
      <c r="F214" s="24">
        <v>0</v>
      </c>
    </row>
    <row r="215" spans="1:6" x14ac:dyDescent="0.25">
      <c r="A215" s="48" t="s">
        <v>660</v>
      </c>
      <c r="B215" s="27" t="s">
        <v>13</v>
      </c>
      <c r="C215" s="27" t="s">
        <v>164</v>
      </c>
      <c r="D215" s="27">
        <v>2002</v>
      </c>
      <c r="E215" s="27">
        <v>0</v>
      </c>
      <c r="F215" s="24">
        <v>0</v>
      </c>
    </row>
    <row r="216" spans="1:6" x14ac:dyDescent="0.25">
      <c r="A216" s="48" t="s">
        <v>661</v>
      </c>
      <c r="B216" s="27" t="s">
        <v>14</v>
      </c>
      <c r="C216" s="27" t="s">
        <v>164</v>
      </c>
      <c r="D216" s="27">
        <v>3852</v>
      </c>
      <c r="E216" s="27">
        <v>0</v>
      </c>
      <c r="F216" s="24">
        <v>0</v>
      </c>
    </row>
    <row r="217" spans="1:6" x14ac:dyDescent="0.25">
      <c r="A217" s="48" t="s">
        <v>664</v>
      </c>
      <c r="B217" s="27" t="s">
        <v>14</v>
      </c>
      <c r="C217" s="27" t="s">
        <v>164</v>
      </c>
      <c r="D217" s="27">
        <v>2919</v>
      </c>
      <c r="E217" s="27">
        <v>0</v>
      </c>
      <c r="F217" s="24">
        <v>0</v>
      </c>
    </row>
    <row r="218" spans="1:6" x14ac:dyDescent="0.25">
      <c r="A218" s="48" t="s">
        <v>665</v>
      </c>
      <c r="B218" s="27" t="s">
        <v>13</v>
      </c>
      <c r="C218" s="27" t="s">
        <v>164</v>
      </c>
      <c r="D218" s="27">
        <v>1183</v>
      </c>
      <c r="E218" s="27">
        <v>0</v>
      </c>
      <c r="F218" s="24">
        <v>0</v>
      </c>
    </row>
    <row r="219" spans="1:6" x14ac:dyDescent="0.25">
      <c r="A219" s="48" t="s">
        <v>666</v>
      </c>
      <c r="B219" s="27" t="s">
        <v>14</v>
      </c>
      <c r="C219" s="27" t="s">
        <v>164</v>
      </c>
      <c r="D219" s="27">
        <v>2856</v>
      </c>
      <c r="E219" s="27">
        <v>0</v>
      </c>
      <c r="F219" s="24">
        <v>0</v>
      </c>
    </row>
    <row r="220" spans="1:6" x14ac:dyDescent="0.25">
      <c r="A220" s="48" t="s">
        <v>667</v>
      </c>
      <c r="B220" s="27" t="s">
        <v>13</v>
      </c>
      <c r="C220" s="27" t="s">
        <v>164</v>
      </c>
      <c r="D220" s="27">
        <v>1696</v>
      </c>
      <c r="E220" s="27">
        <v>0</v>
      </c>
      <c r="F220" s="24">
        <v>0</v>
      </c>
    </row>
    <row r="221" spans="1:6" x14ac:dyDescent="0.25">
      <c r="A221" s="48" t="s">
        <v>669</v>
      </c>
      <c r="B221" s="27" t="s">
        <v>14</v>
      </c>
      <c r="C221" s="27" t="s">
        <v>164</v>
      </c>
      <c r="D221" s="27">
        <v>4655</v>
      </c>
      <c r="E221" s="27">
        <v>0</v>
      </c>
      <c r="F221" s="24">
        <v>0</v>
      </c>
    </row>
    <row r="222" spans="1:6" x14ac:dyDescent="0.25">
      <c r="A222" s="48" t="s">
        <v>670</v>
      </c>
      <c r="B222" s="27" t="s">
        <v>13</v>
      </c>
      <c r="C222" s="27" t="s">
        <v>164</v>
      </c>
      <c r="D222" s="27">
        <v>2417</v>
      </c>
      <c r="E222" s="27">
        <v>41.512690355329951</v>
      </c>
      <c r="F222" s="24">
        <v>6.4430342506718024</v>
      </c>
    </row>
    <row r="223" spans="1:6" x14ac:dyDescent="0.25">
      <c r="A223" s="48" t="s">
        <v>671</v>
      </c>
      <c r="B223" s="27" t="s">
        <v>14</v>
      </c>
      <c r="C223" s="27" t="s">
        <v>164</v>
      </c>
      <c r="D223" s="27">
        <v>3759</v>
      </c>
      <c r="E223" s="27">
        <v>0</v>
      </c>
      <c r="F223" s="24">
        <v>0</v>
      </c>
    </row>
    <row r="224" spans="1:6" x14ac:dyDescent="0.25">
      <c r="A224" s="48" t="s">
        <v>673</v>
      </c>
      <c r="B224" s="27" t="s">
        <v>13</v>
      </c>
      <c r="C224" s="27" t="s">
        <v>164</v>
      </c>
      <c r="D224" s="27">
        <v>1316</v>
      </c>
      <c r="E224" s="27">
        <v>0</v>
      </c>
      <c r="F224" s="24">
        <v>0</v>
      </c>
    </row>
    <row r="225" spans="1:6" x14ac:dyDescent="0.25">
      <c r="A225" s="48" t="s">
        <v>674</v>
      </c>
      <c r="B225" s="27" t="s">
        <v>14</v>
      </c>
      <c r="C225" s="27" t="s">
        <v>164</v>
      </c>
      <c r="D225" s="27">
        <v>4473</v>
      </c>
      <c r="E225" s="27">
        <v>0</v>
      </c>
      <c r="F225" s="24">
        <v>0</v>
      </c>
    </row>
    <row r="226" spans="1:6" x14ac:dyDescent="0.25">
      <c r="A226" s="48" t="s">
        <v>676</v>
      </c>
      <c r="B226" s="27" t="s">
        <v>13</v>
      </c>
      <c r="C226" s="27" t="s">
        <v>164</v>
      </c>
      <c r="D226" s="27">
        <v>2040</v>
      </c>
      <c r="E226" s="27">
        <v>0</v>
      </c>
      <c r="F226" s="24">
        <v>0</v>
      </c>
    </row>
    <row r="227" spans="1:6" x14ac:dyDescent="0.25">
      <c r="A227" s="48" t="s">
        <v>677</v>
      </c>
      <c r="B227" s="27" t="s">
        <v>13</v>
      </c>
      <c r="C227" s="27" t="s">
        <v>164</v>
      </c>
      <c r="D227" s="27">
        <v>2475</v>
      </c>
      <c r="E227" s="27">
        <v>0</v>
      </c>
      <c r="F227" s="24">
        <v>0</v>
      </c>
    </row>
    <row r="228" spans="1:6" x14ac:dyDescent="0.25">
      <c r="A228" s="48" t="s">
        <v>678</v>
      </c>
      <c r="B228" s="27" t="s">
        <v>13</v>
      </c>
      <c r="C228" s="27" t="s">
        <v>164</v>
      </c>
      <c r="D228" s="27">
        <v>1932</v>
      </c>
      <c r="E228" s="27">
        <v>0</v>
      </c>
      <c r="F228" s="24">
        <v>0</v>
      </c>
    </row>
    <row r="229" spans="1:6" x14ac:dyDescent="0.25">
      <c r="A229" s="48" t="s">
        <v>679</v>
      </c>
      <c r="B229" s="27" t="s">
        <v>13</v>
      </c>
      <c r="C229" s="27" t="s">
        <v>164</v>
      </c>
      <c r="D229" s="27">
        <v>1026</v>
      </c>
      <c r="E229" s="27">
        <v>0</v>
      </c>
      <c r="F229" s="24">
        <v>0</v>
      </c>
    </row>
    <row r="230" spans="1:6" x14ac:dyDescent="0.25">
      <c r="A230" s="48" t="s">
        <v>680</v>
      </c>
      <c r="B230" s="27" t="s">
        <v>14</v>
      </c>
      <c r="C230" s="27" t="s">
        <v>164</v>
      </c>
      <c r="D230" s="27">
        <v>4437</v>
      </c>
      <c r="E230" s="27">
        <v>0</v>
      </c>
      <c r="F230" s="24">
        <v>0</v>
      </c>
    </row>
    <row r="231" spans="1:6" x14ac:dyDescent="0.25">
      <c r="A231" s="48" t="s">
        <v>684</v>
      </c>
      <c r="B231" s="27" t="s">
        <v>14</v>
      </c>
      <c r="C231" s="27" t="s">
        <v>164</v>
      </c>
      <c r="D231" s="27">
        <v>4980</v>
      </c>
      <c r="E231" s="27">
        <v>0</v>
      </c>
      <c r="F231" s="24">
        <v>0</v>
      </c>
    </row>
    <row r="232" spans="1:6" x14ac:dyDescent="0.25">
      <c r="A232" s="48" t="s">
        <v>685</v>
      </c>
      <c r="B232" s="27" t="s">
        <v>12</v>
      </c>
      <c r="C232" s="27" t="s">
        <v>164</v>
      </c>
      <c r="D232" s="27">
        <v>965</v>
      </c>
      <c r="E232" s="27">
        <v>0</v>
      </c>
      <c r="F232" s="24">
        <v>0</v>
      </c>
    </row>
    <row r="233" spans="1:6" x14ac:dyDescent="0.25">
      <c r="A233" s="48" t="s">
        <v>686</v>
      </c>
      <c r="B233" s="27" t="s">
        <v>13</v>
      </c>
      <c r="C233" s="27" t="s">
        <v>164</v>
      </c>
      <c r="D233" s="27">
        <v>1180</v>
      </c>
      <c r="E233" s="27">
        <v>0</v>
      </c>
      <c r="F233" s="24">
        <v>0</v>
      </c>
    </row>
    <row r="234" spans="1:6" x14ac:dyDescent="0.25">
      <c r="A234" s="48" t="s">
        <v>687</v>
      </c>
      <c r="B234" s="27" t="s">
        <v>12</v>
      </c>
      <c r="C234" s="27" t="s">
        <v>164</v>
      </c>
      <c r="D234" s="27">
        <v>805</v>
      </c>
      <c r="E234" s="27">
        <v>0</v>
      </c>
      <c r="F234" s="24">
        <v>0</v>
      </c>
    </row>
    <row r="235" spans="1:6" x14ac:dyDescent="0.25">
      <c r="A235" s="48" t="s">
        <v>688</v>
      </c>
      <c r="B235" s="27" t="s">
        <v>14</v>
      </c>
      <c r="C235" s="27" t="s">
        <v>164</v>
      </c>
      <c r="D235" s="27">
        <v>3913</v>
      </c>
      <c r="E235" s="27">
        <v>0</v>
      </c>
      <c r="F235" s="24">
        <v>0</v>
      </c>
    </row>
    <row r="236" spans="1:6" x14ac:dyDescent="0.25">
      <c r="A236" s="48" t="s">
        <v>694</v>
      </c>
      <c r="B236" s="27" t="s">
        <v>14</v>
      </c>
      <c r="C236" s="27" t="s">
        <v>164</v>
      </c>
      <c r="D236" s="27">
        <v>4136</v>
      </c>
      <c r="E236" s="27">
        <v>0</v>
      </c>
      <c r="F236" s="24">
        <v>0</v>
      </c>
    </row>
    <row r="237" spans="1:6" x14ac:dyDescent="0.25">
      <c r="A237" s="48" t="s">
        <v>696</v>
      </c>
      <c r="B237" s="27" t="s">
        <v>13</v>
      </c>
      <c r="C237" s="27" t="s">
        <v>164</v>
      </c>
      <c r="D237" s="27">
        <v>1773</v>
      </c>
      <c r="E237" s="27">
        <v>0</v>
      </c>
      <c r="F237" s="24">
        <v>0</v>
      </c>
    </row>
    <row r="238" spans="1:6" x14ac:dyDescent="0.25">
      <c r="A238" s="48" t="s">
        <v>700</v>
      </c>
      <c r="B238" s="27" t="s">
        <v>14</v>
      </c>
      <c r="C238" s="27" t="s">
        <v>164</v>
      </c>
      <c r="D238" s="27">
        <v>2828</v>
      </c>
      <c r="E238" s="27">
        <v>0</v>
      </c>
      <c r="F238" s="24">
        <v>0</v>
      </c>
    </row>
    <row r="239" spans="1:6" x14ac:dyDescent="0.25">
      <c r="A239" s="48" t="s">
        <v>702</v>
      </c>
      <c r="B239" s="27" t="s">
        <v>14</v>
      </c>
      <c r="C239" s="27" t="s">
        <v>164</v>
      </c>
      <c r="D239" s="27">
        <v>3663</v>
      </c>
      <c r="E239" s="27">
        <v>0</v>
      </c>
      <c r="F239" s="24">
        <v>0</v>
      </c>
    </row>
    <row r="240" spans="1:6" x14ac:dyDescent="0.25">
      <c r="A240" s="48" t="s">
        <v>704</v>
      </c>
      <c r="B240" s="27" t="s">
        <v>13</v>
      </c>
      <c r="C240" s="27" t="s">
        <v>164</v>
      </c>
      <c r="D240" s="27">
        <v>1890</v>
      </c>
      <c r="E240" s="27">
        <v>0</v>
      </c>
      <c r="F240" s="24">
        <v>0</v>
      </c>
    </row>
    <row r="241" spans="1:6" x14ac:dyDescent="0.25">
      <c r="A241" s="48" t="s">
        <v>705</v>
      </c>
      <c r="B241" s="27" t="s">
        <v>13</v>
      </c>
      <c r="C241" s="27" t="s">
        <v>164</v>
      </c>
      <c r="D241" s="27">
        <v>1098</v>
      </c>
      <c r="E241" s="27">
        <v>0</v>
      </c>
      <c r="F241" s="24">
        <v>0</v>
      </c>
    </row>
    <row r="242" spans="1:6" x14ac:dyDescent="0.25">
      <c r="A242" s="48" t="s">
        <v>706</v>
      </c>
      <c r="B242" s="27" t="s">
        <v>13</v>
      </c>
      <c r="C242" s="27" t="s">
        <v>164</v>
      </c>
      <c r="D242" s="27">
        <v>2061</v>
      </c>
      <c r="E242" s="27">
        <v>0</v>
      </c>
      <c r="F242" s="24">
        <v>0</v>
      </c>
    </row>
    <row r="243" spans="1:6" x14ac:dyDescent="0.25">
      <c r="A243" s="48" t="s">
        <v>707</v>
      </c>
      <c r="B243" s="27" t="s">
        <v>13</v>
      </c>
      <c r="C243" s="27" t="s">
        <v>164</v>
      </c>
      <c r="D243" s="27">
        <v>2384</v>
      </c>
      <c r="E243" s="27">
        <v>0</v>
      </c>
      <c r="F243" s="24">
        <v>0</v>
      </c>
    </row>
    <row r="244" spans="1:6" x14ac:dyDescent="0.25">
      <c r="A244" s="48" t="s">
        <v>708</v>
      </c>
      <c r="B244" s="27" t="s">
        <v>14</v>
      </c>
      <c r="C244" s="27" t="s">
        <v>164</v>
      </c>
      <c r="D244" s="27">
        <v>2538</v>
      </c>
      <c r="E244" s="27">
        <v>0</v>
      </c>
      <c r="F244" s="24">
        <v>0</v>
      </c>
    </row>
    <row r="245" spans="1:6" x14ac:dyDescent="0.25">
      <c r="A245" s="48" t="s">
        <v>711</v>
      </c>
      <c r="B245" s="27" t="s">
        <v>13</v>
      </c>
      <c r="C245" s="27" t="s">
        <v>164</v>
      </c>
      <c r="D245" s="27">
        <v>1164</v>
      </c>
      <c r="E245" s="27">
        <v>0</v>
      </c>
      <c r="F245" s="24">
        <v>0</v>
      </c>
    </row>
    <row r="246" spans="1:6" x14ac:dyDescent="0.25">
      <c r="A246" s="48" t="s">
        <v>712</v>
      </c>
      <c r="B246" s="27" t="s">
        <v>14</v>
      </c>
      <c r="C246" s="27" t="s">
        <v>164</v>
      </c>
      <c r="D246" s="27">
        <v>3500</v>
      </c>
      <c r="E246" s="27">
        <v>0</v>
      </c>
      <c r="F246" s="24">
        <v>0</v>
      </c>
    </row>
    <row r="247" spans="1:6" x14ac:dyDescent="0.25">
      <c r="A247" s="48" t="s">
        <v>713</v>
      </c>
      <c r="B247" s="27" t="s">
        <v>14</v>
      </c>
      <c r="C247" s="27" t="s">
        <v>164</v>
      </c>
      <c r="D247" s="27">
        <v>3624</v>
      </c>
      <c r="E247" s="27">
        <v>0</v>
      </c>
      <c r="F247" s="24">
        <v>0</v>
      </c>
    </row>
    <row r="248" spans="1:6" x14ac:dyDescent="0.25">
      <c r="A248" s="48" t="s">
        <v>715</v>
      </c>
      <c r="B248" s="27" t="s">
        <v>14</v>
      </c>
      <c r="C248" s="27" t="s">
        <v>164</v>
      </c>
      <c r="D248" s="27">
        <v>4655</v>
      </c>
      <c r="E248" s="27">
        <v>0</v>
      </c>
      <c r="F248" s="24">
        <v>0</v>
      </c>
    </row>
    <row r="249" spans="1:6" x14ac:dyDescent="0.25">
      <c r="A249" s="48" t="s">
        <v>728</v>
      </c>
      <c r="B249" s="27" t="s">
        <v>13</v>
      </c>
      <c r="C249" s="27" t="s">
        <v>164</v>
      </c>
      <c r="D249" s="27">
        <v>1465</v>
      </c>
      <c r="E249" s="27">
        <v>0</v>
      </c>
      <c r="F249" s="24">
        <v>0</v>
      </c>
    </row>
    <row r="250" spans="1:6" x14ac:dyDescent="0.25">
      <c r="A250" s="48" t="s">
        <v>730</v>
      </c>
      <c r="B250" s="27" t="s">
        <v>14</v>
      </c>
      <c r="C250" s="27" t="s">
        <v>164</v>
      </c>
      <c r="D250" s="27">
        <v>4048</v>
      </c>
      <c r="E250" s="27">
        <v>0</v>
      </c>
      <c r="F250" s="24">
        <v>0</v>
      </c>
    </row>
    <row r="251" spans="1:6" x14ac:dyDescent="0.25">
      <c r="A251" s="48" t="s">
        <v>731</v>
      </c>
      <c r="B251" s="27" t="s">
        <v>14</v>
      </c>
      <c r="C251" s="27" t="s">
        <v>164</v>
      </c>
      <c r="D251" s="27">
        <v>2808</v>
      </c>
      <c r="E251" s="27">
        <v>0</v>
      </c>
      <c r="F251" s="24">
        <v>0</v>
      </c>
    </row>
    <row r="252" spans="1:6" x14ac:dyDescent="0.25">
      <c r="A252" s="48" t="s">
        <v>732</v>
      </c>
      <c r="B252" s="27" t="s">
        <v>14</v>
      </c>
      <c r="C252" s="27" t="s">
        <v>164</v>
      </c>
      <c r="D252" s="27">
        <v>4998</v>
      </c>
      <c r="E252" s="27">
        <v>0</v>
      </c>
      <c r="F252" s="24">
        <v>0</v>
      </c>
    </row>
    <row r="253" spans="1:6" x14ac:dyDescent="0.25">
      <c r="A253" s="48" t="s">
        <v>733</v>
      </c>
      <c r="B253" s="27" t="s">
        <v>13</v>
      </c>
      <c r="C253" s="27" t="s">
        <v>164</v>
      </c>
      <c r="D253" s="27">
        <v>1440</v>
      </c>
      <c r="E253" s="27">
        <v>0</v>
      </c>
      <c r="F253" s="24">
        <v>0</v>
      </c>
    </row>
    <row r="254" spans="1:6" x14ac:dyDescent="0.25">
      <c r="A254" s="48" t="s">
        <v>739</v>
      </c>
      <c r="B254" s="27" t="s">
        <v>14</v>
      </c>
      <c r="C254" s="27" t="s">
        <v>164</v>
      </c>
      <c r="D254" s="27">
        <v>2737</v>
      </c>
      <c r="E254" s="27">
        <v>0</v>
      </c>
      <c r="F254" s="24">
        <v>0</v>
      </c>
    </row>
    <row r="255" spans="1:6" x14ac:dyDescent="0.25">
      <c r="A255" s="48" t="s">
        <v>740</v>
      </c>
      <c r="B255" s="27" t="s">
        <v>14</v>
      </c>
      <c r="C255" s="27" t="s">
        <v>164</v>
      </c>
      <c r="D255" s="27">
        <v>4928</v>
      </c>
      <c r="E255" s="27">
        <v>0</v>
      </c>
      <c r="F255" s="24">
        <v>0</v>
      </c>
    </row>
    <row r="256" spans="1:6" x14ac:dyDescent="0.25">
      <c r="A256" s="48" t="s">
        <v>741</v>
      </c>
      <c r="B256" s="27" t="s">
        <v>14</v>
      </c>
      <c r="C256" s="27" t="s">
        <v>164</v>
      </c>
      <c r="D256" s="27">
        <v>3336</v>
      </c>
      <c r="E256" s="27">
        <v>0</v>
      </c>
      <c r="F256" s="24">
        <v>0</v>
      </c>
    </row>
    <row r="257" spans="1:6" x14ac:dyDescent="0.25">
      <c r="A257" s="48" t="s">
        <v>743</v>
      </c>
      <c r="B257" s="27" t="s">
        <v>14</v>
      </c>
      <c r="C257" s="27" t="s">
        <v>164</v>
      </c>
      <c r="D257" s="27">
        <v>4725</v>
      </c>
      <c r="E257" s="27">
        <v>0</v>
      </c>
      <c r="F257" s="24">
        <v>0</v>
      </c>
    </row>
    <row r="258" spans="1:6" x14ac:dyDescent="0.25">
      <c r="A258" s="48" t="s">
        <v>745</v>
      </c>
      <c r="B258" s="27" t="s">
        <v>13</v>
      </c>
      <c r="C258" s="27" t="s">
        <v>164</v>
      </c>
      <c r="D258" s="27">
        <v>1970</v>
      </c>
      <c r="E258" s="27">
        <v>0</v>
      </c>
      <c r="F258" s="24">
        <v>0</v>
      </c>
    </row>
    <row r="259" spans="1:6" x14ac:dyDescent="0.25">
      <c r="A259" s="48" t="s">
        <v>747</v>
      </c>
      <c r="B259" s="27" t="s">
        <v>12</v>
      </c>
      <c r="C259" s="27" t="s">
        <v>164</v>
      </c>
      <c r="D259" s="27">
        <v>760</v>
      </c>
      <c r="E259" s="27">
        <v>0</v>
      </c>
      <c r="F259" s="24">
        <v>0</v>
      </c>
    </row>
    <row r="260" spans="1:6" x14ac:dyDescent="0.25">
      <c r="A260" s="48" t="s">
        <v>749</v>
      </c>
      <c r="B260" s="27" t="s">
        <v>14</v>
      </c>
      <c r="C260" s="27" t="s">
        <v>164</v>
      </c>
      <c r="D260" s="27">
        <v>4410</v>
      </c>
      <c r="E260" s="27">
        <v>0</v>
      </c>
      <c r="F260" s="24">
        <v>0</v>
      </c>
    </row>
    <row r="261" spans="1:6" x14ac:dyDescent="0.25">
      <c r="A261" s="48" t="s">
        <v>750</v>
      </c>
      <c r="B261" s="27" t="s">
        <v>13</v>
      </c>
      <c r="C261" s="27" t="s">
        <v>164</v>
      </c>
      <c r="D261" s="27">
        <v>1925</v>
      </c>
      <c r="E261" s="27">
        <v>0</v>
      </c>
      <c r="F261" s="24">
        <v>0</v>
      </c>
    </row>
    <row r="262" spans="1:6" x14ac:dyDescent="0.25">
      <c r="A262" s="48" t="s">
        <v>751</v>
      </c>
      <c r="B262" s="27" t="s">
        <v>14</v>
      </c>
      <c r="C262" s="27" t="s">
        <v>164</v>
      </c>
      <c r="D262" s="27">
        <v>4905</v>
      </c>
      <c r="E262" s="27">
        <v>0</v>
      </c>
      <c r="F262" s="24">
        <v>0</v>
      </c>
    </row>
    <row r="263" spans="1:6" x14ac:dyDescent="0.25">
      <c r="A263" s="48" t="s">
        <v>752</v>
      </c>
      <c r="B263" s="27" t="s">
        <v>13</v>
      </c>
      <c r="C263" s="27" t="s">
        <v>164</v>
      </c>
      <c r="D263" s="27">
        <v>1325</v>
      </c>
      <c r="E263" s="27">
        <v>0</v>
      </c>
      <c r="F263" s="24">
        <v>0</v>
      </c>
    </row>
    <row r="264" spans="1:6" x14ac:dyDescent="0.25">
      <c r="A264" s="48" t="s">
        <v>756</v>
      </c>
      <c r="B264" s="27" t="s">
        <v>13</v>
      </c>
      <c r="C264" s="27" t="s">
        <v>164</v>
      </c>
      <c r="D264" s="27">
        <v>1280</v>
      </c>
      <c r="E264" s="27">
        <v>0</v>
      </c>
      <c r="F264" s="24">
        <v>0</v>
      </c>
    </row>
    <row r="265" spans="1:6" x14ac:dyDescent="0.25">
      <c r="A265" s="48" t="s">
        <v>757</v>
      </c>
      <c r="B265" s="27" t="s">
        <v>13</v>
      </c>
      <c r="C265" s="27" t="s">
        <v>164</v>
      </c>
      <c r="D265" s="27">
        <v>1230</v>
      </c>
      <c r="E265" s="27">
        <v>0</v>
      </c>
      <c r="F265" s="24">
        <v>0</v>
      </c>
    </row>
    <row r="266" spans="1:6" x14ac:dyDescent="0.25">
      <c r="A266" s="48" t="s">
        <v>758</v>
      </c>
      <c r="B266" s="27" t="s">
        <v>13</v>
      </c>
      <c r="C266" s="27" t="s">
        <v>164</v>
      </c>
      <c r="D266" s="27">
        <v>1150</v>
      </c>
      <c r="E266" s="27">
        <v>0</v>
      </c>
      <c r="F266" s="24">
        <v>0</v>
      </c>
    </row>
    <row r="267" spans="1:6" x14ac:dyDescent="0.25">
      <c r="A267" s="48" t="s">
        <v>760</v>
      </c>
      <c r="B267" s="27" t="s">
        <v>13</v>
      </c>
      <c r="C267" s="27" t="s">
        <v>164</v>
      </c>
      <c r="D267" s="27">
        <v>2416</v>
      </c>
      <c r="E267" s="27">
        <v>0</v>
      </c>
      <c r="F267" s="24">
        <v>0</v>
      </c>
    </row>
    <row r="268" spans="1:6" x14ac:dyDescent="0.25">
      <c r="A268" s="48" t="s">
        <v>762</v>
      </c>
      <c r="B268" s="27" t="s">
        <v>14</v>
      </c>
      <c r="C268" s="27" t="s">
        <v>164</v>
      </c>
      <c r="D268" s="27">
        <v>3102</v>
      </c>
      <c r="E268" s="27">
        <v>0</v>
      </c>
      <c r="F268" s="24">
        <v>0</v>
      </c>
    </row>
    <row r="269" spans="1:6" x14ac:dyDescent="0.25">
      <c r="A269" s="48" t="s">
        <v>766</v>
      </c>
      <c r="B269" s="27" t="s">
        <v>14</v>
      </c>
      <c r="C269" s="27" t="s">
        <v>164</v>
      </c>
      <c r="D269" s="27">
        <v>4158</v>
      </c>
      <c r="E269" s="27">
        <v>0</v>
      </c>
      <c r="F269" s="24">
        <v>0</v>
      </c>
    </row>
    <row r="270" spans="1:6" x14ac:dyDescent="0.25">
      <c r="A270" s="48" t="s">
        <v>767</v>
      </c>
      <c r="B270" s="27" t="s">
        <v>13</v>
      </c>
      <c r="C270" s="27" t="s">
        <v>164</v>
      </c>
      <c r="D270" s="27">
        <v>1345</v>
      </c>
      <c r="E270" s="27">
        <v>0</v>
      </c>
      <c r="F270" s="24">
        <v>0</v>
      </c>
    </row>
    <row r="271" spans="1:6" x14ac:dyDescent="0.25">
      <c r="A271" s="48" t="s">
        <v>768</v>
      </c>
      <c r="B271" s="27" t="s">
        <v>14</v>
      </c>
      <c r="C271" s="27" t="s">
        <v>164</v>
      </c>
      <c r="D271" s="27">
        <v>3451</v>
      </c>
      <c r="E271" s="27">
        <v>0</v>
      </c>
      <c r="F271" s="24">
        <v>0</v>
      </c>
    </row>
    <row r="272" spans="1:6" x14ac:dyDescent="0.25">
      <c r="A272" s="48" t="s">
        <v>771</v>
      </c>
      <c r="B272" s="27" t="s">
        <v>14</v>
      </c>
      <c r="C272" s="27" t="s">
        <v>164</v>
      </c>
      <c r="D272" s="27">
        <v>2681</v>
      </c>
      <c r="E272" s="27">
        <v>0</v>
      </c>
      <c r="F272" s="24">
        <v>0</v>
      </c>
    </row>
    <row r="273" spans="1:6" x14ac:dyDescent="0.25">
      <c r="A273" s="48" t="s">
        <v>773</v>
      </c>
      <c r="B273" s="27" t="s">
        <v>14</v>
      </c>
      <c r="C273" s="27" t="s">
        <v>164</v>
      </c>
      <c r="D273" s="27">
        <v>3616</v>
      </c>
      <c r="E273" s="27">
        <v>0</v>
      </c>
      <c r="F273" s="24">
        <v>0</v>
      </c>
    </row>
    <row r="274" spans="1:6" x14ac:dyDescent="0.25">
      <c r="A274" s="48" t="s">
        <v>775</v>
      </c>
      <c r="B274" s="27" t="s">
        <v>13</v>
      </c>
      <c r="C274" s="27" t="s">
        <v>164</v>
      </c>
      <c r="D274" s="27">
        <v>1224</v>
      </c>
      <c r="E274" s="27">
        <v>0</v>
      </c>
      <c r="F274" s="24">
        <v>0</v>
      </c>
    </row>
    <row r="275" spans="1:6" x14ac:dyDescent="0.25">
      <c r="A275" s="48" t="s">
        <v>776</v>
      </c>
      <c r="B275" s="27" t="s">
        <v>12</v>
      </c>
      <c r="C275" s="27" t="s">
        <v>164</v>
      </c>
      <c r="D275" s="27">
        <v>870</v>
      </c>
      <c r="E275" s="27">
        <v>0</v>
      </c>
      <c r="F275" s="24">
        <v>0</v>
      </c>
    </row>
    <row r="276" spans="1:6" x14ac:dyDescent="0.25">
      <c r="A276" s="48" t="s">
        <v>778</v>
      </c>
      <c r="B276" s="27" t="s">
        <v>13</v>
      </c>
      <c r="C276" s="27" t="s">
        <v>164</v>
      </c>
      <c r="D276" s="27">
        <v>2112</v>
      </c>
      <c r="E276" s="27">
        <v>0</v>
      </c>
      <c r="F276" s="24">
        <v>0</v>
      </c>
    </row>
    <row r="277" spans="1:6" x14ac:dyDescent="0.25">
      <c r="A277" s="48" t="s">
        <v>781</v>
      </c>
      <c r="B277" s="27" t="s">
        <v>14</v>
      </c>
      <c r="C277" s="27" t="s">
        <v>164</v>
      </c>
      <c r="D277" s="27">
        <v>2598</v>
      </c>
      <c r="E277" s="27">
        <v>0</v>
      </c>
      <c r="F277" s="24">
        <v>0</v>
      </c>
    </row>
    <row r="278" spans="1:6" x14ac:dyDescent="0.25">
      <c r="A278" s="48" t="s">
        <v>784</v>
      </c>
      <c r="B278" s="27" t="s">
        <v>13</v>
      </c>
      <c r="C278" s="27" t="s">
        <v>164</v>
      </c>
      <c r="D278" s="27">
        <v>1500</v>
      </c>
      <c r="E278" s="27">
        <v>0</v>
      </c>
      <c r="F278" s="24">
        <v>0</v>
      </c>
    </row>
    <row r="279" spans="1:6" x14ac:dyDescent="0.25">
      <c r="A279" s="48" t="s">
        <v>785</v>
      </c>
      <c r="B279" s="27" t="s">
        <v>14</v>
      </c>
      <c r="C279" s="27" t="s">
        <v>164</v>
      </c>
      <c r="D279" s="27">
        <v>3944</v>
      </c>
      <c r="E279" s="27">
        <v>0</v>
      </c>
      <c r="F279" s="24">
        <v>0</v>
      </c>
    </row>
    <row r="280" spans="1:6" x14ac:dyDescent="0.25">
      <c r="A280" s="48" t="s">
        <v>787</v>
      </c>
      <c r="B280" s="27" t="s">
        <v>14</v>
      </c>
      <c r="C280" s="27" t="s">
        <v>164</v>
      </c>
      <c r="D280" s="27">
        <v>4350</v>
      </c>
      <c r="E280" s="27">
        <v>0</v>
      </c>
      <c r="F280" s="24">
        <v>0</v>
      </c>
    </row>
    <row r="281" spans="1:6" x14ac:dyDescent="0.25">
      <c r="A281" s="48" t="s">
        <v>790</v>
      </c>
      <c r="B281" s="27" t="s">
        <v>14</v>
      </c>
      <c r="C281" s="27" t="s">
        <v>164</v>
      </c>
      <c r="D281" s="27">
        <v>3393</v>
      </c>
      <c r="E281" s="27">
        <v>0</v>
      </c>
      <c r="F281" s="24">
        <v>0</v>
      </c>
    </row>
    <row r="282" spans="1:6" x14ac:dyDescent="0.25">
      <c r="A282" s="48" t="s">
        <v>797</v>
      </c>
      <c r="B282" s="27" t="s">
        <v>14</v>
      </c>
      <c r="C282" s="27" t="s">
        <v>164</v>
      </c>
      <c r="D282" s="27">
        <v>3920</v>
      </c>
      <c r="E282" s="27">
        <v>0</v>
      </c>
      <c r="F282" s="24">
        <v>0</v>
      </c>
    </row>
    <row r="283" spans="1:6" x14ac:dyDescent="0.25">
      <c r="A283" s="48" t="s">
        <v>800</v>
      </c>
      <c r="B283" s="27" t="s">
        <v>13</v>
      </c>
      <c r="C283" s="27" t="s">
        <v>164</v>
      </c>
      <c r="D283" s="27">
        <v>2008</v>
      </c>
      <c r="E283" s="27">
        <v>0</v>
      </c>
      <c r="F283" s="24">
        <v>0</v>
      </c>
    </row>
    <row r="284" spans="1:6" x14ac:dyDescent="0.25">
      <c r="A284" s="48" t="s">
        <v>801</v>
      </c>
      <c r="B284" s="27" t="s">
        <v>13</v>
      </c>
      <c r="C284" s="27" t="s">
        <v>164</v>
      </c>
      <c r="D284" s="27">
        <v>2335</v>
      </c>
      <c r="E284" s="27">
        <v>0</v>
      </c>
      <c r="F284" s="24">
        <v>0</v>
      </c>
    </row>
    <row r="285" spans="1:6" x14ac:dyDescent="0.25">
      <c r="A285" s="48" t="s">
        <v>803</v>
      </c>
      <c r="B285" s="27" t="s">
        <v>13</v>
      </c>
      <c r="C285" s="27" t="s">
        <v>164</v>
      </c>
      <c r="D285" s="27">
        <v>2310</v>
      </c>
      <c r="E285" s="27">
        <v>0</v>
      </c>
      <c r="F285" s="24">
        <v>0</v>
      </c>
    </row>
    <row r="286" spans="1:6" x14ac:dyDescent="0.25">
      <c r="A286" s="48" t="s">
        <v>809</v>
      </c>
      <c r="B286" s="27" t="s">
        <v>14</v>
      </c>
      <c r="C286" s="27" t="s">
        <v>164</v>
      </c>
      <c r="D286" s="27">
        <v>3984</v>
      </c>
      <c r="E286" s="27">
        <v>0</v>
      </c>
      <c r="F286" s="24">
        <v>0</v>
      </c>
    </row>
    <row r="287" spans="1:6" x14ac:dyDescent="0.25">
      <c r="A287" s="48" t="s">
        <v>814</v>
      </c>
      <c r="B287" s="27" t="s">
        <v>14</v>
      </c>
      <c r="C287" s="27" t="s">
        <v>164</v>
      </c>
      <c r="D287" s="27">
        <v>3353</v>
      </c>
      <c r="E287" s="27">
        <v>0</v>
      </c>
      <c r="F287" s="24">
        <v>0</v>
      </c>
    </row>
    <row r="288" spans="1:6" x14ac:dyDescent="0.25">
      <c r="A288" s="48" t="s">
        <v>815</v>
      </c>
      <c r="B288" s="27" t="s">
        <v>14</v>
      </c>
      <c r="C288" s="27" t="s">
        <v>164</v>
      </c>
      <c r="D288" s="27">
        <v>3458</v>
      </c>
      <c r="E288" s="27">
        <v>0</v>
      </c>
      <c r="F288" s="24">
        <v>0</v>
      </c>
    </row>
    <row r="289" spans="1:6" x14ac:dyDescent="0.25">
      <c r="A289" s="48" t="s">
        <v>819</v>
      </c>
      <c r="B289" s="27" t="s">
        <v>14</v>
      </c>
      <c r="C289" s="27" t="s">
        <v>164</v>
      </c>
      <c r="D289" s="27">
        <v>4168</v>
      </c>
      <c r="E289" s="27">
        <v>0</v>
      </c>
      <c r="F289" s="24">
        <v>0</v>
      </c>
    </row>
    <row r="290" spans="1:6" x14ac:dyDescent="0.25">
      <c r="A290" s="48" t="s">
        <v>820</v>
      </c>
      <c r="B290" s="27" t="s">
        <v>14</v>
      </c>
      <c r="C290" s="27" t="s">
        <v>164</v>
      </c>
      <c r="D290" s="27">
        <v>2751</v>
      </c>
      <c r="E290" s="27">
        <v>0</v>
      </c>
      <c r="F290" s="24">
        <v>0</v>
      </c>
    </row>
    <row r="291" spans="1:6" x14ac:dyDescent="0.25">
      <c r="A291" s="48" t="s">
        <v>822</v>
      </c>
      <c r="B291" s="27" t="s">
        <v>14</v>
      </c>
      <c r="C291" s="27" t="s">
        <v>164</v>
      </c>
      <c r="D291" s="27">
        <v>4842</v>
      </c>
      <c r="E291" s="27">
        <v>0</v>
      </c>
      <c r="F291" s="24">
        <v>0</v>
      </c>
    </row>
    <row r="292" spans="1:6" x14ac:dyDescent="0.25">
      <c r="A292" s="48" t="s">
        <v>823</v>
      </c>
      <c r="B292" s="27" t="s">
        <v>14</v>
      </c>
      <c r="C292" s="27" t="s">
        <v>164</v>
      </c>
      <c r="D292" s="27">
        <v>3409</v>
      </c>
      <c r="E292" s="27">
        <v>0</v>
      </c>
      <c r="F292" s="24">
        <v>0</v>
      </c>
    </row>
    <row r="293" spans="1:6" x14ac:dyDescent="0.25">
      <c r="A293" s="48" t="s">
        <v>824</v>
      </c>
      <c r="B293" s="27" t="s">
        <v>14</v>
      </c>
      <c r="C293" s="27" t="s">
        <v>164</v>
      </c>
      <c r="D293" s="27">
        <v>2934</v>
      </c>
      <c r="E293" s="27">
        <v>0</v>
      </c>
      <c r="F293" s="24">
        <v>0</v>
      </c>
    </row>
    <row r="294" spans="1:6" x14ac:dyDescent="0.25">
      <c r="A294" s="48" t="s">
        <v>825</v>
      </c>
      <c r="B294" s="27" t="s">
        <v>14</v>
      </c>
      <c r="C294" s="27" t="s">
        <v>164</v>
      </c>
      <c r="D294" s="27">
        <v>3045</v>
      </c>
      <c r="E294" s="27">
        <v>0</v>
      </c>
      <c r="F294" s="24">
        <v>0</v>
      </c>
    </row>
    <row r="295" spans="1:6" x14ac:dyDescent="0.25">
      <c r="A295" s="48" t="s">
        <v>829</v>
      </c>
      <c r="B295" s="27" t="s">
        <v>14</v>
      </c>
      <c r="C295" s="27" t="s">
        <v>164</v>
      </c>
      <c r="D295" s="27">
        <v>3408</v>
      </c>
      <c r="E295" s="27">
        <v>0</v>
      </c>
      <c r="F295" s="24">
        <v>0</v>
      </c>
    </row>
    <row r="296" spans="1:6" x14ac:dyDescent="0.25">
      <c r="A296" s="48" t="s">
        <v>830</v>
      </c>
      <c r="B296" s="27" t="s">
        <v>14</v>
      </c>
      <c r="C296" s="27" t="s">
        <v>164</v>
      </c>
      <c r="D296" s="27">
        <v>4970</v>
      </c>
      <c r="E296" s="27">
        <v>0</v>
      </c>
      <c r="F296" s="24">
        <v>0</v>
      </c>
    </row>
    <row r="297" spans="1:6" x14ac:dyDescent="0.25">
      <c r="A297" s="48" t="s">
        <v>832</v>
      </c>
      <c r="B297" s="27" t="s">
        <v>14</v>
      </c>
      <c r="C297" s="27" t="s">
        <v>164</v>
      </c>
      <c r="D297" s="27">
        <v>3232</v>
      </c>
      <c r="E297" s="27">
        <v>0</v>
      </c>
      <c r="F297" s="24">
        <v>0</v>
      </c>
    </row>
    <row r="298" spans="1:6" x14ac:dyDescent="0.25">
      <c r="A298" s="48" t="s">
        <v>837</v>
      </c>
      <c r="B298" s="27" t="s">
        <v>14</v>
      </c>
      <c r="C298" s="27" t="s">
        <v>164</v>
      </c>
      <c r="D298" s="27">
        <v>3368</v>
      </c>
      <c r="E298" s="27">
        <v>0</v>
      </c>
      <c r="F298" s="24">
        <v>0</v>
      </c>
    </row>
    <row r="299" spans="1:6" x14ac:dyDescent="0.25">
      <c r="A299" s="48" t="s">
        <v>838</v>
      </c>
      <c r="B299" s="27" t="s">
        <v>13</v>
      </c>
      <c r="C299" s="27" t="s">
        <v>164</v>
      </c>
      <c r="D299" s="27">
        <v>1533</v>
      </c>
      <c r="E299" s="27">
        <v>0</v>
      </c>
      <c r="F299" s="24">
        <v>0</v>
      </c>
    </row>
    <row r="300" spans="1:6" x14ac:dyDescent="0.25">
      <c r="A300" s="48" t="s">
        <v>842</v>
      </c>
      <c r="B300" s="27" t="s">
        <v>13</v>
      </c>
      <c r="C300" s="27" t="s">
        <v>164</v>
      </c>
      <c r="D300" s="27">
        <v>1820</v>
      </c>
      <c r="E300" s="27">
        <v>0</v>
      </c>
      <c r="F300" s="24">
        <v>0</v>
      </c>
    </row>
    <row r="301" spans="1:6" x14ac:dyDescent="0.25">
      <c r="A301" s="48" t="s">
        <v>843</v>
      </c>
      <c r="B301" s="27" t="s">
        <v>14</v>
      </c>
      <c r="C301" s="27" t="s">
        <v>164</v>
      </c>
      <c r="D301" s="27">
        <v>2540</v>
      </c>
      <c r="E301" s="27">
        <v>0</v>
      </c>
      <c r="F301" s="24">
        <v>0</v>
      </c>
    </row>
    <row r="302" spans="1:6" x14ac:dyDescent="0.25">
      <c r="A302" s="48" t="s">
        <v>844</v>
      </c>
      <c r="B302" s="27" t="s">
        <v>13</v>
      </c>
      <c r="C302" s="27" t="s">
        <v>164</v>
      </c>
      <c r="D302" s="27">
        <v>1728</v>
      </c>
      <c r="E302" s="27">
        <v>0</v>
      </c>
      <c r="F302" s="24">
        <v>0</v>
      </c>
    </row>
    <row r="303" spans="1:6" x14ac:dyDescent="0.25">
      <c r="A303" s="48" t="s">
        <v>846</v>
      </c>
      <c r="B303" s="27" t="s">
        <v>14</v>
      </c>
      <c r="C303" s="27" t="s">
        <v>164</v>
      </c>
      <c r="D303" s="27">
        <v>2552</v>
      </c>
      <c r="E303" s="27">
        <v>0</v>
      </c>
      <c r="F303" s="24">
        <v>0</v>
      </c>
    </row>
    <row r="304" spans="1:6" x14ac:dyDescent="0.25">
      <c r="A304" s="48" t="s">
        <v>847</v>
      </c>
      <c r="B304" s="27" t="s">
        <v>13</v>
      </c>
      <c r="C304" s="27" t="s">
        <v>164</v>
      </c>
      <c r="D304" s="27">
        <v>2184</v>
      </c>
      <c r="E304" s="27">
        <v>0</v>
      </c>
      <c r="F304" s="24">
        <v>0</v>
      </c>
    </row>
    <row r="305" spans="1:6" x14ac:dyDescent="0.25">
      <c r="A305" s="48" t="s">
        <v>848</v>
      </c>
      <c r="B305" s="27" t="s">
        <v>13</v>
      </c>
      <c r="C305" s="27" t="s">
        <v>164</v>
      </c>
      <c r="D305" s="27">
        <v>2016</v>
      </c>
      <c r="E305" s="27">
        <v>0</v>
      </c>
      <c r="F305" s="24">
        <v>0</v>
      </c>
    </row>
    <row r="306" spans="1:6" x14ac:dyDescent="0.25">
      <c r="A306" s="48" t="s">
        <v>850</v>
      </c>
      <c r="B306" s="27" t="s">
        <v>14</v>
      </c>
      <c r="C306" s="27" t="s">
        <v>164</v>
      </c>
      <c r="D306" s="27">
        <v>3465</v>
      </c>
      <c r="E306" s="27">
        <v>0</v>
      </c>
      <c r="F306" s="24">
        <v>0</v>
      </c>
    </row>
    <row r="307" spans="1:6" x14ac:dyDescent="0.25">
      <c r="A307" s="48" t="s">
        <v>851</v>
      </c>
      <c r="B307" s="27" t="s">
        <v>13</v>
      </c>
      <c r="C307" s="27" t="s">
        <v>164</v>
      </c>
      <c r="D307" s="27">
        <v>2097</v>
      </c>
      <c r="E307" s="27">
        <v>0</v>
      </c>
      <c r="F307" s="24">
        <v>0</v>
      </c>
    </row>
    <row r="308" spans="1:6" x14ac:dyDescent="0.25">
      <c r="A308" s="48" t="s">
        <v>852</v>
      </c>
      <c r="B308" s="27" t="s">
        <v>13</v>
      </c>
      <c r="C308" s="27" t="s">
        <v>164</v>
      </c>
      <c r="D308" s="27">
        <v>2261</v>
      </c>
      <c r="E308" s="27">
        <v>0</v>
      </c>
      <c r="F308" s="24">
        <v>0</v>
      </c>
    </row>
    <row r="309" spans="1:6" x14ac:dyDescent="0.25">
      <c r="A309" s="48" t="s">
        <v>854</v>
      </c>
      <c r="B309" s="27" t="s">
        <v>14</v>
      </c>
      <c r="C309" s="27" t="s">
        <v>164</v>
      </c>
      <c r="D309" s="27">
        <v>3808</v>
      </c>
      <c r="E309" s="27">
        <v>0</v>
      </c>
      <c r="F309" s="24">
        <v>0</v>
      </c>
    </row>
    <row r="310" spans="1:6" x14ac:dyDescent="0.25">
      <c r="A310" s="48" t="s">
        <v>856</v>
      </c>
      <c r="B310" s="27" t="s">
        <v>12</v>
      </c>
      <c r="C310" s="27" t="s">
        <v>164</v>
      </c>
      <c r="D310" s="27">
        <v>600</v>
      </c>
      <c r="E310" s="27">
        <v>0</v>
      </c>
      <c r="F310" s="24">
        <v>0</v>
      </c>
    </row>
    <row r="311" spans="1:6" x14ac:dyDescent="0.25">
      <c r="A311" s="48" t="s">
        <v>857</v>
      </c>
      <c r="B311" s="27" t="s">
        <v>14</v>
      </c>
      <c r="C311" s="27" t="s">
        <v>164</v>
      </c>
      <c r="D311" s="27">
        <v>3367</v>
      </c>
      <c r="E311" s="27">
        <v>0</v>
      </c>
      <c r="F311" s="24">
        <v>0</v>
      </c>
    </row>
    <row r="312" spans="1:6" x14ac:dyDescent="0.25">
      <c r="A312" s="48" t="s">
        <v>858</v>
      </c>
      <c r="B312" s="27" t="s">
        <v>13</v>
      </c>
      <c r="C312" s="27" t="s">
        <v>164</v>
      </c>
      <c r="D312" s="27">
        <v>1904</v>
      </c>
      <c r="E312" s="27">
        <v>0</v>
      </c>
      <c r="F312" s="24">
        <v>0</v>
      </c>
    </row>
    <row r="313" spans="1:6" x14ac:dyDescent="0.25">
      <c r="A313" s="48" t="s">
        <v>859</v>
      </c>
      <c r="B313" s="27" t="s">
        <v>14</v>
      </c>
      <c r="C313" s="27" t="s">
        <v>164</v>
      </c>
      <c r="D313" s="27">
        <v>4912</v>
      </c>
      <c r="E313" s="27">
        <v>0</v>
      </c>
      <c r="F313" s="24">
        <v>0</v>
      </c>
    </row>
    <row r="314" spans="1:6" x14ac:dyDescent="0.25">
      <c r="A314" s="48" t="s">
        <v>860</v>
      </c>
      <c r="B314" s="27" t="s">
        <v>12</v>
      </c>
      <c r="C314" s="27" t="s">
        <v>164</v>
      </c>
      <c r="D314" s="27">
        <v>530</v>
      </c>
      <c r="E314" s="27">
        <v>0</v>
      </c>
      <c r="F314" s="24">
        <v>0</v>
      </c>
    </row>
    <row r="315" spans="1:6" x14ac:dyDescent="0.25">
      <c r="A315" s="48" t="s">
        <v>863</v>
      </c>
      <c r="B315" s="27" t="s">
        <v>14</v>
      </c>
      <c r="C315" s="27" t="s">
        <v>164</v>
      </c>
      <c r="D315" s="27">
        <v>2808</v>
      </c>
      <c r="E315" s="27">
        <v>0</v>
      </c>
      <c r="F315" s="24">
        <v>0</v>
      </c>
    </row>
    <row r="316" spans="1:6" x14ac:dyDescent="0.25">
      <c r="A316" s="48" t="s">
        <v>865</v>
      </c>
      <c r="B316" s="27" t="s">
        <v>13</v>
      </c>
      <c r="C316" s="27" t="s">
        <v>164</v>
      </c>
      <c r="D316" s="27">
        <v>1340</v>
      </c>
      <c r="E316" s="27">
        <v>0</v>
      </c>
      <c r="F316" s="24">
        <v>0</v>
      </c>
    </row>
    <row r="317" spans="1:6" x14ac:dyDescent="0.25">
      <c r="A317" s="48" t="s">
        <v>867</v>
      </c>
      <c r="B317" s="27" t="s">
        <v>13</v>
      </c>
      <c r="C317" s="27" t="s">
        <v>164</v>
      </c>
      <c r="D317" s="27">
        <v>2292</v>
      </c>
      <c r="E317" s="27">
        <v>0</v>
      </c>
      <c r="F317" s="24">
        <v>0</v>
      </c>
    </row>
    <row r="318" spans="1:6" x14ac:dyDescent="0.25">
      <c r="A318" s="48" t="s">
        <v>868</v>
      </c>
      <c r="B318" s="27" t="s">
        <v>14</v>
      </c>
      <c r="C318" s="27" t="s">
        <v>164</v>
      </c>
      <c r="D318" s="27">
        <v>4613</v>
      </c>
      <c r="E318" s="27">
        <v>0</v>
      </c>
      <c r="F318" s="24">
        <v>0</v>
      </c>
    </row>
    <row r="319" spans="1:6" x14ac:dyDescent="0.25">
      <c r="A319" s="48" t="s">
        <v>871</v>
      </c>
      <c r="B319" s="27" t="s">
        <v>14</v>
      </c>
      <c r="C319" s="27" t="s">
        <v>164</v>
      </c>
      <c r="D319" s="27">
        <v>4452</v>
      </c>
      <c r="E319" s="27">
        <v>0</v>
      </c>
      <c r="F319" s="24">
        <v>0</v>
      </c>
    </row>
    <row r="320" spans="1:6" x14ac:dyDescent="0.25">
      <c r="A320" s="48" t="s">
        <v>878</v>
      </c>
      <c r="B320" s="27" t="s">
        <v>14</v>
      </c>
      <c r="C320" s="27" t="s">
        <v>164</v>
      </c>
      <c r="D320" s="27">
        <v>3288</v>
      </c>
      <c r="E320" s="27">
        <v>0</v>
      </c>
      <c r="F320" s="24">
        <v>0</v>
      </c>
    </row>
    <row r="321" spans="1:6" x14ac:dyDescent="0.25">
      <c r="A321" s="48" t="s">
        <v>879</v>
      </c>
      <c r="B321" s="27" t="s">
        <v>14</v>
      </c>
      <c r="C321" s="27" t="s">
        <v>164</v>
      </c>
      <c r="D321" s="27">
        <v>3717</v>
      </c>
      <c r="E321" s="27">
        <v>0</v>
      </c>
      <c r="F321" s="24">
        <v>0</v>
      </c>
    </row>
    <row r="322" spans="1:6" x14ac:dyDescent="0.25">
      <c r="A322" s="48" t="s">
        <v>885</v>
      </c>
      <c r="B322" s="27" t="s">
        <v>13</v>
      </c>
      <c r="C322" s="27" t="s">
        <v>164</v>
      </c>
      <c r="D322" s="27">
        <v>1440</v>
      </c>
      <c r="E322" s="27">
        <v>0</v>
      </c>
      <c r="F322" s="24">
        <v>0</v>
      </c>
    </row>
    <row r="323" spans="1:6" x14ac:dyDescent="0.25">
      <c r="A323" s="48" t="s">
        <v>886</v>
      </c>
      <c r="B323" s="27" t="s">
        <v>14</v>
      </c>
      <c r="C323" s="27" t="s">
        <v>164</v>
      </c>
      <c r="D323" s="27">
        <v>3006</v>
      </c>
      <c r="E323" s="27">
        <v>0</v>
      </c>
      <c r="F323" s="24">
        <v>0</v>
      </c>
    </row>
    <row r="324" spans="1:6" x14ac:dyDescent="0.25">
      <c r="A324" s="48" t="s">
        <v>887</v>
      </c>
      <c r="B324" s="27" t="s">
        <v>12</v>
      </c>
      <c r="C324" s="27" t="s">
        <v>164</v>
      </c>
      <c r="D324" s="27">
        <v>544</v>
      </c>
      <c r="E324" s="27">
        <v>0</v>
      </c>
      <c r="F324" s="24">
        <v>0</v>
      </c>
    </row>
    <row r="325" spans="1:6" x14ac:dyDescent="0.25">
      <c r="A325" s="48" t="s">
        <v>888</v>
      </c>
      <c r="B325" s="27" t="s">
        <v>12</v>
      </c>
      <c r="C325" s="27" t="s">
        <v>164</v>
      </c>
      <c r="D325" s="27">
        <v>854</v>
      </c>
      <c r="E325" s="27">
        <v>0</v>
      </c>
      <c r="F325" s="24">
        <v>0</v>
      </c>
    </row>
    <row r="326" spans="1:6" x14ac:dyDescent="0.25">
      <c r="A326" s="48" t="s">
        <v>889</v>
      </c>
      <c r="B326" s="27" t="s">
        <v>12</v>
      </c>
      <c r="C326" s="27" t="s">
        <v>164</v>
      </c>
      <c r="D326" s="27">
        <v>579</v>
      </c>
      <c r="E326" s="27">
        <v>0</v>
      </c>
      <c r="F326" s="24">
        <v>0</v>
      </c>
    </row>
    <row r="327" spans="1:6" x14ac:dyDescent="0.25">
      <c r="A327" s="48" t="s">
        <v>890</v>
      </c>
      <c r="B327" s="27" t="s">
        <v>13</v>
      </c>
      <c r="C327" s="27" t="s">
        <v>164</v>
      </c>
      <c r="D327" s="27">
        <v>1500</v>
      </c>
      <c r="E327" s="27">
        <v>0</v>
      </c>
      <c r="F327" s="24">
        <v>0</v>
      </c>
    </row>
    <row r="328" spans="1:6" x14ac:dyDescent="0.25">
      <c r="A328" s="48" t="s">
        <v>891</v>
      </c>
      <c r="B328" s="27" t="s">
        <v>12</v>
      </c>
      <c r="C328" s="27" t="s">
        <v>164</v>
      </c>
      <c r="D328" s="27">
        <v>960</v>
      </c>
      <c r="E328" s="27">
        <v>0</v>
      </c>
      <c r="F328" s="24">
        <v>0</v>
      </c>
    </row>
    <row r="329" spans="1:6" x14ac:dyDescent="0.25">
      <c r="A329" s="48" t="s">
        <v>892</v>
      </c>
      <c r="B329" s="27" t="s">
        <v>13</v>
      </c>
      <c r="C329" s="27" t="s">
        <v>164</v>
      </c>
      <c r="D329" s="27">
        <v>1470</v>
      </c>
      <c r="E329" s="27">
        <v>0</v>
      </c>
      <c r="F329" s="24">
        <v>0</v>
      </c>
    </row>
    <row r="330" spans="1:6" x14ac:dyDescent="0.25">
      <c r="A330" s="48" t="s">
        <v>893</v>
      </c>
      <c r="B330" s="27" t="s">
        <v>12</v>
      </c>
      <c r="C330" s="27" t="s">
        <v>164</v>
      </c>
      <c r="D330" s="27">
        <v>800</v>
      </c>
      <c r="E330" s="27">
        <v>0</v>
      </c>
      <c r="F330" s="24">
        <v>0</v>
      </c>
    </row>
    <row r="331" spans="1:6" x14ac:dyDescent="0.25">
      <c r="A331" s="48" t="s">
        <v>894</v>
      </c>
      <c r="B331" s="27" t="s">
        <v>12</v>
      </c>
      <c r="C331" s="27" t="s">
        <v>164</v>
      </c>
      <c r="D331" s="27">
        <v>940</v>
      </c>
      <c r="E331" s="27">
        <v>0</v>
      </c>
      <c r="F331" s="24">
        <v>0</v>
      </c>
    </row>
    <row r="332" spans="1:6" x14ac:dyDescent="0.25">
      <c r="A332" s="48" t="s">
        <v>895</v>
      </c>
      <c r="B332" s="27" t="s">
        <v>14</v>
      </c>
      <c r="C332" s="27" t="s">
        <v>164</v>
      </c>
      <c r="D332" s="27">
        <v>4140</v>
      </c>
      <c r="E332" s="27">
        <v>0</v>
      </c>
      <c r="F332" s="24">
        <v>0</v>
      </c>
    </row>
    <row r="333" spans="1:6" x14ac:dyDescent="0.25">
      <c r="A333" s="48" t="s">
        <v>896</v>
      </c>
      <c r="B333" s="27" t="s">
        <v>14</v>
      </c>
      <c r="C333" s="27" t="s">
        <v>164</v>
      </c>
      <c r="D333" s="27">
        <v>2904</v>
      </c>
      <c r="E333" s="27">
        <v>0</v>
      </c>
      <c r="F333" s="24">
        <v>0</v>
      </c>
    </row>
    <row r="334" spans="1:6" x14ac:dyDescent="0.25">
      <c r="A334" s="48" t="s">
        <v>897</v>
      </c>
      <c r="B334" s="27" t="s">
        <v>14</v>
      </c>
      <c r="C334" s="27" t="s">
        <v>164</v>
      </c>
      <c r="D334" s="27">
        <v>4428</v>
      </c>
      <c r="E334" s="27">
        <v>0</v>
      </c>
      <c r="F334" s="24">
        <v>0</v>
      </c>
    </row>
    <row r="335" spans="1:6" x14ac:dyDescent="0.25">
      <c r="A335" s="48" t="s">
        <v>899</v>
      </c>
      <c r="B335" s="27" t="s">
        <v>14</v>
      </c>
      <c r="C335" s="27" t="s">
        <v>164</v>
      </c>
      <c r="D335" s="27">
        <v>3710</v>
      </c>
      <c r="E335" s="27">
        <v>0</v>
      </c>
      <c r="F335" s="24">
        <v>0</v>
      </c>
    </row>
    <row r="336" spans="1:6" x14ac:dyDescent="0.25">
      <c r="A336" s="48" t="s">
        <v>900</v>
      </c>
      <c r="B336" s="27" t="s">
        <v>14</v>
      </c>
      <c r="C336" s="27" t="s">
        <v>164</v>
      </c>
      <c r="D336" s="27">
        <v>4824</v>
      </c>
      <c r="E336" s="27">
        <v>0</v>
      </c>
      <c r="F336" s="24">
        <v>0</v>
      </c>
    </row>
    <row r="337" spans="1:6" x14ac:dyDescent="0.25">
      <c r="A337" s="48" t="s">
        <v>902</v>
      </c>
      <c r="B337" s="27" t="s">
        <v>14</v>
      </c>
      <c r="C337" s="27" t="s">
        <v>164</v>
      </c>
      <c r="D337" s="27">
        <v>3231</v>
      </c>
      <c r="E337" s="27">
        <v>0</v>
      </c>
      <c r="F337" s="24">
        <v>0</v>
      </c>
    </row>
    <row r="338" spans="1:6" x14ac:dyDescent="0.25">
      <c r="A338" s="48" t="s">
        <v>904</v>
      </c>
      <c r="B338" s="27" t="s">
        <v>13</v>
      </c>
      <c r="C338" s="27" t="s">
        <v>164</v>
      </c>
      <c r="D338" s="27">
        <v>1375</v>
      </c>
      <c r="E338" s="27">
        <v>0</v>
      </c>
      <c r="F338" s="24">
        <v>0</v>
      </c>
    </row>
    <row r="339" spans="1:6" x14ac:dyDescent="0.25">
      <c r="A339" s="48" t="s">
        <v>905</v>
      </c>
      <c r="B339" s="27" t="s">
        <v>13</v>
      </c>
      <c r="C339" s="27" t="s">
        <v>164</v>
      </c>
      <c r="D339" s="27">
        <v>2034</v>
      </c>
      <c r="E339" s="27">
        <v>0</v>
      </c>
      <c r="F339" s="24">
        <v>0</v>
      </c>
    </row>
    <row r="340" spans="1:6" x14ac:dyDescent="0.25">
      <c r="A340" s="48" t="s">
        <v>907</v>
      </c>
      <c r="B340" s="27" t="s">
        <v>13</v>
      </c>
      <c r="C340" s="27" t="s">
        <v>164</v>
      </c>
      <c r="D340" s="27">
        <v>1760</v>
      </c>
      <c r="E340" s="27">
        <v>0</v>
      </c>
      <c r="F340" s="24">
        <v>0</v>
      </c>
    </row>
    <row r="341" spans="1:6" x14ac:dyDescent="0.25">
      <c r="A341" s="48" t="s">
        <v>909</v>
      </c>
      <c r="B341" s="27" t="s">
        <v>13</v>
      </c>
      <c r="C341" s="27" t="s">
        <v>164</v>
      </c>
      <c r="D341" s="27">
        <v>1914</v>
      </c>
      <c r="E341" s="27">
        <v>0</v>
      </c>
      <c r="F341" s="24">
        <v>0</v>
      </c>
    </row>
    <row r="342" spans="1:6" x14ac:dyDescent="0.25">
      <c r="A342" s="48" t="s">
        <v>914</v>
      </c>
      <c r="B342" s="27" t="s">
        <v>14</v>
      </c>
      <c r="C342" s="27" t="s">
        <v>164</v>
      </c>
      <c r="D342" s="27">
        <v>4696</v>
      </c>
      <c r="E342" s="27">
        <v>0</v>
      </c>
      <c r="F342" s="24">
        <v>0</v>
      </c>
    </row>
    <row r="343" spans="1:6" x14ac:dyDescent="0.25">
      <c r="A343" s="48" t="s">
        <v>915</v>
      </c>
      <c r="B343" s="27" t="s">
        <v>14</v>
      </c>
      <c r="C343" s="27" t="s">
        <v>164</v>
      </c>
      <c r="D343" s="27">
        <v>2684</v>
      </c>
      <c r="E343" s="27">
        <v>0</v>
      </c>
      <c r="F343" s="24">
        <v>0</v>
      </c>
    </row>
    <row r="344" spans="1:6" x14ac:dyDescent="0.25">
      <c r="A344" s="48" t="s">
        <v>917</v>
      </c>
      <c r="B344" s="27" t="s">
        <v>13</v>
      </c>
      <c r="C344" s="27" t="s">
        <v>164</v>
      </c>
      <c r="D344" s="27">
        <v>1476</v>
      </c>
      <c r="E344" s="27">
        <v>0</v>
      </c>
      <c r="F344" s="24">
        <v>0</v>
      </c>
    </row>
    <row r="345" spans="1:6" x14ac:dyDescent="0.25">
      <c r="A345" s="48" t="s">
        <v>918</v>
      </c>
      <c r="B345" s="27" t="s">
        <v>13</v>
      </c>
      <c r="C345" s="27" t="s">
        <v>164</v>
      </c>
      <c r="D345" s="27">
        <v>1260</v>
      </c>
      <c r="E345" s="27">
        <v>0</v>
      </c>
      <c r="F345" s="24">
        <v>0</v>
      </c>
    </row>
    <row r="346" spans="1:6" x14ac:dyDescent="0.25">
      <c r="A346" s="48" t="s">
        <v>921</v>
      </c>
      <c r="B346" s="27" t="s">
        <v>14</v>
      </c>
      <c r="C346" s="27" t="s">
        <v>164</v>
      </c>
      <c r="D346" s="27">
        <v>3118</v>
      </c>
      <c r="E346" s="27">
        <v>969.26431718061667</v>
      </c>
      <c r="F346" s="24">
        <v>31.133010088660182</v>
      </c>
    </row>
    <row r="347" spans="1:6" x14ac:dyDescent="0.25">
      <c r="A347" s="48" t="s">
        <v>922</v>
      </c>
      <c r="B347" s="27" t="s">
        <v>13</v>
      </c>
      <c r="C347" s="27" t="s">
        <v>164</v>
      </c>
      <c r="D347" s="27">
        <v>1960</v>
      </c>
      <c r="E347" s="27">
        <v>0</v>
      </c>
      <c r="F347" s="24">
        <v>0</v>
      </c>
    </row>
    <row r="348" spans="1:6" x14ac:dyDescent="0.25">
      <c r="A348" s="48" t="s">
        <v>923</v>
      </c>
      <c r="B348" s="27" t="s">
        <v>14</v>
      </c>
      <c r="C348" s="27" t="s">
        <v>164</v>
      </c>
      <c r="D348" s="27">
        <v>3608</v>
      </c>
      <c r="E348" s="27">
        <v>0</v>
      </c>
      <c r="F348" s="24">
        <v>0</v>
      </c>
    </row>
    <row r="349" spans="1:6" x14ac:dyDescent="0.25">
      <c r="A349" s="48" t="s">
        <v>926</v>
      </c>
      <c r="B349" s="27" t="s">
        <v>14</v>
      </c>
      <c r="C349" s="27" t="s">
        <v>164</v>
      </c>
      <c r="D349" s="27">
        <v>4520</v>
      </c>
      <c r="E349" s="27">
        <v>0</v>
      </c>
      <c r="F349" s="24">
        <v>0</v>
      </c>
    </row>
    <row r="350" spans="1:6" x14ac:dyDescent="0.25">
      <c r="A350" s="48" t="s">
        <v>927</v>
      </c>
      <c r="B350" s="27" t="s">
        <v>12</v>
      </c>
      <c r="C350" s="27" t="s">
        <v>164</v>
      </c>
      <c r="D350" s="27">
        <v>685</v>
      </c>
      <c r="E350" s="27">
        <v>0</v>
      </c>
      <c r="F350" s="24">
        <v>0</v>
      </c>
    </row>
    <row r="351" spans="1:6" x14ac:dyDescent="0.25">
      <c r="A351" s="48" t="s">
        <v>928</v>
      </c>
      <c r="B351" s="27" t="s">
        <v>14</v>
      </c>
      <c r="C351" s="27" t="s">
        <v>164</v>
      </c>
      <c r="D351" s="27">
        <v>4311</v>
      </c>
      <c r="E351" s="27">
        <v>0</v>
      </c>
      <c r="F351" s="24">
        <v>0</v>
      </c>
    </row>
    <row r="352" spans="1:6" x14ac:dyDescent="0.25">
      <c r="A352" s="48" t="s">
        <v>934</v>
      </c>
      <c r="B352" s="27" t="s">
        <v>14</v>
      </c>
      <c r="C352" s="27" t="s">
        <v>164</v>
      </c>
      <c r="D352" s="27">
        <v>4504</v>
      </c>
      <c r="E352" s="27">
        <v>0</v>
      </c>
      <c r="F352" s="24">
        <v>0</v>
      </c>
    </row>
    <row r="353" spans="1:6" x14ac:dyDescent="0.25">
      <c r="A353" s="48" t="s">
        <v>937</v>
      </c>
      <c r="B353" s="27" t="s">
        <v>14</v>
      </c>
      <c r="C353" s="27" t="s">
        <v>164</v>
      </c>
      <c r="D353" s="27">
        <v>3792</v>
      </c>
      <c r="E353" s="27">
        <v>0</v>
      </c>
      <c r="F353" s="24">
        <v>0</v>
      </c>
    </row>
    <row r="354" spans="1:6" x14ac:dyDescent="0.25">
      <c r="A354" s="48" t="s">
        <v>938</v>
      </c>
      <c r="B354" s="27" t="s">
        <v>14</v>
      </c>
      <c r="C354" s="27" t="s">
        <v>164</v>
      </c>
      <c r="D354" s="27">
        <v>3960</v>
      </c>
      <c r="E354" s="27">
        <v>0</v>
      </c>
      <c r="F354" s="24">
        <v>0</v>
      </c>
    </row>
    <row r="355" spans="1:6" x14ac:dyDescent="0.25">
      <c r="A355" s="48" t="s">
        <v>943</v>
      </c>
      <c r="B355" s="27" t="s">
        <v>13</v>
      </c>
      <c r="C355" s="27" t="s">
        <v>164</v>
      </c>
      <c r="D355" s="27">
        <v>1614</v>
      </c>
      <c r="E355" s="27">
        <v>0</v>
      </c>
      <c r="F355" s="24">
        <v>0</v>
      </c>
    </row>
    <row r="356" spans="1:6" x14ac:dyDescent="0.25">
      <c r="A356" s="48" t="s">
        <v>946</v>
      </c>
      <c r="B356" s="27" t="s">
        <v>12</v>
      </c>
      <c r="C356" s="27" t="s">
        <v>164</v>
      </c>
      <c r="D356" s="27">
        <v>792</v>
      </c>
      <c r="E356" s="27">
        <v>0</v>
      </c>
      <c r="F356" s="24">
        <v>0</v>
      </c>
    </row>
    <row r="357" spans="1:6" x14ac:dyDescent="0.25">
      <c r="A357" s="48" t="s">
        <v>948</v>
      </c>
      <c r="B357" s="27" t="s">
        <v>13</v>
      </c>
      <c r="C357" s="27" t="s">
        <v>164</v>
      </c>
      <c r="D357" s="27">
        <v>1000</v>
      </c>
      <c r="E357" s="27">
        <v>0</v>
      </c>
      <c r="F357" s="24">
        <v>0</v>
      </c>
    </row>
    <row r="358" spans="1:6" x14ac:dyDescent="0.25">
      <c r="A358" s="48" t="s">
        <v>950</v>
      </c>
      <c r="B358" s="27" t="s">
        <v>14</v>
      </c>
      <c r="C358" s="27" t="s">
        <v>164</v>
      </c>
      <c r="D358" s="27">
        <v>2842</v>
      </c>
      <c r="E358" s="27">
        <v>0</v>
      </c>
      <c r="F358" s="24">
        <v>0</v>
      </c>
    </row>
    <row r="359" spans="1:6" x14ac:dyDescent="0.25">
      <c r="A359" s="48" t="s">
        <v>952</v>
      </c>
      <c r="B359" s="27" t="s">
        <v>14</v>
      </c>
      <c r="C359" s="27" t="s">
        <v>164</v>
      </c>
      <c r="D359" s="27">
        <v>2676</v>
      </c>
      <c r="E359" s="27">
        <v>0</v>
      </c>
      <c r="F359" s="24">
        <v>0</v>
      </c>
    </row>
    <row r="360" spans="1:6" x14ac:dyDescent="0.25">
      <c r="A360" s="48" t="s">
        <v>953</v>
      </c>
      <c r="B360" s="27" t="s">
        <v>13</v>
      </c>
      <c r="C360" s="27" t="s">
        <v>164</v>
      </c>
      <c r="D360" s="27">
        <v>1512</v>
      </c>
      <c r="E360" s="27">
        <v>0</v>
      </c>
      <c r="F360" s="24">
        <v>0</v>
      </c>
    </row>
    <row r="361" spans="1:6" x14ac:dyDescent="0.25">
      <c r="A361" s="48" t="s">
        <v>954</v>
      </c>
      <c r="B361" s="27" t="s">
        <v>14</v>
      </c>
      <c r="C361" s="27" t="s">
        <v>164</v>
      </c>
      <c r="D361" s="27">
        <v>2940</v>
      </c>
      <c r="E361" s="27">
        <v>0</v>
      </c>
      <c r="F361" s="24">
        <v>0</v>
      </c>
    </row>
    <row r="362" spans="1:6" x14ac:dyDescent="0.25">
      <c r="A362" s="48" t="s">
        <v>956</v>
      </c>
      <c r="B362" s="27" t="s">
        <v>14</v>
      </c>
      <c r="C362" s="27" t="s">
        <v>164</v>
      </c>
      <c r="D362" s="27">
        <v>3564</v>
      </c>
      <c r="E362" s="27">
        <v>0</v>
      </c>
      <c r="F362" s="24">
        <v>0</v>
      </c>
    </row>
    <row r="363" spans="1:6" x14ac:dyDescent="0.25">
      <c r="A363" s="48" t="s">
        <v>958</v>
      </c>
      <c r="B363" s="27" t="s">
        <v>13</v>
      </c>
      <c r="C363" s="27" t="s">
        <v>164</v>
      </c>
      <c r="D363" s="27">
        <v>2040</v>
      </c>
      <c r="E363" s="27">
        <v>0</v>
      </c>
      <c r="F363" s="24">
        <v>0</v>
      </c>
    </row>
    <row r="364" spans="1:6" x14ac:dyDescent="0.25">
      <c r="A364" s="48" t="s">
        <v>963</v>
      </c>
      <c r="B364" s="27" t="s">
        <v>14</v>
      </c>
      <c r="C364" s="27" t="s">
        <v>164</v>
      </c>
      <c r="D364" s="27">
        <v>3176</v>
      </c>
      <c r="E364" s="27">
        <v>0</v>
      </c>
      <c r="F364" s="24">
        <v>0</v>
      </c>
    </row>
    <row r="365" spans="1:6" x14ac:dyDescent="0.25">
      <c r="A365" s="48" t="s">
        <v>968</v>
      </c>
      <c r="B365" s="27" t="s">
        <v>12</v>
      </c>
      <c r="C365" s="27" t="s">
        <v>164</v>
      </c>
      <c r="D365" s="27">
        <v>534</v>
      </c>
      <c r="E365" s="27">
        <v>0</v>
      </c>
      <c r="F365" s="24">
        <v>0</v>
      </c>
    </row>
    <row r="366" spans="1:6" x14ac:dyDescent="0.25">
      <c r="A366" s="48" t="s">
        <v>970</v>
      </c>
      <c r="B366" s="27" t="s">
        <v>14</v>
      </c>
      <c r="C366" s="27" t="s">
        <v>164</v>
      </c>
      <c r="D366" s="27">
        <v>3760</v>
      </c>
      <c r="E366" s="27">
        <v>0</v>
      </c>
      <c r="F366" s="24">
        <v>0</v>
      </c>
    </row>
    <row r="367" spans="1:6" x14ac:dyDescent="0.25">
      <c r="A367" s="48" t="s">
        <v>971</v>
      </c>
      <c r="B367" s="27" t="s">
        <v>13</v>
      </c>
      <c r="C367" s="27" t="s">
        <v>164</v>
      </c>
      <c r="D367" s="27">
        <v>1185</v>
      </c>
      <c r="E367" s="27">
        <v>0</v>
      </c>
      <c r="F367" s="24">
        <v>0</v>
      </c>
    </row>
    <row r="368" spans="1:6" x14ac:dyDescent="0.25">
      <c r="A368" s="48" t="s">
        <v>973</v>
      </c>
      <c r="B368" s="27" t="s">
        <v>12</v>
      </c>
      <c r="C368" s="27" t="s">
        <v>164</v>
      </c>
      <c r="D368" s="27">
        <v>870</v>
      </c>
      <c r="E368" s="27">
        <v>0</v>
      </c>
      <c r="F368" s="24">
        <v>0</v>
      </c>
    </row>
    <row r="369" spans="1:6" x14ac:dyDescent="0.25">
      <c r="A369" s="48" t="s">
        <v>974</v>
      </c>
      <c r="B369" s="27" t="s">
        <v>14</v>
      </c>
      <c r="C369" s="27" t="s">
        <v>164</v>
      </c>
      <c r="D369" s="27">
        <v>2576</v>
      </c>
      <c r="E369" s="27">
        <v>0</v>
      </c>
      <c r="F369" s="24">
        <v>0</v>
      </c>
    </row>
    <row r="370" spans="1:6" x14ac:dyDescent="0.25">
      <c r="A370" s="48" t="s">
        <v>979</v>
      </c>
      <c r="B370" s="27" t="s">
        <v>14</v>
      </c>
      <c r="C370" s="27" t="s">
        <v>164</v>
      </c>
      <c r="D370" s="27">
        <v>2968</v>
      </c>
      <c r="E370" s="27">
        <v>0</v>
      </c>
      <c r="F370" s="24">
        <v>0</v>
      </c>
    </row>
    <row r="371" spans="1:6" x14ac:dyDescent="0.25">
      <c r="A371" s="48" t="s">
        <v>982</v>
      </c>
      <c r="B371" s="27" t="s">
        <v>13</v>
      </c>
      <c r="C371" s="27" t="s">
        <v>164</v>
      </c>
      <c r="D371" s="27">
        <v>2177</v>
      </c>
      <c r="E371" s="27">
        <v>0</v>
      </c>
      <c r="F371" s="24">
        <v>0</v>
      </c>
    </row>
    <row r="372" spans="1:6" x14ac:dyDescent="0.25">
      <c r="A372" s="48" t="s">
        <v>984</v>
      </c>
      <c r="B372" s="27" t="s">
        <v>14</v>
      </c>
      <c r="C372" s="27" t="s">
        <v>164</v>
      </c>
      <c r="D372" s="27">
        <v>4856</v>
      </c>
      <c r="E372" s="27">
        <v>0</v>
      </c>
      <c r="F372" s="24">
        <v>0</v>
      </c>
    </row>
    <row r="373" spans="1:6" x14ac:dyDescent="0.25">
      <c r="A373" s="48" t="s">
        <v>985</v>
      </c>
      <c r="B373" s="27" t="s">
        <v>14</v>
      </c>
      <c r="C373" s="27" t="s">
        <v>164</v>
      </c>
      <c r="D373" s="27">
        <v>4820</v>
      </c>
      <c r="E373" s="27">
        <v>0</v>
      </c>
      <c r="F373" s="24">
        <v>0</v>
      </c>
    </row>
    <row r="374" spans="1:6" x14ac:dyDescent="0.25">
      <c r="A374" s="48" t="s">
        <v>986</v>
      </c>
      <c r="B374" s="27" t="s">
        <v>13</v>
      </c>
      <c r="C374" s="27" t="s">
        <v>164</v>
      </c>
      <c r="D374" s="27">
        <v>2304</v>
      </c>
      <c r="E374" s="27">
        <v>0</v>
      </c>
      <c r="F374" s="24">
        <v>0</v>
      </c>
    </row>
    <row r="375" spans="1:6" x14ac:dyDescent="0.25">
      <c r="A375" s="48" t="s">
        <v>987</v>
      </c>
      <c r="B375" s="27" t="s">
        <v>14</v>
      </c>
      <c r="C375" s="27" t="s">
        <v>164</v>
      </c>
      <c r="D375" s="27">
        <v>3348</v>
      </c>
      <c r="E375" s="27">
        <v>0</v>
      </c>
      <c r="F375" s="24">
        <v>0</v>
      </c>
    </row>
    <row r="376" spans="1:6" x14ac:dyDescent="0.25">
      <c r="A376" s="48" t="s">
        <v>988</v>
      </c>
      <c r="B376" s="27" t="s">
        <v>12</v>
      </c>
      <c r="C376" s="27" t="s">
        <v>164</v>
      </c>
      <c r="D376" s="27">
        <v>950</v>
      </c>
      <c r="E376" s="27">
        <v>0</v>
      </c>
      <c r="F376" s="24">
        <v>0</v>
      </c>
    </row>
    <row r="377" spans="1:6" x14ac:dyDescent="0.25">
      <c r="A377" s="48" t="s">
        <v>990</v>
      </c>
      <c r="B377" s="27" t="s">
        <v>13</v>
      </c>
      <c r="C377" s="27" t="s">
        <v>164</v>
      </c>
      <c r="D377" s="27">
        <v>1750</v>
      </c>
      <c r="E377" s="27">
        <v>0</v>
      </c>
      <c r="F377" s="24">
        <v>0</v>
      </c>
    </row>
    <row r="378" spans="1:6" x14ac:dyDescent="0.25">
      <c r="A378" s="48" t="s">
        <v>991</v>
      </c>
      <c r="B378" s="27" t="s">
        <v>13</v>
      </c>
      <c r="C378" s="27" t="s">
        <v>164</v>
      </c>
      <c r="D378" s="27">
        <v>2313</v>
      </c>
      <c r="E378" s="27">
        <v>0</v>
      </c>
      <c r="F378" s="24">
        <v>0</v>
      </c>
    </row>
    <row r="379" spans="1:6" x14ac:dyDescent="0.25">
      <c r="A379" s="48" t="s">
        <v>992</v>
      </c>
      <c r="B379" s="27" t="s">
        <v>12</v>
      </c>
      <c r="C379" s="27" t="s">
        <v>164</v>
      </c>
      <c r="D379" s="27">
        <v>591</v>
      </c>
      <c r="E379" s="27">
        <v>0</v>
      </c>
      <c r="F379" s="24">
        <v>0</v>
      </c>
    </row>
    <row r="380" spans="1:6" x14ac:dyDescent="0.25">
      <c r="A380" s="48" t="s">
        <v>993</v>
      </c>
      <c r="B380" s="27" t="s">
        <v>12</v>
      </c>
      <c r="C380" s="27" t="s">
        <v>164</v>
      </c>
      <c r="D380" s="27">
        <v>990</v>
      </c>
      <c r="E380" s="27">
        <v>0</v>
      </c>
      <c r="F380" s="24">
        <v>0</v>
      </c>
    </row>
    <row r="381" spans="1:6" x14ac:dyDescent="0.25">
      <c r="A381" s="48" t="s">
        <v>996</v>
      </c>
      <c r="B381" s="27" t="s">
        <v>13</v>
      </c>
      <c r="C381" s="27" t="s">
        <v>164</v>
      </c>
      <c r="D381" s="27">
        <v>1440</v>
      </c>
      <c r="E381" s="27">
        <v>0</v>
      </c>
      <c r="F381" s="24">
        <v>0</v>
      </c>
    </row>
    <row r="382" spans="1:6" x14ac:dyDescent="0.25">
      <c r="A382" s="48" t="s">
        <v>997</v>
      </c>
      <c r="B382" s="27" t="s">
        <v>14</v>
      </c>
      <c r="C382" s="27" t="s">
        <v>164</v>
      </c>
      <c r="D382" s="27">
        <v>4760</v>
      </c>
      <c r="E382" s="27">
        <v>0</v>
      </c>
      <c r="F382" s="24">
        <v>0</v>
      </c>
    </row>
    <row r="383" spans="1:6" x14ac:dyDescent="0.25">
      <c r="A383" s="48" t="s">
        <v>1002</v>
      </c>
      <c r="B383" s="27" t="s">
        <v>14</v>
      </c>
      <c r="C383" s="27" t="s">
        <v>164</v>
      </c>
      <c r="D383" s="27">
        <v>3430</v>
      </c>
      <c r="E383" s="27">
        <v>0</v>
      </c>
      <c r="F383" s="24">
        <v>0</v>
      </c>
    </row>
    <row r="384" spans="1:6" x14ac:dyDescent="0.25">
      <c r="A384" s="48" t="s">
        <v>1004</v>
      </c>
      <c r="B384" s="27" t="s">
        <v>13</v>
      </c>
      <c r="C384" s="27" t="s">
        <v>164</v>
      </c>
      <c r="D384" s="27">
        <v>2440</v>
      </c>
      <c r="E384" s="27">
        <v>0</v>
      </c>
      <c r="F384" s="24">
        <v>0</v>
      </c>
    </row>
    <row r="385" spans="1:6" x14ac:dyDescent="0.25">
      <c r="A385" s="48" t="s">
        <v>1006</v>
      </c>
      <c r="B385" s="27" t="s">
        <v>14</v>
      </c>
      <c r="C385" s="27" t="s">
        <v>164</v>
      </c>
      <c r="D385" s="27">
        <v>3171</v>
      </c>
      <c r="E385" s="27">
        <v>0</v>
      </c>
      <c r="F385" s="24">
        <v>0</v>
      </c>
    </row>
    <row r="386" spans="1:6" x14ac:dyDescent="0.25">
      <c r="A386" s="48" t="s">
        <v>1007</v>
      </c>
      <c r="B386" s="27" t="s">
        <v>14</v>
      </c>
      <c r="C386" s="27" t="s">
        <v>164</v>
      </c>
      <c r="D386" s="27">
        <v>4808</v>
      </c>
      <c r="E386" s="27">
        <v>0</v>
      </c>
      <c r="F386" s="24">
        <v>0</v>
      </c>
    </row>
    <row r="387" spans="1:6" x14ac:dyDescent="0.25">
      <c r="A387" s="48" t="s">
        <v>1008</v>
      </c>
      <c r="B387" s="27" t="s">
        <v>12</v>
      </c>
      <c r="C387" s="27" t="s">
        <v>164</v>
      </c>
      <c r="D387" s="27">
        <v>474</v>
      </c>
      <c r="E387" s="27">
        <v>0</v>
      </c>
      <c r="F387" s="24">
        <v>0</v>
      </c>
    </row>
    <row r="388" spans="1:6" x14ac:dyDescent="0.25">
      <c r="A388" s="48" t="s">
        <v>1010</v>
      </c>
      <c r="B388" s="27" t="s">
        <v>13</v>
      </c>
      <c r="C388" s="27" t="s">
        <v>164</v>
      </c>
      <c r="D388" s="27">
        <v>1416</v>
      </c>
      <c r="E388" s="27">
        <v>0</v>
      </c>
      <c r="F388" s="24">
        <v>0</v>
      </c>
    </row>
    <row r="389" spans="1:6" x14ac:dyDescent="0.25">
      <c r="A389" s="48" t="s">
        <v>1011</v>
      </c>
      <c r="B389" s="27" t="s">
        <v>13</v>
      </c>
      <c r="C389" s="27" t="s">
        <v>164</v>
      </c>
      <c r="D389" s="27">
        <v>1605</v>
      </c>
      <c r="E389" s="27">
        <v>0</v>
      </c>
      <c r="F389" s="24">
        <v>0</v>
      </c>
    </row>
    <row r="390" spans="1:6" x14ac:dyDescent="0.25">
      <c r="A390" s="48" t="s">
        <v>1015</v>
      </c>
      <c r="B390" s="27" t="s">
        <v>14</v>
      </c>
      <c r="C390" s="27" t="s">
        <v>164</v>
      </c>
      <c r="D390" s="27">
        <v>3464</v>
      </c>
      <c r="E390" s="27">
        <v>132.06805293005669</v>
      </c>
      <c r="F390" s="24">
        <v>11.492086535092602</v>
      </c>
    </row>
    <row r="391" spans="1:6" x14ac:dyDescent="0.25">
      <c r="A391" s="48" t="s">
        <v>1017</v>
      </c>
      <c r="B391" s="27" t="s">
        <v>14</v>
      </c>
      <c r="C391" s="27" t="s">
        <v>164</v>
      </c>
      <c r="D391" s="27">
        <v>4640</v>
      </c>
      <c r="E391" s="27">
        <v>0</v>
      </c>
      <c r="F391" s="24">
        <v>0</v>
      </c>
    </row>
    <row r="392" spans="1:6" x14ac:dyDescent="0.25">
      <c r="A392" s="48" t="s">
        <v>1019</v>
      </c>
      <c r="B392" s="27" t="s">
        <v>14</v>
      </c>
      <c r="C392" s="27" t="s">
        <v>164</v>
      </c>
      <c r="D392" s="27">
        <v>4662</v>
      </c>
      <c r="E392" s="27">
        <v>0</v>
      </c>
      <c r="F392" s="24">
        <v>0</v>
      </c>
    </row>
    <row r="393" spans="1:6" x14ac:dyDescent="0.25">
      <c r="A393" s="48" t="s">
        <v>1021</v>
      </c>
      <c r="B393" s="27" t="s">
        <v>14</v>
      </c>
      <c r="C393" s="27" t="s">
        <v>164</v>
      </c>
      <c r="D393" s="27">
        <v>4554</v>
      </c>
      <c r="E393" s="27">
        <v>0</v>
      </c>
      <c r="F393" s="24">
        <v>0</v>
      </c>
    </row>
    <row r="394" spans="1:6" x14ac:dyDescent="0.25">
      <c r="A394" s="48" t="s">
        <v>1026</v>
      </c>
      <c r="B394" s="27" t="s">
        <v>14</v>
      </c>
      <c r="C394" s="27" t="s">
        <v>164</v>
      </c>
      <c r="D394" s="27">
        <v>2984</v>
      </c>
      <c r="E394" s="27">
        <v>0</v>
      </c>
      <c r="F394" s="24">
        <v>0</v>
      </c>
    </row>
    <row r="395" spans="1:6" x14ac:dyDescent="0.25">
      <c r="A395" s="48" t="s">
        <v>1027</v>
      </c>
      <c r="B395" s="27" t="s">
        <v>13</v>
      </c>
      <c r="C395" s="27" t="s">
        <v>164</v>
      </c>
      <c r="D395" s="27">
        <v>2208</v>
      </c>
      <c r="E395" s="27">
        <v>0</v>
      </c>
      <c r="F395" s="24">
        <v>0</v>
      </c>
    </row>
    <row r="396" spans="1:6" x14ac:dyDescent="0.25">
      <c r="A396" s="48" t="s">
        <v>1029</v>
      </c>
      <c r="B396" s="27" t="s">
        <v>14</v>
      </c>
      <c r="C396" s="27" t="s">
        <v>164</v>
      </c>
      <c r="D396" s="27">
        <v>4424</v>
      </c>
      <c r="E396" s="27">
        <v>0</v>
      </c>
      <c r="F396" s="24">
        <v>0</v>
      </c>
    </row>
    <row r="397" spans="1:6" x14ac:dyDescent="0.25">
      <c r="A397" s="48" t="s">
        <v>1030</v>
      </c>
      <c r="B397" s="27" t="s">
        <v>12</v>
      </c>
      <c r="C397" s="27" t="s">
        <v>164</v>
      </c>
      <c r="D397" s="27">
        <v>576</v>
      </c>
      <c r="E397" s="27">
        <v>0</v>
      </c>
      <c r="F397" s="24">
        <v>0</v>
      </c>
    </row>
    <row r="398" spans="1:6" x14ac:dyDescent="0.25">
      <c r="A398" s="48" t="s">
        <v>1031</v>
      </c>
      <c r="B398" s="27" t="s">
        <v>13</v>
      </c>
      <c r="C398" s="27" t="s">
        <v>164</v>
      </c>
      <c r="D398" s="27">
        <v>1715</v>
      </c>
      <c r="E398" s="27">
        <v>0</v>
      </c>
      <c r="F398" s="24">
        <v>0</v>
      </c>
    </row>
    <row r="399" spans="1:6" x14ac:dyDescent="0.25">
      <c r="A399" s="48" t="s">
        <v>1032</v>
      </c>
      <c r="B399" s="27" t="s">
        <v>14</v>
      </c>
      <c r="C399" s="27" t="s">
        <v>164</v>
      </c>
      <c r="D399" s="27">
        <v>2544</v>
      </c>
      <c r="E399" s="27">
        <v>0</v>
      </c>
      <c r="F399" s="24">
        <v>0</v>
      </c>
    </row>
    <row r="400" spans="1:6" x14ac:dyDescent="0.25">
      <c r="A400" s="48" t="s">
        <v>1033</v>
      </c>
      <c r="B400" s="27" t="s">
        <v>12</v>
      </c>
      <c r="C400" s="27" t="s">
        <v>164</v>
      </c>
      <c r="D400" s="27">
        <v>648</v>
      </c>
      <c r="E400" s="27">
        <v>0</v>
      </c>
      <c r="F400" s="24">
        <v>0</v>
      </c>
    </row>
    <row r="401" spans="1:6" x14ac:dyDescent="0.25">
      <c r="A401" s="48" t="s">
        <v>1036</v>
      </c>
      <c r="B401" s="27" t="s">
        <v>14</v>
      </c>
      <c r="C401" s="27" t="s">
        <v>164</v>
      </c>
      <c r="D401" s="27">
        <v>3738</v>
      </c>
      <c r="E401" s="27">
        <v>0</v>
      </c>
      <c r="F401" s="24">
        <v>0</v>
      </c>
    </row>
    <row r="402" spans="1:6" x14ac:dyDescent="0.25">
      <c r="A402" s="48" t="s">
        <v>1037</v>
      </c>
      <c r="B402" s="27" t="s">
        <v>12</v>
      </c>
      <c r="C402" s="27" t="s">
        <v>164</v>
      </c>
      <c r="D402" s="27">
        <v>780</v>
      </c>
      <c r="E402" s="27">
        <v>0</v>
      </c>
      <c r="F402" s="24">
        <v>0</v>
      </c>
    </row>
    <row r="403" spans="1:6" x14ac:dyDescent="0.25">
      <c r="A403" s="48" t="s">
        <v>1038</v>
      </c>
      <c r="B403" s="27" t="s">
        <v>13</v>
      </c>
      <c r="C403" s="27" t="s">
        <v>164</v>
      </c>
      <c r="D403" s="27">
        <v>1800</v>
      </c>
      <c r="E403" s="27">
        <v>0</v>
      </c>
      <c r="F403" s="24">
        <v>0</v>
      </c>
    </row>
    <row r="404" spans="1:6" x14ac:dyDescent="0.25">
      <c r="A404" s="48" t="s">
        <v>1040</v>
      </c>
      <c r="B404" s="27" t="s">
        <v>13</v>
      </c>
      <c r="C404" s="27" t="s">
        <v>164</v>
      </c>
      <c r="D404" s="27">
        <v>1455</v>
      </c>
      <c r="E404" s="27">
        <v>0</v>
      </c>
      <c r="F404" s="24">
        <v>0</v>
      </c>
    </row>
    <row r="405" spans="1:6" x14ac:dyDescent="0.25">
      <c r="A405" s="48" t="s">
        <v>1042</v>
      </c>
      <c r="B405" s="27" t="s">
        <v>14</v>
      </c>
      <c r="C405" s="27" t="s">
        <v>164</v>
      </c>
      <c r="D405" s="27">
        <v>4977</v>
      </c>
      <c r="E405" s="27">
        <v>0</v>
      </c>
      <c r="F405" s="24">
        <v>0</v>
      </c>
    </row>
    <row r="406" spans="1:6" x14ac:dyDescent="0.25">
      <c r="A406" s="48" t="s">
        <v>1043</v>
      </c>
      <c r="B406" s="27" t="s">
        <v>14</v>
      </c>
      <c r="C406" s="27" t="s">
        <v>164</v>
      </c>
      <c r="D406" s="27">
        <v>4384</v>
      </c>
      <c r="E406" s="27">
        <v>0</v>
      </c>
      <c r="F406" s="24">
        <v>0</v>
      </c>
    </row>
    <row r="407" spans="1:6" x14ac:dyDescent="0.25">
      <c r="A407" s="48" t="s">
        <v>1045</v>
      </c>
      <c r="B407" s="27" t="s">
        <v>14</v>
      </c>
      <c r="C407" s="27" t="s">
        <v>164</v>
      </c>
      <c r="D407" s="27">
        <v>4208</v>
      </c>
      <c r="E407" s="27">
        <v>0</v>
      </c>
      <c r="F407" s="24">
        <v>0</v>
      </c>
    </row>
    <row r="408" spans="1:6" x14ac:dyDescent="0.25">
      <c r="A408" s="48" t="s">
        <v>1048</v>
      </c>
      <c r="B408" s="27" t="s">
        <v>14</v>
      </c>
      <c r="C408" s="27" t="s">
        <v>164</v>
      </c>
      <c r="D408" s="27">
        <v>3848</v>
      </c>
      <c r="E408" s="27">
        <v>0</v>
      </c>
      <c r="F408" s="24">
        <v>0</v>
      </c>
    </row>
    <row r="409" spans="1:6" x14ac:dyDescent="0.25">
      <c r="A409" s="48" t="s">
        <v>1049</v>
      </c>
      <c r="B409" s="27" t="s">
        <v>13</v>
      </c>
      <c r="C409" s="27" t="s">
        <v>164</v>
      </c>
      <c r="D409" s="27">
        <v>1602</v>
      </c>
      <c r="E409" s="27">
        <v>0</v>
      </c>
      <c r="F409" s="24">
        <v>0</v>
      </c>
    </row>
    <row r="410" spans="1:6" x14ac:dyDescent="0.25">
      <c r="A410" s="48" t="s">
        <v>1051</v>
      </c>
      <c r="B410" s="27" t="s">
        <v>13</v>
      </c>
      <c r="C410" s="27" t="s">
        <v>164</v>
      </c>
      <c r="D410" s="27">
        <v>1624</v>
      </c>
      <c r="E410" s="27">
        <v>0</v>
      </c>
      <c r="F410" s="24">
        <v>0</v>
      </c>
    </row>
    <row r="411" spans="1:6" x14ac:dyDescent="0.25">
      <c r="A411" s="48" t="s">
        <v>1052</v>
      </c>
      <c r="B411" s="27" t="s">
        <v>13</v>
      </c>
      <c r="C411" s="27" t="s">
        <v>164</v>
      </c>
      <c r="D411" s="27">
        <v>1550</v>
      </c>
      <c r="E411" s="27">
        <v>0</v>
      </c>
      <c r="F411" s="24">
        <v>0</v>
      </c>
    </row>
    <row r="412" spans="1:6" x14ac:dyDescent="0.25">
      <c r="A412" s="48" t="s">
        <v>1056</v>
      </c>
      <c r="B412" s="27" t="s">
        <v>12</v>
      </c>
      <c r="C412" s="27" t="s">
        <v>164</v>
      </c>
      <c r="D412" s="27">
        <v>900</v>
      </c>
      <c r="E412" s="27">
        <v>0</v>
      </c>
      <c r="F412" s="24">
        <v>0</v>
      </c>
    </row>
    <row r="413" spans="1:6" x14ac:dyDescent="0.25">
      <c r="A413" s="48" t="s">
        <v>1059</v>
      </c>
      <c r="B413" s="27" t="s">
        <v>14</v>
      </c>
      <c r="C413" s="27" t="s">
        <v>164</v>
      </c>
      <c r="D413" s="27">
        <v>3962</v>
      </c>
      <c r="E413" s="27">
        <v>0</v>
      </c>
      <c r="F413" s="24">
        <v>0</v>
      </c>
    </row>
    <row r="414" spans="1:6" x14ac:dyDescent="0.25">
      <c r="A414" s="48" t="s">
        <v>1063</v>
      </c>
      <c r="B414" s="27" t="s">
        <v>13</v>
      </c>
      <c r="C414" s="27" t="s">
        <v>164</v>
      </c>
      <c r="D414" s="27">
        <v>1526</v>
      </c>
      <c r="E414" s="27">
        <v>0</v>
      </c>
      <c r="F414" s="24">
        <v>0</v>
      </c>
    </row>
    <row r="415" spans="1:6" x14ac:dyDescent="0.25">
      <c r="A415" s="48" t="s">
        <v>1065</v>
      </c>
      <c r="B415" s="27" t="s">
        <v>14</v>
      </c>
      <c r="C415" s="27" t="s">
        <v>164</v>
      </c>
      <c r="D415" s="27">
        <v>4779</v>
      </c>
      <c r="E415" s="27">
        <v>0</v>
      </c>
      <c r="F415" s="24">
        <v>0</v>
      </c>
    </row>
    <row r="416" spans="1:6" x14ac:dyDescent="0.25">
      <c r="A416" s="48" t="s">
        <v>1066</v>
      </c>
      <c r="B416" s="27" t="s">
        <v>14</v>
      </c>
      <c r="C416" s="27" t="s">
        <v>164</v>
      </c>
      <c r="D416" s="27">
        <v>3264</v>
      </c>
      <c r="E416" s="27">
        <v>0</v>
      </c>
      <c r="F416" s="24">
        <v>0</v>
      </c>
    </row>
    <row r="417" spans="1:6" x14ac:dyDescent="0.25">
      <c r="A417" s="48" t="s">
        <v>1071</v>
      </c>
      <c r="B417" s="27" t="s">
        <v>14</v>
      </c>
      <c r="C417" s="27" t="s">
        <v>164</v>
      </c>
      <c r="D417" s="27">
        <v>3480</v>
      </c>
      <c r="E417" s="27">
        <v>0</v>
      </c>
      <c r="F417" s="24">
        <v>0</v>
      </c>
    </row>
    <row r="418" spans="1:6" x14ac:dyDescent="0.25">
      <c r="A418" s="48" t="s">
        <v>1075</v>
      </c>
      <c r="B418" s="27" t="s">
        <v>14</v>
      </c>
      <c r="C418" s="27" t="s">
        <v>164</v>
      </c>
      <c r="D418" s="27">
        <v>3344</v>
      </c>
      <c r="E418" s="27">
        <v>0</v>
      </c>
      <c r="F418" s="24">
        <v>0</v>
      </c>
    </row>
    <row r="419" spans="1:6" x14ac:dyDescent="0.25">
      <c r="A419" s="48" t="s">
        <v>1083</v>
      </c>
      <c r="B419" s="27" t="s">
        <v>13</v>
      </c>
      <c r="C419" s="27" t="s">
        <v>164</v>
      </c>
      <c r="D419" s="27">
        <v>2072</v>
      </c>
      <c r="E419" s="27">
        <v>0</v>
      </c>
      <c r="F419" s="24">
        <v>0</v>
      </c>
    </row>
    <row r="420" spans="1:6" x14ac:dyDescent="0.25">
      <c r="A420" s="48" t="s">
        <v>1086</v>
      </c>
      <c r="B420" s="27" t="s">
        <v>13</v>
      </c>
      <c r="C420" s="27" t="s">
        <v>164</v>
      </c>
      <c r="D420" s="27">
        <v>2364</v>
      </c>
      <c r="E420" s="27">
        <v>0</v>
      </c>
      <c r="F420" s="24">
        <v>0</v>
      </c>
    </row>
    <row r="421" spans="1:6" x14ac:dyDescent="0.25">
      <c r="A421" s="48" t="s">
        <v>1088</v>
      </c>
      <c r="B421" s="27" t="s">
        <v>13</v>
      </c>
      <c r="C421" s="27" t="s">
        <v>164</v>
      </c>
      <c r="D421" s="27">
        <v>1440</v>
      </c>
      <c r="E421" s="27">
        <v>0</v>
      </c>
      <c r="F421" s="24">
        <v>0</v>
      </c>
    </row>
    <row r="422" spans="1:6" x14ac:dyDescent="0.25">
      <c r="A422" s="48" t="s">
        <v>1089</v>
      </c>
      <c r="B422" s="27" t="s">
        <v>14</v>
      </c>
      <c r="C422" s="27" t="s">
        <v>164</v>
      </c>
      <c r="D422" s="27">
        <v>3600</v>
      </c>
      <c r="E422" s="27">
        <v>0</v>
      </c>
      <c r="F422" s="24">
        <v>0</v>
      </c>
    </row>
    <row r="423" spans="1:6" x14ac:dyDescent="0.25">
      <c r="A423" s="48" t="s">
        <v>1091</v>
      </c>
      <c r="B423" s="27" t="s">
        <v>14</v>
      </c>
      <c r="C423" s="27" t="s">
        <v>164</v>
      </c>
      <c r="D423" s="27">
        <v>4768</v>
      </c>
      <c r="E423" s="27">
        <v>0</v>
      </c>
      <c r="F423" s="24">
        <v>0</v>
      </c>
    </row>
    <row r="424" spans="1:6" x14ac:dyDescent="0.25">
      <c r="A424" s="48" t="s">
        <v>1094</v>
      </c>
      <c r="B424" s="27" t="s">
        <v>14</v>
      </c>
      <c r="C424" s="27" t="s">
        <v>164</v>
      </c>
      <c r="D424" s="27">
        <v>2920</v>
      </c>
      <c r="E424" s="27">
        <v>0</v>
      </c>
      <c r="F424" s="24">
        <v>0</v>
      </c>
    </row>
    <row r="425" spans="1:6" x14ac:dyDescent="0.25">
      <c r="A425" s="48" t="s">
        <v>1096</v>
      </c>
      <c r="B425" s="27" t="s">
        <v>14</v>
      </c>
      <c r="C425" s="27" t="s">
        <v>164</v>
      </c>
      <c r="D425" s="27">
        <v>3162</v>
      </c>
      <c r="E425" s="27">
        <v>0</v>
      </c>
      <c r="F425" s="24">
        <v>0</v>
      </c>
    </row>
    <row r="426" spans="1:6" x14ac:dyDescent="0.25">
      <c r="A426" s="48" t="s">
        <v>1104</v>
      </c>
      <c r="B426" s="27" t="s">
        <v>14</v>
      </c>
      <c r="C426" s="27" t="s">
        <v>164</v>
      </c>
      <c r="D426" s="27">
        <v>2871</v>
      </c>
      <c r="E426" s="27">
        <v>0</v>
      </c>
      <c r="F426" s="24">
        <v>0</v>
      </c>
    </row>
    <row r="427" spans="1:6" x14ac:dyDescent="0.25">
      <c r="A427" s="48" t="s">
        <v>1112</v>
      </c>
      <c r="B427" s="27" t="s">
        <v>12</v>
      </c>
      <c r="C427" s="27" t="s">
        <v>164</v>
      </c>
      <c r="D427" s="27">
        <v>386</v>
      </c>
      <c r="E427" s="27">
        <v>0</v>
      </c>
      <c r="F427" s="24">
        <v>0</v>
      </c>
    </row>
    <row r="428" spans="1:6" x14ac:dyDescent="0.25">
      <c r="A428" s="48" t="s">
        <v>1113</v>
      </c>
      <c r="B428" s="27" t="s">
        <v>14</v>
      </c>
      <c r="C428" s="27" t="s">
        <v>164</v>
      </c>
      <c r="D428" s="27">
        <v>4004</v>
      </c>
      <c r="E428" s="27">
        <v>0</v>
      </c>
      <c r="F428" s="24">
        <v>0</v>
      </c>
    </row>
    <row r="429" spans="1:6" x14ac:dyDescent="0.25">
      <c r="A429" s="48" t="s">
        <v>1117</v>
      </c>
      <c r="B429" s="27" t="s">
        <v>14</v>
      </c>
      <c r="C429" s="27" t="s">
        <v>164</v>
      </c>
      <c r="D429" s="27">
        <v>3864</v>
      </c>
      <c r="E429" s="27">
        <v>0</v>
      </c>
      <c r="F429" s="24">
        <v>0</v>
      </c>
    </row>
    <row r="430" spans="1:6" x14ac:dyDescent="0.25">
      <c r="A430" s="48" t="s">
        <v>1119</v>
      </c>
      <c r="B430" s="27" t="s">
        <v>13</v>
      </c>
      <c r="C430" s="27" t="s">
        <v>164</v>
      </c>
      <c r="D430" s="27">
        <v>1528</v>
      </c>
      <c r="E430" s="27">
        <v>0</v>
      </c>
      <c r="F430" s="24">
        <v>0</v>
      </c>
    </row>
    <row r="431" spans="1:6" x14ac:dyDescent="0.25">
      <c r="A431" s="48" t="s">
        <v>1120</v>
      </c>
      <c r="B431" s="27" t="s">
        <v>13</v>
      </c>
      <c r="C431" s="27" t="s">
        <v>164</v>
      </c>
      <c r="D431" s="27">
        <v>2376</v>
      </c>
      <c r="E431" s="27">
        <v>0</v>
      </c>
      <c r="F431" s="24">
        <v>0</v>
      </c>
    </row>
    <row r="432" spans="1:6" x14ac:dyDescent="0.25">
      <c r="A432" s="48" t="s">
        <v>1121</v>
      </c>
      <c r="B432" s="27" t="s">
        <v>13</v>
      </c>
      <c r="C432" s="27" t="s">
        <v>164</v>
      </c>
      <c r="D432" s="27">
        <v>1500</v>
      </c>
      <c r="E432" s="27">
        <v>0</v>
      </c>
      <c r="F432" s="24">
        <v>0</v>
      </c>
    </row>
    <row r="433" spans="1:6" x14ac:dyDescent="0.25">
      <c r="A433" s="48" t="s">
        <v>1122</v>
      </c>
      <c r="B433" s="27" t="s">
        <v>13</v>
      </c>
      <c r="C433" s="27" t="s">
        <v>164</v>
      </c>
      <c r="D433" s="27">
        <v>1465</v>
      </c>
      <c r="E433" s="27">
        <v>0</v>
      </c>
      <c r="F433" s="24">
        <v>0</v>
      </c>
    </row>
    <row r="434" spans="1:6" x14ac:dyDescent="0.25">
      <c r="A434" s="48" t="s">
        <v>1127</v>
      </c>
      <c r="B434" s="27" t="s">
        <v>12</v>
      </c>
      <c r="C434" s="27" t="s">
        <v>164</v>
      </c>
      <c r="D434" s="27">
        <v>560</v>
      </c>
      <c r="E434" s="27">
        <v>0</v>
      </c>
      <c r="F434" s="24">
        <v>0</v>
      </c>
    </row>
    <row r="435" spans="1:6" x14ac:dyDescent="0.25">
      <c r="A435" s="48" t="s">
        <v>1129</v>
      </c>
      <c r="B435" s="27" t="s">
        <v>14</v>
      </c>
      <c r="C435" s="27" t="s">
        <v>164</v>
      </c>
      <c r="D435" s="27">
        <v>4014</v>
      </c>
      <c r="E435" s="27">
        <v>0</v>
      </c>
      <c r="F435" s="24">
        <v>0</v>
      </c>
    </row>
    <row r="436" spans="1:6" x14ac:dyDescent="0.25">
      <c r="A436" s="48" t="s">
        <v>1131</v>
      </c>
      <c r="B436" s="27" t="s">
        <v>14</v>
      </c>
      <c r="C436" s="27" t="s">
        <v>164</v>
      </c>
      <c r="D436" s="27">
        <v>2733</v>
      </c>
      <c r="E436" s="27">
        <v>2956.7414634146344</v>
      </c>
      <c r="F436" s="24">
        <v>54.375927241883744</v>
      </c>
    </row>
    <row r="437" spans="1:6" x14ac:dyDescent="0.25">
      <c r="A437" s="48" t="s">
        <v>1134</v>
      </c>
      <c r="B437" s="27" t="s">
        <v>12</v>
      </c>
      <c r="C437" s="27" t="s">
        <v>164</v>
      </c>
      <c r="D437" s="27">
        <v>600</v>
      </c>
      <c r="E437" s="27">
        <v>0</v>
      </c>
      <c r="F437" s="24">
        <v>0</v>
      </c>
    </row>
    <row r="438" spans="1:6" x14ac:dyDescent="0.25">
      <c r="A438" s="48" t="s">
        <v>1137</v>
      </c>
      <c r="B438" s="27" t="s">
        <v>13</v>
      </c>
      <c r="C438" s="27" t="s">
        <v>164</v>
      </c>
      <c r="D438" s="27">
        <v>1465</v>
      </c>
      <c r="E438" s="27">
        <v>0</v>
      </c>
      <c r="F438" s="24">
        <v>0</v>
      </c>
    </row>
    <row r="439" spans="1:6" x14ac:dyDescent="0.25">
      <c r="A439" s="48" t="s">
        <v>1138</v>
      </c>
      <c r="B439" s="27" t="s">
        <v>13</v>
      </c>
      <c r="C439" s="27" t="s">
        <v>164</v>
      </c>
      <c r="D439" s="27">
        <v>1302</v>
      </c>
      <c r="E439" s="27">
        <v>0</v>
      </c>
      <c r="F439" s="24">
        <v>0</v>
      </c>
    </row>
    <row r="440" spans="1:6" x14ac:dyDescent="0.25">
      <c r="A440" s="48" t="s">
        <v>1143</v>
      </c>
      <c r="B440" s="27" t="s">
        <v>14</v>
      </c>
      <c r="C440" s="27" t="s">
        <v>164</v>
      </c>
      <c r="D440" s="27">
        <v>4710</v>
      </c>
      <c r="E440" s="27">
        <v>0</v>
      </c>
      <c r="F440" s="24">
        <v>0</v>
      </c>
    </row>
    <row r="441" spans="1:6" x14ac:dyDescent="0.25">
      <c r="A441" s="48" t="s">
        <v>1144</v>
      </c>
      <c r="B441" s="27" t="s">
        <v>13</v>
      </c>
      <c r="C441" s="27" t="s">
        <v>164</v>
      </c>
      <c r="D441" s="27">
        <v>2002</v>
      </c>
      <c r="E441" s="27">
        <v>0</v>
      </c>
      <c r="F441" s="24">
        <v>0</v>
      </c>
    </row>
    <row r="442" spans="1:6" x14ac:dyDescent="0.25">
      <c r="A442" s="48" t="s">
        <v>1146</v>
      </c>
      <c r="B442" s="27" t="s">
        <v>13</v>
      </c>
      <c r="C442" s="27" t="s">
        <v>164</v>
      </c>
      <c r="D442" s="27">
        <v>1554</v>
      </c>
      <c r="E442" s="27">
        <v>0</v>
      </c>
      <c r="F442" s="24">
        <v>0</v>
      </c>
    </row>
    <row r="443" spans="1:6" x14ac:dyDescent="0.25">
      <c r="A443" s="48" t="s">
        <v>1147</v>
      </c>
      <c r="B443" s="27" t="s">
        <v>13</v>
      </c>
      <c r="C443" s="27" t="s">
        <v>164</v>
      </c>
      <c r="D443" s="27">
        <v>1430</v>
      </c>
      <c r="E443" s="27">
        <v>0</v>
      </c>
      <c r="F443" s="24">
        <v>0</v>
      </c>
    </row>
    <row r="444" spans="1:6" x14ac:dyDescent="0.25">
      <c r="A444" s="48" t="s">
        <v>1148</v>
      </c>
      <c r="B444" s="27" t="s">
        <v>13</v>
      </c>
      <c r="C444" s="27" t="s">
        <v>164</v>
      </c>
      <c r="D444" s="27">
        <v>1405</v>
      </c>
      <c r="E444" s="27">
        <v>0</v>
      </c>
      <c r="F444" s="24">
        <v>0</v>
      </c>
    </row>
    <row r="445" spans="1:6" x14ac:dyDescent="0.25">
      <c r="A445" s="48" t="s">
        <v>1149</v>
      </c>
      <c r="B445" s="27" t="s">
        <v>13</v>
      </c>
      <c r="C445" s="27" t="s">
        <v>164</v>
      </c>
      <c r="D445" s="27">
        <v>1280</v>
      </c>
      <c r="E445" s="27">
        <v>0</v>
      </c>
      <c r="F445" s="24">
        <v>0</v>
      </c>
    </row>
    <row r="446" spans="1:6" x14ac:dyDescent="0.25">
      <c r="A446" s="48" t="s">
        <v>1151</v>
      </c>
      <c r="B446" s="27" t="s">
        <v>13</v>
      </c>
      <c r="C446" s="27" t="s">
        <v>164</v>
      </c>
      <c r="D446" s="27">
        <v>1314</v>
      </c>
      <c r="E446" s="27">
        <v>0</v>
      </c>
      <c r="F446" s="24">
        <v>0</v>
      </c>
    </row>
    <row r="447" spans="1:6" x14ac:dyDescent="0.25">
      <c r="A447" s="48" t="s">
        <v>1153</v>
      </c>
      <c r="B447" s="27" t="s">
        <v>12</v>
      </c>
      <c r="C447" s="27" t="s">
        <v>164</v>
      </c>
      <c r="D447" s="27">
        <v>764</v>
      </c>
      <c r="E447" s="27">
        <v>0</v>
      </c>
      <c r="F447" s="24">
        <v>0</v>
      </c>
    </row>
    <row r="448" spans="1:6" x14ac:dyDescent="0.25">
      <c r="A448" s="48" t="s">
        <v>1154</v>
      </c>
      <c r="B448" s="27" t="s">
        <v>12</v>
      </c>
      <c r="C448" s="27" t="s">
        <v>164</v>
      </c>
      <c r="D448" s="27">
        <v>393</v>
      </c>
      <c r="E448" s="27">
        <v>0</v>
      </c>
      <c r="F448" s="24">
        <v>0</v>
      </c>
    </row>
    <row r="449" spans="1:6" x14ac:dyDescent="0.25">
      <c r="A449" s="48" t="s">
        <v>1156</v>
      </c>
      <c r="B449" s="27" t="s">
        <v>13</v>
      </c>
      <c r="C449" s="27" t="s">
        <v>164</v>
      </c>
      <c r="D449" s="27">
        <v>1800</v>
      </c>
      <c r="E449" s="27">
        <v>0</v>
      </c>
      <c r="F449" s="24">
        <v>0</v>
      </c>
    </row>
    <row r="450" spans="1:6" x14ac:dyDescent="0.25">
      <c r="A450" s="48" t="s">
        <v>1157</v>
      </c>
      <c r="B450" s="27" t="s">
        <v>13</v>
      </c>
      <c r="C450" s="27" t="s">
        <v>164</v>
      </c>
      <c r="D450" s="27">
        <v>2184</v>
      </c>
      <c r="E450" s="27">
        <v>0</v>
      </c>
      <c r="F450" s="24">
        <v>0</v>
      </c>
    </row>
    <row r="451" spans="1:6" x14ac:dyDescent="0.25">
      <c r="A451" s="48" t="s">
        <v>1159</v>
      </c>
      <c r="B451" s="27" t="s">
        <v>13</v>
      </c>
      <c r="C451" s="27" t="s">
        <v>164</v>
      </c>
      <c r="D451" s="27">
        <v>1500</v>
      </c>
      <c r="E451" s="27">
        <v>0</v>
      </c>
      <c r="F451" s="24">
        <v>0</v>
      </c>
    </row>
    <row r="452" spans="1:6" x14ac:dyDescent="0.25">
      <c r="A452" s="48" t="s">
        <v>1160</v>
      </c>
      <c r="B452" s="27" t="s">
        <v>12</v>
      </c>
      <c r="C452" s="27" t="s">
        <v>164</v>
      </c>
      <c r="D452" s="27">
        <v>513</v>
      </c>
      <c r="E452" s="27">
        <v>0</v>
      </c>
      <c r="F452" s="24">
        <v>0</v>
      </c>
    </row>
    <row r="453" spans="1:6" x14ac:dyDescent="0.25">
      <c r="A453" s="48" t="s">
        <v>1161</v>
      </c>
      <c r="B453" s="27" t="s">
        <v>12</v>
      </c>
      <c r="C453" s="27" t="s">
        <v>164</v>
      </c>
      <c r="D453" s="27">
        <v>378</v>
      </c>
      <c r="E453" s="27">
        <v>0</v>
      </c>
      <c r="F453" s="24">
        <v>0</v>
      </c>
    </row>
    <row r="454" spans="1:6" x14ac:dyDescent="0.25">
      <c r="A454" s="48" t="s">
        <v>1162</v>
      </c>
      <c r="B454" s="27" t="s">
        <v>12</v>
      </c>
      <c r="C454" s="27" t="s">
        <v>164</v>
      </c>
      <c r="D454" s="27">
        <v>600</v>
      </c>
      <c r="E454" s="27">
        <v>0</v>
      </c>
      <c r="F454" s="24">
        <v>0</v>
      </c>
    </row>
    <row r="455" spans="1:6" x14ac:dyDescent="0.25">
      <c r="A455" s="48" t="s">
        <v>1163</v>
      </c>
      <c r="B455" s="27" t="s">
        <v>13</v>
      </c>
      <c r="C455" s="27" t="s">
        <v>164</v>
      </c>
      <c r="D455" s="27">
        <v>1140</v>
      </c>
      <c r="E455" s="27">
        <v>0</v>
      </c>
      <c r="F455" s="24">
        <v>0</v>
      </c>
    </row>
    <row r="456" spans="1:6" x14ac:dyDescent="0.25">
      <c r="A456" s="48" t="s">
        <v>1165</v>
      </c>
      <c r="B456" s="27" t="s">
        <v>14</v>
      </c>
      <c r="C456" s="27" t="s">
        <v>164</v>
      </c>
      <c r="D456" s="27">
        <v>3374</v>
      </c>
      <c r="E456" s="27">
        <v>0</v>
      </c>
      <c r="F456" s="24">
        <v>0</v>
      </c>
    </row>
    <row r="457" spans="1:6" x14ac:dyDescent="0.25">
      <c r="A457" s="48" t="s">
        <v>1166</v>
      </c>
      <c r="B457" s="27" t="s">
        <v>13</v>
      </c>
      <c r="C457" s="27" t="s">
        <v>164</v>
      </c>
      <c r="D457" s="27">
        <v>1068</v>
      </c>
      <c r="E457" s="27">
        <v>0</v>
      </c>
      <c r="F457" s="24">
        <v>0</v>
      </c>
    </row>
    <row r="458" spans="1:6" x14ac:dyDescent="0.25">
      <c r="A458" s="48" t="s">
        <v>1167</v>
      </c>
      <c r="B458" s="27" t="s">
        <v>13</v>
      </c>
      <c r="C458" s="27" t="s">
        <v>164</v>
      </c>
      <c r="D458" s="27">
        <v>1128</v>
      </c>
      <c r="E458" s="27">
        <v>0</v>
      </c>
      <c r="F458" s="24">
        <v>0</v>
      </c>
    </row>
    <row r="459" spans="1:6" x14ac:dyDescent="0.25">
      <c r="A459" s="48" t="s">
        <v>1168</v>
      </c>
      <c r="B459" s="27" t="s">
        <v>13</v>
      </c>
      <c r="C459" s="27" t="s">
        <v>164</v>
      </c>
      <c r="D459" s="27">
        <v>1524</v>
      </c>
      <c r="E459" s="27">
        <v>0</v>
      </c>
      <c r="F459" s="24">
        <v>0</v>
      </c>
    </row>
    <row r="460" spans="1:6" x14ac:dyDescent="0.25">
      <c r="A460" s="48" t="s">
        <v>1169</v>
      </c>
      <c r="B460" s="27" t="s">
        <v>13</v>
      </c>
      <c r="C460" s="27" t="s">
        <v>164</v>
      </c>
      <c r="D460" s="27">
        <v>1158</v>
      </c>
      <c r="E460" s="27">
        <v>0</v>
      </c>
      <c r="F460" s="24">
        <v>0</v>
      </c>
    </row>
    <row r="461" spans="1:6" x14ac:dyDescent="0.25">
      <c r="A461" s="48" t="s">
        <v>1170</v>
      </c>
      <c r="B461" s="27" t="s">
        <v>12</v>
      </c>
      <c r="C461" s="27" t="s">
        <v>164</v>
      </c>
      <c r="D461" s="27">
        <v>764</v>
      </c>
      <c r="E461" s="27">
        <v>0</v>
      </c>
      <c r="F461" s="24">
        <v>0</v>
      </c>
    </row>
    <row r="462" spans="1:6" x14ac:dyDescent="0.25">
      <c r="A462" s="48" t="s">
        <v>1171</v>
      </c>
      <c r="B462" s="27" t="s">
        <v>13</v>
      </c>
      <c r="C462" s="27" t="s">
        <v>164</v>
      </c>
      <c r="D462" s="27">
        <v>1960</v>
      </c>
      <c r="E462" s="27">
        <v>0</v>
      </c>
      <c r="F462" s="24">
        <v>0</v>
      </c>
    </row>
    <row r="463" spans="1:6" x14ac:dyDescent="0.25">
      <c r="A463" s="48" t="s">
        <v>1172</v>
      </c>
      <c r="B463" s="27" t="s">
        <v>12</v>
      </c>
      <c r="C463" s="27" t="s">
        <v>164</v>
      </c>
      <c r="D463" s="27">
        <v>990</v>
      </c>
      <c r="E463" s="27">
        <v>0</v>
      </c>
      <c r="F463" s="24">
        <v>0</v>
      </c>
    </row>
    <row r="464" spans="1:6" x14ac:dyDescent="0.25">
      <c r="A464" s="48" t="s">
        <v>1174</v>
      </c>
      <c r="B464" s="27" t="s">
        <v>12</v>
      </c>
      <c r="C464" s="27" t="s">
        <v>164</v>
      </c>
      <c r="D464" s="27">
        <v>585</v>
      </c>
      <c r="E464" s="27">
        <v>0</v>
      </c>
      <c r="F464" s="24">
        <v>0</v>
      </c>
    </row>
    <row r="465" spans="1:6" x14ac:dyDescent="0.25">
      <c r="A465" s="48" t="s">
        <v>1175</v>
      </c>
      <c r="B465" s="27" t="s">
        <v>12</v>
      </c>
      <c r="C465" s="27" t="s">
        <v>164</v>
      </c>
      <c r="D465" s="27">
        <v>594</v>
      </c>
      <c r="E465" s="27">
        <v>0</v>
      </c>
      <c r="F465" s="24">
        <v>0</v>
      </c>
    </row>
    <row r="466" spans="1:6" x14ac:dyDescent="0.25">
      <c r="A466" s="48" t="s">
        <v>1176</v>
      </c>
      <c r="B466" s="27" t="s">
        <v>13</v>
      </c>
      <c r="C466" s="27" t="s">
        <v>164</v>
      </c>
      <c r="D466" s="27">
        <v>1195</v>
      </c>
      <c r="E466" s="27">
        <v>0</v>
      </c>
      <c r="F466" s="24">
        <v>0</v>
      </c>
    </row>
    <row r="467" spans="1:6" x14ac:dyDescent="0.25">
      <c r="A467" s="48" t="s">
        <v>1177</v>
      </c>
      <c r="B467" s="27" t="s">
        <v>13</v>
      </c>
      <c r="C467" s="27" t="s">
        <v>164</v>
      </c>
      <c r="D467" s="27">
        <v>2166</v>
      </c>
      <c r="E467" s="27">
        <v>0</v>
      </c>
      <c r="F467" s="24">
        <v>0</v>
      </c>
    </row>
    <row r="468" spans="1:6" x14ac:dyDescent="0.25">
      <c r="A468" s="48" t="s">
        <v>1178</v>
      </c>
      <c r="B468" s="27" t="s">
        <v>13</v>
      </c>
      <c r="C468" s="27" t="s">
        <v>164</v>
      </c>
      <c r="D468" s="27">
        <v>2282</v>
      </c>
      <c r="E468" s="27">
        <v>0</v>
      </c>
      <c r="F468" s="24">
        <v>0</v>
      </c>
    </row>
    <row r="469" spans="1:6" x14ac:dyDescent="0.25">
      <c r="A469" s="48" t="s">
        <v>1179</v>
      </c>
      <c r="B469" s="27" t="s">
        <v>12</v>
      </c>
      <c r="C469" s="27" t="s">
        <v>164</v>
      </c>
      <c r="D469" s="27">
        <v>588</v>
      </c>
      <c r="E469" s="27">
        <v>0</v>
      </c>
      <c r="F469" s="24">
        <v>0</v>
      </c>
    </row>
    <row r="470" spans="1:6" x14ac:dyDescent="0.25">
      <c r="A470" s="48" t="s">
        <v>1180</v>
      </c>
      <c r="B470" s="27" t="s">
        <v>14</v>
      </c>
      <c r="C470" s="27" t="s">
        <v>164</v>
      </c>
      <c r="D470" s="27">
        <v>2992</v>
      </c>
      <c r="E470" s="27">
        <v>0</v>
      </c>
      <c r="F470" s="24">
        <v>0</v>
      </c>
    </row>
    <row r="471" spans="1:6" x14ac:dyDescent="0.25">
      <c r="A471" s="48" t="s">
        <v>1181</v>
      </c>
      <c r="B471" s="27" t="s">
        <v>13</v>
      </c>
      <c r="C471" s="27" t="s">
        <v>164</v>
      </c>
      <c r="D471" s="27">
        <v>1255</v>
      </c>
      <c r="E471" s="27">
        <v>0</v>
      </c>
      <c r="F471" s="24">
        <v>0</v>
      </c>
    </row>
    <row r="472" spans="1:6" x14ac:dyDescent="0.25">
      <c r="A472" s="48" t="s">
        <v>1182</v>
      </c>
      <c r="B472" s="27" t="s">
        <v>14</v>
      </c>
      <c r="C472" s="27" t="s">
        <v>164</v>
      </c>
      <c r="D472" s="27">
        <v>4472</v>
      </c>
      <c r="E472" s="27">
        <v>0</v>
      </c>
      <c r="F472" s="24">
        <v>0</v>
      </c>
    </row>
    <row r="473" spans="1:6" x14ac:dyDescent="0.25">
      <c r="A473" s="48" t="s">
        <v>1183</v>
      </c>
      <c r="B473" s="27" t="s">
        <v>13</v>
      </c>
      <c r="C473" s="27" t="s">
        <v>164</v>
      </c>
      <c r="D473" s="27">
        <v>2480</v>
      </c>
      <c r="E473" s="27">
        <v>0</v>
      </c>
      <c r="F473" s="24">
        <v>0</v>
      </c>
    </row>
    <row r="474" spans="1:6" x14ac:dyDescent="0.25">
      <c r="A474" s="48" t="s">
        <v>1184</v>
      </c>
      <c r="B474" s="27" t="s">
        <v>13</v>
      </c>
      <c r="C474" s="27" t="s">
        <v>164</v>
      </c>
      <c r="D474" s="27">
        <v>1465</v>
      </c>
      <c r="E474" s="27">
        <v>0</v>
      </c>
      <c r="F474" s="24">
        <v>0</v>
      </c>
    </row>
    <row r="475" spans="1:6" x14ac:dyDescent="0.25">
      <c r="A475" s="48" t="s">
        <v>1185</v>
      </c>
      <c r="B475" s="27" t="s">
        <v>13</v>
      </c>
      <c r="C475" s="27" t="s">
        <v>164</v>
      </c>
      <c r="D475" s="27">
        <v>2268</v>
      </c>
      <c r="E475" s="27">
        <v>0</v>
      </c>
      <c r="F475" s="24">
        <v>0</v>
      </c>
    </row>
    <row r="476" spans="1:6" x14ac:dyDescent="0.25">
      <c r="A476" s="48" t="s">
        <v>1186</v>
      </c>
      <c r="B476" s="27" t="s">
        <v>12</v>
      </c>
      <c r="C476" s="27" t="s">
        <v>164</v>
      </c>
      <c r="D476" s="27">
        <v>750</v>
      </c>
      <c r="E476" s="27">
        <v>0</v>
      </c>
      <c r="F476" s="24">
        <v>0</v>
      </c>
    </row>
    <row r="477" spans="1:6" x14ac:dyDescent="0.25">
      <c r="A477" s="48" t="s">
        <v>1187</v>
      </c>
      <c r="B477" s="27" t="s">
        <v>12</v>
      </c>
      <c r="C477" s="27" t="s">
        <v>164</v>
      </c>
      <c r="D477" s="27">
        <v>780</v>
      </c>
      <c r="E477" s="27">
        <v>0</v>
      </c>
      <c r="F477" s="24">
        <v>0</v>
      </c>
    </row>
    <row r="478" spans="1:6" x14ac:dyDescent="0.25">
      <c r="A478" s="48" t="s">
        <v>1188</v>
      </c>
      <c r="B478" s="27" t="s">
        <v>14</v>
      </c>
      <c r="C478" s="27" t="s">
        <v>164</v>
      </c>
      <c r="D478" s="27">
        <v>4779</v>
      </c>
      <c r="E478" s="27">
        <v>0</v>
      </c>
      <c r="F478" s="24">
        <v>0</v>
      </c>
    </row>
    <row r="479" spans="1:6" x14ac:dyDescent="0.25">
      <c r="A479" s="48" t="s">
        <v>1189</v>
      </c>
      <c r="B479" s="27" t="s">
        <v>13</v>
      </c>
      <c r="C479" s="27" t="s">
        <v>164</v>
      </c>
      <c r="D479" s="27">
        <v>2388</v>
      </c>
      <c r="E479" s="27">
        <v>0</v>
      </c>
      <c r="F479" s="24">
        <v>0</v>
      </c>
    </row>
    <row r="480" spans="1:6" x14ac:dyDescent="0.25">
      <c r="A480" s="48" t="s">
        <v>1190</v>
      </c>
      <c r="B480" s="27" t="s">
        <v>13</v>
      </c>
      <c r="C480" s="27" t="s">
        <v>164</v>
      </c>
      <c r="D480" s="27">
        <v>1450</v>
      </c>
      <c r="E480" s="27">
        <v>0</v>
      </c>
      <c r="F480" s="24">
        <v>0</v>
      </c>
    </row>
    <row r="481" spans="1:6" x14ac:dyDescent="0.25">
      <c r="A481" s="48" t="s">
        <v>1191</v>
      </c>
      <c r="B481" s="27" t="s">
        <v>12</v>
      </c>
      <c r="C481" s="27" t="s">
        <v>164</v>
      </c>
      <c r="D481" s="27">
        <v>990</v>
      </c>
      <c r="E481" s="27">
        <v>0</v>
      </c>
      <c r="F481" s="24">
        <v>0</v>
      </c>
    </row>
    <row r="482" spans="1:6" x14ac:dyDescent="0.25">
      <c r="A482" s="48" t="s">
        <v>1192</v>
      </c>
      <c r="B482" s="27" t="s">
        <v>14</v>
      </c>
      <c r="C482" s="27" t="s">
        <v>164</v>
      </c>
      <c r="D482" s="27">
        <v>3288</v>
      </c>
      <c r="E482" s="27">
        <v>0</v>
      </c>
      <c r="F482" s="24">
        <v>0</v>
      </c>
    </row>
    <row r="483" spans="1:6" x14ac:dyDescent="0.25">
      <c r="A483" s="48" t="s">
        <v>1193</v>
      </c>
      <c r="B483" s="27" t="s">
        <v>13</v>
      </c>
      <c r="C483" s="27" t="s">
        <v>164</v>
      </c>
      <c r="D483" s="27">
        <v>1435</v>
      </c>
      <c r="E483" s="27">
        <v>0</v>
      </c>
      <c r="F483" s="24">
        <v>0</v>
      </c>
    </row>
    <row r="484" spans="1:6" x14ac:dyDescent="0.25">
      <c r="A484" s="48" t="s">
        <v>1194</v>
      </c>
      <c r="B484" s="27" t="s">
        <v>13</v>
      </c>
      <c r="C484" s="27" t="s">
        <v>164</v>
      </c>
      <c r="D484" s="27">
        <v>1500</v>
      </c>
      <c r="E484" s="27">
        <v>0</v>
      </c>
      <c r="F484" s="24">
        <v>0</v>
      </c>
    </row>
    <row r="485" spans="1:6" x14ac:dyDescent="0.25">
      <c r="A485" s="48" t="s">
        <v>1195</v>
      </c>
      <c r="B485" s="27" t="s">
        <v>13</v>
      </c>
      <c r="C485" s="27" t="s">
        <v>164</v>
      </c>
      <c r="D485" s="27">
        <v>1428</v>
      </c>
      <c r="E485" s="27">
        <v>0</v>
      </c>
      <c r="F485" s="24">
        <v>0</v>
      </c>
    </row>
    <row r="486" spans="1:6" x14ac:dyDescent="0.25">
      <c r="A486" s="48" t="s">
        <v>1196</v>
      </c>
      <c r="B486" s="27" t="s">
        <v>12</v>
      </c>
      <c r="C486" s="27" t="s">
        <v>164</v>
      </c>
      <c r="D486" s="27">
        <v>600</v>
      </c>
      <c r="E486" s="27">
        <v>0</v>
      </c>
      <c r="F486" s="24">
        <v>0</v>
      </c>
    </row>
    <row r="487" spans="1:6" x14ac:dyDescent="0.25">
      <c r="A487" s="48" t="s">
        <v>1197</v>
      </c>
      <c r="B487" s="27" t="s">
        <v>13</v>
      </c>
      <c r="C487" s="27" t="s">
        <v>164</v>
      </c>
      <c r="D487" s="27">
        <v>1260</v>
      </c>
      <c r="E487" s="27">
        <v>0</v>
      </c>
      <c r="F487" s="24">
        <v>0</v>
      </c>
    </row>
    <row r="488" spans="1:6" x14ac:dyDescent="0.25">
      <c r="A488" s="48" t="s">
        <v>1199</v>
      </c>
      <c r="B488" s="27" t="s">
        <v>13</v>
      </c>
      <c r="C488" s="27" t="s">
        <v>164</v>
      </c>
      <c r="D488" s="27">
        <v>1512</v>
      </c>
      <c r="E488" s="27">
        <v>0</v>
      </c>
      <c r="F488" s="24">
        <v>0</v>
      </c>
    </row>
    <row r="489" spans="1:6" x14ac:dyDescent="0.25">
      <c r="A489" s="48" t="s">
        <v>1200</v>
      </c>
      <c r="B489" s="27" t="s">
        <v>13</v>
      </c>
      <c r="C489" s="27" t="s">
        <v>164</v>
      </c>
      <c r="D489" s="27">
        <v>1584</v>
      </c>
      <c r="E489" s="27">
        <v>0</v>
      </c>
      <c r="F489" s="24">
        <v>0</v>
      </c>
    </row>
    <row r="490" spans="1:6" x14ac:dyDescent="0.25">
      <c r="A490" s="48" t="s">
        <v>1202</v>
      </c>
      <c r="B490" s="27" t="s">
        <v>12</v>
      </c>
      <c r="C490" s="27" t="s">
        <v>164</v>
      </c>
      <c r="D490" s="27">
        <v>652</v>
      </c>
      <c r="E490" s="27">
        <v>0</v>
      </c>
      <c r="F490" s="24">
        <v>0</v>
      </c>
    </row>
    <row r="491" spans="1:6" x14ac:dyDescent="0.25">
      <c r="A491" s="48" t="s">
        <v>1204</v>
      </c>
      <c r="B491" s="27" t="s">
        <v>14</v>
      </c>
      <c r="C491" s="27" t="s">
        <v>164</v>
      </c>
      <c r="D491" s="27">
        <v>2695</v>
      </c>
      <c r="E491" s="27">
        <v>0</v>
      </c>
      <c r="F491" s="24">
        <v>0</v>
      </c>
    </row>
    <row r="492" spans="1:6" x14ac:dyDescent="0.25">
      <c r="A492" s="48" t="s">
        <v>1205</v>
      </c>
      <c r="B492" s="27" t="s">
        <v>12</v>
      </c>
      <c r="C492" s="27" t="s">
        <v>164</v>
      </c>
      <c r="D492" s="27">
        <v>588</v>
      </c>
      <c r="E492" s="27">
        <v>0</v>
      </c>
      <c r="F492" s="24">
        <v>0</v>
      </c>
    </row>
    <row r="493" spans="1:6" x14ac:dyDescent="0.25">
      <c r="A493" s="48" t="s">
        <v>1206</v>
      </c>
      <c r="B493" s="27" t="s">
        <v>12</v>
      </c>
      <c r="C493" s="27" t="s">
        <v>164</v>
      </c>
      <c r="D493" s="27">
        <v>954</v>
      </c>
      <c r="E493" s="27">
        <v>0</v>
      </c>
      <c r="F493" s="24">
        <v>0</v>
      </c>
    </row>
    <row r="494" spans="1:6" x14ac:dyDescent="0.25">
      <c r="A494" s="48" t="s">
        <v>1207</v>
      </c>
      <c r="B494" s="27" t="s">
        <v>13</v>
      </c>
      <c r="C494" s="27" t="s">
        <v>164</v>
      </c>
      <c r="D494" s="27">
        <v>1482</v>
      </c>
      <c r="E494" s="27">
        <v>0</v>
      </c>
      <c r="F494" s="24">
        <v>0</v>
      </c>
    </row>
    <row r="495" spans="1:6" x14ac:dyDescent="0.25">
      <c r="A495" s="48" t="s">
        <v>1208</v>
      </c>
      <c r="B495" s="27" t="s">
        <v>13</v>
      </c>
      <c r="C495" s="27" t="s">
        <v>164</v>
      </c>
      <c r="D495" s="27">
        <v>1200</v>
      </c>
      <c r="E495" s="27">
        <v>0</v>
      </c>
      <c r="F495" s="24">
        <v>0</v>
      </c>
    </row>
    <row r="496" spans="1:6" x14ac:dyDescent="0.25">
      <c r="A496" s="48" t="s">
        <v>1209</v>
      </c>
      <c r="B496" s="27" t="s">
        <v>13</v>
      </c>
      <c r="C496" s="27" t="s">
        <v>164</v>
      </c>
      <c r="D496" s="27">
        <v>1372</v>
      </c>
      <c r="E496" s="27">
        <v>0</v>
      </c>
      <c r="F496" s="24">
        <v>0</v>
      </c>
    </row>
    <row r="497" spans="1:6" x14ac:dyDescent="0.25">
      <c r="A497" s="48" t="s">
        <v>1210</v>
      </c>
      <c r="B497" s="27" t="s">
        <v>14</v>
      </c>
      <c r="C497" s="27" t="s">
        <v>164</v>
      </c>
      <c r="D497" s="27">
        <v>4939</v>
      </c>
      <c r="E497" s="27">
        <v>0</v>
      </c>
      <c r="F497" s="24">
        <v>0</v>
      </c>
    </row>
    <row r="498" spans="1:6" x14ac:dyDescent="0.25">
      <c r="A498" s="48" t="s">
        <v>1211</v>
      </c>
      <c r="B498" s="27" t="s">
        <v>13</v>
      </c>
      <c r="C498" s="27" t="s">
        <v>164</v>
      </c>
      <c r="D498" s="27">
        <v>1140</v>
      </c>
      <c r="E498" s="27">
        <v>0</v>
      </c>
      <c r="F498" s="24">
        <v>0</v>
      </c>
    </row>
    <row r="499" spans="1:6" x14ac:dyDescent="0.25">
      <c r="A499" s="48" t="s">
        <v>1212</v>
      </c>
      <c r="B499" s="27" t="s">
        <v>14</v>
      </c>
      <c r="C499" s="27" t="s">
        <v>164</v>
      </c>
      <c r="D499" s="27">
        <v>4048</v>
      </c>
      <c r="E499" s="27">
        <v>0</v>
      </c>
      <c r="F499" s="24">
        <v>0</v>
      </c>
    </row>
    <row r="500" spans="1:6" x14ac:dyDescent="0.25">
      <c r="A500" s="48" t="s">
        <v>1218</v>
      </c>
      <c r="B500" s="27" t="s">
        <v>13</v>
      </c>
      <c r="C500" s="27" t="s">
        <v>164</v>
      </c>
      <c r="D500" s="27">
        <v>2037</v>
      </c>
      <c r="E500" s="27">
        <v>0</v>
      </c>
      <c r="F500" s="24">
        <v>0</v>
      </c>
    </row>
    <row r="501" spans="1:6" x14ac:dyDescent="0.25">
      <c r="A501" s="48" t="s">
        <v>1219</v>
      </c>
      <c r="B501" s="27" t="s">
        <v>13</v>
      </c>
      <c r="C501" s="27" t="s">
        <v>164</v>
      </c>
      <c r="D501" s="27">
        <v>1000</v>
      </c>
      <c r="E501" s="27">
        <v>0</v>
      </c>
      <c r="F501" s="24">
        <v>0</v>
      </c>
    </row>
    <row r="502" spans="1:6" x14ac:dyDescent="0.25">
      <c r="A502" s="48" t="s">
        <v>1220</v>
      </c>
      <c r="B502" s="27" t="s">
        <v>13</v>
      </c>
      <c r="C502" s="27" t="s">
        <v>164</v>
      </c>
      <c r="D502" s="27">
        <v>1758</v>
      </c>
      <c r="E502" s="27">
        <v>0</v>
      </c>
      <c r="F502" s="24">
        <v>0</v>
      </c>
    </row>
    <row r="503" spans="1:6" x14ac:dyDescent="0.25">
      <c r="A503" s="48" t="s">
        <v>1222</v>
      </c>
      <c r="B503" s="27" t="s">
        <v>12</v>
      </c>
      <c r="C503" s="27" t="s">
        <v>164</v>
      </c>
      <c r="D503" s="27">
        <v>756</v>
      </c>
      <c r="E503" s="27">
        <v>0</v>
      </c>
      <c r="F503" s="24">
        <v>0</v>
      </c>
    </row>
    <row r="504" spans="1:6" x14ac:dyDescent="0.25">
      <c r="A504" s="48" t="s">
        <v>1224</v>
      </c>
      <c r="B504" s="27" t="s">
        <v>14</v>
      </c>
      <c r="C504" s="27" t="s">
        <v>164</v>
      </c>
      <c r="D504" s="27">
        <v>4780</v>
      </c>
      <c r="E504" s="27">
        <v>0</v>
      </c>
      <c r="F504" s="24">
        <v>0</v>
      </c>
    </row>
    <row r="505" spans="1:6" x14ac:dyDescent="0.25">
      <c r="A505" s="48" t="s">
        <v>1226</v>
      </c>
      <c r="B505" s="27" t="s">
        <v>12</v>
      </c>
      <c r="C505" s="27" t="s">
        <v>164</v>
      </c>
      <c r="D505" s="27">
        <v>726</v>
      </c>
      <c r="E505" s="27">
        <v>0</v>
      </c>
      <c r="F505" s="24">
        <v>0</v>
      </c>
    </row>
    <row r="506" spans="1:6" x14ac:dyDescent="0.25">
      <c r="A506" s="48" t="s">
        <v>1228</v>
      </c>
      <c r="B506" s="27" t="s">
        <v>13</v>
      </c>
      <c r="C506" s="27" t="s">
        <v>164</v>
      </c>
      <c r="D506" s="27">
        <v>1495</v>
      </c>
      <c r="E506" s="27">
        <v>0</v>
      </c>
      <c r="F506" s="24">
        <v>0</v>
      </c>
    </row>
    <row r="507" spans="1:6" x14ac:dyDescent="0.25">
      <c r="A507" s="48" t="s">
        <v>1229</v>
      </c>
      <c r="B507" s="27" t="s">
        <v>12</v>
      </c>
      <c r="C507" s="27" t="s">
        <v>164</v>
      </c>
      <c r="D507" s="27">
        <v>784</v>
      </c>
      <c r="E507" s="27">
        <v>0</v>
      </c>
      <c r="F507" s="24">
        <v>0</v>
      </c>
    </row>
    <row r="508" spans="1:6" x14ac:dyDescent="0.25">
      <c r="A508" s="48" t="s">
        <v>1230</v>
      </c>
      <c r="B508" s="27" t="s">
        <v>13</v>
      </c>
      <c r="C508" s="27" t="s">
        <v>164</v>
      </c>
      <c r="D508" s="27">
        <v>1038</v>
      </c>
      <c r="E508" s="27">
        <v>0</v>
      </c>
      <c r="F508" s="24">
        <v>0</v>
      </c>
    </row>
    <row r="509" spans="1:6" x14ac:dyDescent="0.25">
      <c r="A509" s="48" t="s">
        <v>1231</v>
      </c>
      <c r="B509" s="27" t="s">
        <v>13</v>
      </c>
      <c r="C509" s="27" t="s">
        <v>164</v>
      </c>
      <c r="D509" s="27">
        <v>2286</v>
      </c>
      <c r="E509" s="27">
        <v>0</v>
      </c>
      <c r="F509" s="24">
        <v>0</v>
      </c>
    </row>
    <row r="510" spans="1:6" x14ac:dyDescent="0.25">
      <c r="A510" s="48" t="s">
        <v>1232</v>
      </c>
      <c r="B510" s="27" t="s">
        <v>12</v>
      </c>
      <c r="C510" s="27" t="s">
        <v>164</v>
      </c>
      <c r="D510" s="27">
        <v>588</v>
      </c>
      <c r="E510" s="27">
        <v>0</v>
      </c>
      <c r="F510" s="24">
        <v>0</v>
      </c>
    </row>
    <row r="511" spans="1:6" x14ac:dyDescent="0.25">
      <c r="A511" s="48" t="s">
        <v>1233</v>
      </c>
      <c r="B511" s="27" t="s">
        <v>13</v>
      </c>
      <c r="C511" s="27" t="s">
        <v>164</v>
      </c>
      <c r="D511" s="27">
        <v>1482</v>
      </c>
      <c r="E511" s="27">
        <v>0</v>
      </c>
      <c r="F511" s="24">
        <v>0</v>
      </c>
    </row>
    <row r="512" spans="1:6" x14ac:dyDescent="0.25">
      <c r="A512" s="48" t="s">
        <v>1234</v>
      </c>
      <c r="B512" s="27" t="s">
        <v>14</v>
      </c>
      <c r="C512" s="27" t="s">
        <v>164</v>
      </c>
      <c r="D512" s="27">
        <v>4256</v>
      </c>
      <c r="E512" s="27">
        <v>0</v>
      </c>
      <c r="F512" s="24">
        <v>0</v>
      </c>
    </row>
    <row r="513" spans="1:6" x14ac:dyDescent="0.25">
      <c r="A513" s="48" t="s">
        <v>1235</v>
      </c>
      <c r="B513" s="27" t="s">
        <v>13</v>
      </c>
      <c r="C513" s="27" t="s">
        <v>164</v>
      </c>
      <c r="D513" s="27">
        <v>2037</v>
      </c>
      <c r="E513" s="27">
        <v>0</v>
      </c>
      <c r="F513" s="24">
        <v>0</v>
      </c>
    </row>
    <row r="514" spans="1:6" x14ac:dyDescent="0.25">
      <c r="A514" s="48" t="s">
        <v>1236</v>
      </c>
      <c r="B514" s="27" t="s">
        <v>14</v>
      </c>
      <c r="C514" s="27" t="s">
        <v>164</v>
      </c>
      <c r="D514" s="27">
        <v>4664</v>
      </c>
      <c r="E514" s="27">
        <v>0</v>
      </c>
      <c r="F514" s="24">
        <v>0</v>
      </c>
    </row>
    <row r="515" spans="1:6" x14ac:dyDescent="0.25">
      <c r="A515" s="48" t="s">
        <v>1237</v>
      </c>
      <c r="B515" s="27" t="s">
        <v>14</v>
      </c>
      <c r="C515" s="27" t="s">
        <v>164</v>
      </c>
      <c r="D515" s="27">
        <v>4739</v>
      </c>
      <c r="E515" s="27">
        <v>0</v>
      </c>
      <c r="F515" s="24">
        <v>0</v>
      </c>
    </row>
    <row r="516" spans="1:6" x14ac:dyDescent="0.25">
      <c r="A516" s="48" t="s">
        <v>1238</v>
      </c>
      <c r="B516" s="27" t="s">
        <v>12</v>
      </c>
      <c r="C516" s="27" t="s">
        <v>164</v>
      </c>
      <c r="D516" s="27">
        <v>822</v>
      </c>
      <c r="E516" s="27">
        <v>0</v>
      </c>
      <c r="F516" s="24">
        <v>0</v>
      </c>
    </row>
    <row r="517" spans="1:6" x14ac:dyDescent="0.25">
      <c r="A517" s="48" t="s">
        <v>1241</v>
      </c>
      <c r="B517" s="27" t="s">
        <v>12</v>
      </c>
      <c r="C517" s="27" t="s">
        <v>164</v>
      </c>
      <c r="D517" s="27">
        <v>796</v>
      </c>
      <c r="E517" s="27">
        <v>0</v>
      </c>
      <c r="F517" s="24">
        <v>0</v>
      </c>
    </row>
    <row r="518" spans="1:6" x14ac:dyDescent="0.25">
      <c r="A518" s="48" t="s">
        <v>1242</v>
      </c>
      <c r="B518" s="27" t="s">
        <v>12</v>
      </c>
      <c r="C518" s="27" t="s">
        <v>164</v>
      </c>
      <c r="D518" s="27">
        <v>504</v>
      </c>
      <c r="E518" s="27">
        <v>0</v>
      </c>
      <c r="F518" s="24">
        <v>0</v>
      </c>
    </row>
    <row r="519" spans="1:6" x14ac:dyDescent="0.25">
      <c r="A519" s="48" t="s">
        <v>1243</v>
      </c>
      <c r="B519" s="27" t="s">
        <v>12</v>
      </c>
      <c r="C519" s="27" t="s">
        <v>164</v>
      </c>
      <c r="D519" s="27">
        <v>995</v>
      </c>
      <c r="E519" s="27">
        <v>0</v>
      </c>
      <c r="F519" s="24">
        <v>0</v>
      </c>
    </row>
    <row r="520" spans="1:6" x14ac:dyDescent="0.25">
      <c r="A520" s="48" t="s">
        <v>1244</v>
      </c>
      <c r="B520" s="27" t="s">
        <v>12</v>
      </c>
      <c r="C520" s="27" t="s">
        <v>164</v>
      </c>
      <c r="D520" s="27">
        <v>672</v>
      </c>
      <c r="E520" s="27">
        <v>0</v>
      </c>
      <c r="F520" s="24">
        <v>0</v>
      </c>
    </row>
    <row r="521" spans="1:6" x14ac:dyDescent="0.25">
      <c r="A521" s="48" t="s">
        <v>1245</v>
      </c>
      <c r="B521" s="27" t="s">
        <v>13</v>
      </c>
      <c r="C521" s="27" t="s">
        <v>164</v>
      </c>
      <c r="D521" s="27">
        <v>2009</v>
      </c>
      <c r="E521" s="27">
        <v>0</v>
      </c>
      <c r="F521" s="24">
        <v>0</v>
      </c>
    </row>
    <row r="522" spans="1:6" x14ac:dyDescent="0.25">
      <c r="A522" s="48" t="s">
        <v>1246</v>
      </c>
      <c r="B522" s="27" t="s">
        <v>13</v>
      </c>
      <c r="C522" s="27" t="s">
        <v>164</v>
      </c>
      <c r="D522" s="27">
        <v>2136</v>
      </c>
      <c r="E522" s="27">
        <v>0</v>
      </c>
      <c r="F522" s="24">
        <v>0</v>
      </c>
    </row>
    <row r="523" spans="1:6" x14ac:dyDescent="0.25">
      <c r="A523" s="48" t="s">
        <v>1247</v>
      </c>
      <c r="B523" s="27" t="s">
        <v>12</v>
      </c>
      <c r="C523" s="27" t="s">
        <v>164</v>
      </c>
      <c r="D523" s="27">
        <v>980</v>
      </c>
      <c r="E523" s="27">
        <v>0</v>
      </c>
      <c r="F523" s="24">
        <v>0</v>
      </c>
    </row>
    <row r="524" spans="1:6" x14ac:dyDescent="0.25">
      <c r="A524" s="48" t="s">
        <v>1248</v>
      </c>
      <c r="B524" s="27" t="s">
        <v>12</v>
      </c>
      <c r="C524" s="27" t="s">
        <v>164</v>
      </c>
      <c r="D524" s="27">
        <v>584</v>
      </c>
      <c r="E524" s="27">
        <v>0</v>
      </c>
      <c r="F524" s="24">
        <v>0</v>
      </c>
    </row>
    <row r="525" spans="1:6" x14ac:dyDescent="0.25">
      <c r="A525" s="48" t="s">
        <v>1249</v>
      </c>
      <c r="B525" s="27" t="s">
        <v>12</v>
      </c>
      <c r="C525" s="27" t="s">
        <v>164</v>
      </c>
      <c r="D525" s="27">
        <v>756</v>
      </c>
      <c r="E525" s="27">
        <v>0</v>
      </c>
      <c r="F525" s="24">
        <v>0</v>
      </c>
    </row>
    <row r="526" spans="1:6" x14ac:dyDescent="0.25">
      <c r="A526" s="48" t="s">
        <v>1250</v>
      </c>
      <c r="B526" s="27" t="s">
        <v>12</v>
      </c>
      <c r="C526" s="27" t="s">
        <v>164</v>
      </c>
      <c r="D526" s="27">
        <v>600</v>
      </c>
      <c r="E526" s="27">
        <v>0</v>
      </c>
      <c r="F526" s="24">
        <v>0</v>
      </c>
    </row>
    <row r="527" spans="1:6" x14ac:dyDescent="0.25">
      <c r="A527" s="48" t="s">
        <v>1251</v>
      </c>
      <c r="B527" s="27" t="s">
        <v>13</v>
      </c>
      <c r="C527" s="27" t="s">
        <v>164</v>
      </c>
      <c r="D527" s="27">
        <v>1800</v>
      </c>
      <c r="E527" s="27">
        <v>0</v>
      </c>
      <c r="F527" s="24">
        <v>0</v>
      </c>
    </row>
    <row r="528" spans="1:6" x14ac:dyDescent="0.25">
      <c r="A528" s="48" t="s">
        <v>1252</v>
      </c>
      <c r="B528" s="27" t="s">
        <v>12</v>
      </c>
      <c r="C528" s="27" t="s">
        <v>164</v>
      </c>
      <c r="D528" s="27">
        <v>995</v>
      </c>
      <c r="E528" s="27">
        <v>0</v>
      </c>
      <c r="F528" s="24">
        <v>0</v>
      </c>
    </row>
    <row r="529" spans="1:6" x14ac:dyDescent="0.25">
      <c r="A529" s="48" t="s">
        <v>1253</v>
      </c>
      <c r="B529" s="27" t="s">
        <v>14</v>
      </c>
      <c r="C529" s="27" t="s">
        <v>164</v>
      </c>
      <c r="D529" s="27">
        <v>2601</v>
      </c>
      <c r="E529" s="27">
        <v>0</v>
      </c>
      <c r="F529" s="24">
        <v>0</v>
      </c>
    </row>
    <row r="530" spans="1:6" x14ac:dyDescent="0.25">
      <c r="A530" s="48" t="s">
        <v>1254</v>
      </c>
      <c r="B530" s="27" t="s">
        <v>12</v>
      </c>
      <c r="C530" s="27" t="s">
        <v>164</v>
      </c>
      <c r="D530" s="27">
        <v>537</v>
      </c>
      <c r="E530" s="27">
        <v>0</v>
      </c>
      <c r="F530" s="24">
        <v>0</v>
      </c>
    </row>
    <row r="531" spans="1:6" x14ac:dyDescent="0.25">
      <c r="A531" s="48" t="s">
        <v>1255</v>
      </c>
      <c r="B531" s="27" t="s">
        <v>13</v>
      </c>
      <c r="C531" s="27" t="s">
        <v>164</v>
      </c>
      <c r="D531" s="27">
        <v>1110</v>
      </c>
      <c r="E531" s="27">
        <v>0</v>
      </c>
      <c r="F531" s="24">
        <v>0</v>
      </c>
    </row>
    <row r="532" spans="1:6" x14ac:dyDescent="0.25">
      <c r="A532" s="48" t="s">
        <v>1256</v>
      </c>
      <c r="B532" s="27" t="s">
        <v>12</v>
      </c>
      <c r="C532" s="27" t="s">
        <v>164</v>
      </c>
      <c r="D532" s="27">
        <v>579</v>
      </c>
      <c r="E532" s="27">
        <v>0</v>
      </c>
      <c r="F532" s="24">
        <v>0</v>
      </c>
    </row>
    <row r="533" spans="1:6" x14ac:dyDescent="0.25">
      <c r="A533" s="48" t="s">
        <v>1257</v>
      </c>
      <c r="B533" s="27" t="s">
        <v>14</v>
      </c>
      <c r="C533" s="27" t="s">
        <v>164</v>
      </c>
      <c r="D533" s="27">
        <v>3024</v>
      </c>
      <c r="E533" s="27">
        <v>0</v>
      </c>
      <c r="F533" s="24">
        <v>0</v>
      </c>
    </row>
    <row r="534" spans="1:6" x14ac:dyDescent="0.25">
      <c r="A534" s="48" t="s">
        <v>1258</v>
      </c>
      <c r="B534" s="27" t="s">
        <v>13</v>
      </c>
      <c r="C534" s="27" t="s">
        <v>164</v>
      </c>
      <c r="D534" s="27">
        <v>2490</v>
      </c>
      <c r="E534" s="27">
        <v>0</v>
      </c>
      <c r="F534" s="24">
        <v>0</v>
      </c>
    </row>
    <row r="535" spans="1:6" x14ac:dyDescent="0.25">
      <c r="A535" s="48" t="s">
        <v>1259</v>
      </c>
      <c r="B535" s="27" t="s">
        <v>14</v>
      </c>
      <c r="C535" s="27" t="s">
        <v>164</v>
      </c>
      <c r="D535" s="27">
        <v>3368</v>
      </c>
      <c r="E535" s="27">
        <v>0</v>
      </c>
      <c r="F535" s="24">
        <v>0</v>
      </c>
    </row>
    <row r="536" spans="1:6" x14ac:dyDescent="0.25">
      <c r="A536" s="48" t="s">
        <v>1260</v>
      </c>
      <c r="B536" s="27" t="s">
        <v>13</v>
      </c>
      <c r="C536" s="27" t="s">
        <v>164</v>
      </c>
      <c r="D536" s="27">
        <v>1854</v>
      </c>
      <c r="E536" s="27">
        <v>0</v>
      </c>
      <c r="F536" s="24">
        <v>0</v>
      </c>
    </row>
    <row r="537" spans="1:6" x14ac:dyDescent="0.25">
      <c r="A537" s="48" t="s">
        <v>1265</v>
      </c>
      <c r="B537" s="27" t="s">
        <v>13</v>
      </c>
      <c r="C537" s="27" t="s">
        <v>164</v>
      </c>
      <c r="D537" s="27">
        <v>1308</v>
      </c>
      <c r="E537" s="27">
        <v>0</v>
      </c>
      <c r="F537" s="24">
        <v>0</v>
      </c>
    </row>
    <row r="538" spans="1:6" x14ac:dyDescent="0.25">
      <c r="A538" s="48" t="s">
        <v>1267</v>
      </c>
      <c r="B538" s="27" t="s">
        <v>12</v>
      </c>
      <c r="C538" s="27" t="s">
        <v>164</v>
      </c>
      <c r="D538" s="27">
        <v>780</v>
      </c>
      <c r="E538" s="27">
        <v>0</v>
      </c>
      <c r="F538" s="24">
        <v>0</v>
      </c>
    </row>
    <row r="539" spans="1:6" x14ac:dyDescent="0.25">
      <c r="A539" s="48" t="s">
        <v>1268</v>
      </c>
      <c r="B539" s="27" t="s">
        <v>12</v>
      </c>
      <c r="C539" s="27" t="s">
        <v>164</v>
      </c>
      <c r="D539" s="27">
        <v>594</v>
      </c>
      <c r="E539" s="27">
        <v>0</v>
      </c>
      <c r="F539" s="24">
        <v>0</v>
      </c>
    </row>
    <row r="540" spans="1:6" x14ac:dyDescent="0.25">
      <c r="A540" s="48" t="s">
        <v>1269</v>
      </c>
      <c r="B540" s="27" t="s">
        <v>13</v>
      </c>
      <c r="C540" s="27" t="s">
        <v>164</v>
      </c>
      <c r="D540" s="27">
        <v>1050</v>
      </c>
      <c r="E540" s="27">
        <v>0</v>
      </c>
      <c r="F540" s="24">
        <v>0</v>
      </c>
    </row>
    <row r="541" spans="1:6" x14ac:dyDescent="0.25">
      <c r="A541" s="48" t="s">
        <v>1271</v>
      </c>
      <c r="B541" s="27" t="s">
        <v>13</v>
      </c>
      <c r="C541" s="27" t="s">
        <v>164</v>
      </c>
      <c r="D541" s="27">
        <v>1044</v>
      </c>
      <c r="E541" s="27">
        <v>0</v>
      </c>
      <c r="F541" s="24">
        <v>0</v>
      </c>
    </row>
    <row r="542" spans="1:6" x14ac:dyDescent="0.25">
      <c r="A542" s="48" t="s">
        <v>1272</v>
      </c>
      <c r="B542" s="27" t="s">
        <v>12</v>
      </c>
      <c r="C542" s="27" t="s">
        <v>164</v>
      </c>
      <c r="D542" s="27">
        <v>560</v>
      </c>
      <c r="E542" s="27">
        <v>0</v>
      </c>
      <c r="F542" s="24">
        <v>0</v>
      </c>
    </row>
    <row r="543" spans="1:6" x14ac:dyDescent="0.25">
      <c r="A543" s="48" t="s">
        <v>1273</v>
      </c>
      <c r="B543" s="27" t="s">
        <v>12</v>
      </c>
      <c r="C543" s="27" t="s">
        <v>164</v>
      </c>
      <c r="D543" s="27">
        <v>965</v>
      </c>
      <c r="E543" s="27">
        <v>0</v>
      </c>
      <c r="F543" s="24">
        <v>0</v>
      </c>
    </row>
    <row r="544" spans="1:6" x14ac:dyDescent="0.25">
      <c r="A544" s="48" t="s">
        <v>1274</v>
      </c>
      <c r="B544" s="27" t="s">
        <v>12</v>
      </c>
      <c r="C544" s="27" t="s">
        <v>164</v>
      </c>
      <c r="D544" s="27">
        <v>938</v>
      </c>
      <c r="E544" s="27">
        <v>0</v>
      </c>
      <c r="F544" s="24">
        <v>0</v>
      </c>
    </row>
    <row r="545" spans="1:6" x14ac:dyDescent="0.25">
      <c r="A545" s="48" t="s">
        <v>1275</v>
      </c>
      <c r="B545" s="27" t="s">
        <v>13</v>
      </c>
      <c r="C545" s="27" t="s">
        <v>164</v>
      </c>
      <c r="D545" s="27">
        <v>1704</v>
      </c>
      <c r="E545" s="27">
        <v>0</v>
      </c>
      <c r="F545" s="24">
        <v>0</v>
      </c>
    </row>
    <row r="546" spans="1:6" x14ac:dyDescent="0.25">
      <c r="A546" s="48" t="s">
        <v>1276</v>
      </c>
      <c r="B546" s="27" t="s">
        <v>13</v>
      </c>
      <c r="C546" s="27" t="s">
        <v>164</v>
      </c>
      <c r="D546" s="27">
        <v>1128</v>
      </c>
      <c r="E546" s="27">
        <v>0</v>
      </c>
      <c r="F546" s="24">
        <v>0</v>
      </c>
    </row>
    <row r="547" spans="1:6" x14ac:dyDescent="0.25">
      <c r="A547" s="48" t="s">
        <v>1278</v>
      </c>
      <c r="B547" s="27" t="s">
        <v>13</v>
      </c>
      <c r="C547" s="27" t="s">
        <v>164</v>
      </c>
      <c r="D547" s="27">
        <v>1200</v>
      </c>
      <c r="E547" s="27">
        <v>0</v>
      </c>
      <c r="F547" s="24">
        <v>0</v>
      </c>
    </row>
    <row r="548" spans="1:6" x14ac:dyDescent="0.25">
      <c r="A548" s="48" t="s">
        <v>1279</v>
      </c>
      <c r="B548" s="27" t="s">
        <v>14</v>
      </c>
      <c r="C548" s="27" t="s">
        <v>164</v>
      </c>
      <c r="D548" s="27">
        <v>2840</v>
      </c>
      <c r="E548" s="27">
        <v>0</v>
      </c>
      <c r="F548" s="24">
        <v>0</v>
      </c>
    </row>
    <row r="549" spans="1:6" x14ac:dyDescent="0.25">
      <c r="A549" s="48" t="s">
        <v>1280</v>
      </c>
      <c r="B549" s="27" t="s">
        <v>13</v>
      </c>
      <c r="C549" s="27" t="s">
        <v>164</v>
      </c>
      <c r="D549" s="27">
        <v>1194</v>
      </c>
      <c r="E549" s="27">
        <v>0</v>
      </c>
      <c r="F549" s="24">
        <v>0</v>
      </c>
    </row>
    <row r="550" spans="1:6" x14ac:dyDescent="0.25">
      <c r="A550" s="48" t="s">
        <v>1281</v>
      </c>
      <c r="B550" s="27" t="s">
        <v>13</v>
      </c>
      <c r="C550" s="27" t="s">
        <v>164</v>
      </c>
      <c r="D550" s="27">
        <v>1260</v>
      </c>
      <c r="E550" s="27">
        <v>0</v>
      </c>
      <c r="F550" s="24">
        <v>0</v>
      </c>
    </row>
    <row r="551" spans="1:6" x14ac:dyDescent="0.25">
      <c r="A551" s="48" t="s">
        <v>1282</v>
      </c>
      <c r="B551" s="27" t="s">
        <v>14</v>
      </c>
      <c r="C551" s="27" t="s">
        <v>164</v>
      </c>
      <c r="D551" s="27">
        <v>2874</v>
      </c>
      <c r="E551" s="27">
        <v>0</v>
      </c>
      <c r="F551" s="24">
        <v>0</v>
      </c>
    </row>
    <row r="552" spans="1:6" x14ac:dyDescent="0.25">
      <c r="A552" s="48" t="s">
        <v>1283</v>
      </c>
      <c r="B552" s="27" t="s">
        <v>14</v>
      </c>
      <c r="C552" s="27" t="s">
        <v>164</v>
      </c>
      <c r="D552" s="27">
        <v>2723</v>
      </c>
      <c r="E552" s="27">
        <v>0</v>
      </c>
      <c r="F552" s="24">
        <v>0</v>
      </c>
    </row>
    <row r="553" spans="1:6" x14ac:dyDescent="0.25">
      <c r="A553" s="48" t="s">
        <v>1284</v>
      </c>
      <c r="B553" s="27" t="s">
        <v>13</v>
      </c>
      <c r="C553" s="27" t="s">
        <v>164</v>
      </c>
      <c r="D553" s="27">
        <v>1918</v>
      </c>
      <c r="E553" s="27">
        <v>0</v>
      </c>
      <c r="F553" s="24">
        <v>0</v>
      </c>
    </row>
    <row r="554" spans="1:6" x14ac:dyDescent="0.25">
      <c r="A554" s="48" t="s">
        <v>1285</v>
      </c>
      <c r="B554" s="27" t="s">
        <v>13</v>
      </c>
      <c r="C554" s="27" t="s">
        <v>164</v>
      </c>
      <c r="D554" s="27">
        <v>1071</v>
      </c>
      <c r="E554" s="27">
        <v>0</v>
      </c>
      <c r="F554" s="24">
        <v>0</v>
      </c>
    </row>
    <row r="555" spans="1:6" x14ac:dyDescent="0.25">
      <c r="A555" s="48" t="s">
        <v>1286</v>
      </c>
      <c r="B555" s="27" t="s">
        <v>14</v>
      </c>
      <c r="C555" s="27" t="s">
        <v>164</v>
      </c>
      <c r="D555" s="27">
        <v>2560</v>
      </c>
      <c r="E555" s="27">
        <v>0</v>
      </c>
      <c r="F555" s="24">
        <v>0</v>
      </c>
    </row>
    <row r="556" spans="1:6" x14ac:dyDescent="0.25">
      <c r="A556" s="48" t="s">
        <v>1287</v>
      </c>
      <c r="B556" s="27" t="s">
        <v>13</v>
      </c>
      <c r="C556" s="27" t="s">
        <v>164</v>
      </c>
      <c r="D556" s="27">
        <v>1260</v>
      </c>
      <c r="E556" s="27">
        <v>0</v>
      </c>
      <c r="F556" s="24">
        <v>0</v>
      </c>
    </row>
    <row r="557" spans="1:6" x14ac:dyDescent="0.25">
      <c r="A557" s="48" t="s">
        <v>1288</v>
      </c>
      <c r="B557" s="27" t="s">
        <v>12</v>
      </c>
      <c r="C557" s="27" t="s">
        <v>164</v>
      </c>
      <c r="D557" s="27">
        <v>690</v>
      </c>
      <c r="E557" s="27">
        <v>0</v>
      </c>
      <c r="F557" s="24">
        <v>0</v>
      </c>
    </row>
    <row r="558" spans="1:6" x14ac:dyDescent="0.25">
      <c r="A558" s="48" t="s">
        <v>1289</v>
      </c>
      <c r="B558" s="27" t="s">
        <v>13</v>
      </c>
      <c r="C558" s="27" t="s">
        <v>164</v>
      </c>
      <c r="D558" s="27">
        <v>1946</v>
      </c>
      <c r="E558" s="27">
        <v>0</v>
      </c>
      <c r="F558" s="24">
        <v>0</v>
      </c>
    </row>
    <row r="559" spans="1:6" x14ac:dyDescent="0.25">
      <c r="A559" s="48" t="s">
        <v>1290</v>
      </c>
      <c r="B559" s="27" t="s">
        <v>13</v>
      </c>
      <c r="C559" s="27" t="s">
        <v>164</v>
      </c>
      <c r="D559" s="27">
        <v>1450</v>
      </c>
      <c r="E559" s="27">
        <v>0</v>
      </c>
      <c r="F559" s="24">
        <v>0</v>
      </c>
    </row>
    <row r="560" spans="1:6" x14ac:dyDescent="0.25">
      <c r="A560" s="48" t="s">
        <v>1291</v>
      </c>
      <c r="B560" s="27" t="s">
        <v>14</v>
      </c>
      <c r="C560" s="27" t="s">
        <v>164</v>
      </c>
      <c r="D560" s="27">
        <v>3920</v>
      </c>
      <c r="E560" s="27">
        <v>0</v>
      </c>
      <c r="F560" s="24">
        <v>0</v>
      </c>
    </row>
    <row r="561" spans="1:6" x14ac:dyDescent="0.25">
      <c r="A561" s="48" t="s">
        <v>1292</v>
      </c>
      <c r="B561" s="27" t="s">
        <v>14</v>
      </c>
      <c r="C561" s="27" t="s">
        <v>164</v>
      </c>
      <c r="D561" s="27">
        <v>2928</v>
      </c>
      <c r="E561" s="27">
        <v>0</v>
      </c>
      <c r="F561" s="24">
        <v>0</v>
      </c>
    </row>
    <row r="562" spans="1:6" x14ac:dyDescent="0.25">
      <c r="A562" s="48" t="s">
        <v>1293</v>
      </c>
      <c r="B562" s="27" t="s">
        <v>13</v>
      </c>
      <c r="C562" s="27" t="s">
        <v>164</v>
      </c>
      <c r="D562" s="27">
        <v>2376</v>
      </c>
      <c r="E562" s="27">
        <v>0</v>
      </c>
      <c r="F562" s="24">
        <v>0</v>
      </c>
    </row>
    <row r="563" spans="1:6" x14ac:dyDescent="0.25">
      <c r="A563" s="48" t="s">
        <v>1294</v>
      </c>
      <c r="B563" s="27" t="s">
        <v>12</v>
      </c>
      <c r="C563" s="27" t="s">
        <v>164</v>
      </c>
      <c r="D563" s="27">
        <v>474</v>
      </c>
      <c r="E563" s="27">
        <v>0</v>
      </c>
      <c r="F563" s="24">
        <v>0</v>
      </c>
    </row>
    <row r="564" spans="1:6" x14ac:dyDescent="0.25">
      <c r="A564" s="48" t="s">
        <v>1295</v>
      </c>
      <c r="B564" s="27" t="s">
        <v>13</v>
      </c>
      <c r="C564" s="27" t="s">
        <v>164</v>
      </c>
      <c r="D564" s="27">
        <v>2456</v>
      </c>
      <c r="E564" s="27">
        <v>0</v>
      </c>
      <c r="F564" s="24">
        <v>0</v>
      </c>
    </row>
    <row r="565" spans="1:6" x14ac:dyDescent="0.25">
      <c r="A565" s="48" t="s">
        <v>1296</v>
      </c>
      <c r="B565" s="27" t="s">
        <v>12</v>
      </c>
      <c r="C565" s="27" t="s">
        <v>164</v>
      </c>
      <c r="D565" s="27">
        <v>900</v>
      </c>
      <c r="E565" s="27">
        <v>0</v>
      </c>
      <c r="F565" s="24">
        <v>0</v>
      </c>
    </row>
    <row r="566" spans="1:6" x14ac:dyDescent="0.25">
      <c r="A566" s="48" t="s">
        <v>1297</v>
      </c>
      <c r="B566" s="27" t="s">
        <v>13</v>
      </c>
      <c r="C566" s="27" t="s">
        <v>164</v>
      </c>
      <c r="D566" s="27">
        <v>1330</v>
      </c>
      <c r="E566" s="27">
        <v>0</v>
      </c>
      <c r="F566" s="24">
        <v>0</v>
      </c>
    </row>
    <row r="567" spans="1:6" x14ac:dyDescent="0.25">
      <c r="A567" s="48" t="s">
        <v>1299</v>
      </c>
      <c r="B567" s="27" t="s">
        <v>13</v>
      </c>
      <c r="C567" s="27" t="s">
        <v>164</v>
      </c>
      <c r="D567" s="27">
        <v>1194</v>
      </c>
      <c r="E567" s="27">
        <v>0</v>
      </c>
      <c r="F567" s="24">
        <v>0</v>
      </c>
    </row>
    <row r="568" spans="1:6" x14ac:dyDescent="0.25">
      <c r="A568" s="48" t="s">
        <v>1300</v>
      </c>
      <c r="B568" s="27" t="s">
        <v>13</v>
      </c>
      <c r="C568" s="27" t="s">
        <v>164</v>
      </c>
      <c r="D568" s="27">
        <v>1000</v>
      </c>
      <c r="E568" s="27">
        <v>0</v>
      </c>
      <c r="F568" s="24">
        <v>0</v>
      </c>
    </row>
    <row r="569" spans="1:6" x14ac:dyDescent="0.25">
      <c r="A569" s="48" t="s">
        <v>1301</v>
      </c>
      <c r="B569" s="27" t="s">
        <v>14</v>
      </c>
      <c r="C569" s="27" t="s">
        <v>164</v>
      </c>
      <c r="D569" s="27">
        <v>4179</v>
      </c>
      <c r="E569" s="27">
        <v>0</v>
      </c>
      <c r="F569" s="24">
        <v>0</v>
      </c>
    </row>
    <row r="570" spans="1:6" x14ac:dyDescent="0.25">
      <c r="A570" s="48" t="s">
        <v>1302</v>
      </c>
      <c r="B570" s="27" t="s">
        <v>13</v>
      </c>
      <c r="C570" s="27" t="s">
        <v>164</v>
      </c>
      <c r="D570" s="27">
        <v>1495</v>
      </c>
      <c r="E570" s="27">
        <v>0</v>
      </c>
      <c r="F570" s="24">
        <v>0</v>
      </c>
    </row>
    <row r="571" spans="1:6" x14ac:dyDescent="0.25">
      <c r="A571" s="48" t="s">
        <v>1303</v>
      </c>
      <c r="B571" s="27" t="s">
        <v>12</v>
      </c>
      <c r="C571" s="27" t="s">
        <v>164</v>
      </c>
      <c r="D571" s="27">
        <v>910</v>
      </c>
      <c r="E571" s="27">
        <v>0</v>
      </c>
      <c r="F571" s="24">
        <v>0</v>
      </c>
    </row>
    <row r="572" spans="1:6" x14ac:dyDescent="0.25">
      <c r="A572" s="48" t="s">
        <v>1304</v>
      </c>
      <c r="B572" s="27" t="s">
        <v>13</v>
      </c>
      <c r="C572" s="27" t="s">
        <v>164</v>
      </c>
      <c r="D572" s="27">
        <v>1280</v>
      </c>
      <c r="E572" s="27">
        <v>0</v>
      </c>
      <c r="F572" s="24">
        <v>0</v>
      </c>
    </row>
    <row r="573" spans="1:6" x14ac:dyDescent="0.25">
      <c r="A573" s="48" t="s">
        <v>1305</v>
      </c>
      <c r="B573" s="27" t="s">
        <v>12</v>
      </c>
      <c r="C573" s="27" t="s">
        <v>164</v>
      </c>
      <c r="D573" s="27">
        <v>488</v>
      </c>
      <c r="E573" s="27">
        <v>0</v>
      </c>
      <c r="F573" s="24">
        <v>0</v>
      </c>
    </row>
    <row r="574" spans="1:6" x14ac:dyDescent="0.25">
      <c r="A574" s="48" t="s">
        <v>1306</v>
      </c>
      <c r="B574" s="27" t="s">
        <v>13</v>
      </c>
      <c r="C574" s="27" t="s">
        <v>164</v>
      </c>
      <c r="D574" s="27">
        <v>1266</v>
      </c>
      <c r="E574" s="27">
        <v>0</v>
      </c>
      <c r="F574" s="24">
        <v>0</v>
      </c>
    </row>
    <row r="575" spans="1:6" x14ac:dyDescent="0.25">
      <c r="A575" s="48" t="s">
        <v>1307</v>
      </c>
      <c r="B575" s="27" t="s">
        <v>12</v>
      </c>
      <c r="C575" s="27" t="s">
        <v>164</v>
      </c>
      <c r="D575" s="27">
        <v>930</v>
      </c>
      <c r="E575" s="27">
        <v>0</v>
      </c>
      <c r="F575" s="24">
        <v>0</v>
      </c>
    </row>
    <row r="576" spans="1:6" x14ac:dyDescent="0.25">
      <c r="A576" s="48" t="s">
        <v>1309</v>
      </c>
      <c r="B576" s="27" t="s">
        <v>14</v>
      </c>
      <c r="C576" s="27" t="s">
        <v>164</v>
      </c>
      <c r="D576" s="27">
        <v>3444</v>
      </c>
      <c r="E576" s="27">
        <v>0</v>
      </c>
      <c r="F576" s="24">
        <v>0</v>
      </c>
    </row>
    <row r="577" spans="1:6" x14ac:dyDescent="0.25">
      <c r="A577" s="48" t="s">
        <v>1310</v>
      </c>
      <c r="B577" s="27" t="s">
        <v>14</v>
      </c>
      <c r="C577" s="27" t="s">
        <v>164</v>
      </c>
      <c r="D577" s="27">
        <v>3872</v>
      </c>
      <c r="E577" s="27">
        <v>0</v>
      </c>
      <c r="F577" s="24">
        <v>0</v>
      </c>
    </row>
    <row r="578" spans="1:6" x14ac:dyDescent="0.25">
      <c r="A578" s="48" t="s">
        <v>1311</v>
      </c>
      <c r="B578" s="27" t="s">
        <v>12</v>
      </c>
      <c r="C578" s="27" t="s">
        <v>164</v>
      </c>
      <c r="D578" s="27">
        <v>576</v>
      </c>
      <c r="E578" s="27">
        <v>0</v>
      </c>
      <c r="F578" s="24">
        <v>0</v>
      </c>
    </row>
    <row r="579" spans="1:6" x14ac:dyDescent="0.25">
      <c r="A579" s="48" t="s">
        <v>1312</v>
      </c>
      <c r="B579" s="27" t="s">
        <v>12</v>
      </c>
      <c r="C579" s="27" t="s">
        <v>164</v>
      </c>
      <c r="D579" s="27">
        <v>762</v>
      </c>
      <c r="E579" s="27">
        <v>0</v>
      </c>
      <c r="F579" s="24">
        <v>0</v>
      </c>
    </row>
    <row r="580" spans="1:6" x14ac:dyDescent="0.25">
      <c r="A580" s="48" t="s">
        <v>1313</v>
      </c>
      <c r="B580" s="27" t="s">
        <v>12</v>
      </c>
      <c r="C580" s="27" t="s">
        <v>164</v>
      </c>
      <c r="D580" s="27">
        <v>847</v>
      </c>
      <c r="E580" s="27">
        <v>0</v>
      </c>
      <c r="F580" s="24">
        <v>0</v>
      </c>
    </row>
    <row r="581" spans="1:6" x14ac:dyDescent="0.25">
      <c r="A581" s="48" t="s">
        <v>1314</v>
      </c>
      <c r="B581" s="27" t="s">
        <v>12</v>
      </c>
      <c r="C581" s="27" t="s">
        <v>164</v>
      </c>
      <c r="D581" s="27">
        <v>965</v>
      </c>
      <c r="E581" s="27">
        <v>0</v>
      </c>
      <c r="F581" s="24">
        <v>0</v>
      </c>
    </row>
    <row r="582" spans="1:6" x14ac:dyDescent="0.25">
      <c r="A582" s="48" t="s">
        <v>1315</v>
      </c>
      <c r="B582" s="27" t="s">
        <v>14</v>
      </c>
      <c r="C582" s="27" t="s">
        <v>164</v>
      </c>
      <c r="D582" s="27">
        <v>2786</v>
      </c>
      <c r="E582" s="27">
        <v>0</v>
      </c>
      <c r="F582" s="24">
        <v>0</v>
      </c>
    </row>
    <row r="583" spans="1:6" x14ac:dyDescent="0.25">
      <c r="A583" s="48" t="s">
        <v>1316</v>
      </c>
      <c r="B583" s="27" t="s">
        <v>12</v>
      </c>
      <c r="C583" s="27" t="s">
        <v>164</v>
      </c>
      <c r="D583" s="27">
        <v>860</v>
      </c>
      <c r="E583" s="27">
        <v>0</v>
      </c>
      <c r="F583" s="24">
        <v>0</v>
      </c>
    </row>
    <row r="584" spans="1:6" x14ac:dyDescent="0.25">
      <c r="A584" s="48" t="s">
        <v>1317</v>
      </c>
      <c r="B584" s="27" t="s">
        <v>14</v>
      </c>
      <c r="C584" s="27" t="s">
        <v>164</v>
      </c>
      <c r="D584" s="27">
        <v>3227</v>
      </c>
      <c r="E584" s="27">
        <v>0</v>
      </c>
      <c r="F584" s="24">
        <v>0</v>
      </c>
    </row>
    <row r="585" spans="1:6" x14ac:dyDescent="0.25">
      <c r="A585" s="48" t="s">
        <v>1318</v>
      </c>
      <c r="B585" s="27" t="s">
        <v>13</v>
      </c>
      <c r="C585" s="27" t="s">
        <v>164</v>
      </c>
      <c r="D585" s="27">
        <v>1758</v>
      </c>
      <c r="E585" s="27">
        <v>0</v>
      </c>
      <c r="F585" s="24">
        <v>0</v>
      </c>
    </row>
    <row r="586" spans="1:6" x14ac:dyDescent="0.25">
      <c r="A586" s="48" t="s">
        <v>1319</v>
      </c>
      <c r="B586" s="27" t="s">
        <v>12</v>
      </c>
      <c r="C586" s="27" t="s">
        <v>164</v>
      </c>
      <c r="D586" s="27">
        <v>930</v>
      </c>
      <c r="E586" s="27">
        <v>0</v>
      </c>
      <c r="F586" s="24">
        <v>0</v>
      </c>
    </row>
    <row r="587" spans="1:6" x14ac:dyDescent="0.25">
      <c r="A587" s="48" t="s">
        <v>1320</v>
      </c>
      <c r="B587" s="27" t="s">
        <v>12</v>
      </c>
      <c r="C587" s="27" t="s">
        <v>164</v>
      </c>
      <c r="D587" s="27">
        <v>780</v>
      </c>
      <c r="E587" s="27">
        <v>0</v>
      </c>
      <c r="F587" s="24">
        <v>0</v>
      </c>
    </row>
    <row r="588" spans="1:6" x14ac:dyDescent="0.25">
      <c r="A588" s="48" t="s">
        <v>1321</v>
      </c>
      <c r="B588" s="27" t="s">
        <v>13</v>
      </c>
      <c r="C588" s="27" t="s">
        <v>164</v>
      </c>
      <c r="D588" s="27">
        <v>1320</v>
      </c>
      <c r="E588" s="27">
        <v>0</v>
      </c>
      <c r="F588" s="24">
        <v>0</v>
      </c>
    </row>
    <row r="589" spans="1:6" x14ac:dyDescent="0.25">
      <c r="A589" s="48" t="s">
        <v>1323</v>
      </c>
      <c r="B589" s="27" t="s">
        <v>13</v>
      </c>
      <c r="C589" s="27" t="s">
        <v>164</v>
      </c>
      <c r="D589" s="27">
        <v>1104</v>
      </c>
      <c r="E589" s="27">
        <v>0</v>
      </c>
      <c r="F589" s="24">
        <v>0</v>
      </c>
    </row>
    <row r="590" spans="1:6" x14ac:dyDescent="0.25">
      <c r="A590" s="48" t="s">
        <v>1324</v>
      </c>
      <c r="B590" s="27" t="s">
        <v>13</v>
      </c>
      <c r="C590" s="27" t="s">
        <v>164</v>
      </c>
      <c r="D590" s="27">
        <v>1158</v>
      </c>
      <c r="E590" s="27">
        <v>0</v>
      </c>
      <c r="F590" s="24">
        <v>0</v>
      </c>
    </row>
    <row r="591" spans="1:6" x14ac:dyDescent="0.25">
      <c r="A591" s="48" t="s">
        <v>1325</v>
      </c>
      <c r="B591" s="27" t="s">
        <v>13</v>
      </c>
      <c r="C591" s="27" t="s">
        <v>164</v>
      </c>
      <c r="D591" s="27">
        <v>1800</v>
      </c>
      <c r="E591" s="27">
        <v>0</v>
      </c>
      <c r="F591" s="24">
        <v>0</v>
      </c>
    </row>
    <row r="592" spans="1:6" x14ac:dyDescent="0.25">
      <c r="A592" s="48" t="s">
        <v>1326</v>
      </c>
      <c r="B592" s="27" t="s">
        <v>13</v>
      </c>
      <c r="C592" s="27" t="s">
        <v>164</v>
      </c>
      <c r="D592" s="27">
        <v>1379</v>
      </c>
      <c r="E592" s="27">
        <v>0</v>
      </c>
      <c r="F592" s="24">
        <v>0</v>
      </c>
    </row>
    <row r="593" spans="1:6" x14ac:dyDescent="0.25">
      <c r="A593" s="48" t="s">
        <v>1327</v>
      </c>
      <c r="B593" s="27" t="s">
        <v>13</v>
      </c>
      <c r="C593" s="27" t="s">
        <v>164</v>
      </c>
      <c r="D593" s="27">
        <v>1782</v>
      </c>
      <c r="E593" s="27">
        <v>0</v>
      </c>
      <c r="F593" s="24">
        <v>0</v>
      </c>
    </row>
    <row r="594" spans="1:6" x14ac:dyDescent="0.25">
      <c r="A594" s="48" t="s">
        <v>1328</v>
      </c>
      <c r="B594" s="27" t="s">
        <v>12</v>
      </c>
      <c r="C594" s="27" t="s">
        <v>164</v>
      </c>
      <c r="D594" s="27">
        <v>549</v>
      </c>
      <c r="E594" s="27">
        <v>0</v>
      </c>
      <c r="F594" s="24">
        <v>0</v>
      </c>
    </row>
    <row r="595" spans="1:6" x14ac:dyDescent="0.25">
      <c r="A595" s="48" t="s">
        <v>1329</v>
      </c>
      <c r="B595" s="27" t="s">
        <v>14</v>
      </c>
      <c r="C595" s="27" t="s">
        <v>164</v>
      </c>
      <c r="D595" s="27">
        <v>3120</v>
      </c>
      <c r="E595" s="27">
        <v>0</v>
      </c>
      <c r="F595" s="24">
        <v>0</v>
      </c>
    </row>
    <row r="596" spans="1:6" x14ac:dyDescent="0.25">
      <c r="A596" s="48" t="s">
        <v>1330</v>
      </c>
      <c r="B596" s="27" t="s">
        <v>13</v>
      </c>
      <c r="C596" s="27" t="s">
        <v>164</v>
      </c>
      <c r="D596" s="27">
        <v>2214</v>
      </c>
      <c r="E596" s="27">
        <v>0</v>
      </c>
      <c r="F596" s="24">
        <v>0</v>
      </c>
    </row>
    <row r="597" spans="1:6" x14ac:dyDescent="0.25">
      <c r="A597" s="48" t="s">
        <v>1331</v>
      </c>
      <c r="B597" s="27" t="s">
        <v>12</v>
      </c>
      <c r="C597" s="27" t="s">
        <v>164</v>
      </c>
      <c r="D597" s="27">
        <v>840</v>
      </c>
      <c r="E597" s="27">
        <v>0</v>
      </c>
      <c r="F597" s="24">
        <v>0</v>
      </c>
    </row>
    <row r="598" spans="1:6" x14ac:dyDescent="0.25">
      <c r="A598" s="48" t="s">
        <v>1332</v>
      </c>
      <c r="B598" s="27" t="s">
        <v>14</v>
      </c>
      <c r="C598" s="27" t="s">
        <v>164</v>
      </c>
      <c r="D598" s="27">
        <v>4704</v>
      </c>
      <c r="E598" s="27">
        <v>0</v>
      </c>
      <c r="F598" s="24">
        <v>0</v>
      </c>
    </row>
    <row r="599" spans="1:6" x14ac:dyDescent="0.25">
      <c r="A599" s="48" t="s">
        <v>1333</v>
      </c>
      <c r="B599" s="27" t="s">
        <v>13</v>
      </c>
      <c r="C599" s="27" t="s">
        <v>164</v>
      </c>
      <c r="D599" s="27">
        <v>1770</v>
      </c>
      <c r="E599" s="27">
        <v>0</v>
      </c>
      <c r="F599" s="24">
        <v>0</v>
      </c>
    </row>
    <row r="600" spans="1:6" x14ac:dyDescent="0.25">
      <c r="A600" s="48" t="s">
        <v>1334</v>
      </c>
      <c r="B600" s="27" t="s">
        <v>13</v>
      </c>
      <c r="C600" s="27" t="s">
        <v>164</v>
      </c>
      <c r="D600" s="27">
        <v>1752</v>
      </c>
      <c r="E600" s="27">
        <v>0</v>
      </c>
      <c r="F600" s="24">
        <v>0</v>
      </c>
    </row>
    <row r="601" spans="1:6" x14ac:dyDescent="0.25">
      <c r="A601" s="48" t="s">
        <v>1335</v>
      </c>
      <c r="B601" s="27" t="s">
        <v>12</v>
      </c>
      <c r="C601" s="27" t="s">
        <v>164</v>
      </c>
      <c r="D601" s="27">
        <v>792</v>
      </c>
      <c r="E601" s="27">
        <v>0</v>
      </c>
      <c r="F601" s="24">
        <v>0</v>
      </c>
    </row>
    <row r="602" spans="1:6" x14ac:dyDescent="0.25">
      <c r="A602" s="48" t="s">
        <v>1336</v>
      </c>
      <c r="B602" s="27" t="s">
        <v>13</v>
      </c>
      <c r="C602" s="27" t="s">
        <v>164</v>
      </c>
      <c r="D602" s="27">
        <v>1435</v>
      </c>
      <c r="E602" s="27">
        <v>0</v>
      </c>
      <c r="F602" s="24">
        <v>0</v>
      </c>
    </row>
    <row r="603" spans="1:6" x14ac:dyDescent="0.25">
      <c r="A603" s="48" t="s">
        <v>1337</v>
      </c>
      <c r="B603" s="27" t="s">
        <v>13</v>
      </c>
      <c r="C603" s="27" t="s">
        <v>164</v>
      </c>
      <c r="D603" s="27">
        <v>1928</v>
      </c>
      <c r="E603" s="27">
        <v>0</v>
      </c>
      <c r="F603" s="24">
        <v>0</v>
      </c>
    </row>
    <row r="604" spans="1:6" x14ac:dyDescent="0.25">
      <c r="A604" s="48" t="s">
        <v>1338</v>
      </c>
      <c r="B604" s="27" t="s">
        <v>12</v>
      </c>
      <c r="C604" s="27" t="s">
        <v>164</v>
      </c>
      <c r="D604" s="27">
        <v>960</v>
      </c>
      <c r="E604" s="27">
        <v>0</v>
      </c>
      <c r="F604" s="24">
        <v>0</v>
      </c>
    </row>
    <row r="605" spans="1:6" x14ac:dyDescent="0.25">
      <c r="A605" s="48" t="s">
        <v>1339</v>
      </c>
      <c r="B605" s="27" t="s">
        <v>13</v>
      </c>
      <c r="C605" s="27" t="s">
        <v>164</v>
      </c>
      <c r="D605" s="27">
        <v>1255</v>
      </c>
      <c r="E605" s="27">
        <v>0</v>
      </c>
      <c r="F605" s="24">
        <v>0</v>
      </c>
    </row>
    <row r="606" spans="1:6" x14ac:dyDescent="0.25">
      <c r="A606" s="48" t="s">
        <v>1340</v>
      </c>
      <c r="B606" s="27" t="s">
        <v>13</v>
      </c>
      <c r="C606" s="27" t="s">
        <v>164</v>
      </c>
      <c r="D606" s="27">
        <v>2163</v>
      </c>
      <c r="E606" s="27">
        <v>0</v>
      </c>
      <c r="F606" s="24">
        <v>0</v>
      </c>
    </row>
    <row r="607" spans="1:6" x14ac:dyDescent="0.25">
      <c r="A607" s="48" t="s">
        <v>1341</v>
      </c>
      <c r="B607" s="27" t="s">
        <v>12</v>
      </c>
      <c r="C607" s="27" t="s">
        <v>164</v>
      </c>
      <c r="D607" s="27">
        <v>400</v>
      </c>
      <c r="E607" s="27">
        <v>0</v>
      </c>
      <c r="F607" s="24">
        <v>0</v>
      </c>
    </row>
    <row r="608" spans="1:6" x14ac:dyDescent="0.25">
      <c r="A608" s="48" t="s">
        <v>1342</v>
      </c>
      <c r="B608" s="27" t="s">
        <v>13</v>
      </c>
      <c r="C608" s="27" t="s">
        <v>164</v>
      </c>
      <c r="D608" s="27">
        <v>2088</v>
      </c>
      <c r="E608" s="27">
        <v>0</v>
      </c>
      <c r="F608" s="24">
        <v>0</v>
      </c>
    </row>
    <row r="609" spans="1:6" x14ac:dyDescent="0.25">
      <c r="A609" s="48" t="s">
        <v>1343</v>
      </c>
      <c r="B609" s="27" t="s">
        <v>13</v>
      </c>
      <c r="C609" s="27" t="s">
        <v>164</v>
      </c>
      <c r="D609" s="27">
        <v>1908</v>
      </c>
      <c r="E609" s="27">
        <v>0</v>
      </c>
      <c r="F609" s="24">
        <v>0</v>
      </c>
    </row>
    <row r="610" spans="1:6" x14ac:dyDescent="0.25">
      <c r="A610" s="48" t="s">
        <v>1344</v>
      </c>
      <c r="B610" s="27" t="s">
        <v>14</v>
      </c>
      <c r="C610" s="27" t="s">
        <v>164</v>
      </c>
      <c r="D610" s="27">
        <v>3088</v>
      </c>
      <c r="E610" s="27">
        <v>0</v>
      </c>
      <c r="F610" s="24">
        <v>0</v>
      </c>
    </row>
    <row r="611" spans="1:6" x14ac:dyDescent="0.25">
      <c r="A611" s="48" t="s">
        <v>1345</v>
      </c>
      <c r="B611" s="27" t="s">
        <v>12</v>
      </c>
      <c r="C611" s="27" t="s">
        <v>164</v>
      </c>
      <c r="D611" s="27">
        <v>756</v>
      </c>
      <c r="E611" s="27">
        <v>0</v>
      </c>
      <c r="F611" s="24">
        <v>0</v>
      </c>
    </row>
    <row r="612" spans="1:6" x14ac:dyDescent="0.25">
      <c r="A612" s="48" t="s">
        <v>1346</v>
      </c>
      <c r="B612" s="27" t="s">
        <v>13</v>
      </c>
      <c r="C612" s="27" t="s">
        <v>164</v>
      </c>
      <c r="D612" s="27">
        <v>2352</v>
      </c>
      <c r="E612" s="27">
        <v>0</v>
      </c>
      <c r="F612" s="24">
        <v>0</v>
      </c>
    </row>
    <row r="613" spans="1:6" x14ac:dyDescent="0.25">
      <c r="A613" s="48" t="s">
        <v>1347</v>
      </c>
      <c r="B613" s="27" t="s">
        <v>13</v>
      </c>
      <c r="C613" s="27" t="s">
        <v>164</v>
      </c>
      <c r="D613" s="27">
        <v>1194</v>
      </c>
      <c r="E613" s="27">
        <v>0</v>
      </c>
      <c r="F613" s="24">
        <v>0</v>
      </c>
    </row>
    <row r="614" spans="1:6" x14ac:dyDescent="0.25">
      <c r="A614" s="48" t="s">
        <v>1350</v>
      </c>
      <c r="B614" s="27" t="s">
        <v>14</v>
      </c>
      <c r="C614" s="27" t="s">
        <v>164</v>
      </c>
      <c r="D614" s="27">
        <v>4356</v>
      </c>
      <c r="E614" s="27">
        <v>0</v>
      </c>
      <c r="F614" s="24">
        <v>0</v>
      </c>
    </row>
    <row r="615" spans="1:6" x14ac:dyDescent="0.25">
      <c r="A615" s="48" t="s">
        <v>1351</v>
      </c>
      <c r="B615" s="27" t="s">
        <v>13</v>
      </c>
      <c r="C615" s="27" t="s">
        <v>164</v>
      </c>
      <c r="D615" s="27">
        <v>1192</v>
      </c>
      <c r="E615" s="27">
        <v>0</v>
      </c>
      <c r="F615" s="24">
        <v>0</v>
      </c>
    </row>
    <row r="616" spans="1:6" x14ac:dyDescent="0.25">
      <c r="A616" s="48" t="s">
        <v>1354</v>
      </c>
      <c r="B616" s="27" t="s">
        <v>12</v>
      </c>
      <c r="C616" s="27" t="s">
        <v>164</v>
      </c>
      <c r="D616" s="27">
        <v>872</v>
      </c>
      <c r="E616" s="27">
        <v>0</v>
      </c>
      <c r="F616" s="24">
        <v>0</v>
      </c>
    </row>
    <row r="617" spans="1:6" x14ac:dyDescent="0.25">
      <c r="A617" s="48" t="s">
        <v>1355</v>
      </c>
      <c r="B617" s="27" t="s">
        <v>14</v>
      </c>
      <c r="C617" s="27" t="s">
        <v>164</v>
      </c>
      <c r="D617" s="27">
        <v>3784</v>
      </c>
      <c r="E617" s="27">
        <v>0</v>
      </c>
      <c r="F617" s="24">
        <v>0</v>
      </c>
    </row>
    <row r="618" spans="1:6" x14ac:dyDescent="0.25">
      <c r="A618" s="48" t="s">
        <v>1357</v>
      </c>
      <c r="B618" s="27" t="s">
        <v>12</v>
      </c>
      <c r="C618" s="27" t="s">
        <v>164</v>
      </c>
      <c r="D618" s="27">
        <v>730</v>
      </c>
      <c r="E618" s="27">
        <v>0</v>
      </c>
      <c r="F618" s="24">
        <v>0</v>
      </c>
    </row>
    <row r="619" spans="1:6" x14ac:dyDescent="0.25">
      <c r="A619" s="48" t="s">
        <v>1358</v>
      </c>
      <c r="B619" s="27" t="s">
        <v>13</v>
      </c>
      <c r="C619" s="27" t="s">
        <v>164</v>
      </c>
      <c r="D619" s="27">
        <v>1960</v>
      </c>
      <c r="E619" s="27">
        <v>0</v>
      </c>
      <c r="F619" s="24">
        <v>0</v>
      </c>
    </row>
    <row r="620" spans="1:6" x14ac:dyDescent="0.25">
      <c r="A620" s="48" t="s">
        <v>1359</v>
      </c>
      <c r="B620" s="27" t="s">
        <v>12</v>
      </c>
      <c r="C620" s="27" t="s">
        <v>164</v>
      </c>
      <c r="D620" s="27">
        <v>585</v>
      </c>
      <c r="E620" s="27">
        <v>0</v>
      </c>
      <c r="F620" s="24">
        <v>0</v>
      </c>
    </row>
    <row r="621" spans="1:6" x14ac:dyDescent="0.25">
      <c r="A621" s="48" t="s">
        <v>1360</v>
      </c>
      <c r="B621" s="27" t="s">
        <v>13</v>
      </c>
      <c r="C621" s="27" t="s">
        <v>164</v>
      </c>
      <c r="D621" s="27">
        <v>1350</v>
      </c>
      <c r="E621" s="27">
        <v>0</v>
      </c>
      <c r="F621" s="24">
        <v>0</v>
      </c>
    </row>
    <row r="622" spans="1:6" x14ac:dyDescent="0.25">
      <c r="A622" s="48" t="s">
        <v>1361</v>
      </c>
      <c r="B622" s="27" t="s">
        <v>13</v>
      </c>
      <c r="C622" s="27" t="s">
        <v>164</v>
      </c>
      <c r="D622" s="27">
        <v>1188</v>
      </c>
      <c r="E622" s="27">
        <v>0</v>
      </c>
      <c r="F622" s="24">
        <v>0</v>
      </c>
    </row>
    <row r="623" spans="1:6" x14ac:dyDescent="0.25">
      <c r="A623" s="48" t="s">
        <v>1363</v>
      </c>
      <c r="B623" s="27" t="s">
        <v>12</v>
      </c>
      <c r="C623" s="27" t="s">
        <v>164</v>
      </c>
      <c r="D623" s="27">
        <v>665</v>
      </c>
      <c r="E623" s="27">
        <v>0</v>
      </c>
      <c r="F623" s="24">
        <v>0</v>
      </c>
    </row>
    <row r="624" spans="1:6" x14ac:dyDescent="0.25">
      <c r="A624" s="48" t="s">
        <v>1365</v>
      </c>
      <c r="B624" s="27" t="s">
        <v>12</v>
      </c>
      <c r="C624" s="27" t="s">
        <v>164</v>
      </c>
      <c r="D624" s="27">
        <v>819</v>
      </c>
      <c r="E624" s="27">
        <v>0</v>
      </c>
      <c r="F624" s="24">
        <v>0</v>
      </c>
    </row>
    <row r="625" spans="1:6" x14ac:dyDescent="0.25">
      <c r="A625" s="48" t="s">
        <v>1366</v>
      </c>
      <c r="B625" s="27" t="s">
        <v>14</v>
      </c>
      <c r="C625" s="27" t="s">
        <v>164</v>
      </c>
      <c r="D625" s="27">
        <v>4383</v>
      </c>
      <c r="E625" s="27">
        <v>0</v>
      </c>
      <c r="F625" s="24">
        <v>0</v>
      </c>
    </row>
    <row r="626" spans="1:6" x14ac:dyDescent="0.25">
      <c r="A626" s="48" t="s">
        <v>1368</v>
      </c>
      <c r="B626" s="27" t="s">
        <v>13</v>
      </c>
      <c r="C626" s="27" t="s">
        <v>164</v>
      </c>
      <c r="D626" s="27">
        <v>2178</v>
      </c>
      <c r="E626" s="27">
        <v>0</v>
      </c>
      <c r="F626" s="24">
        <v>0</v>
      </c>
    </row>
    <row r="627" spans="1:6" x14ac:dyDescent="0.25">
      <c r="A627" s="48" t="s">
        <v>1370</v>
      </c>
      <c r="B627" s="27" t="s">
        <v>13</v>
      </c>
      <c r="C627" s="27" t="s">
        <v>164</v>
      </c>
      <c r="D627" s="27">
        <v>1824</v>
      </c>
      <c r="E627" s="27">
        <v>0</v>
      </c>
      <c r="F627" s="24">
        <v>0</v>
      </c>
    </row>
    <row r="628" spans="1:6" x14ac:dyDescent="0.25">
      <c r="A628" s="48" t="s">
        <v>1371</v>
      </c>
      <c r="B628" s="27" t="s">
        <v>12</v>
      </c>
      <c r="C628" s="27" t="s">
        <v>164</v>
      </c>
      <c r="D628" s="27">
        <v>800</v>
      </c>
      <c r="E628" s="27">
        <v>0</v>
      </c>
      <c r="F628" s="24">
        <v>0</v>
      </c>
    </row>
    <row r="629" spans="1:6" x14ac:dyDescent="0.25">
      <c r="A629" s="48" t="s">
        <v>1372</v>
      </c>
      <c r="B629" s="27" t="s">
        <v>13</v>
      </c>
      <c r="C629" s="27" t="s">
        <v>164</v>
      </c>
      <c r="D629" s="27">
        <v>1870</v>
      </c>
      <c r="E629" s="27">
        <v>0</v>
      </c>
      <c r="F629" s="24">
        <v>0</v>
      </c>
    </row>
    <row r="630" spans="1:6" x14ac:dyDescent="0.25">
      <c r="A630" s="48" t="s">
        <v>1373</v>
      </c>
      <c r="B630" s="27" t="s">
        <v>12</v>
      </c>
      <c r="C630" s="27" t="s">
        <v>164</v>
      </c>
      <c r="D630" s="27">
        <v>700</v>
      </c>
      <c r="E630" s="27">
        <v>0</v>
      </c>
      <c r="F630" s="24">
        <v>0</v>
      </c>
    </row>
    <row r="631" spans="1:6" x14ac:dyDescent="0.25">
      <c r="A631" s="48" t="s">
        <v>1375</v>
      </c>
      <c r="B631" s="27" t="s">
        <v>13</v>
      </c>
      <c r="C631" s="27" t="s">
        <v>164</v>
      </c>
      <c r="D631" s="27">
        <v>1152</v>
      </c>
      <c r="E631" s="27">
        <v>0</v>
      </c>
      <c r="F631" s="24">
        <v>0</v>
      </c>
    </row>
    <row r="632" spans="1:6" x14ac:dyDescent="0.25">
      <c r="A632" s="48" t="s">
        <v>1376</v>
      </c>
      <c r="B632" s="27" t="s">
        <v>12</v>
      </c>
      <c r="C632" s="27" t="s">
        <v>164</v>
      </c>
      <c r="D632" s="27">
        <v>995</v>
      </c>
      <c r="E632" s="27">
        <v>0</v>
      </c>
      <c r="F632" s="24">
        <v>0</v>
      </c>
    </row>
    <row r="633" spans="1:6" x14ac:dyDescent="0.25">
      <c r="A633" s="48" t="s">
        <v>1377</v>
      </c>
      <c r="B633" s="27" t="s">
        <v>13</v>
      </c>
      <c r="C633" s="27" t="s">
        <v>164</v>
      </c>
      <c r="D633" s="27">
        <v>1020</v>
      </c>
      <c r="E633" s="27">
        <v>0</v>
      </c>
      <c r="F633" s="24">
        <v>0</v>
      </c>
    </row>
    <row r="634" spans="1:6" x14ac:dyDescent="0.25">
      <c r="A634" s="48" t="s">
        <v>1378</v>
      </c>
      <c r="B634" s="27" t="s">
        <v>14</v>
      </c>
      <c r="C634" s="27" t="s">
        <v>164</v>
      </c>
      <c r="D634" s="27">
        <v>3376</v>
      </c>
      <c r="E634" s="27">
        <v>0</v>
      </c>
      <c r="F634" s="24">
        <v>0</v>
      </c>
    </row>
    <row r="635" spans="1:6" x14ac:dyDescent="0.25">
      <c r="A635" s="48" t="s">
        <v>1380</v>
      </c>
      <c r="B635" s="27" t="s">
        <v>12</v>
      </c>
      <c r="C635" s="27" t="s">
        <v>164</v>
      </c>
      <c r="D635" s="27">
        <v>800</v>
      </c>
      <c r="E635" s="27">
        <v>0</v>
      </c>
      <c r="F635" s="24">
        <v>0</v>
      </c>
    </row>
    <row r="636" spans="1:6" x14ac:dyDescent="0.25">
      <c r="A636" s="48" t="s">
        <v>1381</v>
      </c>
      <c r="B636" s="27" t="s">
        <v>12</v>
      </c>
      <c r="C636" s="27" t="s">
        <v>164</v>
      </c>
      <c r="D636" s="27">
        <v>394</v>
      </c>
      <c r="E636" s="27">
        <v>0</v>
      </c>
      <c r="F636" s="24">
        <v>0</v>
      </c>
    </row>
    <row r="637" spans="1:6" x14ac:dyDescent="0.25">
      <c r="A637" s="48" t="s">
        <v>1382</v>
      </c>
      <c r="B637" s="27" t="s">
        <v>13</v>
      </c>
      <c r="C637" s="27" t="s">
        <v>164</v>
      </c>
      <c r="D637" s="27">
        <v>1476</v>
      </c>
      <c r="E637" s="27">
        <v>0</v>
      </c>
      <c r="F637" s="24">
        <v>0</v>
      </c>
    </row>
    <row r="638" spans="1:6" x14ac:dyDescent="0.25">
      <c r="A638" s="48" t="s">
        <v>1383</v>
      </c>
      <c r="B638" s="27" t="s">
        <v>12</v>
      </c>
      <c r="C638" s="27" t="s">
        <v>164</v>
      </c>
      <c r="D638" s="27">
        <v>780</v>
      </c>
      <c r="E638" s="27">
        <v>0</v>
      </c>
      <c r="F638" s="24">
        <v>0</v>
      </c>
    </row>
    <row r="639" spans="1:6" x14ac:dyDescent="0.25">
      <c r="A639" s="48" t="s">
        <v>1384</v>
      </c>
      <c r="B639" s="27" t="s">
        <v>14</v>
      </c>
      <c r="C639" s="27" t="s">
        <v>164</v>
      </c>
      <c r="D639" s="27">
        <v>3800</v>
      </c>
      <c r="E639" s="27">
        <v>0</v>
      </c>
      <c r="F639" s="24">
        <v>0</v>
      </c>
    </row>
    <row r="640" spans="1:6" x14ac:dyDescent="0.25">
      <c r="A640" s="48" t="s">
        <v>1385</v>
      </c>
      <c r="B640" s="27" t="s">
        <v>14</v>
      </c>
      <c r="C640" s="27" t="s">
        <v>164</v>
      </c>
      <c r="D640" s="27">
        <v>3850</v>
      </c>
      <c r="E640" s="27">
        <v>0</v>
      </c>
      <c r="F640" s="24">
        <v>0</v>
      </c>
    </row>
    <row r="641" spans="1:6" x14ac:dyDescent="0.25">
      <c r="A641" s="48" t="s">
        <v>1386</v>
      </c>
      <c r="B641" s="27" t="s">
        <v>12</v>
      </c>
      <c r="C641" s="27" t="s">
        <v>164</v>
      </c>
      <c r="D641" s="27">
        <v>396</v>
      </c>
      <c r="E641" s="27">
        <v>0</v>
      </c>
      <c r="F641" s="24">
        <v>0</v>
      </c>
    </row>
    <row r="642" spans="1:6" x14ac:dyDescent="0.25">
      <c r="A642" s="48" t="s">
        <v>1387</v>
      </c>
      <c r="B642" s="27" t="s">
        <v>12</v>
      </c>
      <c r="C642" s="27" t="s">
        <v>164</v>
      </c>
      <c r="D642" s="27">
        <v>579</v>
      </c>
      <c r="E642" s="27">
        <v>0</v>
      </c>
      <c r="F642" s="24">
        <v>0</v>
      </c>
    </row>
    <row r="643" spans="1:6" x14ac:dyDescent="0.25">
      <c r="A643" s="48" t="s">
        <v>1388</v>
      </c>
      <c r="B643" s="27" t="s">
        <v>13</v>
      </c>
      <c r="C643" s="27" t="s">
        <v>164</v>
      </c>
      <c r="D643" s="27">
        <v>1008</v>
      </c>
      <c r="E643" s="27">
        <v>0</v>
      </c>
      <c r="F643" s="24">
        <v>0</v>
      </c>
    </row>
    <row r="644" spans="1:6" x14ac:dyDescent="0.25">
      <c r="A644" s="48" t="s">
        <v>1389</v>
      </c>
      <c r="B644" s="27" t="s">
        <v>13</v>
      </c>
      <c r="C644" s="27" t="s">
        <v>164</v>
      </c>
      <c r="D644" s="27">
        <v>1064</v>
      </c>
      <c r="E644" s="27">
        <v>0</v>
      </c>
      <c r="F644" s="24">
        <v>0</v>
      </c>
    </row>
    <row r="645" spans="1:6" x14ac:dyDescent="0.25">
      <c r="A645" s="48" t="s">
        <v>1390</v>
      </c>
      <c r="B645" s="27" t="s">
        <v>13</v>
      </c>
      <c r="C645" s="27" t="s">
        <v>164</v>
      </c>
      <c r="D645" s="27">
        <v>1330</v>
      </c>
      <c r="E645" s="27">
        <v>0</v>
      </c>
      <c r="F645" s="24">
        <v>0</v>
      </c>
    </row>
    <row r="646" spans="1:6" x14ac:dyDescent="0.25">
      <c r="A646" s="48" t="s">
        <v>1391</v>
      </c>
      <c r="B646" s="27" t="s">
        <v>13</v>
      </c>
      <c r="C646" s="27" t="s">
        <v>164</v>
      </c>
      <c r="D646" s="27">
        <v>1128</v>
      </c>
      <c r="E646" s="27">
        <v>0</v>
      </c>
      <c r="F646" s="24">
        <v>0</v>
      </c>
    </row>
    <row r="647" spans="1:6" x14ac:dyDescent="0.25">
      <c r="A647" s="48" t="s">
        <v>1392</v>
      </c>
      <c r="B647" s="27" t="s">
        <v>12</v>
      </c>
      <c r="C647" s="27" t="s">
        <v>164</v>
      </c>
      <c r="D647" s="27">
        <v>570</v>
      </c>
      <c r="E647" s="27">
        <v>0</v>
      </c>
      <c r="F647" s="24">
        <v>0</v>
      </c>
    </row>
    <row r="648" spans="1:6" x14ac:dyDescent="0.25">
      <c r="A648" s="48" t="s">
        <v>1393</v>
      </c>
      <c r="B648" s="27" t="s">
        <v>13</v>
      </c>
      <c r="C648" s="27" t="s">
        <v>164</v>
      </c>
      <c r="D648" s="27">
        <v>1485</v>
      </c>
      <c r="E648" s="27">
        <v>0</v>
      </c>
      <c r="F648" s="24">
        <v>0</v>
      </c>
    </row>
    <row r="649" spans="1:6" x14ac:dyDescent="0.25">
      <c r="A649" s="48" t="s">
        <v>1394</v>
      </c>
      <c r="B649" s="27" t="s">
        <v>13</v>
      </c>
      <c r="C649" s="27" t="s">
        <v>164</v>
      </c>
      <c r="D649" s="27">
        <v>2232</v>
      </c>
      <c r="E649" s="27">
        <v>0</v>
      </c>
      <c r="F649" s="24">
        <v>0</v>
      </c>
    </row>
    <row r="650" spans="1:6" x14ac:dyDescent="0.25">
      <c r="A650" s="48" t="s">
        <v>1395</v>
      </c>
      <c r="B650" s="27" t="s">
        <v>13</v>
      </c>
      <c r="C650" s="27" t="s">
        <v>164</v>
      </c>
      <c r="D650" s="27">
        <v>2023</v>
      </c>
      <c r="E650" s="27">
        <v>0</v>
      </c>
      <c r="F650" s="24">
        <v>0</v>
      </c>
    </row>
    <row r="651" spans="1:6" x14ac:dyDescent="0.25">
      <c r="A651" s="48" t="s">
        <v>1396</v>
      </c>
      <c r="B651" s="27" t="s">
        <v>12</v>
      </c>
      <c r="C651" s="27" t="s">
        <v>164</v>
      </c>
      <c r="D651" s="27">
        <v>970</v>
      </c>
      <c r="E651" s="27">
        <v>0</v>
      </c>
      <c r="F651" s="24">
        <v>0</v>
      </c>
    </row>
    <row r="652" spans="1:6" x14ac:dyDescent="0.25">
      <c r="A652" s="48" t="s">
        <v>1397</v>
      </c>
      <c r="B652" s="27" t="s">
        <v>13</v>
      </c>
      <c r="C652" s="27" t="s">
        <v>164</v>
      </c>
      <c r="D652" s="27">
        <v>1056</v>
      </c>
      <c r="E652" s="27">
        <v>0</v>
      </c>
      <c r="F652" s="24">
        <v>0</v>
      </c>
    </row>
    <row r="653" spans="1:6" x14ac:dyDescent="0.25">
      <c r="A653" s="48" t="s">
        <v>1398</v>
      </c>
      <c r="B653" s="27" t="s">
        <v>12</v>
      </c>
      <c r="C653" s="27" t="s">
        <v>164</v>
      </c>
      <c r="D653" s="27">
        <v>980</v>
      </c>
      <c r="E653" s="27">
        <v>0</v>
      </c>
      <c r="F653" s="24">
        <v>0</v>
      </c>
    </row>
    <row r="654" spans="1:6" x14ac:dyDescent="0.25">
      <c r="A654" s="48" t="s">
        <v>1399</v>
      </c>
      <c r="B654" s="27" t="s">
        <v>13</v>
      </c>
      <c r="C654" s="27" t="s">
        <v>164</v>
      </c>
      <c r="D654" s="27">
        <v>2030</v>
      </c>
      <c r="E654" s="27">
        <v>0</v>
      </c>
      <c r="F654" s="24">
        <v>0</v>
      </c>
    </row>
    <row r="655" spans="1:6" x14ac:dyDescent="0.25">
      <c r="A655" s="48" t="s">
        <v>1400</v>
      </c>
      <c r="B655" s="27" t="s">
        <v>14</v>
      </c>
      <c r="C655" s="27" t="s">
        <v>164</v>
      </c>
      <c r="D655" s="27">
        <v>2667</v>
      </c>
      <c r="E655" s="27">
        <v>0</v>
      </c>
      <c r="F655" s="24">
        <v>0</v>
      </c>
    </row>
    <row r="656" spans="1:6" x14ac:dyDescent="0.25">
      <c r="A656" s="48" t="s">
        <v>1401</v>
      </c>
      <c r="B656" s="27" t="s">
        <v>14</v>
      </c>
      <c r="C656" s="27" t="s">
        <v>164</v>
      </c>
      <c r="D656" s="27">
        <v>4102</v>
      </c>
      <c r="E656" s="27">
        <v>0</v>
      </c>
      <c r="F656" s="24">
        <v>0</v>
      </c>
    </row>
    <row r="657" spans="1:6" x14ac:dyDescent="0.25">
      <c r="A657" s="48" t="s">
        <v>1402</v>
      </c>
      <c r="B657" s="27" t="s">
        <v>13</v>
      </c>
      <c r="C657" s="27" t="s">
        <v>164</v>
      </c>
      <c r="D657" s="27">
        <v>1463</v>
      </c>
      <c r="E657" s="27">
        <v>0</v>
      </c>
      <c r="F657" s="24">
        <v>0</v>
      </c>
    </row>
    <row r="658" spans="1:6" x14ac:dyDescent="0.25">
      <c r="A658" s="48" t="s">
        <v>1403</v>
      </c>
      <c r="B658" s="27" t="s">
        <v>13</v>
      </c>
      <c r="C658" s="27" t="s">
        <v>164</v>
      </c>
      <c r="D658" s="27">
        <v>1452</v>
      </c>
      <c r="E658" s="27">
        <v>0</v>
      </c>
      <c r="F658" s="24">
        <v>0</v>
      </c>
    </row>
    <row r="659" spans="1:6" x14ac:dyDescent="0.25">
      <c r="A659" s="48" t="s">
        <v>1404</v>
      </c>
      <c r="B659" s="27" t="s">
        <v>13</v>
      </c>
      <c r="C659" s="27" t="s">
        <v>164</v>
      </c>
      <c r="D659" s="27">
        <v>1512</v>
      </c>
      <c r="E659" s="27">
        <v>0</v>
      </c>
      <c r="F659" s="24">
        <v>0</v>
      </c>
    </row>
    <row r="660" spans="1:6" x14ac:dyDescent="0.25">
      <c r="A660" s="48" t="s">
        <v>1405</v>
      </c>
      <c r="B660" s="27" t="s">
        <v>12</v>
      </c>
      <c r="C660" s="27" t="s">
        <v>164</v>
      </c>
      <c r="D660" s="27">
        <v>772</v>
      </c>
      <c r="E660" s="27">
        <v>0</v>
      </c>
      <c r="F660" s="24">
        <v>0</v>
      </c>
    </row>
    <row r="661" spans="1:6" x14ac:dyDescent="0.25">
      <c r="A661" s="48" t="s">
        <v>1406</v>
      </c>
      <c r="B661" s="27" t="s">
        <v>14</v>
      </c>
      <c r="C661" s="27" t="s">
        <v>164</v>
      </c>
      <c r="D661" s="27">
        <v>2943</v>
      </c>
      <c r="E661" s="27">
        <v>0</v>
      </c>
      <c r="F661" s="24">
        <v>0</v>
      </c>
    </row>
    <row r="662" spans="1:6" x14ac:dyDescent="0.25">
      <c r="A662" s="48" t="s">
        <v>1407</v>
      </c>
      <c r="B662" s="27" t="s">
        <v>12</v>
      </c>
      <c r="C662" s="27" t="s">
        <v>164</v>
      </c>
      <c r="D662" s="27">
        <v>776</v>
      </c>
      <c r="E662" s="27">
        <v>0</v>
      </c>
      <c r="F662" s="24">
        <v>0</v>
      </c>
    </row>
    <row r="663" spans="1:6" x14ac:dyDescent="0.25">
      <c r="A663" s="48" t="s">
        <v>1408</v>
      </c>
      <c r="B663" s="27" t="s">
        <v>14</v>
      </c>
      <c r="C663" s="27" t="s">
        <v>164</v>
      </c>
      <c r="D663" s="27">
        <v>4530</v>
      </c>
      <c r="E663" s="27">
        <v>0</v>
      </c>
      <c r="F663" s="24">
        <v>0</v>
      </c>
    </row>
    <row r="664" spans="1:6" x14ac:dyDescent="0.25">
      <c r="A664" s="48" t="s">
        <v>1409</v>
      </c>
      <c r="B664" s="27" t="s">
        <v>12</v>
      </c>
      <c r="C664" s="27" t="s">
        <v>164</v>
      </c>
      <c r="D664" s="27">
        <v>800</v>
      </c>
      <c r="E664" s="27">
        <v>0</v>
      </c>
      <c r="F664" s="24">
        <v>0</v>
      </c>
    </row>
    <row r="665" spans="1:6" x14ac:dyDescent="0.25">
      <c r="A665" s="48" t="s">
        <v>1410</v>
      </c>
      <c r="B665" s="27" t="s">
        <v>14</v>
      </c>
      <c r="C665" s="27" t="s">
        <v>164</v>
      </c>
      <c r="D665" s="27">
        <v>2880</v>
      </c>
      <c r="E665" s="27">
        <v>0</v>
      </c>
      <c r="F665" s="24">
        <v>0</v>
      </c>
    </row>
    <row r="666" spans="1:6" x14ac:dyDescent="0.25">
      <c r="A666" s="48" t="s">
        <v>1411</v>
      </c>
      <c r="B666" s="27" t="s">
        <v>12</v>
      </c>
      <c r="C666" s="27" t="s">
        <v>164</v>
      </c>
      <c r="D666" s="27">
        <v>796</v>
      </c>
      <c r="E666" s="27">
        <v>0</v>
      </c>
      <c r="F666" s="24">
        <v>0</v>
      </c>
    </row>
    <row r="667" spans="1:6" x14ac:dyDescent="0.25">
      <c r="A667" s="48" t="s">
        <v>1412</v>
      </c>
      <c r="B667" s="27" t="s">
        <v>12</v>
      </c>
      <c r="C667" s="27" t="s">
        <v>164</v>
      </c>
      <c r="D667" s="27">
        <v>394</v>
      </c>
      <c r="E667" s="27">
        <v>0</v>
      </c>
      <c r="F667" s="24">
        <v>0</v>
      </c>
    </row>
    <row r="668" spans="1:6" x14ac:dyDescent="0.25">
      <c r="A668" s="48" t="s">
        <v>1413</v>
      </c>
      <c r="B668" s="27" t="s">
        <v>12</v>
      </c>
      <c r="C668" s="27" t="s">
        <v>164</v>
      </c>
      <c r="D668" s="27">
        <v>546</v>
      </c>
      <c r="E668" s="27">
        <v>0</v>
      </c>
      <c r="F668" s="24">
        <v>0</v>
      </c>
    </row>
    <row r="669" spans="1:6" x14ac:dyDescent="0.25">
      <c r="A669" s="48" t="s">
        <v>1414</v>
      </c>
      <c r="B669" s="27" t="s">
        <v>13</v>
      </c>
      <c r="C669" s="27" t="s">
        <v>164</v>
      </c>
      <c r="D669" s="27">
        <v>1770</v>
      </c>
      <c r="E669" s="27">
        <v>0</v>
      </c>
      <c r="F669" s="24">
        <v>0</v>
      </c>
    </row>
    <row r="670" spans="1:6" x14ac:dyDescent="0.25">
      <c r="A670" s="48" t="s">
        <v>1415</v>
      </c>
      <c r="B670" s="27" t="s">
        <v>12</v>
      </c>
      <c r="C670" s="27" t="s">
        <v>164</v>
      </c>
      <c r="D670" s="27">
        <v>720</v>
      </c>
      <c r="E670" s="27">
        <v>0</v>
      </c>
      <c r="F670" s="24">
        <v>0</v>
      </c>
    </row>
    <row r="671" spans="1:6" x14ac:dyDescent="0.25">
      <c r="A671" s="48" t="s">
        <v>1416</v>
      </c>
      <c r="B671" s="27" t="s">
        <v>13</v>
      </c>
      <c r="C671" s="27" t="s">
        <v>164</v>
      </c>
      <c r="D671" s="27">
        <v>1400</v>
      </c>
      <c r="E671" s="27">
        <v>0</v>
      </c>
      <c r="F671" s="24">
        <v>0</v>
      </c>
    </row>
    <row r="672" spans="1:6" x14ac:dyDescent="0.25">
      <c r="A672" s="48" t="s">
        <v>1417</v>
      </c>
      <c r="B672" s="27" t="s">
        <v>12</v>
      </c>
      <c r="C672" s="27" t="s">
        <v>164</v>
      </c>
      <c r="D672" s="27">
        <v>792</v>
      </c>
      <c r="E672" s="27">
        <v>0</v>
      </c>
      <c r="F672" s="24">
        <v>0</v>
      </c>
    </row>
    <row r="673" spans="1:6" x14ac:dyDescent="0.25">
      <c r="A673" s="48" t="s">
        <v>1418</v>
      </c>
      <c r="B673" s="27" t="s">
        <v>12</v>
      </c>
      <c r="C673" s="27" t="s">
        <v>164</v>
      </c>
      <c r="D673" s="27">
        <v>896</v>
      </c>
      <c r="E673" s="27">
        <v>0</v>
      </c>
      <c r="F673" s="24">
        <v>0</v>
      </c>
    </row>
    <row r="674" spans="1:6" x14ac:dyDescent="0.25">
      <c r="A674" s="48" t="s">
        <v>1419</v>
      </c>
      <c r="B674" s="27" t="s">
        <v>13</v>
      </c>
      <c r="C674" s="27" t="s">
        <v>164</v>
      </c>
      <c r="D674" s="27">
        <v>1764</v>
      </c>
      <c r="E674" s="27">
        <v>0</v>
      </c>
      <c r="F674" s="24">
        <v>0</v>
      </c>
    </row>
    <row r="675" spans="1:6" x14ac:dyDescent="0.25">
      <c r="A675" s="48" t="s">
        <v>1420</v>
      </c>
      <c r="B675" s="27" t="s">
        <v>12</v>
      </c>
      <c r="C675" s="27" t="s">
        <v>164</v>
      </c>
      <c r="D675" s="27">
        <v>594</v>
      </c>
      <c r="E675" s="27">
        <v>0</v>
      </c>
      <c r="F675" s="24">
        <v>0</v>
      </c>
    </row>
    <row r="676" spans="1:6" x14ac:dyDescent="0.25">
      <c r="A676" s="48" t="s">
        <v>1421</v>
      </c>
      <c r="B676" s="27" t="s">
        <v>13</v>
      </c>
      <c r="C676" s="27" t="s">
        <v>164</v>
      </c>
      <c r="D676" s="27">
        <v>1953</v>
      </c>
      <c r="E676" s="27">
        <v>0</v>
      </c>
      <c r="F676" s="24">
        <v>0</v>
      </c>
    </row>
    <row r="677" spans="1:6" x14ac:dyDescent="0.25">
      <c r="A677" s="48" t="s">
        <v>1422</v>
      </c>
      <c r="B677" s="27" t="s">
        <v>12</v>
      </c>
      <c r="C677" s="27" t="s">
        <v>164</v>
      </c>
      <c r="D677" s="27">
        <v>780</v>
      </c>
      <c r="E677" s="27">
        <v>0</v>
      </c>
      <c r="F677" s="24">
        <v>0</v>
      </c>
    </row>
    <row r="678" spans="1:6" x14ac:dyDescent="0.25">
      <c r="A678" s="48" t="s">
        <v>1425</v>
      </c>
      <c r="B678" s="27" t="s">
        <v>12</v>
      </c>
      <c r="C678" s="27" t="s">
        <v>164</v>
      </c>
      <c r="D678" s="27">
        <v>760</v>
      </c>
      <c r="E678" s="27">
        <v>0</v>
      </c>
      <c r="F678" s="24">
        <v>0</v>
      </c>
    </row>
    <row r="679" spans="1:6" x14ac:dyDescent="0.25">
      <c r="A679" s="48" t="s">
        <v>1426</v>
      </c>
      <c r="B679" s="27" t="s">
        <v>14</v>
      </c>
      <c r="C679" s="27" t="s">
        <v>164</v>
      </c>
      <c r="D679" s="27">
        <v>2720</v>
      </c>
      <c r="E679" s="27">
        <v>0</v>
      </c>
      <c r="F679" s="24">
        <v>0</v>
      </c>
    </row>
    <row r="680" spans="1:6" x14ac:dyDescent="0.25">
      <c r="A680" s="48" t="s">
        <v>1427</v>
      </c>
      <c r="B680" s="27" t="s">
        <v>12</v>
      </c>
      <c r="C680" s="27" t="s">
        <v>164</v>
      </c>
      <c r="D680" s="27">
        <v>780</v>
      </c>
      <c r="E680" s="27">
        <v>0</v>
      </c>
      <c r="F680" s="24">
        <v>0</v>
      </c>
    </row>
    <row r="681" spans="1:6" x14ac:dyDescent="0.25">
      <c r="A681" s="48" t="s">
        <v>1428</v>
      </c>
      <c r="B681" s="27" t="s">
        <v>12</v>
      </c>
      <c r="C681" s="27" t="s">
        <v>164</v>
      </c>
      <c r="D681" s="27">
        <v>764</v>
      </c>
      <c r="E681" s="27">
        <v>0</v>
      </c>
      <c r="F681" s="24">
        <v>0</v>
      </c>
    </row>
    <row r="682" spans="1:6" x14ac:dyDescent="0.25">
      <c r="A682" s="48" t="s">
        <v>1429</v>
      </c>
      <c r="B682" s="27" t="s">
        <v>13</v>
      </c>
      <c r="C682" s="27" t="s">
        <v>164</v>
      </c>
      <c r="D682" s="27">
        <v>1740</v>
      </c>
      <c r="E682" s="27">
        <v>0</v>
      </c>
      <c r="F682" s="24">
        <v>0</v>
      </c>
    </row>
    <row r="683" spans="1:6" x14ac:dyDescent="0.25">
      <c r="A683" s="48" t="s">
        <v>1430</v>
      </c>
      <c r="B683" s="27" t="s">
        <v>13</v>
      </c>
      <c r="C683" s="27" t="s">
        <v>164</v>
      </c>
      <c r="D683" s="27">
        <v>1734</v>
      </c>
      <c r="E683" s="27">
        <v>0</v>
      </c>
      <c r="F683" s="24">
        <v>0</v>
      </c>
    </row>
    <row r="684" spans="1:6" x14ac:dyDescent="0.25">
      <c r="A684" s="48" t="s">
        <v>1431</v>
      </c>
      <c r="B684" s="27" t="s">
        <v>13</v>
      </c>
      <c r="C684" s="27" t="s">
        <v>164</v>
      </c>
      <c r="D684" s="27">
        <v>1764</v>
      </c>
      <c r="E684" s="27">
        <v>0</v>
      </c>
      <c r="F684" s="24">
        <v>0</v>
      </c>
    </row>
    <row r="685" spans="1:6" x14ac:dyDescent="0.25">
      <c r="A685" s="48" t="s">
        <v>1432</v>
      </c>
      <c r="B685" s="27" t="s">
        <v>13</v>
      </c>
      <c r="C685" s="27" t="s">
        <v>164</v>
      </c>
      <c r="D685" s="27">
        <v>2328</v>
      </c>
      <c r="E685" s="27">
        <v>0</v>
      </c>
      <c r="F685" s="24">
        <v>0</v>
      </c>
    </row>
    <row r="686" spans="1:6" x14ac:dyDescent="0.25">
      <c r="A686" s="48" t="s">
        <v>1434</v>
      </c>
      <c r="B686" s="27" t="s">
        <v>12</v>
      </c>
      <c r="C686" s="27" t="s">
        <v>164</v>
      </c>
      <c r="D686" s="27">
        <v>935</v>
      </c>
      <c r="E686" s="27">
        <v>0</v>
      </c>
      <c r="F686" s="24">
        <v>0</v>
      </c>
    </row>
    <row r="687" spans="1:6" x14ac:dyDescent="0.25">
      <c r="A687" s="48" t="s">
        <v>1435</v>
      </c>
      <c r="B687" s="27" t="s">
        <v>12</v>
      </c>
      <c r="C687" s="27" t="s">
        <v>164</v>
      </c>
      <c r="D687" s="27">
        <v>582</v>
      </c>
      <c r="E687" s="27">
        <v>0</v>
      </c>
      <c r="F687" s="24">
        <v>0</v>
      </c>
    </row>
    <row r="688" spans="1:6" x14ac:dyDescent="0.25">
      <c r="A688" s="48" t="s">
        <v>1436</v>
      </c>
      <c r="B688" s="27" t="s">
        <v>14</v>
      </c>
      <c r="C688" s="27" t="s">
        <v>164</v>
      </c>
      <c r="D688" s="27">
        <v>4320</v>
      </c>
      <c r="E688" s="27">
        <v>0</v>
      </c>
      <c r="F688" s="24">
        <v>0</v>
      </c>
    </row>
    <row r="689" spans="1:6" x14ac:dyDescent="0.25">
      <c r="A689" s="48" t="s">
        <v>1437</v>
      </c>
      <c r="B689" s="27" t="s">
        <v>14</v>
      </c>
      <c r="C689" s="27" t="s">
        <v>164</v>
      </c>
      <c r="D689" s="27">
        <v>4671</v>
      </c>
      <c r="E689" s="27">
        <v>0</v>
      </c>
      <c r="F689" s="24">
        <v>0</v>
      </c>
    </row>
    <row r="690" spans="1:6" x14ac:dyDescent="0.25">
      <c r="A690" s="48" t="s">
        <v>1438</v>
      </c>
      <c r="B690" s="27" t="s">
        <v>13</v>
      </c>
      <c r="C690" s="27" t="s">
        <v>164</v>
      </c>
      <c r="D690" s="27">
        <v>2376</v>
      </c>
      <c r="E690" s="27">
        <v>0</v>
      </c>
      <c r="F690" s="24">
        <v>0</v>
      </c>
    </row>
    <row r="691" spans="1:6" x14ac:dyDescent="0.25">
      <c r="A691" s="48" t="s">
        <v>1439</v>
      </c>
      <c r="B691" s="27" t="s">
        <v>12</v>
      </c>
      <c r="C691" s="27" t="s">
        <v>164</v>
      </c>
      <c r="D691" s="27">
        <v>585</v>
      </c>
      <c r="E691" s="27">
        <v>0</v>
      </c>
      <c r="F691" s="24">
        <v>0</v>
      </c>
    </row>
    <row r="692" spans="1:6" x14ac:dyDescent="0.25">
      <c r="A692" s="48" t="s">
        <v>1440</v>
      </c>
      <c r="B692" s="27" t="s">
        <v>12</v>
      </c>
      <c r="C692" s="27" t="s">
        <v>164</v>
      </c>
      <c r="D692" s="27">
        <v>950</v>
      </c>
      <c r="E692" s="27">
        <v>0</v>
      </c>
      <c r="F692" s="24">
        <v>0</v>
      </c>
    </row>
    <row r="693" spans="1:6" x14ac:dyDescent="0.25">
      <c r="A693" s="48" t="s">
        <v>1442</v>
      </c>
      <c r="B693" s="27" t="s">
        <v>14</v>
      </c>
      <c r="C693" s="27" t="s">
        <v>164</v>
      </c>
      <c r="D693" s="27">
        <v>2934</v>
      </c>
      <c r="E693" s="27">
        <v>0</v>
      </c>
      <c r="F693" s="24">
        <v>0</v>
      </c>
    </row>
    <row r="694" spans="1:6" x14ac:dyDescent="0.25">
      <c r="A694" s="48" t="s">
        <v>1443</v>
      </c>
      <c r="B694" s="27" t="s">
        <v>13</v>
      </c>
      <c r="C694" s="27" t="s">
        <v>164</v>
      </c>
      <c r="D694" s="27">
        <v>2298</v>
      </c>
      <c r="E694" s="27">
        <v>459.28183716075154</v>
      </c>
      <c r="F694" s="24">
        <v>21.430861792302043</v>
      </c>
    </row>
    <row r="695" spans="1:6" x14ac:dyDescent="0.25">
      <c r="A695" s="48" t="s">
        <v>1444</v>
      </c>
      <c r="B695" s="27" t="s">
        <v>12</v>
      </c>
      <c r="C695" s="27" t="s">
        <v>164</v>
      </c>
      <c r="D695" s="27">
        <v>784</v>
      </c>
      <c r="E695" s="27">
        <v>0</v>
      </c>
      <c r="F695" s="24">
        <v>0</v>
      </c>
    </row>
    <row r="696" spans="1:6" x14ac:dyDescent="0.25">
      <c r="A696" s="48" t="s">
        <v>1445</v>
      </c>
      <c r="B696" s="27" t="s">
        <v>14</v>
      </c>
      <c r="C696" s="27" t="s">
        <v>164</v>
      </c>
      <c r="D696" s="27">
        <v>4977</v>
      </c>
      <c r="E696" s="27">
        <v>0</v>
      </c>
      <c r="F696" s="24">
        <v>0</v>
      </c>
    </row>
    <row r="697" spans="1:6" x14ac:dyDescent="0.25">
      <c r="A697" s="48" t="s">
        <v>1446</v>
      </c>
      <c r="B697" s="27" t="s">
        <v>14</v>
      </c>
      <c r="C697" s="27" t="s">
        <v>164</v>
      </c>
      <c r="D697" s="27">
        <v>2807</v>
      </c>
      <c r="E697" s="27">
        <v>0</v>
      </c>
      <c r="F697" s="24">
        <v>0</v>
      </c>
    </row>
    <row r="698" spans="1:6" x14ac:dyDescent="0.25">
      <c r="A698" s="48" t="s">
        <v>1447</v>
      </c>
      <c r="B698" s="27" t="s">
        <v>13</v>
      </c>
      <c r="C698" s="27" t="s">
        <v>164</v>
      </c>
      <c r="D698" s="27">
        <v>1495</v>
      </c>
      <c r="E698" s="27">
        <v>0</v>
      </c>
      <c r="F698" s="24">
        <v>0</v>
      </c>
    </row>
    <row r="699" spans="1:6" x14ac:dyDescent="0.25">
      <c r="A699" s="48" t="s">
        <v>1448</v>
      </c>
      <c r="B699" s="27" t="s">
        <v>14</v>
      </c>
      <c r="C699" s="27" t="s">
        <v>164</v>
      </c>
      <c r="D699" s="27">
        <v>4320</v>
      </c>
      <c r="E699" s="27">
        <v>0</v>
      </c>
      <c r="F699" s="24">
        <v>0</v>
      </c>
    </row>
    <row r="700" spans="1:6" x14ac:dyDescent="0.25">
      <c r="A700" s="48" t="s">
        <v>1449</v>
      </c>
      <c r="B700" s="27" t="s">
        <v>13</v>
      </c>
      <c r="C700" s="27" t="s">
        <v>164</v>
      </c>
      <c r="D700" s="27">
        <v>1032</v>
      </c>
      <c r="E700" s="27">
        <v>0</v>
      </c>
      <c r="F700" s="24">
        <v>0</v>
      </c>
    </row>
    <row r="701" spans="1:6" x14ac:dyDescent="0.25">
      <c r="A701" s="48" t="s">
        <v>1450</v>
      </c>
      <c r="B701" s="27" t="s">
        <v>13</v>
      </c>
      <c r="C701" s="27" t="s">
        <v>164</v>
      </c>
      <c r="D701" s="27">
        <v>2366</v>
      </c>
      <c r="E701" s="27">
        <v>0</v>
      </c>
      <c r="F701" s="24">
        <v>0</v>
      </c>
    </row>
    <row r="702" spans="1:6" x14ac:dyDescent="0.25">
      <c r="A702" s="48" t="s">
        <v>1451</v>
      </c>
      <c r="B702" s="27" t="s">
        <v>13</v>
      </c>
      <c r="C702" s="27" t="s">
        <v>164</v>
      </c>
      <c r="D702" s="27">
        <v>2275</v>
      </c>
      <c r="E702" s="27">
        <v>0</v>
      </c>
      <c r="F702" s="24">
        <v>0</v>
      </c>
    </row>
    <row r="703" spans="1:6" x14ac:dyDescent="0.25">
      <c r="A703" s="48" t="s">
        <v>1452</v>
      </c>
      <c r="B703" s="27" t="s">
        <v>12</v>
      </c>
      <c r="C703" s="27" t="s">
        <v>164</v>
      </c>
      <c r="D703" s="27">
        <v>664</v>
      </c>
      <c r="E703" s="27">
        <v>0</v>
      </c>
      <c r="F703" s="24">
        <v>0</v>
      </c>
    </row>
    <row r="704" spans="1:6" x14ac:dyDescent="0.25">
      <c r="A704" s="48" t="s">
        <v>1453</v>
      </c>
      <c r="B704" s="27" t="s">
        <v>13</v>
      </c>
      <c r="C704" s="27" t="s">
        <v>164</v>
      </c>
      <c r="D704" s="27">
        <v>1728</v>
      </c>
      <c r="E704" s="27">
        <v>0</v>
      </c>
      <c r="F704" s="24">
        <v>0</v>
      </c>
    </row>
    <row r="705" spans="1:6" x14ac:dyDescent="0.25">
      <c r="A705" s="48" t="s">
        <v>1454</v>
      </c>
      <c r="B705" s="27" t="s">
        <v>13</v>
      </c>
      <c r="C705" s="27" t="s">
        <v>164</v>
      </c>
      <c r="D705" s="27">
        <v>1200</v>
      </c>
      <c r="E705" s="27">
        <v>0</v>
      </c>
      <c r="F705" s="24">
        <v>0</v>
      </c>
    </row>
    <row r="706" spans="1:6" x14ac:dyDescent="0.25">
      <c r="A706" s="48" t="s">
        <v>1455</v>
      </c>
      <c r="B706" s="27" t="s">
        <v>13</v>
      </c>
      <c r="C706" s="27" t="s">
        <v>164</v>
      </c>
      <c r="D706" s="27">
        <v>2220</v>
      </c>
      <c r="E706" s="27">
        <v>0</v>
      </c>
      <c r="F706" s="24">
        <v>0</v>
      </c>
    </row>
    <row r="707" spans="1:6" x14ac:dyDescent="0.25">
      <c r="A707" s="48" t="s">
        <v>1456</v>
      </c>
      <c r="B707" s="27" t="s">
        <v>14</v>
      </c>
      <c r="C707" s="27" t="s">
        <v>164</v>
      </c>
      <c r="D707" s="27">
        <v>3451</v>
      </c>
      <c r="E707" s="27">
        <v>0</v>
      </c>
      <c r="F707" s="24">
        <v>0</v>
      </c>
    </row>
    <row r="708" spans="1:6" x14ac:dyDescent="0.25">
      <c r="A708" s="48" t="s">
        <v>1457</v>
      </c>
      <c r="B708" s="27" t="s">
        <v>12</v>
      </c>
      <c r="C708" s="27" t="s">
        <v>164</v>
      </c>
      <c r="D708" s="27">
        <v>576</v>
      </c>
      <c r="E708" s="27">
        <v>0</v>
      </c>
      <c r="F708" s="24">
        <v>0</v>
      </c>
    </row>
    <row r="709" spans="1:6" x14ac:dyDescent="0.25">
      <c r="A709" s="48" t="s">
        <v>1458</v>
      </c>
      <c r="B709" s="27" t="s">
        <v>12</v>
      </c>
      <c r="C709" s="27" t="s">
        <v>164</v>
      </c>
      <c r="D709" s="27">
        <v>792</v>
      </c>
      <c r="E709" s="27">
        <v>0</v>
      </c>
      <c r="F709" s="24">
        <v>0</v>
      </c>
    </row>
    <row r="710" spans="1:6" x14ac:dyDescent="0.25">
      <c r="A710" s="48" t="s">
        <v>1459</v>
      </c>
      <c r="B710" s="27" t="s">
        <v>14</v>
      </c>
      <c r="C710" s="27" t="s">
        <v>164</v>
      </c>
      <c r="D710" s="27">
        <v>3352</v>
      </c>
      <c r="E710" s="27">
        <v>0</v>
      </c>
      <c r="F710" s="24">
        <v>0</v>
      </c>
    </row>
    <row r="711" spans="1:6" x14ac:dyDescent="0.25">
      <c r="A711" s="48" t="s">
        <v>1460</v>
      </c>
      <c r="B711" s="27" t="s">
        <v>12</v>
      </c>
      <c r="C711" s="27" t="s">
        <v>164</v>
      </c>
      <c r="D711" s="27">
        <v>780</v>
      </c>
      <c r="E711" s="27">
        <v>0</v>
      </c>
      <c r="F711" s="24">
        <v>0</v>
      </c>
    </row>
    <row r="712" spans="1:6" x14ac:dyDescent="0.25">
      <c r="A712" s="48" t="s">
        <v>1462</v>
      </c>
      <c r="B712" s="27" t="s">
        <v>13</v>
      </c>
      <c r="C712" s="27" t="s">
        <v>164</v>
      </c>
      <c r="D712" s="27">
        <v>1680</v>
      </c>
      <c r="E712" s="27">
        <v>0</v>
      </c>
      <c r="F712" s="24">
        <v>0</v>
      </c>
    </row>
    <row r="713" spans="1:6" x14ac:dyDescent="0.25">
      <c r="A713" s="48" t="s">
        <v>1463</v>
      </c>
      <c r="B713" s="27" t="s">
        <v>13</v>
      </c>
      <c r="C713" s="27" t="s">
        <v>164</v>
      </c>
      <c r="D713" s="27">
        <v>2416</v>
      </c>
      <c r="E713" s="27">
        <v>0</v>
      </c>
      <c r="F713" s="24">
        <v>0</v>
      </c>
    </row>
    <row r="714" spans="1:6" x14ac:dyDescent="0.25">
      <c r="A714" s="48" t="s">
        <v>1464</v>
      </c>
      <c r="B714" s="27" t="s">
        <v>13</v>
      </c>
      <c r="C714" s="27" t="s">
        <v>164</v>
      </c>
      <c r="D714" s="27">
        <v>1734</v>
      </c>
      <c r="E714" s="27">
        <v>0</v>
      </c>
      <c r="F714" s="24">
        <v>0</v>
      </c>
    </row>
    <row r="715" spans="1:6" x14ac:dyDescent="0.25">
      <c r="A715" s="48" t="s">
        <v>1465</v>
      </c>
      <c r="B715" s="27" t="s">
        <v>13</v>
      </c>
      <c r="C715" s="27" t="s">
        <v>164</v>
      </c>
      <c r="D715" s="27">
        <v>1220</v>
      </c>
      <c r="E715" s="27">
        <v>0</v>
      </c>
      <c r="F715" s="24">
        <v>0</v>
      </c>
    </row>
    <row r="716" spans="1:6" x14ac:dyDescent="0.25">
      <c r="A716" s="48" t="s">
        <v>1466</v>
      </c>
      <c r="B716" s="27" t="s">
        <v>14</v>
      </c>
      <c r="C716" s="27" t="s">
        <v>164</v>
      </c>
      <c r="D716" s="27">
        <v>4113</v>
      </c>
      <c r="E716" s="27">
        <v>0</v>
      </c>
      <c r="F716" s="24">
        <v>0</v>
      </c>
    </row>
    <row r="717" spans="1:6" x14ac:dyDescent="0.25">
      <c r="A717" s="48" t="s">
        <v>1468</v>
      </c>
      <c r="B717" s="27" t="s">
        <v>13</v>
      </c>
      <c r="C717" s="27" t="s">
        <v>164</v>
      </c>
      <c r="D717" s="27">
        <v>1490</v>
      </c>
      <c r="E717" s="27">
        <v>0</v>
      </c>
      <c r="F717" s="24">
        <v>0</v>
      </c>
    </row>
    <row r="718" spans="1:6" x14ac:dyDescent="0.25">
      <c r="A718" s="48" t="s">
        <v>1469</v>
      </c>
      <c r="B718" s="27" t="s">
        <v>12</v>
      </c>
      <c r="C718" s="27" t="s">
        <v>164</v>
      </c>
      <c r="D718" s="27">
        <v>960</v>
      </c>
      <c r="E718" s="27">
        <v>0</v>
      </c>
      <c r="F718" s="24">
        <v>0</v>
      </c>
    </row>
    <row r="719" spans="1:6" x14ac:dyDescent="0.25">
      <c r="A719" s="48" t="s">
        <v>1470</v>
      </c>
      <c r="B719" s="27" t="s">
        <v>13</v>
      </c>
      <c r="C719" s="27" t="s">
        <v>164</v>
      </c>
      <c r="D719" s="27">
        <v>2286</v>
      </c>
      <c r="E719" s="27">
        <v>0</v>
      </c>
      <c r="F719" s="24">
        <v>0</v>
      </c>
    </row>
    <row r="720" spans="1:6" x14ac:dyDescent="0.25">
      <c r="A720" s="48" t="s">
        <v>1471</v>
      </c>
      <c r="B720" s="27" t="s">
        <v>12</v>
      </c>
      <c r="C720" s="27" t="s">
        <v>164</v>
      </c>
      <c r="D720" s="27">
        <v>688</v>
      </c>
      <c r="E720" s="27">
        <v>0</v>
      </c>
      <c r="F720" s="24">
        <v>0</v>
      </c>
    </row>
    <row r="721" spans="1:6" x14ac:dyDescent="0.25">
      <c r="A721" s="48" t="s">
        <v>1472</v>
      </c>
      <c r="B721" s="27" t="s">
        <v>14</v>
      </c>
      <c r="C721" s="27" t="s">
        <v>164</v>
      </c>
      <c r="D721" s="27">
        <v>4403</v>
      </c>
      <c r="E721" s="27">
        <v>0</v>
      </c>
      <c r="F721" s="24">
        <v>0</v>
      </c>
    </row>
    <row r="722" spans="1:6" x14ac:dyDescent="0.25">
      <c r="A722" s="48" t="s">
        <v>1473</v>
      </c>
      <c r="B722" s="27" t="s">
        <v>13</v>
      </c>
      <c r="C722" s="27" t="s">
        <v>164</v>
      </c>
      <c r="D722" s="27">
        <v>1296</v>
      </c>
      <c r="E722" s="27">
        <v>0</v>
      </c>
      <c r="F722" s="24">
        <v>0</v>
      </c>
    </row>
    <row r="723" spans="1:6" x14ac:dyDescent="0.25">
      <c r="A723" s="48" t="s">
        <v>1474</v>
      </c>
      <c r="B723" s="27" t="s">
        <v>12</v>
      </c>
      <c r="C723" s="27" t="s">
        <v>164</v>
      </c>
      <c r="D723" s="27">
        <v>540</v>
      </c>
      <c r="E723" s="27">
        <v>0</v>
      </c>
      <c r="F723" s="24">
        <v>0</v>
      </c>
    </row>
    <row r="724" spans="1:6" x14ac:dyDescent="0.25">
      <c r="A724" s="48" t="s">
        <v>1475</v>
      </c>
      <c r="B724" s="27" t="s">
        <v>14</v>
      </c>
      <c r="C724" s="27" t="s">
        <v>164</v>
      </c>
      <c r="D724" s="27">
        <v>3069</v>
      </c>
      <c r="E724" s="27">
        <v>0</v>
      </c>
      <c r="F724" s="24">
        <v>0</v>
      </c>
    </row>
    <row r="725" spans="1:6" x14ac:dyDescent="0.25">
      <c r="A725" s="48" t="s">
        <v>1476</v>
      </c>
      <c r="B725" s="27" t="s">
        <v>12</v>
      </c>
      <c r="C725" s="27" t="s">
        <v>164</v>
      </c>
      <c r="D725" s="27">
        <v>752</v>
      </c>
      <c r="E725" s="27">
        <v>0</v>
      </c>
      <c r="F725" s="24">
        <v>0</v>
      </c>
    </row>
    <row r="726" spans="1:6" x14ac:dyDescent="0.25">
      <c r="A726" s="48" t="s">
        <v>1477</v>
      </c>
      <c r="B726" s="27" t="s">
        <v>12</v>
      </c>
      <c r="C726" s="27" t="s">
        <v>164</v>
      </c>
      <c r="D726" s="27">
        <v>704</v>
      </c>
      <c r="E726" s="27">
        <v>0</v>
      </c>
      <c r="F726" s="24">
        <v>0</v>
      </c>
    </row>
    <row r="727" spans="1:6" x14ac:dyDescent="0.25">
      <c r="A727" s="48" t="s">
        <v>1478</v>
      </c>
      <c r="B727" s="27" t="s">
        <v>14</v>
      </c>
      <c r="C727" s="27" t="s">
        <v>164</v>
      </c>
      <c r="D727" s="27">
        <v>3136</v>
      </c>
      <c r="E727" s="27">
        <v>0</v>
      </c>
      <c r="F727" s="24">
        <v>0</v>
      </c>
    </row>
    <row r="728" spans="1:6" x14ac:dyDescent="0.25">
      <c r="A728" s="48" t="s">
        <v>1479</v>
      </c>
      <c r="B728" s="27" t="s">
        <v>13</v>
      </c>
      <c r="C728" s="27" t="s">
        <v>164</v>
      </c>
      <c r="D728" s="27">
        <v>1395</v>
      </c>
      <c r="E728" s="27">
        <v>0</v>
      </c>
      <c r="F728" s="24">
        <v>0</v>
      </c>
    </row>
    <row r="729" spans="1:6" x14ac:dyDescent="0.25">
      <c r="A729" s="48" t="s">
        <v>1480</v>
      </c>
      <c r="B729" s="27" t="s">
        <v>13</v>
      </c>
      <c r="C729" s="27" t="s">
        <v>164</v>
      </c>
      <c r="D729" s="27">
        <v>1014</v>
      </c>
      <c r="E729" s="27">
        <v>0</v>
      </c>
      <c r="F729" s="24">
        <v>0</v>
      </c>
    </row>
    <row r="730" spans="1:6" x14ac:dyDescent="0.25">
      <c r="A730" s="48" t="s">
        <v>1481</v>
      </c>
      <c r="B730" s="27" t="s">
        <v>12</v>
      </c>
      <c r="C730" s="27" t="s">
        <v>164</v>
      </c>
      <c r="D730" s="27">
        <v>624</v>
      </c>
      <c r="E730" s="27">
        <v>0</v>
      </c>
      <c r="F730" s="24">
        <v>0</v>
      </c>
    </row>
    <row r="731" spans="1:6" x14ac:dyDescent="0.25">
      <c r="A731" s="48" t="s">
        <v>1482</v>
      </c>
      <c r="B731" s="27" t="s">
        <v>13</v>
      </c>
      <c r="C731" s="27" t="s">
        <v>164</v>
      </c>
      <c r="D731" s="27">
        <v>1152</v>
      </c>
      <c r="E731" s="27">
        <v>0</v>
      </c>
      <c r="F731" s="24">
        <v>0</v>
      </c>
    </row>
    <row r="732" spans="1:6" x14ac:dyDescent="0.25">
      <c r="A732" s="48" t="s">
        <v>1483</v>
      </c>
      <c r="B732" s="27" t="s">
        <v>12</v>
      </c>
      <c r="C732" s="27" t="s">
        <v>164</v>
      </c>
      <c r="D732" s="27">
        <v>740</v>
      </c>
      <c r="E732" s="27">
        <v>0</v>
      </c>
      <c r="F732" s="24">
        <v>0</v>
      </c>
    </row>
    <row r="733" spans="1:6" x14ac:dyDescent="0.25">
      <c r="A733" s="48" t="s">
        <v>1484</v>
      </c>
      <c r="B733" s="27" t="s">
        <v>13</v>
      </c>
      <c r="C733" s="27" t="s">
        <v>164</v>
      </c>
      <c r="D733" s="27">
        <v>1314</v>
      </c>
      <c r="E733" s="27">
        <v>0</v>
      </c>
      <c r="F733" s="24">
        <v>0</v>
      </c>
    </row>
    <row r="734" spans="1:6" x14ac:dyDescent="0.25">
      <c r="A734" s="48" t="s">
        <v>1485</v>
      </c>
      <c r="B734" s="27" t="s">
        <v>12</v>
      </c>
      <c r="C734" s="27" t="s">
        <v>164</v>
      </c>
      <c r="D734" s="27">
        <v>600</v>
      </c>
      <c r="E734" s="27">
        <v>0</v>
      </c>
      <c r="F734" s="24">
        <v>0</v>
      </c>
    </row>
    <row r="735" spans="1:6" x14ac:dyDescent="0.25">
      <c r="A735" s="48" t="s">
        <v>1486</v>
      </c>
      <c r="B735" s="27" t="s">
        <v>12</v>
      </c>
      <c r="C735" s="27" t="s">
        <v>164</v>
      </c>
      <c r="D735" s="27">
        <v>760</v>
      </c>
      <c r="E735" s="27">
        <v>0</v>
      </c>
      <c r="F735" s="24">
        <v>0</v>
      </c>
    </row>
    <row r="736" spans="1:6" x14ac:dyDescent="0.25">
      <c r="A736" s="48" t="s">
        <v>1487</v>
      </c>
      <c r="B736" s="27" t="s">
        <v>13</v>
      </c>
      <c r="C736" s="27" t="s">
        <v>164</v>
      </c>
      <c r="D736" s="27">
        <v>1236</v>
      </c>
      <c r="E736" s="27">
        <v>0</v>
      </c>
      <c r="F736" s="24">
        <v>0</v>
      </c>
    </row>
    <row r="737" spans="1:6" x14ac:dyDescent="0.25">
      <c r="A737" s="48" t="s">
        <v>1488</v>
      </c>
      <c r="B737" s="27" t="s">
        <v>12</v>
      </c>
      <c r="C737" s="27" t="s">
        <v>164</v>
      </c>
      <c r="D737" s="27">
        <v>708</v>
      </c>
      <c r="E737" s="27">
        <v>0</v>
      </c>
      <c r="F737" s="24">
        <v>0</v>
      </c>
    </row>
    <row r="738" spans="1:6" x14ac:dyDescent="0.25">
      <c r="A738" s="48" t="s">
        <v>1489</v>
      </c>
      <c r="B738" s="27" t="s">
        <v>14</v>
      </c>
      <c r="C738" s="27" t="s">
        <v>164</v>
      </c>
      <c r="D738" s="27">
        <v>3157</v>
      </c>
      <c r="E738" s="27">
        <v>0</v>
      </c>
      <c r="F738" s="24">
        <v>0</v>
      </c>
    </row>
    <row r="739" spans="1:6" x14ac:dyDescent="0.25">
      <c r="A739" s="48" t="s">
        <v>1491</v>
      </c>
      <c r="B739" s="27" t="s">
        <v>14</v>
      </c>
      <c r="C739" s="27" t="s">
        <v>164</v>
      </c>
      <c r="D739" s="27">
        <v>3017</v>
      </c>
      <c r="E739" s="27">
        <v>0</v>
      </c>
      <c r="F739" s="24">
        <v>0</v>
      </c>
    </row>
    <row r="740" spans="1:6" x14ac:dyDescent="0.25">
      <c r="A740" s="48" t="s">
        <v>1492</v>
      </c>
      <c r="B740" s="27" t="s">
        <v>14</v>
      </c>
      <c r="C740" s="27" t="s">
        <v>164</v>
      </c>
      <c r="D740" s="27">
        <v>3899</v>
      </c>
      <c r="E740" s="27">
        <v>0</v>
      </c>
      <c r="F740" s="24">
        <v>0</v>
      </c>
    </row>
    <row r="741" spans="1:6" x14ac:dyDescent="0.25">
      <c r="A741" s="48" t="s">
        <v>1493</v>
      </c>
      <c r="B741" s="27" t="s">
        <v>13</v>
      </c>
      <c r="C741" s="27" t="s">
        <v>164</v>
      </c>
      <c r="D741" s="27">
        <v>1449</v>
      </c>
      <c r="E741" s="27">
        <v>0</v>
      </c>
      <c r="F741" s="24">
        <v>0</v>
      </c>
    </row>
    <row r="742" spans="1:6" x14ac:dyDescent="0.25">
      <c r="A742" s="48" t="s">
        <v>1494</v>
      </c>
      <c r="B742" s="27" t="s">
        <v>14</v>
      </c>
      <c r="C742" s="27" t="s">
        <v>164</v>
      </c>
      <c r="D742" s="27">
        <v>3432</v>
      </c>
      <c r="E742" s="27">
        <v>0</v>
      </c>
      <c r="F742" s="24">
        <v>0</v>
      </c>
    </row>
    <row r="743" spans="1:6" x14ac:dyDescent="0.25">
      <c r="A743" s="48" t="s">
        <v>1495</v>
      </c>
      <c r="B743" s="27" t="s">
        <v>12</v>
      </c>
      <c r="C743" s="27" t="s">
        <v>164</v>
      </c>
      <c r="D743" s="27">
        <v>352</v>
      </c>
      <c r="E743" s="27">
        <v>0</v>
      </c>
      <c r="F743" s="24">
        <v>0</v>
      </c>
    </row>
    <row r="744" spans="1:6" x14ac:dyDescent="0.25">
      <c r="A744" s="48" t="s">
        <v>1496</v>
      </c>
      <c r="B744" s="27" t="s">
        <v>13</v>
      </c>
      <c r="C744" s="27" t="s">
        <v>164</v>
      </c>
      <c r="D744" s="27">
        <v>1530</v>
      </c>
      <c r="E744" s="27">
        <v>0</v>
      </c>
      <c r="F744" s="24">
        <v>0</v>
      </c>
    </row>
    <row r="745" spans="1:6" x14ac:dyDescent="0.25">
      <c r="A745" s="48" t="s">
        <v>1497</v>
      </c>
      <c r="B745" s="27" t="s">
        <v>12</v>
      </c>
      <c r="C745" s="27" t="s">
        <v>164</v>
      </c>
      <c r="D745" s="27">
        <v>784</v>
      </c>
      <c r="E745" s="27">
        <v>0</v>
      </c>
      <c r="F745" s="24">
        <v>0</v>
      </c>
    </row>
    <row r="746" spans="1:6" x14ac:dyDescent="0.25">
      <c r="A746" s="48" t="s">
        <v>1498</v>
      </c>
      <c r="B746" s="27" t="s">
        <v>14</v>
      </c>
      <c r="C746" s="27" t="s">
        <v>164</v>
      </c>
      <c r="D746" s="27">
        <v>4746</v>
      </c>
      <c r="E746" s="27">
        <v>0</v>
      </c>
      <c r="F746" s="24">
        <v>0</v>
      </c>
    </row>
    <row r="747" spans="1:6" x14ac:dyDescent="0.25">
      <c r="A747" s="48" t="s">
        <v>1499</v>
      </c>
      <c r="B747" s="27" t="s">
        <v>13</v>
      </c>
      <c r="C747" s="27" t="s">
        <v>164</v>
      </c>
      <c r="D747" s="27">
        <v>1470</v>
      </c>
      <c r="E747" s="27">
        <v>0</v>
      </c>
      <c r="F747" s="24">
        <v>0</v>
      </c>
    </row>
    <row r="748" spans="1:6" x14ac:dyDescent="0.25">
      <c r="A748" s="48" t="s">
        <v>1500</v>
      </c>
      <c r="B748" s="27" t="s">
        <v>13</v>
      </c>
      <c r="C748" s="27" t="s">
        <v>164</v>
      </c>
      <c r="D748" s="27">
        <v>1176</v>
      </c>
      <c r="E748" s="27">
        <v>0</v>
      </c>
      <c r="F748" s="24">
        <v>0</v>
      </c>
    </row>
    <row r="749" spans="1:6" x14ac:dyDescent="0.25">
      <c r="A749" s="48" t="s">
        <v>1501</v>
      </c>
      <c r="B749" s="27" t="s">
        <v>13</v>
      </c>
      <c r="C749" s="27" t="s">
        <v>164</v>
      </c>
      <c r="D749" s="27">
        <v>1115</v>
      </c>
      <c r="E749" s="27">
        <v>0</v>
      </c>
      <c r="F749" s="24">
        <v>0</v>
      </c>
    </row>
    <row r="750" spans="1:6" x14ac:dyDescent="0.25">
      <c r="A750" s="48" t="s">
        <v>1502</v>
      </c>
      <c r="B750" s="27" t="s">
        <v>12</v>
      </c>
      <c r="C750" s="27" t="s">
        <v>164</v>
      </c>
      <c r="D750" s="27">
        <v>591</v>
      </c>
      <c r="E750" s="27">
        <v>0</v>
      </c>
      <c r="F750" s="24">
        <v>0</v>
      </c>
    </row>
    <row r="751" spans="1:6" x14ac:dyDescent="0.25">
      <c r="A751" s="48" t="s">
        <v>1503</v>
      </c>
      <c r="B751" s="27" t="s">
        <v>12</v>
      </c>
      <c r="C751" s="27" t="s">
        <v>164</v>
      </c>
      <c r="D751" s="27">
        <v>588</v>
      </c>
      <c r="E751" s="27">
        <v>0</v>
      </c>
      <c r="F751" s="24">
        <v>0</v>
      </c>
    </row>
    <row r="752" spans="1:6" x14ac:dyDescent="0.25">
      <c r="A752" s="48" t="s">
        <v>1505</v>
      </c>
      <c r="B752" s="27" t="s">
        <v>12</v>
      </c>
      <c r="C752" s="27" t="s">
        <v>164</v>
      </c>
      <c r="D752" s="27">
        <v>792</v>
      </c>
      <c r="E752" s="27">
        <v>0</v>
      </c>
      <c r="F752" s="24">
        <v>0</v>
      </c>
    </row>
    <row r="753" spans="1:6" x14ac:dyDescent="0.25">
      <c r="A753" s="48" t="s">
        <v>1506</v>
      </c>
      <c r="B753" s="27" t="s">
        <v>13</v>
      </c>
      <c r="C753" s="27" t="s">
        <v>164</v>
      </c>
      <c r="D753" s="27">
        <v>1596</v>
      </c>
      <c r="E753" s="27">
        <v>0</v>
      </c>
      <c r="F753" s="24">
        <v>0</v>
      </c>
    </row>
    <row r="754" spans="1:6" x14ac:dyDescent="0.25">
      <c r="A754" s="48" t="s">
        <v>1507</v>
      </c>
      <c r="B754" s="27" t="s">
        <v>12</v>
      </c>
      <c r="C754" s="27" t="s">
        <v>164</v>
      </c>
      <c r="D754" s="27">
        <v>585</v>
      </c>
      <c r="E754" s="27">
        <v>0</v>
      </c>
      <c r="F754" s="24">
        <v>0</v>
      </c>
    </row>
    <row r="755" spans="1:6" x14ac:dyDescent="0.25">
      <c r="A755" s="48" t="s">
        <v>1508</v>
      </c>
      <c r="B755" s="27" t="s">
        <v>13</v>
      </c>
      <c r="C755" s="27" t="s">
        <v>164</v>
      </c>
      <c r="D755" s="27">
        <v>1920</v>
      </c>
      <c r="E755" s="27">
        <v>0</v>
      </c>
      <c r="F755" s="24">
        <v>0</v>
      </c>
    </row>
    <row r="756" spans="1:6" x14ac:dyDescent="0.25">
      <c r="A756" s="48" t="s">
        <v>1509</v>
      </c>
      <c r="B756" s="27" t="s">
        <v>13</v>
      </c>
      <c r="C756" s="27" t="s">
        <v>164</v>
      </c>
      <c r="D756" s="27">
        <v>2097</v>
      </c>
      <c r="E756" s="27">
        <v>0</v>
      </c>
      <c r="F756" s="24">
        <v>0</v>
      </c>
    </row>
    <row r="757" spans="1:6" x14ac:dyDescent="0.25">
      <c r="A757" s="48" t="s">
        <v>1510</v>
      </c>
      <c r="B757" s="27" t="s">
        <v>12</v>
      </c>
      <c r="C757" s="27" t="s">
        <v>164</v>
      </c>
      <c r="D757" s="27">
        <v>955</v>
      </c>
      <c r="E757" s="27">
        <v>0</v>
      </c>
      <c r="F757" s="24">
        <v>0</v>
      </c>
    </row>
    <row r="758" spans="1:6" x14ac:dyDescent="0.25">
      <c r="A758" s="48" t="s">
        <v>1511</v>
      </c>
      <c r="B758" s="27" t="s">
        <v>13</v>
      </c>
      <c r="C758" s="27" t="s">
        <v>164</v>
      </c>
      <c r="D758" s="27">
        <v>2064</v>
      </c>
      <c r="E758" s="27">
        <v>0</v>
      </c>
      <c r="F758" s="24">
        <v>0</v>
      </c>
    </row>
    <row r="759" spans="1:6" x14ac:dyDescent="0.25">
      <c r="A759" s="48" t="s">
        <v>1512</v>
      </c>
      <c r="B759" s="27" t="s">
        <v>13</v>
      </c>
      <c r="C759" s="27" t="s">
        <v>164</v>
      </c>
      <c r="D759" s="27">
        <v>1652</v>
      </c>
      <c r="E759" s="27">
        <v>0</v>
      </c>
      <c r="F759" s="24">
        <v>0</v>
      </c>
    </row>
    <row r="760" spans="1:6" x14ac:dyDescent="0.25">
      <c r="A760" s="48" t="s">
        <v>1513</v>
      </c>
      <c r="B760" s="27" t="s">
        <v>14</v>
      </c>
      <c r="C760" s="27" t="s">
        <v>164</v>
      </c>
      <c r="D760" s="27">
        <v>4256</v>
      </c>
      <c r="E760" s="27">
        <v>0</v>
      </c>
      <c r="F760" s="24">
        <v>0</v>
      </c>
    </row>
    <row r="761" spans="1:6" x14ac:dyDescent="0.25">
      <c r="A761" s="48" t="s">
        <v>1514</v>
      </c>
      <c r="B761" s="27" t="s">
        <v>14</v>
      </c>
      <c r="C761" s="27" t="s">
        <v>164</v>
      </c>
      <c r="D761" s="27">
        <v>2560</v>
      </c>
      <c r="E761" s="27">
        <v>0</v>
      </c>
      <c r="F761" s="24">
        <v>0</v>
      </c>
    </row>
    <row r="762" spans="1:6" x14ac:dyDescent="0.25">
      <c r="A762" s="48" t="s">
        <v>1515</v>
      </c>
      <c r="B762" s="27" t="s">
        <v>12</v>
      </c>
      <c r="C762" s="27" t="s">
        <v>164</v>
      </c>
      <c r="D762" s="27">
        <v>644</v>
      </c>
      <c r="E762" s="27">
        <v>0</v>
      </c>
      <c r="F762" s="24">
        <v>0</v>
      </c>
    </row>
    <row r="763" spans="1:6" x14ac:dyDescent="0.25">
      <c r="A763" s="48" t="s">
        <v>1517</v>
      </c>
      <c r="B763" s="27" t="s">
        <v>13</v>
      </c>
      <c r="C763" s="27" t="s">
        <v>164</v>
      </c>
      <c r="D763" s="27">
        <v>2394</v>
      </c>
      <c r="E763" s="27">
        <v>0</v>
      </c>
      <c r="F763" s="24">
        <v>0</v>
      </c>
    </row>
    <row r="764" spans="1:6" x14ac:dyDescent="0.25">
      <c r="A764" s="48" t="s">
        <v>1519</v>
      </c>
      <c r="B764" s="27" t="s">
        <v>14</v>
      </c>
      <c r="C764" s="27" t="s">
        <v>164</v>
      </c>
      <c r="D764" s="27">
        <v>3192</v>
      </c>
      <c r="E764" s="27">
        <v>0</v>
      </c>
      <c r="F764" s="24">
        <v>0</v>
      </c>
    </row>
    <row r="765" spans="1:6" x14ac:dyDescent="0.25">
      <c r="A765" s="48" t="s">
        <v>1522</v>
      </c>
      <c r="B765" s="27" t="s">
        <v>12</v>
      </c>
      <c r="C765" s="27" t="s">
        <v>164</v>
      </c>
      <c r="D765" s="27">
        <v>688</v>
      </c>
      <c r="E765" s="27">
        <v>0</v>
      </c>
      <c r="F765" s="24">
        <v>0</v>
      </c>
    </row>
    <row r="766" spans="1:6" x14ac:dyDescent="0.25">
      <c r="A766" s="48" t="s">
        <v>1523</v>
      </c>
      <c r="B766" s="27" t="s">
        <v>12</v>
      </c>
      <c r="C766" s="27" t="s">
        <v>164</v>
      </c>
      <c r="D766" s="27">
        <v>830</v>
      </c>
      <c r="E766" s="27">
        <v>0</v>
      </c>
      <c r="F766" s="24">
        <v>0</v>
      </c>
    </row>
    <row r="767" spans="1:6" x14ac:dyDescent="0.25">
      <c r="A767" s="48" t="s">
        <v>1524</v>
      </c>
      <c r="B767" s="27" t="s">
        <v>13</v>
      </c>
      <c r="C767" s="27" t="s">
        <v>164</v>
      </c>
      <c r="D767" s="27">
        <v>2128</v>
      </c>
      <c r="E767" s="27">
        <v>0</v>
      </c>
      <c r="F767" s="24">
        <v>0</v>
      </c>
    </row>
    <row r="768" spans="1:6" x14ac:dyDescent="0.25">
      <c r="A768" s="48" t="s">
        <v>1525</v>
      </c>
      <c r="B768" s="27" t="s">
        <v>12</v>
      </c>
      <c r="C768" s="27" t="s">
        <v>164</v>
      </c>
      <c r="D768" s="27">
        <v>833</v>
      </c>
      <c r="E768" s="27">
        <v>0</v>
      </c>
      <c r="F768" s="24">
        <v>0</v>
      </c>
    </row>
    <row r="769" spans="1:6" x14ac:dyDescent="0.25">
      <c r="A769" s="48" t="s">
        <v>1526</v>
      </c>
      <c r="B769" s="27" t="s">
        <v>12</v>
      </c>
      <c r="C769" s="27" t="s">
        <v>164</v>
      </c>
      <c r="D769" s="27">
        <v>710</v>
      </c>
      <c r="E769" s="27">
        <v>0</v>
      </c>
      <c r="F769" s="24">
        <v>0</v>
      </c>
    </row>
    <row r="770" spans="1:6" x14ac:dyDescent="0.25">
      <c r="A770" s="48" t="s">
        <v>1527</v>
      </c>
      <c r="B770" s="27" t="s">
        <v>14</v>
      </c>
      <c r="C770" s="27" t="s">
        <v>164</v>
      </c>
      <c r="D770" s="27">
        <v>4696</v>
      </c>
      <c r="E770" s="27">
        <v>0</v>
      </c>
      <c r="F770" s="24">
        <v>0</v>
      </c>
    </row>
    <row r="771" spans="1:6" x14ac:dyDescent="0.25">
      <c r="A771" s="48" t="s">
        <v>1528</v>
      </c>
      <c r="B771" s="27" t="s">
        <v>13</v>
      </c>
      <c r="C771" s="27" t="s">
        <v>164</v>
      </c>
      <c r="D771" s="27">
        <v>1165</v>
      </c>
      <c r="E771" s="27">
        <v>0</v>
      </c>
      <c r="F771" s="24">
        <v>0</v>
      </c>
    </row>
    <row r="772" spans="1:6" x14ac:dyDescent="0.25">
      <c r="A772" s="48" t="s">
        <v>1529</v>
      </c>
      <c r="B772" s="27" t="s">
        <v>14</v>
      </c>
      <c r="C772" s="27" t="s">
        <v>164</v>
      </c>
      <c r="D772" s="27">
        <v>4284</v>
      </c>
      <c r="E772" s="27">
        <v>0</v>
      </c>
      <c r="F772" s="24">
        <v>0</v>
      </c>
    </row>
    <row r="773" spans="1:6" x14ac:dyDescent="0.25">
      <c r="A773" s="48" t="s">
        <v>1530</v>
      </c>
      <c r="B773" s="27" t="s">
        <v>13</v>
      </c>
      <c r="C773" s="27" t="s">
        <v>164</v>
      </c>
      <c r="D773" s="27">
        <v>1160</v>
      </c>
      <c r="E773" s="27">
        <v>0</v>
      </c>
      <c r="F773" s="24">
        <v>0</v>
      </c>
    </row>
    <row r="774" spans="1:6" x14ac:dyDescent="0.25">
      <c r="A774" s="48" t="s">
        <v>1531</v>
      </c>
      <c r="B774" s="27" t="s">
        <v>13</v>
      </c>
      <c r="C774" s="27" t="s">
        <v>164</v>
      </c>
      <c r="D774" s="27">
        <v>1337</v>
      </c>
      <c r="E774" s="27">
        <v>0</v>
      </c>
      <c r="F774" s="24">
        <v>0</v>
      </c>
    </row>
    <row r="775" spans="1:6" x14ac:dyDescent="0.25">
      <c r="A775" s="48" t="s">
        <v>1532</v>
      </c>
      <c r="B775" s="27" t="s">
        <v>12</v>
      </c>
      <c r="C775" s="27" t="s">
        <v>164</v>
      </c>
      <c r="D775" s="27">
        <v>558</v>
      </c>
      <c r="E775" s="27">
        <v>0</v>
      </c>
      <c r="F775" s="24">
        <v>0</v>
      </c>
    </row>
    <row r="776" spans="1:6" x14ac:dyDescent="0.25">
      <c r="A776" s="48" t="s">
        <v>1533</v>
      </c>
      <c r="B776" s="27" t="s">
        <v>14</v>
      </c>
      <c r="C776" s="27" t="s">
        <v>164</v>
      </c>
      <c r="D776" s="27">
        <v>2898</v>
      </c>
      <c r="E776" s="27">
        <v>0</v>
      </c>
      <c r="F776" s="24">
        <v>0</v>
      </c>
    </row>
    <row r="777" spans="1:6" x14ac:dyDescent="0.25">
      <c r="A777" s="48" t="s">
        <v>1534</v>
      </c>
      <c r="B777" s="27" t="s">
        <v>12</v>
      </c>
      <c r="C777" s="27" t="s">
        <v>164</v>
      </c>
      <c r="D777" s="27">
        <v>780</v>
      </c>
      <c r="E777" s="27">
        <v>0</v>
      </c>
      <c r="F777" s="24">
        <v>0</v>
      </c>
    </row>
    <row r="778" spans="1:6" x14ac:dyDescent="0.25">
      <c r="A778" s="48" t="s">
        <v>1535</v>
      </c>
      <c r="B778" s="27" t="s">
        <v>12</v>
      </c>
      <c r="C778" s="27" t="s">
        <v>164</v>
      </c>
      <c r="D778" s="27">
        <v>585</v>
      </c>
      <c r="E778" s="27">
        <v>0</v>
      </c>
      <c r="F778" s="24">
        <v>0</v>
      </c>
    </row>
    <row r="779" spans="1:6" x14ac:dyDescent="0.25">
      <c r="A779" s="48" t="s">
        <v>1536</v>
      </c>
      <c r="B779" s="27" t="s">
        <v>13</v>
      </c>
      <c r="C779" s="27" t="s">
        <v>164</v>
      </c>
      <c r="D779" s="27">
        <v>1230</v>
      </c>
      <c r="E779" s="27">
        <v>0</v>
      </c>
      <c r="F779" s="24">
        <v>0</v>
      </c>
    </row>
    <row r="780" spans="1:6" x14ac:dyDescent="0.25">
      <c r="A780" s="48" t="s">
        <v>1537</v>
      </c>
      <c r="B780" s="27" t="s">
        <v>14</v>
      </c>
      <c r="C780" s="27" t="s">
        <v>164</v>
      </c>
      <c r="D780" s="27">
        <v>2709</v>
      </c>
      <c r="E780" s="27">
        <v>0</v>
      </c>
      <c r="F780" s="24">
        <v>0</v>
      </c>
    </row>
    <row r="781" spans="1:6" x14ac:dyDescent="0.25">
      <c r="A781" s="48" t="s">
        <v>1538</v>
      </c>
      <c r="B781" s="27" t="s">
        <v>12</v>
      </c>
      <c r="C781" s="27" t="s">
        <v>164</v>
      </c>
      <c r="D781" s="27">
        <v>847</v>
      </c>
      <c r="E781" s="27">
        <v>0</v>
      </c>
      <c r="F781" s="24">
        <v>0</v>
      </c>
    </row>
    <row r="782" spans="1:6" x14ac:dyDescent="0.25">
      <c r="A782" s="48" t="s">
        <v>1539</v>
      </c>
      <c r="B782" s="27" t="s">
        <v>12</v>
      </c>
      <c r="C782" s="27" t="s">
        <v>164</v>
      </c>
      <c r="D782" s="27">
        <v>490</v>
      </c>
      <c r="E782" s="27">
        <v>0</v>
      </c>
      <c r="F782" s="24">
        <v>0</v>
      </c>
    </row>
    <row r="783" spans="1:6" x14ac:dyDescent="0.25">
      <c r="A783" s="48" t="s">
        <v>1540</v>
      </c>
      <c r="B783" s="27" t="s">
        <v>12</v>
      </c>
      <c r="C783" s="27" t="s">
        <v>164</v>
      </c>
      <c r="D783" s="27">
        <v>600</v>
      </c>
      <c r="E783" s="27">
        <v>0</v>
      </c>
      <c r="F783" s="24">
        <v>0</v>
      </c>
    </row>
    <row r="784" spans="1:6" x14ac:dyDescent="0.25">
      <c r="A784" s="48" t="s">
        <v>1541</v>
      </c>
      <c r="B784" s="27" t="s">
        <v>12</v>
      </c>
      <c r="C784" s="27" t="s">
        <v>164</v>
      </c>
      <c r="D784" s="27">
        <v>928</v>
      </c>
      <c r="E784" s="27">
        <v>0</v>
      </c>
      <c r="F784" s="24">
        <v>0</v>
      </c>
    </row>
    <row r="785" spans="1:6" x14ac:dyDescent="0.25">
      <c r="A785" s="48" t="s">
        <v>1543</v>
      </c>
      <c r="B785" s="27" t="s">
        <v>13</v>
      </c>
      <c r="C785" s="27" t="s">
        <v>164</v>
      </c>
      <c r="D785" s="27">
        <v>2118</v>
      </c>
      <c r="E785" s="27">
        <v>0</v>
      </c>
      <c r="F785" s="24">
        <v>0</v>
      </c>
    </row>
    <row r="786" spans="1:6" x14ac:dyDescent="0.25">
      <c r="A786" s="48" t="s">
        <v>1544</v>
      </c>
      <c r="B786" s="27" t="s">
        <v>12</v>
      </c>
      <c r="C786" s="27" t="s">
        <v>164</v>
      </c>
      <c r="D786" s="27">
        <v>471</v>
      </c>
      <c r="E786" s="27">
        <v>0</v>
      </c>
      <c r="F786" s="24">
        <v>0</v>
      </c>
    </row>
    <row r="787" spans="1:6" x14ac:dyDescent="0.25">
      <c r="A787" s="48" t="s">
        <v>1545</v>
      </c>
      <c r="B787" s="27" t="s">
        <v>13</v>
      </c>
      <c r="C787" s="27" t="s">
        <v>164</v>
      </c>
      <c r="D787" s="27">
        <v>1800</v>
      </c>
      <c r="E787" s="27">
        <v>0</v>
      </c>
      <c r="F787" s="24">
        <v>0</v>
      </c>
    </row>
    <row r="788" spans="1:6" x14ac:dyDescent="0.25">
      <c r="A788" s="48" t="s">
        <v>1546</v>
      </c>
      <c r="B788" s="27" t="s">
        <v>12</v>
      </c>
      <c r="C788" s="27" t="s">
        <v>164</v>
      </c>
      <c r="D788" s="27">
        <v>784</v>
      </c>
      <c r="E788" s="27">
        <v>0</v>
      </c>
      <c r="F788" s="24">
        <v>0</v>
      </c>
    </row>
    <row r="789" spans="1:6" x14ac:dyDescent="0.25">
      <c r="A789" s="48" t="s">
        <v>1548</v>
      </c>
      <c r="B789" s="27" t="s">
        <v>12</v>
      </c>
      <c r="C789" s="27" t="s">
        <v>164</v>
      </c>
      <c r="D789" s="27">
        <v>800</v>
      </c>
      <c r="E789" s="27">
        <v>0</v>
      </c>
      <c r="F789" s="24">
        <v>0</v>
      </c>
    </row>
    <row r="790" spans="1:6" x14ac:dyDescent="0.25">
      <c r="A790" s="48" t="s">
        <v>1550</v>
      </c>
      <c r="B790" s="27" t="s">
        <v>13</v>
      </c>
      <c r="C790" s="27" t="s">
        <v>164</v>
      </c>
      <c r="D790" s="27">
        <v>1337</v>
      </c>
      <c r="E790" s="27">
        <v>0</v>
      </c>
      <c r="F790" s="24">
        <v>0</v>
      </c>
    </row>
    <row r="791" spans="1:6" x14ac:dyDescent="0.25">
      <c r="A791" s="48" t="s">
        <v>1551</v>
      </c>
      <c r="B791" s="27" t="s">
        <v>12</v>
      </c>
      <c r="C791" s="27" t="s">
        <v>164</v>
      </c>
      <c r="D791" s="27">
        <v>394</v>
      </c>
      <c r="E791" s="27">
        <v>0</v>
      </c>
      <c r="F791" s="24">
        <v>0</v>
      </c>
    </row>
    <row r="792" spans="1:6" x14ac:dyDescent="0.25">
      <c r="A792" s="48" t="s">
        <v>1552</v>
      </c>
      <c r="B792" s="27" t="s">
        <v>13</v>
      </c>
      <c r="C792" s="27" t="s">
        <v>164</v>
      </c>
      <c r="D792" s="27">
        <v>1776</v>
      </c>
      <c r="E792" s="27">
        <v>0</v>
      </c>
      <c r="F792" s="24">
        <v>0</v>
      </c>
    </row>
    <row r="793" spans="1:6" x14ac:dyDescent="0.25">
      <c r="A793" s="48" t="s">
        <v>1553</v>
      </c>
      <c r="B793" s="27" t="s">
        <v>14</v>
      </c>
      <c r="C793" s="27" t="s">
        <v>164</v>
      </c>
      <c r="D793" s="27">
        <v>3437</v>
      </c>
      <c r="E793" s="27">
        <v>0</v>
      </c>
      <c r="F793" s="24">
        <v>0</v>
      </c>
    </row>
    <row r="794" spans="1:6" x14ac:dyDescent="0.25">
      <c r="A794" s="48" t="s">
        <v>1554</v>
      </c>
      <c r="B794" s="27" t="s">
        <v>13</v>
      </c>
      <c r="C794" s="27" t="s">
        <v>164</v>
      </c>
      <c r="D794" s="27">
        <v>1475</v>
      </c>
      <c r="E794" s="27">
        <v>0</v>
      </c>
      <c r="F794" s="24">
        <v>0</v>
      </c>
    </row>
    <row r="795" spans="1:6" x14ac:dyDescent="0.25">
      <c r="A795" s="48" t="s">
        <v>1555</v>
      </c>
      <c r="B795" s="27" t="s">
        <v>13</v>
      </c>
      <c r="C795" s="27" t="s">
        <v>164</v>
      </c>
      <c r="D795" s="27">
        <v>1400</v>
      </c>
      <c r="E795" s="27">
        <v>0</v>
      </c>
      <c r="F795" s="24">
        <v>0</v>
      </c>
    </row>
    <row r="796" spans="1:6" x14ac:dyDescent="0.25">
      <c r="A796" s="48" t="s">
        <v>1556</v>
      </c>
      <c r="B796" s="27" t="s">
        <v>13</v>
      </c>
      <c r="C796" s="27" t="s">
        <v>164</v>
      </c>
      <c r="D796" s="27">
        <v>1000</v>
      </c>
      <c r="E796" s="27">
        <v>0</v>
      </c>
      <c r="F796" s="24">
        <v>0</v>
      </c>
    </row>
    <row r="797" spans="1:6" x14ac:dyDescent="0.25">
      <c r="A797" s="48" t="s">
        <v>1557</v>
      </c>
      <c r="B797" s="27" t="s">
        <v>12</v>
      </c>
      <c r="C797" s="27" t="s">
        <v>164</v>
      </c>
      <c r="D797" s="27">
        <v>840</v>
      </c>
      <c r="E797" s="27">
        <v>0</v>
      </c>
      <c r="F797" s="24">
        <v>0</v>
      </c>
    </row>
    <row r="798" spans="1:6" x14ac:dyDescent="0.25">
      <c r="A798" s="48" t="s">
        <v>1558</v>
      </c>
      <c r="B798" s="27" t="s">
        <v>12</v>
      </c>
      <c r="C798" s="27" t="s">
        <v>164</v>
      </c>
      <c r="D798" s="27">
        <v>760</v>
      </c>
      <c r="E798" s="27">
        <v>0</v>
      </c>
      <c r="F798" s="24">
        <v>0</v>
      </c>
    </row>
    <row r="799" spans="1:6" x14ac:dyDescent="0.25">
      <c r="A799" s="48" t="s">
        <v>1559</v>
      </c>
      <c r="B799" s="27" t="s">
        <v>14</v>
      </c>
      <c r="C799" s="27" t="s">
        <v>164</v>
      </c>
      <c r="D799" s="27">
        <v>3003</v>
      </c>
      <c r="E799" s="27">
        <v>0</v>
      </c>
      <c r="F799" s="24">
        <v>0</v>
      </c>
    </row>
    <row r="800" spans="1:6" x14ac:dyDescent="0.25">
      <c r="A800" s="48" t="s">
        <v>1560</v>
      </c>
      <c r="B800" s="27" t="s">
        <v>12</v>
      </c>
      <c r="C800" s="27" t="s">
        <v>164</v>
      </c>
      <c r="D800" s="27">
        <v>752</v>
      </c>
      <c r="E800" s="27">
        <v>0</v>
      </c>
      <c r="F800" s="24">
        <v>0</v>
      </c>
    </row>
    <row r="801" spans="1:6" x14ac:dyDescent="0.25">
      <c r="A801" s="48" t="s">
        <v>1561</v>
      </c>
      <c r="B801" s="27" t="s">
        <v>12</v>
      </c>
      <c r="C801" s="27" t="s">
        <v>164</v>
      </c>
      <c r="D801" s="27">
        <v>904</v>
      </c>
      <c r="E801" s="27">
        <v>0</v>
      </c>
      <c r="F801" s="24">
        <v>0</v>
      </c>
    </row>
    <row r="802" spans="1:6" x14ac:dyDescent="0.25">
      <c r="A802" s="48" t="s">
        <v>1562</v>
      </c>
      <c r="B802" s="27" t="s">
        <v>13</v>
      </c>
      <c r="C802" s="27" t="s">
        <v>164</v>
      </c>
      <c r="D802" s="27">
        <v>1465</v>
      </c>
      <c r="E802" s="27">
        <v>0</v>
      </c>
      <c r="F802" s="24">
        <v>0</v>
      </c>
    </row>
    <row r="803" spans="1:6" x14ac:dyDescent="0.25">
      <c r="A803" s="48" t="s">
        <v>1563</v>
      </c>
      <c r="B803" s="27" t="s">
        <v>13</v>
      </c>
      <c r="C803" s="27" t="s">
        <v>164</v>
      </c>
      <c r="D803" s="27">
        <v>1430</v>
      </c>
      <c r="E803" s="27">
        <v>0</v>
      </c>
      <c r="F803" s="24">
        <v>0</v>
      </c>
    </row>
    <row r="804" spans="1:6" x14ac:dyDescent="0.25">
      <c r="A804" s="48" t="s">
        <v>1564</v>
      </c>
      <c r="B804" s="27" t="s">
        <v>13</v>
      </c>
      <c r="C804" s="27" t="s">
        <v>164</v>
      </c>
      <c r="D804" s="27">
        <v>1500</v>
      </c>
      <c r="E804" s="27">
        <v>0</v>
      </c>
      <c r="F804" s="24">
        <v>0</v>
      </c>
    </row>
    <row r="805" spans="1:6" x14ac:dyDescent="0.25">
      <c r="A805" s="48" t="s">
        <v>1565</v>
      </c>
      <c r="B805" s="27" t="s">
        <v>12</v>
      </c>
      <c r="C805" s="27" t="s">
        <v>164</v>
      </c>
      <c r="D805" s="27">
        <v>612</v>
      </c>
      <c r="E805" s="27">
        <v>0</v>
      </c>
      <c r="F805" s="24">
        <v>0</v>
      </c>
    </row>
    <row r="806" spans="1:6" x14ac:dyDescent="0.25">
      <c r="A806" s="48" t="s">
        <v>1567</v>
      </c>
      <c r="B806" s="27" t="s">
        <v>13</v>
      </c>
      <c r="C806" s="27" t="s">
        <v>164</v>
      </c>
      <c r="D806" s="27">
        <v>1544</v>
      </c>
      <c r="E806" s="27">
        <v>65.379562043795616</v>
      </c>
      <c r="F806" s="24">
        <v>8.0857629228042303</v>
      </c>
    </row>
    <row r="807" spans="1:6" x14ac:dyDescent="0.25">
      <c r="A807" s="48" t="s">
        <v>1568</v>
      </c>
      <c r="B807" s="27" t="s">
        <v>12</v>
      </c>
      <c r="C807" s="27" t="s">
        <v>164</v>
      </c>
      <c r="D807" s="27">
        <v>780</v>
      </c>
      <c r="E807" s="27">
        <v>0</v>
      </c>
      <c r="F807" s="24">
        <v>0</v>
      </c>
    </row>
    <row r="808" spans="1:6" x14ac:dyDescent="0.25">
      <c r="A808" s="48" t="s">
        <v>1569</v>
      </c>
      <c r="B808" s="27" t="s">
        <v>11</v>
      </c>
      <c r="C808" s="27" t="s">
        <v>164</v>
      </c>
      <c r="D808" s="27">
        <v>208</v>
      </c>
      <c r="E808" s="27">
        <v>0</v>
      </c>
      <c r="F808" s="24">
        <v>0</v>
      </c>
    </row>
    <row r="809" spans="1:6" x14ac:dyDescent="0.25">
      <c r="A809" s="48" t="s">
        <v>1570</v>
      </c>
      <c r="B809" s="27" t="s">
        <v>14</v>
      </c>
      <c r="C809" s="27" t="s">
        <v>164</v>
      </c>
      <c r="D809" s="27">
        <v>3320</v>
      </c>
      <c r="E809" s="27">
        <v>0</v>
      </c>
      <c r="F809" s="24">
        <v>0</v>
      </c>
    </row>
    <row r="810" spans="1:6" x14ac:dyDescent="0.25">
      <c r="A810" s="48" t="s">
        <v>1571</v>
      </c>
      <c r="B810" s="27" t="s">
        <v>13</v>
      </c>
      <c r="C810" s="27" t="s">
        <v>164</v>
      </c>
      <c r="D810" s="27">
        <v>1470</v>
      </c>
      <c r="E810" s="27">
        <v>0</v>
      </c>
      <c r="F810" s="24">
        <v>0</v>
      </c>
    </row>
    <row r="811" spans="1:6" x14ac:dyDescent="0.25">
      <c r="A811" s="48" t="s">
        <v>1572</v>
      </c>
      <c r="B811" s="27" t="s">
        <v>12</v>
      </c>
      <c r="C811" s="27" t="s">
        <v>164</v>
      </c>
      <c r="D811" s="27">
        <v>980</v>
      </c>
      <c r="E811" s="27">
        <v>0</v>
      </c>
      <c r="F811" s="24">
        <v>0</v>
      </c>
    </row>
    <row r="812" spans="1:6" x14ac:dyDescent="0.25">
      <c r="A812" s="48" t="s">
        <v>1573</v>
      </c>
      <c r="B812" s="27" t="s">
        <v>13</v>
      </c>
      <c r="C812" s="27" t="s">
        <v>164</v>
      </c>
      <c r="D812" s="27">
        <v>1485</v>
      </c>
      <c r="E812" s="27">
        <v>0</v>
      </c>
      <c r="F812" s="24">
        <v>0</v>
      </c>
    </row>
    <row r="813" spans="1:6" x14ac:dyDescent="0.25">
      <c r="A813" s="48" t="s">
        <v>1574</v>
      </c>
      <c r="B813" s="27" t="s">
        <v>12</v>
      </c>
      <c r="C813" s="27" t="s">
        <v>164</v>
      </c>
      <c r="D813" s="27">
        <v>980</v>
      </c>
      <c r="E813" s="27">
        <v>0</v>
      </c>
      <c r="F813" s="24">
        <v>0</v>
      </c>
    </row>
    <row r="814" spans="1:6" x14ac:dyDescent="0.25">
      <c r="A814" s="48" t="s">
        <v>1575</v>
      </c>
      <c r="B814" s="27" t="s">
        <v>12</v>
      </c>
      <c r="C814" s="27" t="s">
        <v>164</v>
      </c>
      <c r="D814" s="27">
        <v>882</v>
      </c>
      <c r="E814" s="27">
        <v>0</v>
      </c>
      <c r="F814" s="24">
        <v>0</v>
      </c>
    </row>
    <row r="815" spans="1:6" x14ac:dyDescent="0.25">
      <c r="A815" s="48" t="s">
        <v>1576</v>
      </c>
      <c r="B815" s="27" t="s">
        <v>12</v>
      </c>
      <c r="C815" s="27" t="s">
        <v>164</v>
      </c>
      <c r="D815" s="27">
        <v>720</v>
      </c>
      <c r="E815" s="27">
        <v>0</v>
      </c>
      <c r="F815" s="24">
        <v>0</v>
      </c>
    </row>
    <row r="816" spans="1:6" x14ac:dyDescent="0.25">
      <c r="A816" s="48" t="s">
        <v>1577</v>
      </c>
      <c r="B816" s="27" t="s">
        <v>13</v>
      </c>
      <c r="C816" s="27" t="s">
        <v>164</v>
      </c>
      <c r="D816" s="27">
        <v>1280</v>
      </c>
      <c r="E816" s="27">
        <v>0</v>
      </c>
      <c r="F816" s="24">
        <v>0</v>
      </c>
    </row>
    <row r="817" spans="1:6" x14ac:dyDescent="0.25">
      <c r="A817" s="48" t="s">
        <v>1578</v>
      </c>
      <c r="B817" s="27" t="s">
        <v>14</v>
      </c>
      <c r="C817" s="27" t="s">
        <v>164</v>
      </c>
      <c r="D817" s="27">
        <v>2786</v>
      </c>
      <c r="E817" s="27">
        <v>0</v>
      </c>
      <c r="F817" s="24">
        <v>0</v>
      </c>
    </row>
    <row r="818" spans="1:6" x14ac:dyDescent="0.25">
      <c r="A818" s="48" t="s">
        <v>1579</v>
      </c>
      <c r="B818" s="27" t="s">
        <v>14</v>
      </c>
      <c r="C818" s="27" t="s">
        <v>164</v>
      </c>
      <c r="D818" s="27">
        <v>3420</v>
      </c>
      <c r="E818" s="27">
        <v>0</v>
      </c>
      <c r="F818" s="24">
        <v>0</v>
      </c>
    </row>
    <row r="819" spans="1:6" x14ac:dyDescent="0.25">
      <c r="A819" s="48" t="s">
        <v>1580</v>
      </c>
      <c r="B819" s="27" t="s">
        <v>13</v>
      </c>
      <c r="C819" s="27" t="s">
        <v>164</v>
      </c>
      <c r="D819" s="27">
        <v>2056</v>
      </c>
      <c r="E819" s="27">
        <v>0</v>
      </c>
      <c r="F819" s="24">
        <v>0</v>
      </c>
    </row>
    <row r="820" spans="1:6" x14ac:dyDescent="0.25">
      <c r="A820" s="48" t="s">
        <v>1584</v>
      </c>
      <c r="B820" s="27" t="s">
        <v>13</v>
      </c>
      <c r="C820" s="27" t="s">
        <v>164</v>
      </c>
      <c r="D820" s="27">
        <v>1746</v>
      </c>
      <c r="E820" s="27">
        <v>0</v>
      </c>
      <c r="F820" s="24">
        <v>0</v>
      </c>
    </row>
    <row r="821" spans="1:6" x14ac:dyDescent="0.25">
      <c r="A821" s="48" t="s">
        <v>1585</v>
      </c>
      <c r="B821" s="27" t="s">
        <v>12</v>
      </c>
      <c r="C821" s="27" t="s">
        <v>164</v>
      </c>
      <c r="D821" s="27">
        <v>792</v>
      </c>
      <c r="E821" s="27">
        <v>0</v>
      </c>
      <c r="F821" s="24">
        <v>0</v>
      </c>
    </row>
    <row r="822" spans="1:6" x14ac:dyDescent="0.25">
      <c r="A822" s="48" t="s">
        <v>1586</v>
      </c>
      <c r="B822" s="27" t="s">
        <v>14</v>
      </c>
      <c r="C822" s="27" t="s">
        <v>164</v>
      </c>
      <c r="D822" s="27">
        <v>2979</v>
      </c>
      <c r="E822" s="27">
        <v>0</v>
      </c>
      <c r="F822" s="24">
        <v>0</v>
      </c>
    </row>
    <row r="823" spans="1:6" x14ac:dyDescent="0.25">
      <c r="A823" s="48" t="s">
        <v>1587</v>
      </c>
      <c r="B823" s="27" t="s">
        <v>12</v>
      </c>
      <c r="C823" s="27" t="s">
        <v>164</v>
      </c>
      <c r="D823" s="27">
        <v>800</v>
      </c>
      <c r="E823" s="27">
        <v>0</v>
      </c>
      <c r="F823" s="24">
        <v>0</v>
      </c>
    </row>
    <row r="824" spans="1:6" x14ac:dyDescent="0.25">
      <c r="A824" s="48" t="s">
        <v>1588</v>
      </c>
      <c r="B824" s="27" t="s">
        <v>12</v>
      </c>
      <c r="C824" s="27" t="s">
        <v>164</v>
      </c>
      <c r="D824" s="27">
        <v>745</v>
      </c>
      <c r="E824" s="27">
        <v>0</v>
      </c>
      <c r="F824" s="24">
        <v>0</v>
      </c>
    </row>
    <row r="825" spans="1:6" x14ac:dyDescent="0.25">
      <c r="A825" s="48" t="s">
        <v>1589</v>
      </c>
      <c r="B825" s="27" t="s">
        <v>13</v>
      </c>
      <c r="C825" s="27" t="s">
        <v>164</v>
      </c>
      <c r="D825" s="27">
        <v>1445</v>
      </c>
      <c r="E825" s="27">
        <v>0</v>
      </c>
      <c r="F825" s="24">
        <v>0</v>
      </c>
    </row>
    <row r="826" spans="1:6" x14ac:dyDescent="0.25">
      <c r="A826" s="48" t="s">
        <v>1590</v>
      </c>
      <c r="B826" s="27" t="s">
        <v>14</v>
      </c>
      <c r="C826" s="27" t="s">
        <v>164</v>
      </c>
      <c r="D826" s="27">
        <v>3664</v>
      </c>
      <c r="E826" s="27">
        <v>0</v>
      </c>
      <c r="F826" s="24">
        <v>0</v>
      </c>
    </row>
    <row r="827" spans="1:6" x14ac:dyDescent="0.25">
      <c r="A827" s="48" t="s">
        <v>1591</v>
      </c>
      <c r="B827" s="27" t="s">
        <v>13</v>
      </c>
      <c r="C827" s="27" t="s">
        <v>164</v>
      </c>
      <c r="D827" s="27">
        <v>2070</v>
      </c>
      <c r="E827" s="27">
        <v>0</v>
      </c>
      <c r="F827" s="24">
        <v>0</v>
      </c>
    </row>
    <row r="828" spans="1:6" x14ac:dyDescent="0.25">
      <c r="A828" s="48" t="s">
        <v>1592</v>
      </c>
      <c r="B828" s="27" t="s">
        <v>14</v>
      </c>
      <c r="C828" s="27" t="s">
        <v>164</v>
      </c>
      <c r="D828" s="27">
        <v>3952</v>
      </c>
      <c r="E828" s="27">
        <v>0</v>
      </c>
      <c r="F828" s="24">
        <v>0</v>
      </c>
    </row>
    <row r="829" spans="1:6" x14ac:dyDescent="0.25">
      <c r="A829" s="48" t="s">
        <v>1593</v>
      </c>
      <c r="B829" s="27" t="s">
        <v>12</v>
      </c>
      <c r="C829" s="27" t="s">
        <v>164</v>
      </c>
      <c r="D829" s="27">
        <v>573</v>
      </c>
      <c r="E829" s="27">
        <v>0</v>
      </c>
      <c r="F829" s="24">
        <v>0</v>
      </c>
    </row>
    <row r="830" spans="1:6" x14ac:dyDescent="0.25">
      <c r="A830" s="48" t="s">
        <v>1594</v>
      </c>
      <c r="B830" s="27" t="s">
        <v>14</v>
      </c>
      <c r="C830" s="27" t="s">
        <v>164</v>
      </c>
      <c r="D830" s="27">
        <v>3150</v>
      </c>
      <c r="E830" s="27">
        <v>0</v>
      </c>
      <c r="F830" s="24">
        <v>0</v>
      </c>
    </row>
    <row r="831" spans="1:6" x14ac:dyDescent="0.25">
      <c r="A831" s="48" t="s">
        <v>1595</v>
      </c>
      <c r="B831" s="27" t="s">
        <v>13</v>
      </c>
      <c r="C831" s="27" t="s">
        <v>164</v>
      </c>
      <c r="D831" s="27">
        <v>1146</v>
      </c>
      <c r="E831" s="27">
        <v>0</v>
      </c>
      <c r="F831" s="24">
        <v>0</v>
      </c>
    </row>
    <row r="832" spans="1:6" x14ac:dyDescent="0.25">
      <c r="A832" s="48" t="s">
        <v>1596</v>
      </c>
      <c r="B832" s="27" t="s">
        <v>13</v>
      </c>
      <c r="C832" s="27" t="s">
        <v>164</v>
      </c>
      <c r="D832" s="27">
        <v>1542</v>
      </c>
      <c r="E832" s="27">
        <v>0</v>
      </c>
      <c r="F832" s="24">
        <v>0</v>
      </c>
    </row>
    <row r="833" spans="1:6" x14ac:dyDescent="0.25">
      <c r="A833" s="48" t="s">
        <v>1597</v>
      </c>
      <c r="B833" s="27" t="s">
        <v>12</v>
      </c>
      <c r="C833" s="27" t="s">
        <v>164</v>
      </c>
      <c r="D833" s="27">
        <v>594</v>
      </c>
      <c r="E833" s="27">
        <v>0</v>
      </c>
      <c r="F833" s="24">
        <v>0</v>
      </c>
    </row>
    <row r="834" spans="1:6" x14ac:dyDescent="0.25">
      <c r="A834" s="48" t="s">
        <v>1598</v>
      </c>
      <c r="B834" s="27" t="s">
        <v>12</v>
      </c>
      <c r="C834" s="27" t="s">
        <v>164</v>
      </c>
      <c r="D834" s="27">
        <v>805</v>
      </c>
      <c r="E834" s="27">
        <v>0</v>
      </c>
      <c r="F834" s="24">
        <v>0</v>
      </c>
    </row>
    <row r="835" spans="1:6" x14ac:dyDescent="0.25">
      <c r="A835" s="48" t="s">
        <v>1599</v>
      </c>
      <c r="B835" s="27" t="s">
        <v>13</v>
      </c>
      <c r="C835" s="27" t="s">
        <v>164</v>
      </c>
      <c r="D835" s="27">
        <v>1770</v>
      </c>
      <c r="E835" s="27">
        <v>0</v>
      </c>
      <c r="F835" s="24">
        <v>0</v>
      </c>
    </row>
    <row r="836" spans="1:6" x14ac:dyDescent="0.25">
      <c r="A836" s="48" t="s">
        <v>1601</v>
      </c>
      <c r="B836" s="27" t="s">
        <v>13</v>
      </c>
      <c r="C836" s="27" t="s">
        <v>164</v>
      </c>
      <c r="D836" s="27">
        <v>2388</v>
      </c>
      <c r="E836" s="27">
        <v>0</v>
      </c>
      <c r="F836" s="24">
        <v>0</v>
      </c>
    </row>
    <row r="837" spans="1:6" x14ac:dyDescent="0.25">
      <c r="A837" s="48" t="s">
        <v>1602</v>
      </c>
      <c r="B837" s="27" t="s">
        <v>13</v>
      </c>
      <c r="C837" s="27" t="s">
        <v>164</v>
      </c>
      <c r="D837" s="27">
        <v>1960</v>
      </c>
      <c r="E837" s="27">
        <v>0</v>
      </c>
      <c r="F837" s="24">
        <v>0</v>
      </c>
    </row>
    <row r="838" spans="1:6" x14ac:dyDescent="0.25">
      <c r="A838" s="48" t="s">
        <v>1603</v>
      </c>
      <c r="B838" s="27" t="s">
        <v>13</v>
      </c>
      <c r="C838" s="27" t="s">
        <v>164</v>
      </c>
      <c r="D838" s="27">
        <v>1365</v>
      </c>
      <c r="E838" s="27">
        <v>0</v>
      </c>
      <c r="F838" s="24">
        <v>0</v>
      </c>
    </row>
    <row r="839" spans="1:6" x14ac:dyDescent="0.25">
      <c r="A839" s="48" t="s">
        <v>1604</v>
      </c>
      <c r="B839" s="27" t="s">
        <v>13</v>
      </c>
      <c r="C839" s="27" t="s">
        <v>164</v>
      </c>
      <c r="D839" s="27">
        <v>1224</v>
      </c>
      <c r="E839" s="27">
        <v>0</v>
      </c>
      <c r="F839" s="24">
        <v>0</v>
      </c>
    </row>
    <row r="840" spans="1:6" x14ac:dyDescent="0.25">
      <c r="A840" s="48" t="s">
        <v>1605</v>
      </c>
      <c r="B840" s="27" t="s">
        <v>13</v>
      </c>
      <c r="C840" s="27" t="s">
        <v>164</v>
      </c>
      <c r="D840" s="27">
        <v>1105</v>
      </c>
      <c r="E840" s="27">
        <v>0</v>
      </c>
      <c r="F840" s="24">
        <v>0</v>
      </c>
    </row>
    <row r="841" spans="1:6" x14ac:dyDescent="0.25">
      <c r="A841" s="48" t="s">
        <v>1606</v>
      </c>
      <c r="B841" s="27" t="s">
        <v>14</v>
      </c>
      <c r="C841" s="27" t="s">
        <v>164</v>
      </c>
      <c r="D841" s="27">
        <v>2896</v>
      </c>
      <c r="E841" s="27">
        <v>0</v>
      </c>
      <c r="F841" s="24">
        <v>0</v>
      </c>
    </row>
    <row r="842" spans="1:6" x14ac:dyDescent="0.25">
      <c r="A842" s="48" t="s">
        <v>1607</v>
      </c>
      <c r="B842" s="27" t="s">
        <v>14</v>
      </c>
      <c r="C842" s="27" t="s">
        <v>164</v>
      </c>
      <c r="D842" s="27">
        <v>4333</v>
      </c>
      <c r="E842" s="27">
        <v>0</v>
      </c>
      <c r="F842" s="24">
        <v>0</v>
      </c>
    </row>
    <row r="843" spans="1:6" x14ac:dyDescent="0.25">
      <c r="A843" s="48" t="s">
        <v>1608</v>
      </c>
      <c r="B843" s="27" t="s">
        <v>12</v>
      </c>
      <c r="C843" s="27" t="s">
        <v>164</v>
      </c>
      <c r="D843" s="27">
        <v>950</v>
      </c>
      <c r="E843" s="27">
        <v>0</v>
      </c>
      <c r="F843" s="24">
        <v>0</v>
      </c>
    </row>
    <row r="844" spans="1:6" x14ac:dyDescent="0.25">
      <c r="A844" s="48" t="s">
        <v>1609</v>
      </c>
      <c r="B844" s="27" t="s">
        <v>12</v>
      </c>
      <c r="C844" s="27" t="s">
        <v>164</v>
      </c>
      <c r="D844" s="27">
        <v>435</v>
      </c>
      <c r="E844" s="27">
        <v>0</v>
      </c>
      <c r="F844" s="24">
        <v>0</v>
      </c>
    </row>
    <row r="845" spans="1:6" x14ac:dyDescent="0.25">
      <c r="A845" s="48" t="s">
        <v>1610</v>
      </c>
      <c r="B845" s="27" t="s">
        <v>12</v>
      </c>
      <c r="C845" s="27" t="s">
        <v>164</v>
      </c>
      <c r="D845" s="27">
        <v>900</v>
      </c>
      <c r="E845" s="27">
        <v>0</v>
      </c>
      <c r="F845" s="24">
        <v>0</v>
      </c>
    </row>
    <row r="846" spans="1:6" x14ac:dyDescent="0.25">
      <c r="A846" s="48" t="s">
        <v>1611</v>
      </c>
      <c r="B846" s="27" t="s">
        <v>12</v>
      </c>
      <c r="C846" s="27" t="s">
        <v>164</v>
      </c>
      <c r="D846" s="27">
        <v>396</v>
      </c>
      <c r="E846" s="27">
        <v>0</v>
      </c>
      <c r="F846" s="24">
        <v>0</v>
      </c>
    </row>
    <row r="847" spans="1:6" x14ac:dyDescent="0.25">
      <c r="A847" s="48" t="s">
        <v>1612</v>
      </c>
      <c r="B847" s="27" t="s">
        <v>13</v>
      </c>
      <c r="C847" s="27" t="s">
        <v>164</v>
      </c>
      <c r="D847" s="27">
        <v>1554</v>
      </c>
      <c r="E847" s="27">
        <v>0</v>
      </c>
      <c r="F847" s="24">
        <v>0</v>
      </c>
    </row>
    <row r="848" spans="1:6" x14ac:dyDescent="0.25">
      <c r="A848" s="48" t="s">
        <v>1613</v>
      </c>
      <c r="B848" s="27" t="s">
        <v>14</v>
      </c>
      <c r="C848" s="27" t="s">
        <v>164</v>
      </c>
      <c r="D848" s="27">
        <v>3168</v>
      </c>
      <c r="E848" s="27">
        <v>0</v>
      </c>
      <c r="F848" s="24">
        <v>0</v>
      </c>
    </row>
    <row r="849" spans="1:6" x14ac:dyDescent="0.25">
      <c r="A849" s="48" t="s">
        <v>1614</v>
      </c>
      <c r="B849" s="27" t="s">
        <v>12</v>
      </c>
      <c r="C849" s="27" t="s">
        <v>164</v>
      </c>
      <c r="D849" s="27">
        <v>378</v>
      </c>
      <c r="E849" s="27">
        <v>0</v>
      </c>
      <c r="F849" s="24">
        <v>0</v>
      </c>
    </row>
    <row r="850" spans="1:6" x14ac:dyDescent="0.25">
      <c r="A850" s="48" t="s">
        <v>1615</v>
      </c>
      <c r="B850" s="27" t="s">
        <v>11</v>
      </c>
      <c r="C850" s="27" t="s">
        <v>164</v>
      </c>
      <c r="D850" s="27">
        <v>188</v>
      </c>
      <c r="E850" s="27">
        <v>0</v>
      </c>
      <c r="F850" s="24">
        <v>0</v>
      </c>
    </row>
    <row r="851" spans="1:6" x14ac:dyDescent="0.25">
      <c r="A851" s="48" t="s">
        <v>1616</v>
      </c>
      <c r="B851" s="27" t="s">
        <v>13</v>
      </c>
      <c r="C851" s="27" t="s">
        <v>164</v>
      </c>
      <c r="D851" s="27">
        <v>1566</v>
      </c>
      <c r="E851" s="27">
        <v>0</v>
      </c>
      <c r="F851" s="24">
        <v>0</v>
      </c>
    </row>
    <row r="852" spans="1:6" x14ac:dyDescent="0.25">
      <c r="A852" s="48" t="s">
        <v>1617</v>
      </c>
      <c r="B852" s="27" t="s">
        <v>14</v>
      </c>
      <c r="C852" s="27" t="s">
        <v>164</v>
      </c>
      <c r="D852" s="27">
        <v>3056</v>
      </c>
      <c r="E852" s="27">
        <v>0</v>
      </c>
      <c r="F852" s="24">
        <v>0</v>
      </c>
    </row>
    <row r="853" spans="1:6" x14ac:dyDescent="0.25">
      <c r="A853" s="48" t="s">
        <v>1618</v>
      </c>
      <c r="B853" s="27" t="s">
        <v>13</v>
      </c>
      <c r="C853" s="27" t="s">
        <v>164</v>
      </c>
      <c r="D853" s="27">
        <v>1998</v>
      </c>
      <c r="E853" s="27">
        <v>0</v>
      </c>
      <c r="F853" s="24">
        <v>0</v>
      </c>
    </row>
    <row r="854" spans="1:6" x14ac:dyDescent="0.25">
      <c r="A854" s="48" t="s">
        <v>1619</v>
      </c>
      <c r="B854" s="27" t="s">
        <v>12</v>
      </c>
      <c r="C854" s="27" t="s">
        <v>164</v>
      </c>
      <c r="D854" s="27">
        <v>966</v>
      </c>
      <c r="E854" s="27">
        <v>0</v>
      </c>
      <c r="F854" s="24">
        <v>0</v>
      </c>
    </row>
    <row r="855" spans="1:6" x14ac:dyDescent="0.25">
      <c r="A855" s="48" t="s">
        <v>1620</v>
      </c>
      <c r="B855" s="27" t="s">
        <v>12</v>
      </c>
      <c r="C855" s="27" t="s">
        <v>164</v>
      </c>
      <c r="D855" s="27">
        <v>620</v>
      </c>
      <c r="E855" s="27">
        <v>0</v>
      </c>
      <c r="F855" s="24">
        <v>0</v>
      </c>
    </row>
    <row r="856" spans="1:6" x14ac:dyDescent="0.25">
      <c r="A856" s="48" t="s">
        <v>1621</v>
      </c>
      <c r="B856" s="27" t="s">
        <v>13</v>
      </c>
      <c r="C856" s="27" t="s">
        <v>164</v>
      </c>
      <c r="D856" s="27">
        <v>2334</v>
      </c>
      <c r="E856" s="27">
        <v>0</v>
      </c>
      <c r="F856" s="24">
        <v>0</v>
      </c>
    </row>
    <row r="857" spans="1:6" x14ac:dyDescent="0.25">
      <c r="A857" s="48" t="s">
        <v>1622</v>
      </c>
      <c r="B857" s="27" t="s">
        <v>12</v>
      </c>
      <c r="C857" s="27" t="s">
        <v>164</v>
      </c>
      <c r="D857" s="27">
        <v>780</v>
      </c>
      <c r="E857" s="27">
        <v>0</v>
      </c>
      <c r="F857" s="24">
        <v>0</v>
      </c>
    </row>
    <row r="858" spans="1:6" x14ac:dyDescent="0.25">
      <c r="A858" s="48" t="s">
        <v>1623</v>
      </c>
      <c r="B858" s="27" t="s">
        <v>13</v>
      </c>
      <c r="C858" s="27" t="s">
        <v>164</v>
      </c>
      <c r="D858" s="27">
        <v>1490</v>
      </c>
      <c r="E858" s="27">
        <v>0</v>
      </c>
      <c r="F858" s="24">
        <v>0</v>
      </c>
    </row>
    <row r="859" spans="1:6" x14ac:dyDescent="0.25">
      <c r="A859" s="48" t="s">
        <v>1624</v>
      </c>
      <c r="B859" s="27" t="s">
        <v>12</v>
      </c>
      <c r="C859" s="27" t="s">
        <v>164</v>
      </c>
      <c r="D859" s="27">
        <v>655</v>
      </c>
      <c r="E859" s="27">
        <v>0</v>
      </c>
      <c r="F859" s="24">
        <v>0</v>
      </c>
    </row>
    <row r="860" spans="1:6" x14ac:dyDescent="0.25">
      <c r="A860" s="48" t="s">
        <v>1625</v>
      </c>
      <c r="B860" s="27" t="s">
        <v>13</v>
      </c>
      <c r="C860" s="27" t="s">
        <v>164</v>
      </c>
      <c r="D860" s="27">
        <v>1206</v>
      </c>
      <c r="E860" s="27">
        <v>0</v>
      </c>
      <c r="F860" s="24">
        <v>0</v>
      </c>
    </row>
    <row r="861" spans="1:6" x14ac:dyDescent="0.25">
      <c r="A861" s="48" t="s">
        <v>1626</v>
      </c>
      <c r="B861" s="27" t="s">
        <v>13</v>
      </c>
      <c r="C861" s="27" t="s">
        <v>164</v>
      </c>
      <c r="D861" s="27">
        <v>1338</v>
      </c>
      <c r="E861" s="27">
        <v>0</v>
      </c>
      <c r="F861" s="24">
        <v>0</v>
      </c>
    </row>
    <row r="862" spans="1:6" x14ac:dyDescent="0.25">
      <c r="A862" s="48" t="s">
        <v>1627</v>
      </c>
      <c r="B862" s="27" t="s">
        <v>13</v>
      </c>
      <c r="C862" s="27" t="s">
        <v>164</v>
      </c>
      <c r="D862" s="27">
        <v>1674</v>
      </c>
      <c r="E862" s="27">
        <v>0</v>
      </c>
      <c r="F862" s="24">
        <v>0</v>
      </c>
    </row>
    <row r="863" spans="1:6" x14ac:dyDescent="0.25">
      <c r="A863" s="48" t="s">
        <v>1628</v>
      </c>
      <c r="B863" s="27" t="s">
        <v>13</v>
      </c>
      <c r="C863" s="27" t="s">
        <v>164</v>
      </c>
      <c r="D863" s="27">
        <v>1688</v>
      </c>
      <c r="E863" s="27">
        <v>0</v>
      </c>
      <c r="F863" s="24">
        <v>0</v>
      </c>
    </row>
    <row r="864" spans="1:6" x14ac:dyDescent="0.25">
      <c r="A864" s="48" t="s">
        <v>1629</v>
      </c>
      <c r="B864" s="27" t="s">
        <v>13</v>
      </c>
      <c r="C864" s="27" t="s">
        <v>164</v>
      </c>
      <c r="D864" s="27">
        <v>1878</v>
      </c>
      <c r="E864" s="27">
        <v>0</v>
      </c>
      <c r="F864" s="24">
        <v>0</v>
      </c>
    </row>
    <row r="865" spans="1:6" x14ac:dyDescent="0.25">
      <c r="A865" s="48" t="s">
        <v>1630</v>
      </c>
      <c r="B865" s="27" t="s">
        <v>13</v>
      </c>
      <c r="C865" s="27" t="s">
        <v>164</v>
      </c>
      <c r="D865" s="27">
        <v>1788</v>
      </c>
      <c r="E865" s="27">
        <v>0</v>
      </c>
      <c r="F865" s="24">
        <v>0</v>
      </c>
    </row>
    <row r="866" spans="1:6" x14ac:dyDescent="0.25">
      <c r="A866" s="48" t="s">
        <v>1631</v>
      </c>
      <c r="B866" s="27" t="s">
        <v>13</v>
      </c>
      <c r="C866" s="27" t="s">
        <v>164</v>
      </c>
      <c r="D866" s="27">
        <v>1746</v>
      </c>
      <c r="E866" s="27">
        <v>0</v>
      </c>
      <c r="F866" s="24">
        <v>0</v>
      </c>
    </row>
    <row r="867" spans="1:6" x14ac:dyDescent="0.25">
      <c r="A867" s="48" t="s">
        <v>1632</v>
      </c>
      <c r="B867" s="27" t="s">
        <v>13</v>
      </c>
      <c r="C867" s="27" t="s">
        <v>164</v>
      </c>
      <c r="D867" s="27">
        <v>1420</v>
      </c>
      <c r="E867" s="27">
        <v>0</v>
      </c>
      <c r="F867" s="24">
        <v>0</v>
      </c>
    </row>
    <row r="868" spans="1:6" x14ac:dyDescent="0.25">
      <c r="A868" s="48" t="s">
        <v>1633</v>
      </c>
      <c r="B868" s="27" t="s">
        <v>13</v>
      </c>
      <c r="C868" s="27" t="s">
        <v>164</v>
      </c>
      <c r="D868" s="27">
        <v>1624</v>
      </c>
      <c r="E868" s="27">
        <v>0</v>
      </c>
      <c r="F868" s="24">
        <v>0</v>
      </c>
    </row>
    <row r="869" spans="1:6" x14ac:dyDescent="0.25">
      <c r="A869" s="48" t="s">
        <v>1634</v>
      </c>
      <c r="B869" s="27" t="s">
        <v>13</v>
      </c>
      <c r="C869" s="27" t="s">
        <v>164</v>
      </c>
      <c r="D869" s="27">
        <v>1172</v>
      </c>
      <c r="E869" s="27">
        <v>0</v>
      </c>
      <c r="F869" s="24">
        <v>0</v>
      </c>
    </row>
    <row r="870" spans="1:6" x14ac:dyDescent="0.25">
      <c r="A870" s="48" t="s">
        <v>1635</v>
      </c>
      <c r="B870" s="27" t="s">
        <v>12</v>
      </c>
      <c r="C870" s="27" t="s">
        <v>164</v>
      </c>
      <c r="D870" s="27">
        <v>568</v>
      </c>
      <c r="E870" s="27">
        <v>0</v>
      </c>
      <c r="F870" s="24">
        <v>0</v>
      </c>
    </row>
    <row r="871" spans="1:6" x14ac:dyDescent="0.25">
      <c r="A871" s="48" t="s">
        <v>1636</v>
      </c>
      <c r="B871" s="27" t="s">
        <v>12</v>
      </c>
      <c r="C871" s="27" t="s">
        <v>164</v>
      </c>
      <c r="D871" s="27">
        <v>707</v>
      </c>
      <c r="E871" s="27">
        <v>0</v>
      </c>
      <c r="F871" s="24">
        <v>0</v>
      </c>
    </row>
    <row r="872" spans="1:6" x14ac:dyDescent="0.25">
      <c r="A872" s="48" t="s">
        <v>1637</v>
      </c>
      <c r="B872" s="27" t="s">
        <v>12</v>
      </c>
      <c r="C872" s="27" t="s">
        <v>164</v>
      </c>
      <c r="D872" s="27">
        <v>561</v>
      </c>
      <c r="E872" s="27">
        <v>0</v>
      </c>
      <c r="F872" s="24">
        <v>0</v>
      </c>
    </row>
    <row r="873" spans="1:6" x14ac:dyDescent="0.25">
      <c r="A873" s="48" t="s">
        <v>1638</v>
      </c>
      <c r="B873" s="27" t="s">
        <v>12</v>
      </c>
      <c r="C873" s="27" t="s">
        <v>164</v>
      </c>
      <c r="D873" s="27">
        <v>780</v>
      </c>
      <c r="E873" s="27">
        <v>0</v>
      </c>
      <c r="F873" s="24">
        <v>0</v>
      </c>
    </row>
    <row r="874" spans="1:6" x14ac:dyDescent="0.25">
      <c r="A874" s="48" t="s">
        <v>1639</v>
      </c>
      <c r="B874" s="27" t="s">
        <v>13</v>
      </c>
      <c r="C874" s="27" t="s">
        <v>164</v>
      </c>
      <c r="D874" s="27">
        <v>1770</v>
      </c>
      <c r="E874" s="27">
        <v>0</v>
      </c>
      <c r="F874" s="24">
        <v>0</v>
      </c>
    </row>
    <row r="875" spans="1:6" x14ac:dyDescent="0.25">
      <c r="A875" s="48" t="s">
        <v>1640</v>
      </c>
      <c r="B875" s="27" t="s">
        <v>12</v>
      </c>
      <c r="C875" s="27" t="s">
        <v>164</v>
      </c>
      <c r="D875" s="27">
        <v>720</v>
      </c>
      <c r="E875" s="27">
        <v>0</v>
      </c>
      <c r="F875" s="24">
        <v>0</v>
      </c>
    </row>
    <row r="876" spans="1:6" x14ac:dyDescent="0.25">
      <c r="A876" s="48" t="s">
        <v>1642</v>
      </c>
      <c r="B876" s="27" t="s">
        <v>12</v>
      </c>
      <c r="C876" s="27" t="s">
        <v>164</v>
      </c>
      <c r="D876" s="27">
        <v>950</v>
      </c>
      <c r="E876" s="27">
        <v>0</v>
      </c>
      <c r="F876" s="24">
        <v>0</v>
      </c>
    </row>
    <row r="877" spans="1:6" x14ac:dyDescent="0.25">
      <c r="A877" s="48" t="s">
        <v>1643</v>
      </c>
      <c r="B877" s="27" t="s">
        <v>13</v>
      </c>
      <c r="C877" s="27" t="s">
        <v>164</v>
      </c>
      <c r="D877" s="27">
        <v>2364</v>
      </c>
      <c r="E877" s="27">
        <v>0</v>
      </c>
      <c r="F877" s="24">
        <v>0</v>
      </c>
    </row>
    <row r="878" spans="1:6" x14ac:dyDescent="0.25">
      <c r="A878" s="48" t="s">
        <v>1644</v>
      </c>
      <c r="B878" s="27" t="s">
        <v>12</v>
      </c>
      <c r="C878" s="27" t="s">
        <v>164</v>
      </c>
      <c r="D878" s="27">
        <v>896</v>
      </c>
      <c r="E878" s="27">
        <v>0</v>
      </c>
      <c r="F878" s="24">
        <v>0</v>
      </c>
    </row>
    <row r="879" spans="1:6" x14ac:dyDescent="0.25">
      <c r="A879" s="48" t="s">
        <v>1645</v>
      </c>
      <c r="B879" s="27" t="s">
        <v>13</v>
      </c>
      <c r="C879" s="27" t="s">
        <v>164</v>
      </c>
      <c r="D879" s="27">
        <v>1275</v>
      </c>
      <c r="E879" s="27">
        <v>0</v>
      </c>
      <c r="F879" s="24">
        <v>0</v>
      </c>
    </row>
    <row r="880" spans="1:6" x14ac:dyDescent="0.25">
      <c r="A880" s="48" t="s">
        <v>1646</v>
      </c>
      <c r="B880" s="27" t="s">
        <v>12</v>
      </c>
      <c r="C880" s="27" t="s">
        <v>164</v>
      </c>
      <c r="D880" s="27">
        <v>605</v>
      </c>
      <c r="E880" s="27">
        <v>0</v>
      </c>
      <c r="F880" s="24">
        <v>0</v>
      </c>
    </row>
    <row r="881" spans="1:6" x14ac:dyDescent="0.25">
      <c r="A881" s="48" t="s">
        <v>1647</v>
      </c>
      <c r="B881" s="27" t="s">
        <v>14</v>
      </c>
      <c r="C881" s="27" t="s">
        <v>164</v>
      </c>
      <c r="D881" s="27">
        <v>4081</v>
      </c>
      <c r="E881" s="27">
        <v>0</v>
      </c>
      <c r="F881" s="24">
        <v>0</v>
      </c>
    </row>
    <row r="882" spans="1:6" x14ac:dyDescent="0.25">
      <c r="A882" s="48" t="s">
        <v>1648</v>
      </c>
      <c r="B882" s="27" t="s">
        <v>13</v>
      </c>
      <c r="C882" s="27" t="s">
        <v>164</v>
      </c>
      <c r="D882" s="27">
        <v>1235</v>
      </c>
      <c r="E882" s="27">
        <v>0</v>
      </c>
      <c r="F882" s="24">
        <v>0</v>
      </c>
    </row>
    <row r="883" spans="1:6" x14ac:dyDescent="0.25">
      <c r="A883" s="48" t="s">
        <v>1649</v>
      </c>
      <c r="B883" s="27" t="s">
        <v>12</v>
      </c>
      <c r="C883" s="27" t="s">
        <v>164</v>
      </c>
      <c r="D883" s="27">
        <v>784</v>
      </c>
      <c r="E883" s="27">
        <v>0</v>
      </c>
      <c r="F883" s="24">
        <v>0</v>
      </c>
    </row>
    <row r="884" spans="1:6" x14ac:dyDescent="0.25">
      <c r="A884" s="48" t="s">
        <v>1650</v>
      </c>
      <c r="B884" s="27" t="s">
        <v>13</v>
      </c>
      <c r="C884" s="27" t="s">
        <v>164</v>
      </c>
      <c r="D884" s="27">
        <v>1050</v>
      </c>
      <c r="E884" s="27">
        <v>0</v>
      </c>
      <c r="F884" s="24">
        <v>0</v>
      </c>
    </row>
    <row r="885" spans="1:6" x14ac:dyDescent="0.25">
      <c r="A885" s="48" t="s">
        <v>1651</v>
      </c>
      <c r="B885" s="27" t="s">
        <v>12</v>
      </c>
      <c r="C885" s="27" t="s">
        <v>164</v>
      </c>
      <c r="D885" s="27">
        <v>847</v>
      </c>
      <c r="E885" s="27">
        <v>0</v>
      </c>
      <c r="F885" s="24">
        <v>0</v>
      </c>
    </row>
    <row r="886" spans="1:6" x14ac:dyDescent="0.25">
      <c r="A886" s="48" t="s">
        <v>1652</v>
      </c>
      <c r="B886" s="27" t="s">
        <v>12</v>
      </c>
      <c r="C886" s="27" t="s">
        <v>164</v>
      </c>
      <c r="D886" s="27">
        <v>591</v>
      </c>
      <c r="E886" s="27">
        <v>0</v>
      </c>
      <c r="F886" s="24">
        <v>0</v>
      </c>
    </row>
    <row r="887" spans="1:6" x14ac:dyDescent="0.25">
      <c r="A887" s="48" t="s">
        <v>1653</v>
      </c>
      <c r="B887" s="27" t="s">
        <v>13</v>
      </c>
      <c r="C887" s="27" t="s">
        <v>164</v>
      </c>
      <c r="D887" s="27">
        <v>1164</v>
      </c>
      <c r="E887" s="27">
        <v>0</v>
      </c>
      <c r="F887" s="24">
        <v>0</v>
      </c>
    </row>
    <row r="888" spans="1:6" x14ac:dyDescent="0.25">
      <c r="A888" s="48" t="s">
        <v>1654</v>
      </c>
      <c r="B888" s="27" t="s">
        <v>12</v>
      </c>
      <c r="C888" s="27" t="s">
        <v>164</v>
      </c>
      <c r="D888" s="27">
        <v>591</v>
      </c>
      <c r="E888" s="27">
        <v>0</v>
      </c>
      <c r="F888" s="24">
        <v>0</v>
      </c>
    </row>
    <row r="889" spans="1:6" x14ac:dyDescent="0.25">
      <c r="A889" s="48" t="s">
        <v>1655</v>
      </c>
      <c r="B889" s="27" t="s">
        <v>12</v>
      </c>
      <c r="C889" s="27" t="s">
        <v>164</v>
      </c>
      <c r="D889" s="27">
        <v>885</v>
      </c>
      <c r="E889" s="27">
        <v>0</v>
      </c>
      <c r="F889" s="24">
        <v>0</v>
      </c>
    </row>
    <row r="890" spans="1:6" x14ac:dyDescent="0.25">
      <c r="A890" s="48" t="s">
        <v>1656</v>
      </c>
      <c r="B890" s="27" t="s">
        <v>14</v>
      </c>
      <c r="C890" s="27" t="s">
        <v>164</v>
      </c>
      <c r="D890" s="27">
        <v>4257</v>
      </c>
      <c r="E890" s="27">
        <v>0</v>
      </c>
      <c r="F890" s="24">
        <v>0</v>
      </c>
    </row>
    <row r="891" spans="1:6" x14ac:dyDescent="0.25">
      <c r="A891" s="48" t="s">
        <v>1657</v>
      </c>
      <c r="B891" s="27" t="s">
        <v>12</v>
      </c>
      <c r="C891" s="27" t="s">
        <v>164</v>
      </c>
      <c r="D891" s="27">
        <v>386</v>
      </c>
      <c r="E891" s="27">
        <v>0</v>
      </c>
      <c r="F891" s="24">
        <v>0</v>
      </c>
    </row>
    <row r="892" spans="1:6" x14ac:dyDescent="0.25">
      <c r="A892" s="48" t="s">
        <v>1658</v>
      </c>
      <c r="B892" s="27" t="s">
        <v>12</v>
      </c>
      <c r="C892" s="27" t="s">
        <v>164</v>
      </c>
      <c r="D892" s="27">
        <v>950</v>
      </c>
      <c r="E892" s="27">
        <v>0</v>
      </c>
      <c r="F892" s="24">
        <v>0</v>
      </c>
    </row>
    <row r="893" spans="1:6" x14ac:dyDescent="0.25">
      <c r="A893" s="48" t="s">
        <v>1659</v>
      </c>
      <c r="B893" s="27" t="s">
        <v>13</v>
      </c>
      <c r="C893" s="27" t="s">
        <v>164</v>
      </c>
      <c r="D893" s="27">
        <v>1295</v>
      </c>
      <c r="E893" s="27">
        <v>0</v>
      </c>
      <c r="F893" s="24">
        <v>0</v>
      </c>
    </row>
    <row r="894" spans="1:6" x14ac:dyDescent="0.25">
      <c r="A894" s="48" t="s">
        <v>1662</v>
      </c>
      <c r="B894" s="27" t="s">
        <v>12</v>
      </c>
      <c r="C894" s="27" t="s">
        <v>164</v>
      </c>
      <c r="D894" s="27">
        <v>595</v>
      </c>
      <c r="E894" s="27">
        <v>0</v>
      </c>
      <c r="F894" s="24">
        <v>0</v>
      </c>
    </row>
    <row r="895" spans="1:6" x14ac:dyDescent="0.25">
      <c r="A895" s="48" t="s">
        <v>1664</v>
      </c>
      <c r="B895" s="27" t="s">
        <v>13</v>
      </c>
      <c r="C895" s="27" t="s">
        <v>164</v>
      </c>
      <c r="D895" s="27">
        <v>1176</v>
      </c>
      <c r="E895" s="27">
        <v>0</v>
      </c>
      <c r="F895" s="24">
        <v>0</v>
      </c>
    </row>
    <row r="896" spans="1:6" x14ac:dyDescent="0.25">
      <c r="A896" s="48" t="s">
        <v>1665</v>
      </c>
      <c r="B896" s="27" t="s">
        <v>14</v>
      </c>
      <c r="C896" s="27" t="s">
        <v>164</v>
      </c>
      <c r="D896" s="27">
        <v>4671</v>
      </c>
      <c r="E896" s="27">
        <v>0</v>
      </c>
      <c r="F896" s="24">
        <v>0</v>
      </c>
    </row>
    <row r="897" spans="1:6" x14ac:dyDescent="0.25">
      <c r="A897" s="48" t="s">
        <v>1668</v>
      </c>
      <c r="B897" s="27" t="s">
        <v>13</v>
      </c>
      <c r="C897" s="27" t="s">
        <v>164</v>
      </c>
      <c r="D897" s="27">
        <v>2388</v>
      </c>
      <c r="E897" s="27">
        <v>0</v>
      </c>
      <c r="F897" s="24">
        <v>0</v>
      </c>
    </row>
    <row r="898" spans="1:6" x14ac:dyDescent="0.25">
      <c r="A898" s="48" t="s">
        <v>1669</v>
      </c>
      <c r="B898" s="27" t="s">
        <v>13</v>
      </c>
      <c r="C898" s="27" t="s">
        <v>164</v>
      </c>
      <c r="D898" s="27">
        <v>1290</v>
      </c>
      <c r="E898" s="27">
        <v>0</v>
      </c>
      <c r="F898" s="24">
        <v>0</v>
      </c>
    </row>
    <row r="899" spans="1:6" x14ac:dyDescent="0.25">
      <c r="A899" s="48" t="s">
        <v>1670</v>
      </c>
      <c r="B899" s="27" t="s">
        <v>13</v>
      </c>
      <c r="C899" s="27" t="s">
        <v>164</v>
      </c>
      <c r="D899" s="27">
        <v>2408</v>
      </c>
      <c r="E899" s="27">
        <v>0</v>
      </c>
      <c r="F899" s="24">
        <v>0</v>
      </c>
    </row>
    <row r="900" spans="1:6" x14ac:dyDescent="0.25">
      <c r="A900" s="48" t="s">
        <v>1671</v>
      </c>
      <c r="B900" s="27" t="s">
        <v>13</v>
      </c>
      <c r="C900" s="27" t="s">
        <v>164</v>
      </c>
      <c r="D900" s="27">
        <v>1030</v>
      </c>
      <c r="E900" s="27">
        <v>0</v>
      </c>
      <c r="F900" s="24">
        <v>0</v>
      </c>
    </row>
    <row r="901" spans="1:6" x14ac:dyDescent="0.25">
      <c r="A901" s="48" t="s">
        <v>1672</v>
      </c>
      <c r="B901" s="27" t="s">
        <v>13</v>
      </c>
      <c r="C901" s="27" t="s">
        <v>164</v>
      </c>
      <c r="D901" s="27">
        <v>1122</v>
      </c>
      <c r="E901" s="27">
        <v>0</v>
      </c>
      <c r="F901" s="24">
        <v>0</v>
      </c>
    </row>
    <row r="902" spans="1:6" x14ac:dyDescent="0.25">
      <c r="A902" s="48" t="s">
        <v>1673</v>
      </c>
      <c r="B902" s="27" t="s">
        <v>13</v>
      </c>
      <c r="C902" s="27" t="s">
        <v>164</v>
      </c>
      <c r="D902" s="27">
        <v>1278</v>
      </c>
      <c r="E902" s="27">
        <v>0</v>
      </c>
      <c r="F902" s="24">
        <v>0</v>
      </c>
    </row>
    <row r="903" spans="1:6" x14ac:dyDescent="0.25">
      <c r="A903" s="48" t="s">
        <v>1674</v>
      </c>
      <c r="B903" s="27" t="s">
        <v>13</v>
      </c>
      <c r="C903" s="27" t="s">
        <v>164</v>
      </c>
      <c r="D903" s="27">
        <v>1456</v>
      </c>
      <c r="E903" s="27">
        <v>0</v>
      </c>
      <c r="F903" s="24">
        <v>0</v>
      </c>
    </row>
    <row r="904" spans="1:6" x14ac:dyDescent="0.25">
      <c r="A904" s="48" t="s">
        <v>1675</v>
      </c>
      <c r="B904" s="27" t="s">
        <v>13</v>
      </c>
      <c r="C904" s="27" t="s">
        <v>164</v>
      </c>
      <c r="D904" s="27">
        <v>1560</v>
      </c>
      <c r="E904" s="27">
        <v>0</v>
      </c>
      <c r="F904" s="24">
        <v>0</v>
      </c>
    </row>
    <row r="905" spans="1:6" x14ac:dyDescent="0.25">
      <c r="A905" s="48" t="s">
        <v>1676</v>
      </c>
      <c r="B905" s="27" t="s">
        <v>14</v>
      </c>
      <c r="C905" s="27" t="s">
        <v>164</v>
      </c>
      <c r="D905" s="27">
        <v>3708</v>
      </c>
      <c r="E905" s="27">
        <v>0</v>
      </c>
      <c r="F905" s="24">
        <v>0</v>
      </c>
    </row>
    <row r="906" spans="1:6" x14ac:dyDescent="0.25">
      <c r="A906" s="48" t="s">
        <v>1677</v>
      </c>
      <c r="B906" s="27" t="s">
        <v>12</v>
      </c>
      <c r="C906" s="27" t="s">
        <v>164</v>
      </c>
      <c r="D906" s="27">
        <v>784</v>
      </c>
      <c r="E906" s="27">
        <v>0</v>
      </c>
      <c r="F906" s="24">
        <v>0</v>
      </c>
    </row>
    <row r="907" spans="1:6" x14ac:dyDescent="0.25">
      <c r="A907" s="48" t="s">
        <v>1678</v>
      </c>
      <c r="B907" s="27" t="s">
        <v>13</v>
      </c>
      <c r="C907" s="27" t="s">
        <v>164</v>
      </c>
      <c r="D907" s="27">
        <v>1631</v>
      </c>
      <c r="E907" s="27">
        <v>0</v>
      </c>
      <c r="F907" s="24">
        <v>0</v>
      </c>
    </row>
    <row r="908" spans="1:6" x14ac:dyDescent="0.25">
      <c r="A908" s="48" t="s">
        <v>1679</v>
      </c>
      <c r="B908" s="27" t="s">
        <v>13</v>
      </c>
      <c r="C908" s="27" t="s">
        <v>164</v>
      </c>
      <c r="D908" s="27">
        <v>2149</v>
      </c>
      <c r="E908" s="27">
        <v>0</v>
      </c>
      <c r="F908" s="24">
        <v>0</v>
      </c>
    </row>
    <row r="909" spans="1:6" x14ac:dyDescent="0.25">
      <c r="A909" s="48" t="s">
        <v>1680</v>
      </c>
      <c r="B909" s="27" t="s">
        <v>12</v>
      </c>
      <c r="C909" s="27" t="s">
        <v>164</v>
      </c>
      <c r="D909" s="27">
        <v>774</v>
      </c>
      <c r="E909" s="27">
        <v>0</v>
      </c>
      <c r="F909" s="24">
        <v>0</v>
      </c>
    </row>
    <row r="910" spans="1:6" x14ac:dyDescent="0.25">
      <c r="A910" s="48" t="s">
        <v>1681</v>
      </c>
      <c r="B910" s="27" t="s">
        <v>13</v>
      </c>
      <c r="C910" s="27" t="s">
        <v>164</v>
      </c>
      <c r="D910" s="27">
        <v>1254</v>
      </c>
      <c r="E910" s="27">
        <v>0</v>
      </c>
      <c r="F910" s="24">
        <v>0</v>
      </c>
    </row>
    <row r="911" spans="1:6" x14ac:dyDescent="0.25">
      <c r="A911" s="48" t="s">
        <v>1682</v>
      </c>
      <c r="B911" s="27" t="s">
        <v>14</v>
      </c>
      <c r="C911" s="27" t="s">
        <v>164</v>
      </c>
      <c r="D911" s="27">
        <v>2737</v>
      </c>
      <c r="E911" s="27">
        <v>0</v>
      </c>
      <c r="F911" s="24">
        <v>0</v>
      </c>
    </row>
    <row r="912" spans="1:6" x14ac:dyDescent="0.25">
      <c r="A912" s="48" t="s">
        <v>1683</v>
      </c>
      <c r="B912" s="27" t="s">
        <v>14</v>
      </c>
      <c r="C912" s="27" t="s">
        <v>164</v>
      </c>
      <c r="D912" s="27">
        <v>3190</v>
      </c>
      <c r="E912" s="27">
        <v>0</v>
      </c>
      <c r="F912" s="24">
        <v>0</v>
      </c>
    </row>
    <row r="913" spans="1:6" x14ac:dyDescent="0.25">
      <c r="A913" s="48" t="s">
        <v>1684</v>
      </c>
      <c r="B913" s="27" t="s">
        <v>13</v>
      </c>
      <c r="C913" s="27" t="s">
        <v>164</v>
      </c>
      <c r="D913" s="27">
        <v>1736</v>
      </c>
      <c r="E913" s="27">
        <v>0</v>
      </c>
      <c r="F913" s="24">
        <v>0</v>
      </c>
    </row>
    <row r="914" spans="1:6" x14ac:dyDescent="0.25">
      <c r="A914" s="48" t="s">
        <v>1685</v>
      </c>
      <c r="B914" s="27" t="s">
        <v>12</v>
      </c>
      <c r="C914" s="27" t="s">
        <v>164</v>
      </c>
      <c r="D914" s="27">
        <v>576</v>
      </c>
      <c r="E914" s="27">
        <v>0</v>
      </c>
      <c r="F914" s="24">
        <v>0</v>
      </c>
    </row>
    <row r="915" spans="1:6" x14ac:dyDescent="0.25">
      <c r="A915" s="48" t="s">
        <v>1686</v>
      </c>
      <c r="B915" s="27" t="s">
        <v>12</v>
      </c>
      <c r="C915" s="27" t="s">
        <v>164</v>
      </c>
      <c r="D915" s="27">
        <v>960</v>
      </c>
      <c r="E915" s="27">
        <v>0</v>
      </c>
      <c r="F915" s="24">
        <v>0</v>
      </c>
    </row>
    <row r="916" spans="1:6" x14ac:dyDescent="0.25">
      <c r="A916" s="48" t="s">
        <v>1688</v>
      </c>
      <c r="B916" s="27" t="s">
        <v>13</v>
      </c>
      <c r="C916" s="27" t="s">
        <v>164</v>
      </c>
      <c r="D916" s="27">
        <v>1572</v>
      </c>
      <c r="E916" s="27">
        <v>0</v>
      </c>
      <c r="F916" s="24">
        <v>0</v>
      </c>
    </row>
    <row r="917" spans="1:6" x14ac:dyDescent="0.25">
      <c r="A917" s="48" t="s">
        <v>1689</v>
      </c>
      <c r="B917" s="27" t="s">
        <v>14</v>
      </c>
      <c r="C917" s="27" t="s">
        <v>164</v>
      </c>
      <c r="D917" s="27">
        <v>3552</v>
      </c>
      <c r="E917" s="27">
        <v>0</v>
      </c>
      <c r="F917" s="24">
        <v>0</v>
      </c>
    </row>
    <row r="918" spans="1:6" x14ac:dyDescent="0.25">
      <c r="A918" s="48" t="s">
        <v>1690</v>
      </c>
      <c r="B918" s="27" t="s">
        <v>13</v>
      </c>
      <c r="C918" s="27" t="s">
        <v>164</v>
      </c>
      <c r="D918" s="27">
        <v>1218</v>
      </c>
      <c r="E918" s="27">
        <v>0</v>
      </c>
      <c r="F918" s="24">
        <v>0</v>
      </c>
    </row>
    <row r="919" spans="1:6" x14ac:dyDescent="0.25">
      <c r="A919" s="48" t="s">
        <v>1691</v>
      </c>
      <c r="B919" s="27" t="s">
        <v>14</v>
      </c>
      <c r="C919" s="27" t="s">
        <v>164</v>
      </c>
      <c r="D919" s="27">
        <v>4840</v>
      </c>
      <c r="E919" s="27">
        <v>0</v>
      </c>
      <c r="F919" s="24">
        <v>0</v>
      </c>
    </row>
    <row r="920" spans="1:6" x14ac:dyDescent="0.25">
      <c r="A920" s="48" t="s">
        <v>1692</v>
      </c>
      <c r="B920" s="27" t="s">
        <v>13</v>
      </c>
      <c r="C920" s="27" t="s">
        <v>164</v>
      </c>
      <c r="D920" s="27">
        <v>1160</v>
      </c>
      <c r="E920" s="27">
        <v>0</v>
      </c>
      <c r="F920" s="24">
        <v>0</v>
      </c>
    </row>
    <row r="921" spans="1:6" x14ac:dyDescent="0.25">
      <c r="A921" s="48" t="s">
        <v>1693</v>
      </c>
      <c r="B921" s="27" t="s">
        <v>12</v>
      </c>
      <c r="C921" s="27" t="s">
        <v>164</v>
      </c>
      <c r="D921" s="27">
        <v>306</v>
      </c>
      <c r="E921" s="27">
        <v>0</v>
      </c>
      <c r="F921" s="24">
        <v>0</v>
      </c>
    </row>
    <row r="922" spans="1:6" x14ac:dyDescent="0.25">
      <c r="A922" s="48" t="s">
        <v>1694</v>
      </c>
      <c r="B922" s="27" t="s">
        <v>13</v>
      </c>
      <c r="C922" s="27" t="s">
        <v>164</v>
      </c>
      <c r="D922" s="27">
        <v>1200</v>
      </c>
      <c r="E922" s="27">
        <v>0</v>
      </c>
      <c r="F922" s="24">
        <v>0</v>
      </c>
    </row>
    <row r="923" spans="1:6" x14ac:dyDescent="0.25">
      <c r="A923" s="48" t="s">
        <v>1695</v>
      </c>
      <c r="B923" s="27" t="s">
        <v>13</v>
      </c>
      <c r="C923" s="27" t="s">
        <v>164</v>
      </c>
      <c r="D923" s="27">
        <v>1398</v>
      </c>
      <c r="E923" s="27">
        <v>0</v>
      </c>
      <c r="F923" s="24">
        <v>0</v>
      </c>
    </row>
    <row r="924" spans="1:6" x14ac:dyDescent="0.25">
      <c r="A924" s="48" t="s">
        <v>1696</v>
      </c>
      <c r="B924" s="27" t="s">
        <v>13</v>
      </c>
      <c r="C924" s="27" t="s">
        <v>164</v>
      </c>
      <c r="D924" s="27">
        <v>1184</v>
      </c>
      <c r="E924" s="27">
        <v>0</v>
      </c>
      <c r="F924" s="24">
        <v>0</v>
      </c>
    </row>
    <row r="925" spans="1:6" x14ac:dyDescent="0.25">
      <c r="A925" s="48" t="s">
        <v>1697</v>
      </c>
      <c r="B925" s="27" t="s">
        <v>13</v>
      </c>
      <c r="C925" s="27" t="s">
        <v>164</v>
      </c>
      <c r="D925" s="27">
        <v>1416</v>
      </c>
      <c r="E925" s="27">
        <v>0</v>
      </c>
      <c r="F925" s="24">
        <v>0</v>
      </c>
    </row>
    <row r="926" spans="1:6" x14ac:dyDescent="0.25">
      <c r="A926" s="48" t="s">
        <v>1698</v>
      </c>
      <c r="B926" s="27" t="s">
        <v>14</v>
      </c>
      <c r="C926" s="27" t="s">
        <v>164</v>
      </c>
      <c r="D926" s="27">
        <v>3336</v>
      </c>
      <c r="E926" s="27">
        <v>0</v>
      </c>
      <c r="F926" s="24">
        <v>0</v>
      </c>
    </row>
    <row r="927" spans="1:6" x14ac:dyDescent="0.25">
      <c r="A927" s="48" t="s">
        <v>1699</v>
      </c>
      <c r="B927" s="27" t="s">
        <v>13</v>
      </c>
      <c r="C927" s="27" t="s">
        <v>164</v>
      </c>
      <c r="D927" s="27">
        <v>1358</v>
      </c>
      <c r="E927" s="27">
        <v>0</v>
      </c>
      <c r="F927" s="24">
        <v>0</v>
      </c>
    </row>
    <row r="928" spans="1:6" x14ac:dyDescent="0.25">
      <c r="A928" s="48" t="s">
        <v>1700</v>
      </c>
      <c r="B928" s="27" t="s">
        <v>14</v>
      </c>
      <c r="C928" s="27" t="s">
        <v>164</v>
      </c>
      <c r="D928" s="27">
        <v>4039</v>
      </c>
      <c r="E928" s="27">
        <v>0</v>
      </c>
      <c r="F928" s="24">
        <v>0</v>
      </c>
    </row>
    <row r="929" spans="1:6" x14ac:dyDescent="0.25">
      <c r="A929" s="48" t="s">
        <v>1701</v>
      </c>
      <c r="B929" s="27" t="s">
        <v>12</v>
      </c>
      <c r="C929" s="27" t="s">
        <v>164</v>
      </c>
      <c r="D929" s="27">
        <v>946</v>
      </c>
      <c r="E929" s="27">
        <v>0</v>
      </c>
      <c r="F929" s="24">
        <v>0</v>
      </c>
    </row>
    <row r="930" spans="1:6" x14ac:dyDescent="0.25">
      <c r="A930" s="48" t="s">
        <v>1702</v>
      </c>
      <c r="B930" s="27" t="s">
        <v>12</v>
      </c>
      <c r="C930" s="27" t="s">
        <v>164</v>
      </c>
      <c r="D930" s="27">
        <v>950</v>
      </c>
      <c r="E930" s="27">
        <v>0</v>
      </c>
      <c r="F930" s="24">
        <v>0</v>
      </c>
    </row>
    <row r="931" spans="1:6" x14ac:dyDescent="0.25">
      <c r="A931" s="48" t="s">
        <v>1703</v>
      </c>
      <c r="B931" s="27" t="s">
        <v>13</v>
      </c>
      <c r="C931" s="27" t="s">
        <v>164</v>
      </c>
      <c r="D931" s="27">
        <v>1530</v>
      </c>
      <c r="E931" s="27">
        <v>0</v>
      </c>
      <c r="F931" s="24">
        <v>0</v>
      </c>
    </row>
    <row r="932" spans="1:6" x14ac:dyDescent="0.25">
      <c r="A932" s="48" t="s">
        <v>1704</v>
      </c>
      <c r="B932" s="27" t="s">
        <v>12</v>
      </c>
      <c r="C932" s="27" t="s">
        <v>164</v>
      </c>
      <c r="D932" s="27">
        <v>594</v>
      </c>
      <c r="E932" s="27">
        <v>0</v>
      </c>
      <c r="F932" s="24">
        <v>0</v>
      </c>
    </row>
    <row r="933" spans="1:6" x14ac:dyDescent="0.25">
      <c r="A933" s="48" t="s">
        <v>1705</v>
      </c>
      <c r="B933" s="27" t="s">
        <v>13</v>
      </c>
      <c r="C933" s="27" t="s">
        <v>164</v>
      </c>
      <c r="D933" s="27">
        <v>1344</v>
      </c>
      <c r="E933" s="27">
        <v>0</v>
      </c>
      <c r="F933" s="24">
        <v>0</v>
      </c>
    </row>
    <row r="934" spans="1:6" x14ac:dyDescent="0.25">
      <c r="A934" s="48" t="s">
        <v>1706</v>
      </c>
      <c r="B934" s="27" t="s">
        <v>13</v>
      </c>
      <c r="C934" s="27" t="s">
        <v>164</v>
      </c>
      <c r="D934" s="27">
        <v>1260</v>
      </c>
      <c r="E934" s="27">
        <v>0</v>
      </c>
      <c r="F934" s="24">
        <v>0</v>
      </c>
    </row>
    <row r="935" spans="1:6" x14ac:dyDescent="0.25">
      <c r="A935" s="48" t="s">
        <v>1709</v>
      </c>
      <c r="B935" s="27" t="s">
        <v>13</v>
      </c>
      <c r="C935" s="27" t="s">
        <v>164</v>
      </c>
      <c r="D935" s="27">
        <v>2352</v>
      </c>
      <c r="E935" s="27">
        <v>0</v>
      </c>
      <c r="F935" s="24">
        <v>0</v>
      </c>
    </row>
    <row r="936" spans="1:6" x14ac:dyDescent="0.25">
      <c r="A936" s="48" t="s">
        <v>1710</v>
      </c>
      <c r="B936" s="27" t="s">
        <v>13</v>
      </c>
      <c r="C936" s="27" t="s">
        <v>164</v>
      </c>
      <c r="D936" s="27">
        <v>1740</v>
      </c>
      <c r="E936" s="27">
        <v>0</v>
      </c>
      <c r="F936" s="24">
        <v>0</v>
      </c>
    </row>
    <row r="937" spans="1:6" x14ac:dyDescent="0.25">
      <c r="A937" s="48" t="s">
        <v>1711</v>
      </c>
      <c r="B937" s="27" t="s">
        <v>13</v>
      </c>
      <c r="C937" s="27" t="s">
        <v>164</v>
      </c>
      <c r="D937" s="27">
        <v>1134</v>
      </c>
      <c r="E937" s="27">
        <v>0</v>
      </c>
      <c r="F937" s="24">
        <v>0</v>
      </c>
    </row>
    <row r="938" spans="1:6" x14ac:dyDescent="0.25">
      <c r="A938" s="48" t="s">
        <v>1712</v>
      </c>
      <c r="B938" s="27" t="s">
        <v>14</v>
      </c>
      <c r="C938" s="27" t="s">
        <v>164</v>
      </c>
      <c r="D938" s="27">
        <v>3200</v>
      </c>
      <c r="E938" s="27">
        <v>0</v>
      </c>
      <c r="F938" s="24">
        <v>0</v>
      </c>
    </row>
    <row r="939" spans="1:6" x14ac:dyDescent="0.25">
      <c r="A939" s="48" t="s">
        <v>1713</v>
      </c>
      <c r="B939" s="27" t="s">
        <v>13</v>
      </c>
      <c r="C939" s="27" t="s">
        <v>164</v>
      </c>
      <c r="D939" s="27">
        <v>1475</v>
      </c>
      <c r="E939" s="27">
        <v>0</v>
      </c>
      <c r="F939" s="24">
        <v>0</v>
      </c>
    </row>
    <row r="940" spans="1:6" x14ac:dyDescent="0.25">
      <c r="A940" s="48" t="s">
        <v>1714</v>
      </c>
      <c r="B940" s="27" t="s">
        <v>13</v>
      </c>
      <c r="C940" s="27" t="s">
        <v>164</v>
      </c>
      <c r="D940" s="27">
        <v>1285</v>
      </c>
      <c r="E940" s="27">
        <v>0</v>
      </c>
      <c r="F940" s="24">
        <v>0</v>
      </c>
    </row>
    <row r="941" spans="1:6" x14ac:dyDescent="0.25">
      <c r="A941" s="48" t="s">
        <v>1715</v>
      </c>
      <c r="B941" s="27" t="s">
        <v>13</v>
      </c>
      <c r="C941" s="27" t="s">
        <v>164</v>
      </c>
      <c r="D941" s="27">
        <v>2118</v>
      </c>
      <c r="E941" s="27">
        <v>0</v>
      </c>
      <c r="F941" s="24">
        <v>0</v>
      </c>
    </row>
    <row r="942" spans="1:6" x14ac:dyDescent="0.25">
      <c r="A942" s="48" t="s">
        <v>1716</v>
      </c>
      <c r="B942" s="27" t="s">
        <v>12</v>
      </c>
      <c r="C942" s="27" t="s">
        <v>164</v>
      </c>
      <c r="D942" s="27">
        <v>975</v>
      </c>
      <c r="E942" s="27">
        <v>0</v>
      </c>
      <c r="F942" s="24">
        <v>0</v>
      </c>
    </row>
    <row r="943" spans="1:6" x14ac:dyDescent="0.25">
      <c r="A943" s="48" t="s">
        <v>1717</v>
      </c>
      <c r="B943" s="27" t="s">
        <v>13</v>
      </c>
      <c r="C943" s="27" t="s">
        <v>164</v>
      </c>
      <c r="D943" s="27">
        <v>1140</v>
      </c>
      <c r="E943" s="27">
        <v>0</v>
      </c>
      <c r="F943" s="24">
        <v>0</v>
      </c>
    </row>
    <row r="944" spans="1:6" x14ac:dyDescent="0.25">
      <c r="A944" s="48" t="s">
        <v>1718</v>
      </c>
      <c r="B944" s="27" t="s">
        <v>14</v>
      </c>
      <c r="C944" s="27" t="s">
        <v>164</v>
      </c>
      <c r="D944" s="27">
        <v>2800</v>
      </c>
      <c r="E944" s="27">
        <v>0</v>
      </c>
      <c r="F944" s="24">
        <v>0</v>
      </c>
    </row>
    <row r="945" spans="1:6" x14ac:dyDescent="0.25">
      <c r="A945" s="48" t="s">
        <v>1719</v>
      </c>
      <c r="B945" s="27" t="s">
        <v>12</v>
      </c>
      <c r="C945" s="27" t="s">
        <v>164</v>
      </c>
      <c r="D945" s="27">
        <v>501</v>
      </c>
      <c r="E945" s="27">
        <v>0</v>
      </c>
      <c r="F945" s="24">
        <v>0</v>
      </c>
    </row>
    <row r="946" spans="1:6" x14ac:dyDescent="0.25">
      <c r="A946" s="48" t="s">
        <v>1720</v>
      </c>
      <c r="B946" s="27" t="s">
        <v>13</v>
      </c>
      <c r="C946" s="27" t="s">
        <v>164</v>
      </c>
      <c r="D946" s="27">
        <v>1337</v>
      </c>
      <c r="E946" s="27">
        <v>0</v>
      </c>
      <c r="F946" s="24">
        <v>0</v>
      </c>
    </row>
    <row r="947" spans="1:6" x14ac:dyDescent="0.25">
      <c r="A947" s="48" t="s">
        <v>1722</v>
      </c>
      <c r="B947" s="27" t="s">
        <v>12</v>
      </c>
      <c r="C947" s="27" t="s">
        <v>164</v>
      </c>
      <c r="D947" s="27">
        <v>955</v>
      </c>
      <c r="E947" s="27">
        <v>0</v>
      </c>
      <c r="F947" s="24">
        <v>0</v>
      </c>
    </row>
    <row r="948" spans="1:6" x14ac:dyDescent="0.25">
      <c r="A948" s="48" t="s">
        <v>1723</v>
      </c>
      <c r="B948" s="27" t="s">
        <v>13</v>
      </c>
      <c r="C948" s="27" t="s">
        <v>164</v>
      </c>
      <c r="D948" s="27">
        <v>1275</v>
      </c>
      <c r="E948" s="27">
        <v>0</v>
      </c>
      <c r="F948" s="24">
        <v>0</v>
      </c>
    </row>
    <row r="949" spans="1:6" x14ac:dyDescent="0.25">
      <c r="A949" s="48" t="s">
        <v>1724</v>
      </c>
      <c r="B949" s="27" t="s">
        <v>13</v>
      </c>
      <c r="C949" s="27" t="s">
        <v>164</v>
      </c>
      <c r="D949" s="27">
        <v>1140</v>
      </c>
      <c r="E949" s="27">
        <v>0</v>
      </c>
      <c r="F949" s="24">
        <v>0</v>
      </c>
    </row>
    <row r="950" spans="1:6" x14ac:dyDescent="0.25">
      <c r="A950" s="48" t="s">
        <v>1725</v>
      </c>
      <c r="B950" s="27" t="s">
        <v>13</v>
      </c>
      <c r="C950" s="27" t="s">
        <v>164</v>
      </c>
      <c r="D950" s="27">
        <v>1926</v>
      </c>
      <c r="E950" s="27">
        <v>0</v>
      </c>
      <c r="F950" s="24">
        <v>0</v>
      </c>
    </row>
    <row r="951" spans="1:6" x14ac:dyDescent="0.25">
      <c r="A951" s="48" t="s">
        <v>1726</v>
      </c>
      <c r="B951" s="27" t="s">
        <v>13</v>
      </c>
      <c r="C951" s="27" t="s">
        <v>164</v>
      </c>
      <c r="D951" s="27">
        <v>1680</v>
      </c>
      <c r="E951" s="27">
        <v>0</v>
      </c>
      <c r="F951" s="24">
        <v>0</v>
      </c>
    </row>
    <row r="952" spans="1:6" x14ac:dyDescent="0.25">
      <c r="A952" s="48" t="s">
        <v>1727</v>
      </c>
      <c r="B952" s="27" t="s">
        <v>13</v>
      </c>
      <c r="C952" s="27" t="s">
        <v>164</v>
      </c>
      <c r="D952" s="27">
        <v>1729</v>
      </c>
      <c r="E952" s="27">
        <v>0</v>
      </c>
      <c r="F952" s="24">
        <v>0</v>
      </c>
    </row>
    <row r="953" spans="1:6" x14ac:dyDescent="0.25">
      <c r="A953" s="48" t="s">
        <v>1728</v>
      </c>
      <c r="B953" s="27" t="s">
        <v>14</v>
      </c>
      <c r="C953" s="27" t="s">
        <v>164</v>
      </c>
      <c r="D953" s="27">
        <v>4320</v>
      </c>
      <c r="E953" s="27">
        <v>0</v>
      </c>
      <c r="F953" s="24">
        <v>0</v>
      </c>
    </row>
    <row r="954" spans="1:6" x14ac:dyDescent="0.25">
      <c r="A954" s="48" t="s">
        <v>1729</v>
      </c>
      <c r="B954" s="27" t="s">
        <v>13</v>
      </c>
      <c r="C954" s="27" t="s">
        <v>164</v>
      </c>
      <c r="D954" s="27">
        <v>2028</v>
      </c>
      <c r="E954" s="27">
        <v>0</v>
      </c>
      <c r="F954" s="24">
        <v>0</v>
      </c>
    </row>
    <row r="955" spans="1:6" x14ac:dyDescent="0.25">
      <c r="A955" s="48" t="s">
        <v>1730</v>
      </c>
      <c r="B955" s="27" t="s">
        <v>12</v>
      </c>
      <c r="C955" s="27" t="s">
        <v>164</v>
      </c>
      <c r="D955" s="27">
        <v>784</v>
      </c>
      <c r="E955" s="27">
        <v>0</v>
      </c>
      <c r="F955" s="24">
        <v>0</v>
      </c>
    </row>
    <row r="956" spans="1:6" x14ac:dyDescent="0.25">
      <c r="A956" s="48" t="s">
        <v>1731</v>
      </c>
      <c r="B956" s="27" t="s">
        <v>12</v>
      </c>
      <c r="C956" s="27" t="s">
        <v>164</v>
      </c>
      <c r="D956" s="27">
        <v>768</v>
      </c>
      <c r="E956" s="27">
        <v>0</v>
      </c>
      <c r="F956" s="24">
        <v>0</v>
      </c>
    </row>
    <row r="957" spans="1:6" x14ac:dyDescent="0.25">
      <c r="A957" s="48" t="s">
        <v>1732</v>
      </c>
      <c r="B957" s="27" t="s">
        <v>12</v>
      </c>
      <c r="C957" s="27" t="s">
        <v>164</v>
      </c>
      <c r="D957" s="27">
        <v>965</v>
      </c>
      <c r="E957" s="27">
        <v>0</v>
      </c>
      <c r="F957" s="24">
        <v>0</v>
      </c>
    </row>
    <row r="958" spans="1:6" x14ac:dyDescent="0.25">
      <c r="A958" s="48" t="s">
        <v>1734</v>
      </c>
      <c r="B958" s="27" t="s">
        <v>13</v>
      </c>
      <c r="C958" s="27" t="s">
        <v>164</v>
      </c>
      <c r="D958" s="27">
        <v>1330</v>
      </c>
      <c r="E958" s="27">
        <v>0</v>
      </c>
      <c r="F958" s="24">
        <v>0</v>
      </c>
    </row>
    <row r="959" spans="1:6" x14ac:dyDescent="0.25">
      <c r="A959" s="48" t="s">
        <v>1735</v>
      </c>
      <c r="B959" s="27" t="s">
        <v>13</v>
      </c>
      <c r="C959" s="27" t="s">
        <v>164</v>
      </c>
      <c r="D959" s="27">
        <v>1500</v>
      </c>
      <c r="E959" s="27">
        <v>0</v>
      </c>
      <c r="F959" s="24">
        <v>0</v>
      </c>
    </row>
    <row r="960" spans="1:6" x14ac:dyDescent="0.25">
      <c r="A960" s="48" t="s">
        <v>1736</v>
      </c>
      <c r="B960" s="27" t="s">
        <v>12</v>
      </c>
      <c r="C960" s="27" t="s">
        <v>164</v>
      </c>
      <c r="D960" s="27">
        <v>788</v>
      </c>
      <c r="E960" s="27">
        <v>0</v>
      </c>
      <c r="F960" s="24">
        <v>0</v>
      </c>
    </row>
    <row r="961" spans="1:6" x14ac:dyDescent="0.25">
      <c r="A961" s="48" t="s">
        <v>1737</v>
      </c>
      <c r="B961" s="27" t="s">
        <v>12</v>
      </c>
      <c r="C961" s="27" t="s">
        <v>164</v>
      </c>
      <c r="D961" s="27">
        <v>760</v>
      </c>
      <c r="E961" s="27">
        <v>0</v>
      </c>
      <c r="F961" s="24">
        <v>0</v>
      </c>
    </row>
    <row r="962" spans="1:6" x14ac:dyDescent="0.25">
      <c r="A962" s="48" t="s">
        <v>1738</v>
      </c>
      <c r="B962" s="27" t="s">
        <v>13</v>
      </c>
      <c r="C962" s="27" t="s">
        <v>164</v>
      </c>
      <c r="D962" s="27">
        <v>1365</v>
      </c>
      <c r="E962" s="27">
        <v>0</v>
      </c>
      <c r="F962" s="24">
        <v>0</v>
      </c>
    </row>
    <row r="963" spans="1:6" x14ac:dyDescent="0.25">
      <c r="A963" s="48" t="s">
        <v>1739</v>
      </c>
      <c r="B963" s="27" t="s">
        <v>14</v>
      </c>
      <c r="C963" s="27" t="s">
        <v>164</v>
      </c>
      <c r="D963" s="27">
        <v>2610</v>
      </c>
      <c r="E963" s="27">
        <v>0</v>
      </c>
      <c r="F963" s="24">
        <v>0</v>
      </c>
    </row>
    <row r="964" spans="1:6" x14ac:dyDescent="0.25">
      <c r="A964" s="48" t="s">
        <v>1740</v>
      </c>
      <c r="B964" s="27" t="s">
        <v>13</v>
      </c>
      <c r="C964" s="27" t="s">
        <v>164</v>
      </c>
      <c r="D964" s="27">
        <v>1500</v>
      </c>
      <c r="E964" s="27">
        <v>0</v>
      </c>
      <c r="F964" s="24">
        <v>0</v>
      </c>
    </row>
    <row r="965" spans="1:6" x14ac:dyDescent="0.25">
      <c r="A965" s="48" t="s">
        <v>1741</v>
      </c>
      <c r="B965" s="27" t="s">
        <v>12</v>
      </c>
      <c r="C965" s="27" t="s">
        <v>164</v>
      </c>
      <c r="D965" s="27">
        <v>585</v>
      </c>
      <c r="E965" s="27">
        <v>0</v>
      </c>
      <c r="F965" s="24">
        <v>0</v>
      </c>
    </row>
    <row r="966" spans="1:6" x14ac:dyDescent="0.25">
      <c r="A966" s="48" t="s">
        <v>1742</v>
      </c>
      <c r="B966" s="27" t="s">
        <v>13</v>
      </c>
      <c r="C966" s="27" t="s">
        <v>164</v>
      </c>
      <c r="D966" s="27">
        <v>1914</v>
      </c>
      <c r="E966" s="27">
        <v>0</v>
      </c>
      <c r="F966" s="24">
        <v>0</v>
      </c>
    </row>
    <row r="967" spans="1:6" x14ac:dyDescent="0.25">
      <c r="A967" s="48" t="s">
        <v>1743</v>
      </c>
      <c r="B967" s="27" t="s">
        <v>12</v>
      </c>
      <c r="C967" s="27" t="s">
        <v>164</v>
      </c>
      <c r="D967" s="27">
        <v>856</v>
      </c>
      <c r="E967" s="27">
        <v>0</v>
      </c>
      <c r="F967" s="24">
        <v>0</v>
      </c>
    </row>
    <row r="968" spans="1:6" x14ac:dyDescent="0.25">
      <c r="A968" s="48" t="s">
        <v>1744</v>
      </c>
      <c r="B968" s="27" t="s">
        <v>13</v>
      </c>
      <c r="C968" s="27" t="s">
        <v>164</v>
      </c>
      <c r="D968" s="27">
        <v>1776</v>
      </c>
      <c r="E968" s="27">
        <v>0</v>
      </c>
      <c r="F968" s="24">
        <v>0</v>
      </c>
    </row>
    <row r="969" spans="1:6" x14ac:dyDescent="0.25">
      <c r="A969" s="48" t="s">
        <v>1745</v>
      </c>
      <c r="B969" s="27" t="s">
        <v>13</v>
      </c>
      <c r="C969" s="27" t="s">
        <v>164</v>
      </c>
      <c r="D969" s="27">
        <v>1146</v>
      </c>
      <c r="E969" s="27">
        <v>0</v>
      </c>
      <c r="F969" s="24">
        <v>0</v>
      </c>
    </row>
    <row r="970" spans="1:6" x14ac:dyDescent="0.25">
      <c r="A970" s="48" t="s">
        <v>1746</v>
      </c>
      <c r="B970" s="27" t="s">
        <v>12</v>
      </c>
      <c r="C970" s="27" t="s">
        <v>164</v>
      </c>
      <c r="D970" s="27">
        <v>594</v>
      </c>
      <c r="E970" s="27">
        <v>0</v>
      </c>
      <c r="F970" s="24">
        <v>0</v>
      </c>
    </row>
    <row r="971" spans="1:6" x14ac:dyDescent="0.25">
      <c r="A971" s="48" t="s">
        <v>1747</v>
      </c>
      <c r="B971" s="27" t="s">
        <v>13</v>
      </c>
      <c r="C971" s="27" t="s">
        <v>164</v>
      </c>
      <c r="D971" s="27">
        <v>1000</v>
      </c>
      <c r="E971" s="27">
        <v>0</v>
      </c>
      <c r="F971" s="24">
        <v>0</v>
      </c>
    </row>
    <row r="972" spans="1:6" x14ac:dyDescent="0.25">
      <c r="A972" s="48" t="s">
        <v>1748</v>
      </c>
      <c r="B972" s="27" t="s">
        <v>13</v>
      </c>
      <c r="C972" s="27" t="s">
        <v>164</v>
      </c>
      <c r="D972" s="27">
        <v>1044</v>
      </c>
      <c r="E972" s="27">
        <v>0</v>
      </c>
      <c r="F972" s="24">
        <v>0</v>
      </c>
    </row>
    <row r="973" spans="1:6" x14ac:dyDescent="0.25">
      <c r="A973" s="48" t="s">
        <v>1749</v>
      </c>
      <c r="B973" s="27" t="s">
        <v>14</v>
      </c>
      <c r="C973" s="27" t="s">
        <v>164</v>
      </c>
      <c r="D973" s="27">
        <v>3178</v>
      </c>
      <c r="E973" s="27">
        <v>0</v>
      </c>
      <c r="F973" s="24">
        <v>0</v>
      </c>
    </row>
    <row r="974" spans="1:6" x14ac:dyDescent="0.25">
      <c r="A974" s="48" t="s">
        <v>1750</v>
      </c>
      <c r="B974" s="27" t="s">
        <v>12</v>
      </c>
      <c r="C974" s="27" t="s">
        <v>164</v>
      </c>
      <c r="D974" s="27">
        <v>960</v>
      </c>
      <c r="E974" s="27">
        <v>0</v>
      </c>
      <c r="F974" s="24">
        <v>0</v>
      </c>
    </row>
    <row r="975" spans="1:6" x14ac:dyDescent="0.25">
      <c r="A975" s="48" t="s">
        <v>1751</v>
      </c>
      <c r="B975" s="27" t="s">
        <v>13</v>
      </c>
      <c r="C975" s="27" t="s">
        <v>164</v>
      </c>
      <c r="D975" s="27">
        <v>1794</v>
      </c>
      <c r="E975" s="27">
        <v>0</v>
      </c>
      <c r="F975" s="24">
        <v>0</v>
      </c>
    </row>
    <row r="976" spans="1:6" x14ac:dyDescent="0.25">
      <c r="A976" s="48" t="s">
        <v>1752</v>
      </c>
      <c r="B976" s="27" t="s">
        <v>12</v>
      </c>
      <c r="C976" s="27" t="s">
        <v>164</v>
      </c>
      <c r="D976" s="27">
        <v>600</v>
      </c>
      <c r="E976" s="27">
        <v>0</v>
      </c>
      <c r="F976" s="24">
        <v>0</v>
      </c>
    </row>
    <row r="977" spans="1:6" x14ac:dyDescent="0.25">
      <c r="A977" s="48" t="s">
        <v>1753</v>
      </c>
      <c r="B977" s="27" t="s">
        <v>14</v>
      </c>
      <c r="C977" s="27" t="s">
        <v>164</v>
      </c>
      <c r="D977" s="27">
        <v>2653</v>
      </c>
      <c r="E977" s="27">
        <v>0</v>
      </c>
      <c r="F977" s="24">
        <v>0</v>
      </c>
    </row>
    <row r="978" spans="1:6" x14ac:dyDescent="0.25">
      <c r="A978" s="48" t="s">
        <v>1754</v>
      </c>
      <c r="B978" s="27" t="s">
        <v>12</v>
      </c>
      <c r="C978" s="27" t="s">
        <v>164</v>
      </c>
      <c r="D978" s="27">
        <v>800</v>
      </c>
      <c r="E978" s="27">
        <v>0</v>
      </c>
      <c r="F978" s="24">
        <v>0</v>
      </c>
    </row>
    <row r="979" spans="1:6" x14ac:dyDescent="0.25">
      <c r="A979" s="48" t="s">
        <v>1755</v>
      </c>
      <c r="B979" s="27" t="s">
        <v>13</v>
      </c>
      <c r="C979" s="27" t="s">
        <v>164</v>
      </c>
      <c r="D979" s="27">
        <v>1544</v>
      </c>
      <c r="E979" s="27">
        <v>0</v>
      </c>
      <c r="F979" s="24">
        <v>0</v>
      </c>
    </row>
    <row r="980" spans="1:6" x14ac:dyDescent="0.25">
      <c r="A980" s="48" t="s">
        <v>1756</v>
      </c>
      <c r="B980" s="27" t="s">
        <v>13</v>
      </c>
      <c r="C980" s="27" t="s">
        <v>164</v>
      </c>
      <c r="D980" s="27">
        <v>2380</v>
      </c>
      <c r="E980" s="27">
        <v>0</v>
      </c>
      <c r="F980" s="24">
        <v>0</v>
      </c>
    </row>
    <row r="981" spans="1:6" x14ac:dyDescent="0.25">
      <c r="A981" s="48" t="s">
        <v>1757</v>
      </c>
      <c r="B981" s="27" t="s">
        <v>13</v>
      </c>
      <c r="C981" s="27" t="s">
        <v>164</v>
      </c>
      <c r="D981" s="27">
        <v>1254</v>
      </c>
      <c r="E981" s="27">
        <v>0</v>
      </c>
      <c r="F981" s="24">
        <v>0</v>
      </c>
    </row>
    <row r="982" spans="1:6" x14ac:dyDescent="0.25">
      <c r="A982" s="48" t="s">
        <v>1758</v>
      </c>
      <c r="B982" s="27" t="s">
        <v>12</v>
      </c>
      <c r="C982" s="27" t="s">
        <v>164</v>
      </c>
      <c r="D982" s="27">
        <v>784</v>
      </c>
      <c r="E982" s="27">
        <v>0</v>
      </c>
      <c r="F982" s="24">
        <v>0</v>
      </c>
    </row>
    <row r="983" spans="1:6" x14ac:dyDescent="0.25">
      <c r="A983" s="48" t="s">
        <v>1759</v>
      </c>
      <c r="B983" s="27" t="s">
        <v>13</v>
      </c>
      <c r="C983" s="27" t="s">
        <v>164</v>
      </c>
      <c r="D983" s="27">
        <v>1602</v>
      </c>
      <c r="E983" s="27">
        <v>0</v>
      </c>
      <c r="F983" s="24">
        <v>0</v>
      </c>
    </row>
    <row r="984" spans="1:6" x14ac:dyDescent="0.25">
      <c r="A984" s="48" t="s">
        <v>1760</v>
      </c>
      <c r="B984" s="27" t="s">
        <v>12</v>
      </c>
      <c r="C984" s="27" t="s">
        <v>164</v>
      </c>
      <c r="D984" s="27">
        <v>800</v>
      </c>
      <c r="E984" s="27">
        <v>0</v>
      </c>
      <c r="F984" s="24">
        <v>0</v>
      </c>
    </row>
    <row r="985" spans="1:6" x14ac:dyDescent="0.25">
      <c r="A985" s="48" t="s">
        <v>1761</v>
      </c>
      <c r="B985" s="27" t="s">
        <v>14</v>
      </c>
      <c r="C985" s="27" t="s">
        <v>164</v>
      </c>
      <c r="D985" s="27">
        <v>2568</v>
      </c>
      <c r="E985" s="27">
        <v>0</v>
      </c>
      <c r="F985" s="24">
        <v>0</v>
      </c>
    </row>
    <row r="986" spans="1:6" x14ac:dyDescent="0.25">
      <c r="A986" s="48" t="s">
        <v>1762</v>
      </c>
      <c r="B986" s="27" t="s">
        <v>13</v>
      </c>
      <c r="C986" s="27" t="s">
        <v>164</v>
      </c>
      <c r="D986" s="27">
        <v>1204</v>
      </c>
      <c r="E986" s="27">
        <v>0</v>
      </c>
      <c r="F986" s="24">
        <v>0</v>
      </c>
    </row>
    <row r="987" spans="1:6" x14ac:dyDescent="0.25">
      <c r="A987" s="48" t="s">
        <v>1763</v>
      </c>
      <c r="B987" s="27" t="s">
        <v>12</v>
      </c>
      <c r="C987" s="27" t="s">
        <v>164</v>
      </c>
      <c r="D987" s="27">
        <v>950</v>
      </c>
      <c r="E987" s="27">
        <v>0</v>
      </c>
      <c r="F987" s="24">
        <v>0</v>
      </c>
    </row>
    <row r="988" spans="1:6" x14ac:dyDescent="0.25">
      <c r="A988" s="48" t="s">
        <v>1764</v>
      </c>
      <c r="B988" s="27" t="s">
        <v>12</v>
      </c>
      <c r="C988" s="27" t="s">
        <v>164</v>
      </c>
      <c r="D988" s="27">
        <v>564</v>
      </c>
      <c r="E988" s="27">
        <v>0</v>
      </c>
      <c r="F988" s="24">
        <v>0</v>
      </c>
    </row>
    <row r="989" spans="1:6" x14ac:dyDescent="0.25">
      <c r="A989" s="48" t="s">
        <v>1767</v>
      </c>
      <c r="B989" s="27" t="s">
        <v>14</v>
      </c>
      <c r="C989" s="27" t="s">
        <v>164</v>
      </c>
      <c r="D989" s="27">
        <v>3762</v>
      </c>
      <c r="E989" s="27">
        <v>0</v>
      </c>
      <c r="F989" s="24">
        <v>0</v>
      </c>
    </row>
    <row r="990" spans="1:6" x14ac:dyDescent="0.25">
      <c r="A990" s="48" t="s">
        <v>1770</v>
      </c>
      <c r="B990" s="27" t="s">
        <v>13</v>
      </c>
      <c r="C990" s="27" t="s">
        <v>164</v>
      </c>
      <c r="D990" s="27">
        <v>1256</v>
      </c>
      <c r="E990" s="27">
        <v>0</v>
      </c>
      <c r="F990" s="24">
        <v>0</v>
      </c>
    </row>
    <row r="991" spans="1:6" x14ac:dyDescent="0.25">
      <c r="A991" s="48" t="s">
        <v>1771</v>
      </c>
      <c r="B991" s="27" t="s">
        <v>14</v>
      </c>
      <c r="C991" s="27" t="s">
        <v>164</v>
      </c>
      <c r="D991" s="27">
        <v>4700</v>
      </c>
      <c r="E991" s="27">
        <v>0</v>
      </c>
      <c r="F991" s="24">
        <v>0</v>
      </c>
    </row>
    <row r="992" spans="1:6" x14ac:dyDescent="0.25">
      <c r="A992" s="48" t="s">
        <v>1772</v>
      </c>
      <c r="B992" s="27" t="s">
        <v>12</v>
      </c>
      <c r="C992" s="27" t="s">
        <v>164</v>
      </c>
      <c r="D992" s="27">
        <v>852</v>
      </c>
      <c r="E992" s="27">
        <v>0</v>
      </c>
      <c r="F992" s="24">
        <v>0</v>
      </c>
    </row>
    <row r="993" spans="1:6" x14ac:dyDescent="0.25">
      <c r="A993" s="48" t="s">
        <v>1773</v>
      </c>
      <c r="B993" s="27" t="s">
        <v>14</v>
      </c>
      <c r="C993" s="27" t="s">
        <v>164</v>
      </c>
      <c r="D993" s="27">
        <v>2853</v>
      </c>
      <c r="E993" s="27">
        <v>0</v>
      </c>
      <c r="F993" s="24">
        <v>0</v>
      </c>
    </row>
    <row r="994" spans="1:6" x14ac:dyDescent="0.25">
      <c r="A994" s="48" t="s">
        <v>1774</v>
      </c>
      <c r="B994" s="27" t="s">
        <v>13</v>
      </c>
      <c r="C994" s="27" t="s">
        <v>164</v>
      </c>
      <c r="D994" s="27">
        <v>1808</v>
      </c>
      <c r="E994" s="27">
        <v>0</v>
      </c>
      <c r="F994" s="24">
        <v>0</v>
      </c>
    </row>
    <row r="995" spans="1:6" x14ac:dyDescent="0.25">
      <c r="A995" s="48" t="s">
        <v>1775</v>
      </c>
      <c r="B995" s="27" t="s">
        <v>13</v>
      </c>
      <c r="C995" s="27" t="s">
        <v>164</v>
      </c>
      <c r="D995" s="27">
        <v>1156</v>
      </c>
      <c r="E995" s="27">
        <v>0</v>
      </c>
      <c r="F995" s="24">
        <v>0</v>
      </c>
    </row>
    <row r="996" spans="1:6" x14ac:dyDescent="0.25">
      <c r="A996" s="48" t="s">
        <v>1777</v>
      </c>
      <c r="B996" s="27" t="s">
        <v>13</v>
      </c>
      <c r="C996" s="27" t="s">
        <v>164</v>
      </c>
      <c r="D996" s="27">
        <v>2268</v>
      </c>
      <c r="E996" s="27">
        <v>0</v>
      </c>
      <c r="F996" s="24">
        <v>0</v>
      </c>
    </row>
    <row r="997" spans="1:6" x14ac:dyDescent="0.25">
      <c r="A997" s="48" t="s">
        <v>1778</v>
      </c>
      <c r="B997" s="27" t="s">
        <v>12</v>
      </c>
      <c r="C997" s="27" t="s">
        <v>164</v>
      </c>
      <c r="D997" s="27">
        <v>970</v>
      </c>
      <c r="E997" s="27">
        <v>0</v>
      </c>
      <c r="F997" s="24">
        <v>0</v>
      </c>
    </row>
    <row r="998" spans="1:6" x14ac:dyDescent="0.25">
      <c r="A998" s="48" t="s">
        <v>1780</v>
      </c>
      <c r="B998" s="27" t="s">
        <v>14</v>
      </c>
      <c r="C998" s="27" t="s">
        <v>164</v>
      </c>
      <c r="D998" s="27">
        <v>4072</v>
      </c>
      <c r="E998" s="27">
        <v>0</v>
      </c>
      <c r="F998" s="24">
        <v>0</v>
      </c>
    </row>
    <row r="999" spans="1:6" x14ac:dyDescent="0.25">
      <c r="A999" s="48" t="s">
        <v>1781</v>
      </c>
      <c r="B999" s="27" t="s">
        <v>12</v>
      </c>
      <c r="C999" s="27" t="s">
        <v>164</v>
      </c>
      <c r="D999" s="27">
        <v>605</v>
      </c>
      <c r="E999" s="27">
        <v>0</v>
      </c>
      <c r="F999" s="24">
        <v>0</v>
      </c>
    </row>
    <row r="1000" spans="1:6" x14ac:dyDescent="0.25">
      <c r="A1000" s="48" t="s">
        <v>1783</v>
      </c>
      <c r="B1000" s="27" t="s">
        <v>14</v>
      </c>
      <c r="C1000" s="27" t="s">
        <v>164</v>
      </c>
      <c r="D1000" s="27">
        <v>3592</v>
      </c>
      <c r="E1000" s="27">
        <v>0</v>
      </c>
      <c r="F1000" s="24">
        <v>0</v>
      </c>
    </row>
    <row r="1001" spans="1:6" x14ac:dyDescent="0.25">
      <c r="A1001" s="48" t="s">
        <v>1784</v>
      </c>
      <c r="B1001" s="27" t="s">
        <v>14</v>
      </c>
      <c r="C1001" s="27" t="s">
        <v>164</v>
      </c>
      <c r="D1001" s="27">
        <v>4296</v>
      </c>
      <c r="E1001" s="27">
        <v>0</v>
      </c>
      <c r="F1001" s="24">
        <v>0</v>
      </c>
    </row>
    <row r="1002" spans="1:6" x14ac:dyDescent="0.25">
      <c r="A1002" s="48" t="s">
        <v>1785</v>
      </c>
      <c r="B1002" s="27" t="s">
        <v>14</v>
      </c>
      <c r="C1002" s="27" t="s">
        <v>164</v>
      </c>
      <c r="D1002" s="27">
        <v>4102</v>
      </c>
      <c r="E1002" s="27">
        <v>0</v>
      </c>
      <c r="F1002" s="24">
        <v>0</v>
      </c>
    </row>
    <row r="1003" spans="1:6" x14ac:dyDescent="0.25">
      <c r="A1003" s="48" t="s">
        <v>1786</v>
      </c>
      <c r="B1003" s="27" t="s">
        <v>13</v>
      </c>
      <c r="C1003" s="27" t="s">
        <v>164</v>
      </c>
      <c r="D1003" s="27">
        <v>1164</v>
      </c>
      <c r="E1003" s="27">
        <v>0</v>
      </c>
      <c r="F1003" s="24">
        <v>0</v>
      </c>
    </row>
    <row r="1004" spans="1:6" x14ac:dyDescent="0.25">
      <c r="A1004" s="48" t="s">
        <v>1787</v>
      </c>
      <c r="B1004" s="27" t="s">
        <v>14</v>
      </c>
      <c r="C1004" s="27" t="s">
        <v>164</v>
      </c>
      <c r="D1004" s="27">
        <v>2922</v>
      </c>
      <c r="E1004" s="27">
        <v>0</v>
      </c>
      <c r="F1004" s="24">
        <v>0</v>
      </c>
    </row>
    <row r="1005" spans="1:6" x14ac:dyDescent="0.25">
      <c r="A1005" s="48" t="s">
        <v>1788</v>
      </c>
      <c r="B1005" s="27" t="s">
        <v>13</v>
      </c>
      <c r="C1005" s="27" t="s">
        <v>164</v>
      </c>
      <c r="D1005" s="27">
        <v>1572</v>
      </c>
      <c r="E1005" s="27">
        <v>0</v>
      </c>
      <c r="F1005" s="24">
        <v>0</v>
      </c>
    </row>
    <row r="1006" spans="1:6" x14ac:dyDescent="0.25">
      <c r="A1006" s="48" t="s">
        <v>1789</v>
      </c>
      <c r="B1006" s="27" t="s">
        <v>12</v>
      </c>
      <c r="C1006" s="27" t="s">
        <v>164</v>
      </c>
      <c r="D1006" s="27">
        <v>392</v>
      </c>
      <c r="E1006" s="27">
        <v>0</v>
      </c>
      <c r="F1006" s="24">
        <v>0</v>
      </c>
    </row>
    <row r="1007" spans="1:6" x14ac:dyDescent="0.25">
      <c r="A1007" s="48" t="s">
        <v>1790</v>
      </c>
      <c r="B1007" s="27" t="s">
        <v>14</v>
      </c>
      <c r="C1007" s="27" t="s">
        <v>164</v>
      </c>
      <c r="D1007" s="27">
        <v>3224</v>
      </c>
      <c r="E1007" s="27">
        <v>0</v>
      </c>
      <c r="F1007" s="24">
        <v>0</v>
      </c>
    </row>
    <row r="1008" spans="1:6" x14ac:dyDescent="0.25">
      <c r="A1008" s="48" t="s">
        <v>1791</v>
      </c>
      <c r="B1008" s="27" t="s">
        <v>13</v>
      </c>
      <c r="C1008" s="27" t="s">
        <v>164</v>
      </c>
      <c r="D1008" s="27">
        <v>1930</v>
      </c>
      <c r="E1008" s="27">
        <v>0</v>
      </c>
      <c r="F1008" s="24">
        <v>0</v>
      </c>
    </row>
    <row r="1009" spans="1:6" x14ac:dyDescent="0.25">
      <c r="A1009" s="48" t="s">
        <v>1792</v>
      </c>
      <c r="B1009" s="27" t="s">
        <v>12</v>
      </c>
      <c r="C1009" s="27" t="s">
        <v>164</v>
      </c>
      <c r="D1009" s="27">
        <v>780</v>
      </c>
      <c r="E1009" s="27">
        <v>0</v>
      </c>
      <c r="F1009" s="24">
        <v>0</v>
      </c>
    </row>
    <row r="1010" spans="1:6" x14ac:dyDescent="0.25">
      <c r="A1010" s="48" t="s">
        <v>1794</v>
      </c>
      <c r="B1010" s="27" t="s">
        <v>12</v>
      </c>
      <c r="C1010" s="27" t="s">
        <v>164</v>
      </c>
      <c r="D1010" s="27">
        <v>732</v>
      </c>
      <c r="E1010" s="27">
        <v>0</v>
      </c>
      <c r="F1010" s="24">
        <v>0</v>
      </c>
    </row>
    <row r="1011" spans="1:6" x14ac:dyDescent="0.25">
      <c r="A1011" s="48" t="s">
        <v>1795</v>
      </c>
      <c r="B1011" s="27" t="s">
        <v>13</v>
      </c>
      <c r="C1011" s="27" t="s">
        <v>164</v>
      </c>
      <c r="D1011" s="27">
        <v>1029</v>
      </c>
      <c r="E1011" s="27">
        <v>0</v>
      </c>
      <c r="F1011" s="24">
        <v>0</v>
      </c>
    </row>
    <row r="1012" spans="1:6" x14ac:dyDescent="0.25">
      <c r="A1012" s="48" t="s">
        <v>1796</v>
      </c>
      <c r="B1012" s="27" t="s">
        <v>13</v>
      </c>
      <c r="C1012" s="27" t="s">
        <v>164</v>
      </c>
      <c r="D1012" s="27">
        <v>1180</v>
      </c>
      <c r="E1012" s="27">
        <v>0</v>
      </c>
      <c r="F1012" s="24">
        <v>0</v>
      </c>
    </row>
    <row r="1013" spans="1:6" x14ac:dyDescent="0.25">
      <c r="A1013" s="48" t="s">
        <v>1798</v>
      </c>
      <c r="B1013" s="27" t="s">
        <v>13</v>
      </c>
      <c r="C1013" s="27" t="s">
        <v>164</v>
      </c>
      <c r="D1013" s="27">
        <v>1815</v>
      </c>
      <c r="E1013" s="27">
        <v>0</v>
      </c>
      <c r="F1013" s="24">
        <v>0</v>
      </c>
    </row>
    <row r="1014" spans="1:6" x14ac:dyDescent="0.25">
      <c r="A1014" s="48" t="s">
        <v>1801</v>
      </c>
      <c r="B1014" s="27" t="s">
        <v>13</v>
      </c>
      <c r="C1014" s="27" t="s">
        <v>164</v>
      </c>
      <c r="D1014" s="27">
        <v>2058</v>
      </c>
      <c r="E1014" s="27">
        <v>0</v>
      </c>
      <c r="F1014" s="24">
        <v>0</v>
      </c>
    </row>
    <row r="1015" spans="1:6" x14ac:dyDescent="0.25">
      <c r="A1015" s="48" t="s">
        <v>1803</v>
      </c>
      <c r="B1015" s="27" t="s">
        <v>13</v>
      </c>
      <c r="C1015" s="27" t="s">
        <v>164</v>
      </c>
      <c r="D1015" s="27">
        <v>1446</v>
      </c>
      <c r="E1015" s="27">
        <v>0</v>
      </c>
      <c r="F1015" s="24">
        <v>0</v>
      </c>
    </row>
    <row r="1016" spans="1:6" x14ac:dyDescent="0.25">
      <c r="A1016" s="48" t="s">
        <v>1804</v>
      </c>
      <c r="B1016" s="27" t="s">
        <v>13</v>
      </c>
      <c r="C1016" s="27" t="s">
        <v>164</v>
      </c>
      <c r="D1016" s="27">
        <v>1656</v>
      </c>
      <c r="E1016" s="27">
        <v>0</v>
      </c>
      <c r="F1016" s="24">
        <v>0</v>
      </c>
    </row>
    <row r="1017" spans="1:6" x14ac:dyDescent="0.25">
      <c r="A1017" s="48" t="s">
        <v>1807</v>
      </c>
      <c r="B1017" s="27" t="s">
        <v>14</v>
      </c>
      <c r="C1017" s="27" t="s">
        <v>164</v>
      </c>
      <c r="D1017" s="27">
        <v>4688</v>
      </c>
      <c r="E1017" s="27">
        <v>0</v>
      </c>
      <c r="F1017" s="24">
        <v>0</v>
      </c>
    </row>
    <row r="1018" spans="1:6" x14ac:dyDescent="0.25">
      <c r="A1018" s="48" t="s">
        <v>1810</v>
      </c>
      <c r="B1018" s="27" t="s">
        <v>14</v>
      </c>
      <c r="C1018" s="27" t="s">
        <v>164</v>
      </c>
      <c r="D1018" s="27">
        <v>3395</v>
      </c>
      <c r="E1018" s="27">
        <v>0</v>
      </c>
      <c r="F1018" s="24">
        <v>0</v>
      </c>
    </row>
    <row r="1019" spans="1:6" x14ac:dyDescent="0.25">
      <c r="A1019" s="48" t="s">
        <v>1813</v>
      </c>
      <c r="B1019" s="27" t="s">
        <v>14</v>
      </c>
      <c r="C1019" s="27" t="s">
        <v>164</v>
      </c>
      <c r="D1019" s="27">
        <v>4041</v>
      </c>
      <c r="E1019" s="27">
        <v>0</v>
      </c>
      <c r="F1019" s="24">
        <v>0</v>
      </c>
    </row>
    <row r="1020" spans="1:6" x14ac:dyDescent="0.25">
      <c r="A1020" s="48" t="s">
        <v>1814</v>
      </c>
      <c r="B1020" s="27" t="s">
        <v>14</v>
      </c>
      <c r="C1020" s="27" t="s">
        <v>164</v>
      </c>
      <c r="D1020" s="27">
        <v>3648</v>
      </c>
      <c r="E1020" s="27">
        <v>0</v>
      </c>
      <c r="F1020" s="24">
        <v>0</v>
      </c>
    </row>
    <row r="1021" spans="1:6" x14ac:dyDescent="0.25">
      <c r="A1021" s="48" t="s">
        <v>1817</v>
      </c>
      <c r="B1021" s="27" t="s">
        <v>14</v>
      </c>
      <c r="C1021" s="27" t="s">
        <v>164</v>
      </c>
      <c r="D1021" s="27">
        <v>3792</v>
      </c>
      <c r="E1021" s="27">
        <v>0</v>
      </c>
      <c r="F1021" s="24">
        <v>0</v>
      </c>
    </row>
    <row r="1022" spans="1:6" x14ac:dyDescent="0.25">
      <c r="A1022" s="48" t="s">
        <v>1818</v>
      </c>
      <c r="B1022" s="27" t="s">
        <v>14</v>
      </c>
      <c r="C1022" s="27" t="s">
        <v>164</v>
      </c>
      <c r="D1022" s="27">
        <v>3224</v>
      </c>
      <c r="E1022" s="27">
        <v>0</v>
      </c>
      <c r="F1022" s="24">
        <v>0</v>
      </c>
    </row>
    <row r="1023" spans="1:6" x14ac:dyDescent="0.25">
      <c r="A1023" s="48" t="s">
        <v>1820</v>
      </c>
      <c r="B1023" s="27" t="s">
        <v>13</v>
      </c>
      <c r="C1023" s="27" t="s">
        <v>164</v>
      </c>
      <c r="D1023" s="27">
        <v>1065</v>
      </c>
      <c r="E1023" s="27">
        <v>0</v>
      </c>
      <c r="F1023" s="24">
        <v>0</v>
      </c>
    </row>
    <row r="1024" spans="1:6" x14ac:dyDescent="0.25">
      <c r="A1024" s="48" t="s">
        <v>1821</v>
      </c>
      <c r="B1024" s="27" t="s">
        <v>12</v>
      </c>
      <c r="C1024" s="27" t="s">
        <v>164</v>
      </c>
      <c r="D1024" s="27">
        <v>616</v>
      </c>
      <c r="E1024" s="27">
        <v>0</v>
      </c>
      <c r="F1024" s="24">
        <v>0</v>
      </c>
    </row>
    <row r="1025" spans="1:6" x14ac:dyDescent="0.25">
      <c r="A1025" s="48" t="s">
        <v>1822</v>
      </c>
      <c r="B1025" s="27" t="s">
        <v>14</v>
      </c>
      <c r="C1025" s="27" t="s">
        <v>164</v>
      </c>
      <c r="D1025" s="27">
        <v>4746</v>
      </c>
      <c r="E1025" s="27">
        <v>0</v>
      </c>
      <c r="F1025" s="24">
        <v>0</v>
      </c>
    </row>
    <row r="1026" spans="1:6" x14ac:dyDescent="0.25">
      <c r="A1026" s="48" t="s">
        <v>1823</v>
      </c>
      <c r="B1026" s="27" t="s">
        <v>14</v>
      </c>
      <c r="C1026" s="27" t="s">
        <v>164</v>
      </c>
      <c r="D1026" s="27">
        <v>2574</v>
      </c>
      <c r="E1026" s="27">
        <v>0</v>
      </c>
      <c r="F1026" s="24">
        <v>0</v>
      </c>
    </row>
    <row r="1027" spans="1:6" x14ac:dyDescent="0.25">
      <c r="A1027" s="48" t="s">
        <v>1827</v>
      </c>
      <c r="B1027" s="27" t="s">
        <v>12</v>
      </c>
      <c r="C1027" s="27" t="s">
        <v>164</v>
      </c>
      <c r="D1027" s="27">
        <v>792</v>
      </c>
      <c r="E1027" s="27">
        <v>0</v>
      </c>
      <c r="F1027" s="24">
        <v>0</v>
      </c>
    </row>
    <row r="1028" spans="1:6" x14ac:dyDescent="0.25">
      <c r="A1028" s="48" t="s">
        <v>1829</v>
      </c>
      <c r="B1028" s="27" t="s">
        <v>13</v>
      </c>
      <c r="C1028" s="27" t="s">
        <v>164</v>
      </c>
      <c r="D1028" s="27">
        <v>1686</v>
      </c>
      <c r="E1028" s="27">
        <v>0</v>
      </c>
      <c r="F1028" s="24">
        <v>0</v>
      </c>
    </row>
    <row r="1029" spans="1:6" x14ac:dyDescent="0.25">
      <c r="A1029" s="48" t="s">
        <v>1830</v>
      </c>
      <c r="B1029" s="27" t="s">
        <v>14</v>
      </c>
      <c r="C1029" s="27" t="s">
        <v>164</v>
      </c>
      <c r="D1029" s="27">
        <v>3951</v>
      </c>
      <c r="E1029" s="27">
        <v>0</v>
      </c>
      <c r="F1029" s="24">
        <v>0</v>
      </c>
    </row>
    <row r="1030" spans="1:6" x14ac:dyDescent="0.25">
      <c r="A1030" s="48" t="s">
        <v>1831</v>
      </c>
      <c r="B1030" s="27" t="s">
        <v>14</v>
      </c>
      <c r="C1030" s="27" t="s">
        <v>164</v>
      </c>
      <c r="D1030" s="27">
        <v>3608</v>
      </c>
      <c r="E1030" s="27">
        <v>0</v>
      </c>
      <c r="F1030" s="24">
        <v>0</v>
      </c>
    </row>
    <row r="1031" spans="1:6" x14ac:dyDescent="0.25">
      <c r="A1031" s="48" t="s">
        <v>1835</v>
      </c>
      <c r="B1031" s="27" t="s">
        <v>14</v>
      </c>
      <c r="C1031" s="27" t="s">
        <v>164</v>
      </c>
      <c r="D1031" s="27">
        <v>2745</v>
      </c>
      <c r="E1031" s="27">
        <v>0</v>
      </c>
      <c r="F1031" s="24">
        <v>0</v>
      </c>
    </row>
    <row r="1032" spans="1:6" x14ac:dyDescent="0.25">
      <c r="A1032" s="48" t="s">
        <v>1838</v>
      </c>
      <c r="B1032" s="27" t="s">
        <v>14</v>
      </c>
      <c r="C1032" s="27" t="s">
        <v>164</v>
      </c>
      <c r="D1032" s="27">
        <v>3724</v>
      </c>
      <c r="E1032" s="27">
        <v>0</v>
      </c>
      <c r="F1032" s="24">
        <v>0</v>
      </c>
    </row>
    <row r="1033" spans="1:6" x14ac:dyDescent="0.25">
      <c r="A1033" s="48" t="s">
        <v>1841</v>
      </c>
      <c r="B1033" s="27" t="s">
        <v>13</v>
      </c>
      <c r="C1033" s="27" t="s">
        <v>164</v>
      </c>
      <c r="D1033" s="27">
        <v>1995</v>
      </c>
      <c r="E1033" s="27">
        <v>0</v>
      </c>
      <c r="F1033" s="24">
        <v>0</v>
      </c>
    </row>
    <row r="1034" spans="1:6" x14ac:dyDescent="0.25">
      <c r="A1034" s="48" t="s">
        <v>1843</v>
      </c>
      <c r="B1034" s="27" t="s">
        <v>14</v>
      </c>
      <c r="C1034" s="27" t="s">
        <v>164</v>
      </c>
      <c r="D1034" s="27">
        <v>3411</v>
      </c>
      <c r="E1034" s="27">
        <v>0</v>
      </c>
      <c r="F1034" s="24">
        <v>0</v>
      </c>
    </row>
    <row r="1035" spans="1:6" x14ac:dyDescent="0.25">
      <c r="A1035" s="48" t="s">
        <v>1844</v>
      </c>
      <c r="B1035" s="27" t="s">
        <v>14</v>
      </c>
      <c r="C1035" s="27" t="s">
        <v>164</v>
      </c>
      <c r="D1035" s="27">
        <v>4018</v>
      </c>
      <c r="E1035" s="27">
        <v>0</v>
      </c>
      <c r="F1035" s="24">
        <v>0</v>
      </c>
    </row>
    <row r="1036" spans="1:6" x14ac:dyDescent="0.25">
      <c r="A1036" s="48" t="s">
        <v>1848</v>
      </c>
      <c r="B1036" s="27" t="s">
        <v>13</v>
      </c>
      <c r="C1036" s="27" t="s">
        <v>164</v>
      </c>
      <c r="D1036" s="27">
        <v>2384</v>
      </c>
      <c r="E1036" s="27">
        <v>0</v>
      </c>
      <c r="F1036" s="24">
        <v>0</v>
      </c>
    </row>
    <row r="1037" spans="1:6" x14ac:dyDescent="0.25">
      <c r="A1037" s="48" t="s">
        <v>1852</v>
      </c>
      <c r="B1037" s="27" t="s">
        <v>14</v>
      </c>
      <c r="C1037" s="27" t="s">
        <v>164</v>
      </c>
      <c r="D1037" s="27">
        <v>2817</v>
      </c>
      <c r="E1037" s="27">
        <v>0</v>
      </c>
      <c r="F1037" s="24">
        <v>0</v>
      </c>
    </row>
    <row r="1038" spans="1:6" x14ac:dyDescent="0.25">
      <c r="A1038" s="48" t="s">
        <v>1855</v>
      </c>
      <c r="B1038" s="27" t="s">
        <v>14</v>
      </c>
      <c r="C1038" s="27" t="s">
        <v>164</v>
      </c>
      <c r="D1038" s="27">
        <v>2688</v>
      </c>
      <c r="E1038" s="27">
        <v>0</v>
      </c>
      <c r="F1038" s="24">
        <v>0</v>
      </c>
    </row>
    <row r="1039" spans="1:6" x14ac:dyDescent="0.25">
      <c r="A1039" s="48" t="s">
        <v>1857</v>
      </c>
      <c r="B1039" s="27" t="s">
        <v>13</v>
      </c>
      <c r="C1039" s="27" t="s">
        <v>164</v>
      </c>
      <c r="D1039" s="27">
        <v>1431</v>
      </c>
      <c r="E1039" s="27">
        <v>0</v>
      </c>
      <c r="F1039" s="24">
        <v>0</v>
      </c>
    </row>
    <row r="1040" spans="1:6" x14ac:dyDescent="0.25">
      <c r="A1040" s="48" t="s">
        <v>1858</v>
      </c>
      <c r="B1040" s="27" t="s">
        <v>13</v>
      </c>
      <c r="C1040" s="27" t="s">
        <v>164</v>
      </c>
      <c r="D1040" s="27">
        <v>1701</v>
      </c>
      <c r="E1040" s="27">
        <v>0</v>
      </c>
      <c r="F1040" s="24">
        <v>0</v>
      </c>
    </row>
    <row r="1041" spans="1:6" x14ac:dyDescent="0.25">
      <c r="A1041" s="48" t="s">
        <v>1859</v>
      </c>
      <c r="B1041" s="27" t="s">
        <v>12</v>
      </c>
      <c r="C1041" s="27" t="s">
        <v>164</v>
      </c>
      <c r="D1041" s="27">
        <v>309</v>
      </c>
      <c r="E1041" s="27">
        <v>0</v>
      </c>
      <c r="F1041" s="24">
        <v>0</v>
      </c>
    </row>
    <row r="1042" spans="1:6" x14ac:dyDescent="0.25">
      <c r="A1042" s="48" t="s">
        <v>1861</v>
      </c>
      <c r="B1042" s="27" t="s">
        <v>13</v>
      </c>
      <c r="C1042" s="27" t="s">
        <v>164</v>
      </c>
      <c r="D1042" s="27">
        <v>1180</v>
      </c>
      <c r="E1042" s="27">
        <v>0</v>
      </c>
      <c r="F1042" s="24">
        <v>0</v>
      </c>
    </row>
    <row r="1043" spans="1:6" x14ac:dyDescent="0.25">
      <c r="A1043" s="48" t="s">
        <v>1866</v>
      </c>
      <c r="B1043" s="27" t="s">
        <v>13</v>
      </c>
      <c r="C1043" s="27" t="s">
        <v>164</v>
      </c>
      <c r="D1043" s="27">
        <v>2346</v>
      </c>
      <c r="E1043" s="27">
        <v>0</v>
      </c>
      <c r="F1043" s="24">
        <v>0</v>
      </c>
    </row>
    <row r="1044" spans="1:6" x14ac:dyDescent="0.25">
      <c r="A1044" s="48" t="s">
        <v>1868</v>
      </c>
      <c r="B1044" s="27" t="s">
        <v>14</v>
      </c>
      <c r="C1044" s="27" t="s">
        <v>164</v>
      </c>
      <c r="D1044" s="27">
        <v>3612</v>
      </c>
      <c r="E1044" s="27">
        <v>0</v>
      </c>
      <c r="F1044" s="24">
        <v>0</v>
      </c>
    </row>
    <row r="1045" spans="1:6" x14ac:dyDescent="0.25">
      <c r="A1045" s="48" t="s">
        <v>1871</v>
      </c>
      <c r="B1045" s="27" t="s">
        <v>14</v>
      </c>
      <c r="C1045" s="27" t="s">
        <v>164</v>
      </c>
      <c r="D1045" s="27">
        <v>3420</v>
      </c>
      <c r="E1045" s="27">
        <v>0</v>
      </c>
      <c r="F1045" s="24">
        <v>0</v>
      </c>
    </row>
    <row r="1046" spans="1:6" x14ac:dyDescent="0.25">
      <c r="A1046" s="48" t="s">
        <v>1872</v>
      </c>
      <c r="B1046" s="27" t="s">
        <v>13</v>
      </c>
      <c r="C1046" s="27" t="s">
        <v>164</v>
      </c>
      <c r="D1046" s="27">
        <v>2394</v>
      </c>
      <c r="E1046" s="27">
        <v>0</v>
      </c>
      <c r="F1046" s="24">
        <v>0</v>
      </c>
    </row>
    <row r="1047" spans="1:6" x14ac:dyDescent="0.25">
      <c r="A1047" s="48" t="s">
        <v>1874</v>
      </c>
      <c r="B1047" s="27" t="s">
        <v>13</v>
      </c>
      <c r="C1047" s="27" t="s">
        <v>164</v>
      </c>
      <c r="D1047" s="27">
        <v>2366</v>
      </c>
      <c r="E1047" s="27">
        <v>0</v>
      </c>
      <c r="F1047" s="24">
        <v>0</v>
      </c>
    </row>
    <row r="1048" spans="1:6" x14ac:dyDescent="0.25">
      <c r="A1048" s="48" t="s">
        <v>1877</v>
      </c>
      <c r="B1048" s="27" t="s">
        <v>13</v>
      </c>
      <c r="C1048" s="27" t="s">
        <v>164</v>
      </c>
      <c r="D1048" s="27">
        <v>1595</v>
      </c>
      <c r="E1048" s="27">
        <v>0</v>
      </c>
      <c r="F1048" s="24">
        <v>0</v>
      </c>
    </row>
    <row r="1049" spans="1:6" x14ac:dyDescent="0.25">
      <c r="A1049" s="48" t="s">
        <v>1878</v>
      </c>
      <c r="B1049" s="27" t="s">
        <v>14</v>
      </c>
      <c r="C1049" s="27" t="s">
        <v>164</v>
      </c>
      <c r="D1049" s="27">
        <v>3104</v>
      </c>
      <c r="E1049" s="27">
        <v>0</v>
      </c>
      <c r="F1049" s="24">
        <v>0</v>
      </c>
    </row>
    <row r="1050" spans="1:6" x14ac:dyDescent="0.25">
      <c r="A1050" s="48" t="s">
        <v>1879</v>
      </c>
      <c r="B1050" s="27" t="s">
        <v>14</v>
      </c>
      <c r="C1050" s="27" t="s">
        <v>164</v>
      </c>
      <c r="D1050" s="27">
        <v>4707</v>
      </c>
      <c r="E1050" s="27">
        <v>0</v>
      </c>
      <c r="F1050" s="24">
        <v>0</v>
      </c>
    </row>
    <row r="1051" spans="1:6" x14ac:dyDescent="0.25">
      <c r="A1051" s="48" t="s">
        <v>1884</v>
      </c>
      <c r="B1051" s="27" t="s">
        <v>14</v>
      </c>
      <c r="C1051" s="27" t="s">
        <v>164</v>
      </c>
      <c r="D1051" s="27">
        <v>3052</v>
      </c>
      <c r="E1051" s="27">
        <v>0</v>
      </c>
      <c r="F1051" s="24">
        <v>0</v>
      </c>
    </row>
    <row r="1052" spans="1:6" x14ac:dyDescent="0.25">
      <c r="A1052" s="48" t="s">
        <v>1885</v>
      </c>
      <c r="B1052" s="27" t="s">
        <v>13</v>
      </c>
      <c r="C1052" s="27" t="s">
        <v>164</v>
      </c>
      <c r="D1052" s="27">
        <v>2373</v>
      </c>
      <c r="E1052" s="27">
        <v>0</v>
      </c>
      <c r="F1052" s="24">
        <v>0</v>
      </c>
    </row>
    <row r="1053" spans="1:6" x14ac:dyDescent="0.25">
      <c r="A1053" s="48" t="s">
        <v>1886</v>
      </c>
      <c r="B1053" s="27" t="s">
        <v>13</v>
      </c>
      <c r="C1053" s="27" t="s">
        <v>164</v>
      </c>
      <c r="D1053" s="27">
        <v>1150</v>
      </c>
      <c r="E1053" s="27">
        <v>0</v>
      </c>
      <c r="F1053" s="24">
        <v>0</v>
      </c>
    </row>
    <row r="1054" spans="1:6" x14ac:dyDescent="0.25">
      <c r="A1054" s="48" t="s">
        <v>1887</v>
      </c>
      <c r="B1054" s="27" t="s">
        <v>13</v>
      </c>
      <c r="C1054" s="27" t="s">
        <v>164</v>
      </c>
      <c r="D1054" s="27">
        <v>1845</v>
      </c>
      <c r="E1054" s="27">
        <v>0</v>
      </c>
      <c r="F1054" s="24">
        <v>0</v>
      </c>
    </row>
    <row r="1055" spans="1:6" x14ac:dyDescent="0.25">
      <c r="A1055" s="48" t="s">
        <v>1890</v>
      </c>
      <c r="B1055" s="27" t="s">
        <v>14</v>
      </c>
      <c r="C1055" s="27" t="s">
        <v>164</v>
      </c>
      <c r="D1055" s="27">
        <v>4590</v>
      </c>
      <c r="E1055" s="27">
        <v>0</v>
      </c>
      <c r="F1055" s="24">
        <v>0</v>
      </c>
    </row>
    <row r="1056" spans="1:6" x14ac:dyDescent="0.25">
      <c r="A1056" s="48" t="s">
        <v>1892</v>
      </c>
      <c r="B1056" s="27" t="s">
        <v>14</v>
      </c>
      <c r="C1056" s="27" t="s">
        <v>164</v>
      </c>
      <c r="D1056" s="27">
        <v>3388</v>
      </c>
      <c r="E1056" s="27">
        <v>0</v>
      </c>
      <c r="F1056" s="24">
        <v>0</v>
      </c>
    </row>
    <row r="1057" spans="1:6" x14ac:dyDescent="0.25">
      <c r="A1057" s="48" t="s">
        <v>1893</v>
      </c>
      <c r="B1057" s="27" t="s">
        <v>14</v>
      </c>
      <c r="C1057" s="27" t="s">
        <v>164</v>
      </c>
      <c r="D1057" s="27">
        <v>2916</v>
      </c>
      <c r="E1057" s="27">
        <v>0</v>
      </c>
      <c r="F1057" s="24">
        <v>0</v>
      </c>
    </row>
    <row r="1058" spans="1:6" x14ac:dyDescent="0.25">
      <c r="A1058" s="48" t="s">
        <v>1900</v>
      </c>
      <c r="B1058" s="27" t="s">
        <v>13</v>
      </c>
      <c r="C1058" s="27" t="s">
        <v>164</v>
      </c>
      <c r="D1058" s="27">
        <v>1764</v>
      </c>
      <c r="E1058" s="27">
        <v>0</v>
      </c>
      <c r="F1058" s="24">
        <v>0</v>
      </c>
    </row>
    <row r="1059" spans="1:6" x14ac:dyDescent="0.25">
      <c r="A1059" s="48" t="s">
        <v>1901</v>
      </c>
      <c r="B1059" s="27" t="s">
        <v>12</v>
      </c>
      <c r="C1059" s="27" t="s">
        <v>164</v>
      </c>
      <c r="D1059" s="27">
        <v>340</v>
      </c>
      <c r="E1059" s="27">
        <v>0</v>
      </c>
      <c r="F1059" s="24">
        <v>0</v>
      </c>
    </row>
    <row r="1060" spans="1:6" x14ac:dyDescent="0.25">
      <c r="A1060" s="48" t="s">
        <v>1902</v>
      </c>
      <c r="B1060" s="27" t="s">
        <v>13</v>
      </c>
      <c r="C1060" s="27" t="s">
        <v>164</v>
      </c>
      <c r="D1060" s="27">
        <v>2142</v>
      </c>
      <c r="E1060" s="27">
        <v>0</v>
      </c>
      <c r="F1060" s="24">
        <v>0</v>
      </c>
    </row>
    <row r="1061" spans="1:6" x14ac:dyDescent="0.25">
      <c r="A1061" s="48" t="s">
        <v>1903</v>
      </c>
      <c r="B1061" s="27" t="s">
        <v>14</v>
      </c>
      <c r="C1061" s="27" t="s">
        <v>164</v>
      </c>
      <c r="D1061" s="27">
        <v>3984</v>
      </c>
      <c r="E1061" s="27">
        <v>0</v>
      </c>
      <c r="F1061" s="24">
        <v>0</v>
      </c>
    </row>
    <row r="1062" spans="1:6" x14ac:dyDescent="0.25">
      <c r="A1062" s="48" t="s">
        <v>1904</v>
      </c>
      <c r="B1062" s="27" t="s">
        <v>14</v>
      </c>
      <c r="C1062" s="27" t="s">
        <v>164</v>
      </c>
      <c r="D1062" s="27">
        <v>4895</v>
      </c>
      <c r="E1062" s="27">
        <v>0</v>
      </c>
      <c r="F1062" s="24">
        <v>0</v>
      </c>
    </row>
    <row r="1063" spans="1:6" x14ac:dyDescent="0.25">
      <c r="A1063" s="48" t="s">
        <v>1905</v>
      </c>
      <c r="B1063" s="27" t="s">
        <v>12</v>
      </c>
      <c r="C1063" s="27" t="s">
        <v>164</v>
      </c>
      <c r="D1063" s="27">
        <v>438</v>
      </c>
      <c r="E1063" s="27">
        <v>0</v>
      </c>
      <c r="F1063" s="24">
        <v>0</v>
      </c>
    </row>
    <row r="1064" spans="1:6" x14ac:dyDescent="0.25">
      <c r="A1064" s="48" t="s">
        <v>1906</v>
      </c>
      <c r="B1064" s="27" t="s">
        <v>14</v>
      </c>
      <c r="C1064" s="27" t="s">
        <v>164</v>
      </c>
      <c r="D1064" s="27">
        <v>3267</v>
      </c>
      <c r="E1064" s="27">
        <v>0</v>
      </c>
      <c r="F1064" s="24">
        <v>0</v>
      </c>
    </row>
    <row r="1065" spans="1:6" x14ac:dyDescent="0.25">
      <c r="A1065" s="48" t="s">
        <v>1909</v>
      </c>
      <c r="B1065" s="27" t="s">
        <v>13</v>
      </c>
      <c r="C1065" s="27" t="s">
        <v>164</v>
      </c>
      <c r="D1065" s="27">
        <v>1734</v>
      </c>
      <c r="E1065" s="27">
        <v>0</v>
      </c>
      <c r="F1065" s="24">
        <v>0</v>
      </c>
    </row>
    <row r="1066" spans="1:6" x14ac:dyDescent="0.25">
      <c r="A1066" s="48" t="s">
        <v>1912</v>
      </c>
      <c r="B1066" s="27" t="s">
        <v>12</v>
      </c>
      <c r="C1066" s="27" t="s">
        <v>164</v>
      </c>
      <c r="D1066" s="27">
        <v>800</v>
      </c>
      <c r="E1066" s="27">
        <v>0</v>
      </c>
      <c r="F1066" s="24">
        <v>0</v>
      </c>
    </row>
    <row r="1067" spans="1:6" x14ac:dyDescent="0.25">
      <c r="A1067" s="48" t="s">
        <v>1913</v>
      </c>
      <c r="B1067" s="27" t="s">
        <v>14</v>
      </c>
      <c r="C1067" s="27" t="s">
        <v>164</v>
      </c>
      <c r="D1067" s="27">
        <v>4644</v>
      </c>
      <c r="E1067" s="27">
        <v>0</v>
      </c>
      <c r="F1067" s="24">
        <v>0</v>
      </c>
    </row>
    <row r="1068" spans="1:6" x14ac:dyDescent="0.25">
      <c r="A1068" s="48" t="s">
        <v>1915</v>
      </c>
      <c r="B1068" s="27" t="s">
        <v>14</v>
      </c>
      <c r="C1068" s="27" t="s">
        <v>164</v>
      </c>
      <c r="D1068" s="27">
        <v>4680</v>
      </c>
      <c r="E1068" s="27">
        <v>0</v>
      </c>
      <c r="F1068" s="24">
        <v>0</v>
      </c>
    </row>
    <row r="1069" spans="1:6" x14ac:dyDescent="0.25">
      <c r="A1069" s="48" t="s">
        <v>1917</v>
      </c>
      <c r="B1069" s="27" t="s">
        <v>14</v>
      </c>
      <c r="C1069" s="27" t="s">
        <v>164</v>
      </c>
      <c r="D1069" s="27">
        <v>4064</v>
      </c>
      <c r="E1069" s="27">
        <v>0</v>
      </c>
      <c r="F1069" s="24">
        <v>0</v>
      </c>
    </row>
    <row r="1070" spans="1:6" x14ac:dyDescent="0.25">
      <c r="A1070" s="48" t="s">
        <v>1918</v>
      </c>
      <c r="B1070" s="27" t="s">
        <v>14</v>
      </c>
      <c r="C1070" s="27" t="s">
        <v>164</v>
      </c>
      <c r="D1070" s="27">
        <v>4527</v>
      </c>
      <c r="E1070" s="27">
        <v>0</v>
      </c>
      <c r="F1070" s="24">
        <v>0</v>
      </c>
    </row>
    <row r="1071" spans="1:6" x14ac:dyDescent="0.25">
      <c r="A1071" s="48" t="s">
        <v>1919</v>
      </c>
      <c r="B1071" s="27" t="s">
        <v>13</v>
      </c>
      <c r="C1071" s="27" t="s">
        <v>164</v>
      </c>
      <c r="D1071" s="27">
        <v>2268</v>
      </c>
      <c r="E1071" s="27">
        <v>0</v>
      </c>
      <c r="F1071" s="24">
        <v>0</v>
      </c>
    </row>
    <row r="1072" spans="1:6" x14ac:dyDescent="0.25">
      <c r="A1072" s="48" t="s">
        <v>1920</v>
      </c>
      <c r="B1072" s="27" t="s">
        <v>13</v>
      </c>
      <c r="C1072" s="27" t="s">
        <v>164</v>
      </c>
      <c r="D1072" s="27">
        <v>2448</v>
      </c>
      <c r="E1072" s="27">
        <v>0</v>
      </c>
      <c r="F1072" s="24">
        <v>0</v>
      </c>
    </row>
    <row r="1073" spans="1:6" x14ac:dyDescent="0.25">
      <c r="A1073" s="48" t="s">
        <v>1922</v>
      </c>
      <c r="B1073" s="27" t="s">
        <v>12</v>
      </c>
      <c r="C1073" s="27" t="s">
        <v>164</v>
      </c>
      <c r="D1073" s="27">
        <v>707</v>
      </c>
      <c r="E1073" s="27">
        <v>0</v>
      </c>
      <c r="F1073" s="24">
        <v>0</v>
      </c>
    </row>
    <row r="1074" spans="1:6" x14ac:dyDescent="0.25">
      <c r="A1074" s="48" t="s">
        <v>1925</v>
      </c>
      <c r="B1074" s="27" t="s">
        <v>14</v>
      </c>
      <c r="C1074" s="27" t="s">
        <v>164</v>
      </c>
      <c r="D1074" s="27">
        <v>4368</v>
      </c>
      <c r="E1074" s="27">
        <v>0</v>
      </c>
      <c r="F1074" s="24">
        <v>0</v>
      </c>
    </row>
    <row r="1075" spans="1:6" x14ac:dyDescent="0.25">
      <c r="A1075" s="48" t="s">
        <v>1927</v>
      </c>
      <c r="B1075" s="27" t="s">
        <v>13</v>
      </c>
      <c r="C1075" s="27" t="s">
        <v>164</v>
      </c>
      <c r="D1075" s="27">
        <v>1284</v>
      </c>
      <c r="E1075" s="27">
        <v>0</v>
      </c>
      <c r="F1075" s="24">
        <v>0</v>
      </c>
    </row>
    <row r="1076" spans="1:6" x14ac:dyDescent="0.25">
      <c r="A1076" s="48" t="s">
        <v>1928</v>
      </c>
      <c r="B1076" s="27" t="s">
        <v>14</v>
      </c>
      <c r="C1076" s="27" t="s">
        <v>164</v>
      </c>
      <c r="D1076" s="27">
        <v>3941</v>
      </c>
      <c r="E1076" s="27">
        <v>0</v>
      </c>
      <c r="F1076" s="24">
        <v>0</v>
      </c>
    </row>
    <row r="1077" spans="1:6" x14ac:dyDescent="0.25">
      <c r="A1077" s="48" t="s">
        <v>1930</v>
      </c>
      <c r="B1077" s="27" t="s">
        <v>13</v>
      </c>
      <c r="C1077" s="27" t="s">
        <v>164</v>
      </c>
      <c r="D1077" s="27">
        <v>1133</v>
      </c>
      <c r="E1077" s="27">
        <v>0</v>
      </c>
      <c r="F1077" s="24">
        <v>0</v>
      </c>
    </row>
    <row r="1078" spans="1:6" x14ac:dyDescent="0.25">
      <c r="A1078" s="48" t="s">
        <v>1931</v>
      </c>
      <c r="B1078" s="27" t="s">
        <v>13</v>
      </c>
      <c r="C1078" s="27" t="s">
        <v>164</v>
      </c>
      <c r="D1078" s="27">
        <v>2416</v>
      </c>
      <c r="E1078" s="27">
        <v>0</v>
      </c>
      <c r="F1078" s="24">
        <v>0</v>
      </c>
    </row>
    <row r="1079" spans="1:6" x14ac:dyDescent="0.25">
      <c r="A1079" s="48" t="s">
        <v>1932</v>
      </c>
      <c r="B1079" s="27" t="s">
        <v>13</v>
      </c>
      <c r="C1079" s="27" t="s">
        <v>164</v>
      </c>
      <c r="D1079" s="27">
        <v>1275</v>
      </c>
      <c r="E1079" s="27">
        <v>0</v>
      </c>
      <c r="F1079" s="24">
        <v>0</v>
      </c>
    </row>
    <row r="1080" spans="1:6" x14ac:dyDescent="0.25">
      <c r="A1080" s="48" t="s">
        <v>1935</v>
      </c>
      <c r="B1080" s="27" t="s">
        <v>14</v>
      </c>
      <c r="C1080" s="27" t="s">
        <v>164</v>
      </c>
      <c r="D1080" s="27">
        <v>2926</v>
      </c>
      <c r="E1080" s="27">
        <v>0</v>
      </c>
      <c r="F1080" s="24">
        <v>0</v>
      </c>
    </row>
    <row r="1081" spans="1:6" x14ac:dyDescent="0.25">
      <c r="A1081" s="48" t="s">
        <v>1937</v>
      </c>
      <c r="B1081" s="27" t="s">
        <v>13</v>
      </c>
      <c r="C1081" s="27" t="s">
        <v>164</v>
      </c>
      <c r="D1081" s="27">
        <v>2064</v>
      </c>
      <c r="E1081" s="27">
        <v>0</v>
      </c>
      <c r="F1081" s="24">
        <v>0</v>
      </c>
    </row>
    <row r="1082" spans="1:6" x14ac:dyDescent="0.25">
      <c r="A1082" s="48" t="s">
        <v>1942</v>
      </c>
      <c r="B1082" s="27" t="s">
        <v>14</v>
      </c>
      <c r="C1082" s="27" t="s">
        <v>164</v>
      </c>
      <c r="D1082" s="27">
        <v>4887</v>
      </c>
      <c r="E1082" s="27">
        <v>0</v>
      </c>
      <c r="F1082" s="24">
        <v>0</v>
      </c>
    </row>
    <row r="1083" spans="1:6" x14ac:dyDescent="0.25">
      <c r="A1083" s="48" t="s">
        <v>1945</v>
      </c>
      <c r="B1083" s="27" t="s">
        <v>13</v>
      </c>
      <c r="C1083" s="27" t="s">
        <v>164</v>
      </c>
      <c r="D1083" s="27">
        <v>1776</v>
      </c>
      <c r="E1083" s="27">
        <v>0</v>
      </c>
      <c r="F1083" s="24">
        <v>0</v>
      </c>
    </row>
    <row r="1084" spans="1:6" x14ac:dyDescent="0.25">
      <c r="A1084" s="48" t="s">
        <v>1947</v>
      </c>
      <c r="B1084" s="27" t="s">
        <v>13</v>
      </c>
      <c r="C1084" s="27" t="s">
        <v>164</v>
      </c>
      <c r="D1084" s="27">
        <v>1960</v>
      </c>
      <c r="E1084" s="27">
        <v>0</v>
      </c>
      <c r="F1084" s="24">
        <v>0</v>
      </c>
    </row>
    <row r="1085" spans="1:6" x14ac:dyDescent="0.25">
      <c r="A1085" s="48" t="s">
        <v>1948</v>
      </c>
      <c r="B1085" s="27" t="s">
        <v>14</v>
      </c>
      <c r="C1085" s="27" t="s">
        <v>164</v>
      </c>
      <c r="D1085" s="27">
        <v>4686</v>
      </c>
      <c r="E1085" s="27">
        <v>0</v>
      </c>
      <c r="F1085" s="24">
        <v>0</v>
      </c>
    </row>
    <row r="1086" spans="1:6" x14ac:dyDescent="0.25">
      <c r="A1086" s="48" t="s">
        <v>1949</v>
      </c>
      <c r="B1086" s="27" t="s">
        <v>14</v>
      </c>
      <c r="C1086" s="27" t="s">
        <v>164</v>
      </c>
      <c r="D1086" s="27">
        <v>4690</v>
      </c>
      <c r="E1086" s="27">
        <v>0</v>
      </c>
      <c r="F1086" s="24">
        <v>0</v>
      </c>
    </row>
    <row r="1087" spans="1:6" x14ac:dyDescent="0.25">
      <c r="A1087" s="48" t="s">
        <v>1950</v>
      </c>
      <c r="B1087" s="27" t="s">
        <v>13</v>
      </c>
      <c r="C1087" s="27" t="s">
        <v>164</v>
      </c>
      <c r="D1087" s="27">
        <v>2064</v>
      </c>
      <c r="E1087" s="27">
        <v>0</v>
      </c>
      <c r="F1087" s="24">
        <v>0</v>
      </c>
    </row>
    <row r="1088" spans="1:6" x14ac:dyDescent="0.25">
      <c r="A1088" s="48" t="s">
        <v>1952</v>
      </c>
      <c r="B1088" s="27" t="s">
        <v>12</v>
      </c>
      <c r="C1088" s="27" t="s">
        <v>164</v>
      </c>
      <c r="D1088" s="27">
        <v>973</v>
      </c>
      <c r="E1088" s="27">
        <v>0</v>
      </c>
      <c r="F1088" s="24">
        <v>0</v>
      </c>
    </row>
    <row r="1089" spans="1:6" x14ac:dyDescent="0.25">
      <c r="A1089" s="48" t="s">
        <v>1954</v>
      </c>
      <c r="B1089" s="27" t="s">
        <v>14</v>
      </c>
      <c r="C1089" s="27" t="s">
        <v>164</v>
      </c>
      <c r="D1089" s="27">
        <v>2871</v>
      </c>
      <c r="E1089" s="27">
        <v>0</v>
      </c>
      <c r="F1089" s="24">
        <v>0</v>
      </c>
    </row>
    <row r="1090" spans="1:6" x14ac:dyDescent="0.25">
      <c r="A1090" s="48" t="s">
        <v>1955</v>
      </c>
      <c r="B1090" s="27" t="s">
        <v>13</v>
      </c>
      <c r="C1090" s="27" t="s">
        <v>164</v>
      </c>
      <c r="D1090" s="27">
        <v>1704</v>
      </c>
      <c r="E1090" s="27">
        <v>0</v>
      </c>
      <c r="F1090" s="24">
        <v>0</v>
      </c>
    </row>
    <row r="1091" spans="1:6" x14ac:dyDescent="0.25">
      <c r="A1091" s="48" t="s">
        <v>1958</v>
      </c>
      <c r="B1091" s="27" t="s">
        <v>14</v>
      </c>
      <c r="C1091" s="27" t="s">
        <v>164</v>
      </c>
      <c r="D1091" s="27">
        <v>3852</v>
      </c>
      <c r="E1091" s="27">
        <v>0</v>
      </c>
      <c r="F1091" s="24">
        <v>0</v>
      </c>
    </row>
    <row r="1092" spans="1:6" x14ac:dyDescent="0.25">
      <c r="A1092" s="48" t="s">
        <v>1961</v>
      </c>
      <c r="B1092" s="27" t="s">
        <v>14</v>
      </c>
      <c r="C1092" s="27" t="s">
        <v>164</v>
      </c>
      <c r="D1092" s="27">
        <v>4384</v>
      </c>
      <c r="E1092" s="27">
        <v>0</v>
      </c>
      <c r="F1092" s="24">
        <v>0</v>
      </c>
    </row>
    <row r="1093" spans="1:6" x14ac:dyDescent="0.25">
      <c r="A1093" s="48" t="s">
        <v>1963</v>
      </c>
      <c r="B1093" s="27" t="s">
        <v>13</v>
      </c>
      <c r="C1093" s="27" t="s">
        <v>164</v>
      </c>
      <c r="D1093" s="27">
        <v>1716</v>
      </c>
      <c r="E1093" s="27">
        <v>0</v>
      </c>
      <c r="F1093" s="24">
        <v>0</v>
      </c>
    </row>
    <row r="1094" spans="1:6" x14ac:dyDescent="0.25">
      <c r="A1094" s="48" t="s">
        <v>1964</v>
      </c>
      <c r="B1094" s="27" t="s">
        <v>13</v>
      </c>
      <c r="C1094" s="27" t="s">
        <v>164</v>
      </c>
      <c r="D1094" s="27">
        <v>1458</v>
      </c>
      <c r="E1094" s="27">
        <v>0</v>
      </c>
      <c r="F1094" s="24">
        <v>0</v>
      </c>
    </row>
    <row r="1095" spans="1:6" x14ac:dyDescent="0.25">
      <c r="A1095" s="48" t="s">
        <v>1969</v>
      </c>
      <c r="B1095" s="27" t="s">
        <v>12</v>
      </c>
      <c r="C1095" s="27" t="s">
        <v>164</v>
      </c>
      <c r="D1095" s="27">
        <v>965</v>
      </c>
      <c r="E1095" s="27">
        <v>0</v>
      </c>
      <c r="F1095" s="24">
        <v>0</v>
      </c>
    </row>
    <row r="1096" spans="1:6" x14ac:dyDescent="0.25">
      <c r="A1096" s="48" t="s">
        <v>1976</v>
      </c>
      <c r="B1096" s="27" t="s">
        <v>13</v>
      </c>
      <c r="C1096" s="27" t="s">
        <v>164</v>
      </c>
      <c r="D1096" s="27">
        <v>2388</v>
      </c>
      <c r="E1096" s="27">
        <v>0</v>
      </c>
      <c r="F1096" s="24">
        <v>0</v>
      </c>
    </row>
    <row r="1097" spans="1:6" x14ac:dyDescent="0.25">
      <c r="A1097" s="48" t="s">
        <v>1979</v>
      </c>
      <c r="B1097" s="27" t="s">
        <v>14</v>
      </c>
      <c r="C1097" s="27" t="s">
        <v>164</v>
      </c>
      <c r="D1097" s="27">
        <v>3144</v>
      </c>
      <c r="E1097" s="27">
        <v>0</v>
      </c>
      <c r="F1097" s="24">
        <v>0</v>
      </c>
    </row>
    <row r="1098" spans="1:6" x14ac:dyDescent="0.25">
      <c r="A1098" s="48" t="s">
        <v>1980</v>
      </c>
      <c r="B1098" s="27" t="s">
        <v>14</v>
      </c>
      <c r="C1098" s="27" t="s">
        <v>164</v>
      </c>
      <c r="D1098" s="27">
        <v>4437</v>
      </c>
      <c r="E1098" s="27">
        <v>0</v>
      </c>
      <c r="F1098" s="24">
        <v>0</v>
      </c>
    </row>
    <row r="1099" spans="1:6" x14ac:dyDescent="0.25">
      <c r="A1099" s="48" t="s">
        <v>1981</v>
      </c>
      <c r="B1099" s="27" t="s">
        <v>13</v>
      </c>
      <c r="C1099" s="27" t="s">
        <v>164</v>
      </c>
      <c r="D1099" s="27">
        <v>2247</v>
      </c>
      <c r="E1099" s="27">
        <v>0</v>
      </c>
      <c r="F1099" s="24">
        <v>0</v>
      </c>
    </row>
    <row r="1100" spans="1:6" x14ac:dyDescent="0.25">
      <c r="A1100" s="48" t="s">
        <v>1983</v>
      </c>
      <c r="B1100" s="27" t="s">
        <v>13</v>
      </c>
      <c r="C1100" s="27" t="s">
        <v>164</v>
      </c>
      <c r="D1100" s="27">
        <v>1398</v>
      </c>
      <c r="E1100" s="27">
        <v>0</v>
      </c>
      <c r="F1100" s="24">
        <v>0</v>
      </c>
    </row>
    <row r="1101" spans="1:6" x14ac:dyDescent="0.25">
      <c r="A1101" s="48" t="s">
        <v>1987</v>
      </c>
      <c r="B1101" s="27" t="s">
        <v>13</v>
      </c>
      <c r="C1101" s="27" t="s">
        <v>164</v>
      </c>
      <c r="D1101" s="27">
        <v>2304</v>
      </c>
      <c r="E1101" s="27">
        <v>0</v>
      </c>
      <c r="F1101" s="24">
        <v>0</v>
      </c>
    </row>
    <row r="1102" spans="1:6" x14ac:dyDescent="0.25">
      <c r="A1102" s="48" t="s">
        <v>1989</v>
      </c>
      <c r="B1102" s="27" t="s">
        <v>13</v>
      </c>
      <c r="C1102" s="27" t="s">
        <v>164</v>
      </c>
      <c r="D1102" s="27">
        <v>1320</v>
      </c>
      <c r="E1102" s="27">
        <v>0</v>
      </c>
      <c r="F1102" s="24">
        <v>0</v>
      </c>
    </row>
    <row r="1103" spans="1:6" x14ac:dyDescent="0.25">
      <c r="A1103" s="48" t="s">
        <v>1993</v>
      </c>
      <c r="B1103" s="27" t="s">
        <v>14</v>
      </c>
      <c r="C1103" s="27" t="s">
        <v>164</v>
      </c>
      <c r="D1103" s="27">
        <v>4959</v>
      </c>
      <c r="E1103" s="27">
        <v>0</v>
      </c>
      <c r="F1103" s="24">
        <v>0</v>
      </c>
    </row>
    <row r="1104" spans="1:6" x14ac:dyDescent="0.25">
      <c r="A1104" s="48" t="s">
        <v>1994</v>
      </c>
      <c r="B1104" s="27" t="s">
        <v>14</v>
      </c>
      <c r="C1104" s="27" t="s">
        <v>164</v>
      </c>
      <c r="D1104" s="27">
        <v>4040</v>
      </c>
      <c r="E1104" s="27">
        <v>0</v>
      </c>
      <c r="F1104" s="24">
        <v>0</v>
      </c>
    </row>
    <row r="1105" spans="1:6" x14ac:dyDescent="0.25">
      <c r="A1105" s="48" t="s">
        <v>1995</v>
      </c>
      <c r="B1105" s="27" t="s">
        <v>12</v>
      </c>
      <c r="C1105" s="27" t="s">
        <v>164</v>
      </c>
      <c r="D1105" s="27">
        <v>744</v>
      </c>
      <c r="E1105" s="27">
        <v>0</v>
      </c>
      <c r="F1105" s="24">
        <v>0</v>
      </c>
    </row>
    <row r="1106" spans="1:6" x14ac:dyDescent="0.25">
      <c r="A1106" s="48" t="s">
        <v>1997</v>
      </c>
      <c r="B1106" s="27" t="s">
        <v>14</v>
      </c>
      <c r="C1106" s="27" t="s">
        <v>164</v>
      </c>
      <c r="D1106" s="27">
        <v>3416</v>
      </c>
      <c r="E1106" s="27">
        <v>0</v>
      </c>
      <c r="F1106" s="24">
        <v>0</v>
      </c>
    </row>
    <row r="1107" spans="1:6" x14ac:dyDescent="0.25">
      <c r="A1107" s="48" t="s">
        <v>2003</v>
      </c>
      <c r="B1107" s="27" t="s">
        <v>14</v>
      </c>
      <c r="C1107" s="27" t="s">
        <v>164</v>
      </c>
      <c r="D1107" s="27">
        <v>2778</v>
      </c>
      <c r="E1107" s="27">
        <v>0</v>
      </c>
      <c r="F1107" s="24">
        <v>0</v>
      </c>
    </row>
    <row r="1108" spans="1:6" x14ac:dyDescent="0.25">
      <c r="A1108" s="48" t="s">
        <v>2004</v>
      </c>
      <c r="B1108" s="27" t="s">
        <v>14</v>
      </c>
      <c r="C1108" s="27" t="s">
        <v>164</v>
      </c>
      <c r="D1108" s="27">
        <v>4212</v>
      </c>
      <c r="E1108" s="27">
        <v>0</v>
      </c>
      <c r="F1108" s="24">
        <v>0</v>
      </c>
    </row>
    <row r="1109" spans="1:6" x14ac:dyDescent="0.25">
      <c r="A1109" s="48" t="s">
        <v>2005</v>
      </c>
      <c r="B1109" s="27" t="s">
        <v>14</v>
      </c>
      <c r="C1109" s="27" t="s">
        <v>164</v>
      </c>
      <c r="D1109" s="27">
        <v>4848</v>
      </c>
      <c r="E1109" s="27">
        <v>0</v>
      </c>
      <c r="F1109" s="24">
        <v>0</v>
      </c>
    </row>
    <row r="1110" spans="1:6" x14ac:dyDescent="0.25">
      <c r="A1110" s="48" t="s">
        <v>2006</v>
      </c>
      <c r="B1110" s="27" t="s">
        <v>14</v>
      </c>
      <c r="C1110" s="27" t="s">
        <v>164</v>
      </c>
      <c r="D1110" s="27">
        <v>2639</v>
      </c>
      <c r="E1110" s="27">
        <v>0</v>
      </c>
      <c r="F1110" s="24">
        <v>0</v>
      </c>
    </row>
    <row r="1111" spans="1:6" x14ac:dyDescent="0.25">
      <c r="A1111" s="48" t="s">
        <v>2008</v>
      </c>
      <c r="B1111" s="27" t="s">
        <v>13</v>
      </c>
      <c r="C1111" s="27" t="s">
        <v>164</v>
      </c>
      <c r="D1111" s="27">
        <v>1224</v>
      </c>
      <c r="E1111" s="27">
        <v>0</v>
      </c>
      <c r="F1111" s="24">
        <v>0</v>
      </c>
    </row>
    <row r="1112" spans="1:6" x14ac:dyDescent="0.25">
      <c r="A1112" s="48" t="s">
        <v>2009</v>
      </c>
      <c r="B1112" s="27" t="s">
        <v>13</v>
      </c>
      <c r="C1112" s="27" t="s">
        <v>164</v>
      </c>
      <c r="D1112" s="27">
        <v>1956</v>
      </c>
      <c r="E1112" s="27">
        <v>0</v>
      </c>
      <c r="F1112" s="24">
        <v>0</v>
      </c>
    </row>
    <row r="1113" spans="1:6" x14ac:dyDescent="0.25">
      <c r="A1113" s="48" t="s">
        <v>2010</v>
      </c>
      <c r="B1113" s="27" t="s">
        <v>13</v>
      </c>
      <c r="C1113" s="27" t="s">
        <v>164</v>
      </c>
      <c r="D1113" s="27">
        <v>1170</v>
      </c>
      <c r="E1113" s="27">
        <v>0</v>
      </c>
      <c r="F1113" s="24">
        <v>0</v>
      </c>
    </row>
    <row r="1114" spans="1:6" x14ac:dyDescent="0.25">
      <c r="A1114" s="48" t="s">
        <v>2012</v>
      </c>
      <c r="B1114" s="27" t="s">
        <v>13</v>
      </c>
      <c r="C1114" s="27" t="s">
        <v>164</v>
      </c>
      <c r="D1114" s="27">
        <v>1710</v>
      </c>
      <c r="E1114" s="27">
        <v>0</v>
      </c>
      <c r="F1114" s="24">
        <v>0</v>
      </c>
    </row>
    <row r="1115" spans="1:6" x14ac:dyDescent="0.25">
      <c r="A1115" s="48" t="s">
        <v>2013</v>
      </c>
      <c r="B1115" s="27" t="s">
        <v>13</v>
      </c>
      <c r="C1115" s="27" t="s">
        <v>164</v>
      </c>
      <c r="D1115" s="27">
        <v>1720</v>
      </c>
      <c r="E1115" s="27">
        <v>0</v>
      </c>
      <c r="F1115" s="24">
        <v>0</v>
      </c>
    </row>
    <row r="1116" spans="1:6" x14ac:dyDescent="0.25">
      <c r="A1116" s="48" t="s">
        <v>2017</v>
      </c>
      <c r="B1116" s="27" t="s">
        <v>14</v>
      </c>
      <c r="C1116" s="27" t="s">
        <v>164</v>
      </c>
      <c r="D1116" s="27">
        <v>3952</v>
      </c>
      <c r="E1116" s="27">
        <v>0</v>
      </c>
      <c r="F1116" s="24">
        <v>0</v>
      </c>
    </row>
    <row r="1117" spans="1:6" x14ac:dyDescent="0.25">
      <c r="A1117" s="48" t="s">
        <v>2018</v>
      </c>
      <c r="B1117" s="27" t="s">
        <v>14</v>
      </c>
      <c r="C1117" s="27" t="s">
        <v>164</v>
      </c>
      <c r="D1117" s="27">
        <v>3829</v>
      </c>
      <c r="E1117" s="27">
        <v>0</v>
      </c>
      <c r="F1117" s="24">
        <v>0</v>
      </c>
    </row>
    <row r="1118" spans="1:6" x14ac:dyDescent="0.25">
      <c r="A1118" s="48" t="s">
        <v>2020</v>
      </c>
      <c r="B1118" s="27" t="s">
        <v>13</v>
      </c>
      <c r="C1118" s="27" t="s">
        <v>164</v>
      </c>
      <c r="D1118" s="27">
        <v>1827</v>
      </c>
      <c r="E1118" s="27">
        <v>0</v>
      </c>
      <c r="F1118" s="24">
        <v>0</v>
      </c>
    </row>
    <row r="1119" spans="1:6" x14ac:dyDescent="0.25">
      <c r="A1119" s="48" t="s">
        <v>2021</v>
      </c>
      <c r="B1119" s="27" t="s">
        <v>14</v>
      </c>
      <c r="C1119" s="27" t="s">
        <v>164</v>
      </c>
      <c r="D1119" s="27">
        <v>3272</v>
      </c>
      <c r="E1119" s="27">
        <v>0</v>
      </c>
      <c r="F1119" s="24">
        <v>0</v>
      </c>
    </row>
    <row r="1120" spans="1:6" x14ac:dyDescent="0.25">
      <c r="A1120" s="48" t="s">
        <v>2022</v>
      </c>
      <c r="B1120" s="27" t="s">
        <v>14</v>
      </c>
      <c r="C1120" s="27" t="s">
        <v>164</v>
      </c>
      <c r="D1120" s="27">
        <v>4011</v>
      </c>
      <c r="E1120" s="27">
        <v>0</v>
      </c>
      <c r="F1120" s="24">
        <v>0</v>
      </c>
    </row>
    <row r="1121" spans="1:6" x14ac:dyDescent="0.25">
      <c r="A1121" s="48" t="s">
        <v>2026</v>
      </c>
      <c r="B1121" s="27" t="s">
        <v>14</v>
      </c>
      <c r="C1121" s="27" t="s">
        <v>164</v>
      </c>
      <c r="D1121" s="27">
        <v>3232</v>
      </c>
      <c r="E1121" s="27">
        <v>0</v>
      </c>
      <c r="F1121" s="24">
        <v>0</v>
      </c>
    </row>
    <row r="1122" spans="1:6" x14ac:dyDescent="0.25">
      <c r="A1122" s="48" t="s">
        <v>2028</v>
      </c>
      <c r="B1122" s="27" t="s">
        <v>14</v>
      </c>
      <c r="C1122" s="27" t="s">
        <v>164</v>
      </c>
      <c r="D1122" s="27">
        <v>4067</v>
      </c>
      <c r="E1122" s="27">
        <v>0</v>
      </c>
      <c r="F1122" s="24">
        <v>0</v>
      </c>
    </row>
    <row r="1123" spans="1:6" x14ac:dyDescent="0.25">
      <c r="A1123" s="48" t="s">
        <v>2029</v>
      </c>
      <c r="B1123" s="27" t="s">
        <v>14</v>
      </c>
      <c r="C1123" s="27" t="s">
        <v>164</v>
      </c>
      <c r="D1123" s="27">
        <v>2534</v>
      </c>
      <c r="E1123" s="27">
        <v>0</v>
      </c>
      <c r="F1123" s="24">
        <v>0</v>
      </c>
    </row>
    <row r="1124" spans="1:6" x14ac:dyDescent="0.25">
      <c r="A1124" s="48" t="s">
        <v>2030</v>
      </c>
      <c r="B1124" s="27" t="s">
        <v>13</v>
      </c>
      <c r="C1124" s="27" t="s">
        <v>164</v>
      </c>
      <c r="D1124" s="27">
        <v>1245</v>
      </c>
      <c r="E1124" s="27">
        <v>0</v>
      </c>
      <c r="F1124" s="24">
        <v>0</v>
      </c>
    </row>
    <row r="1125" spans="1:6" x14ac:dyDescent="0.25">
      <c r="A1125" s="48" t="s">
        <v>2031</v>
      </c>
      <c r="B1125" s="27" t="s">
        <v>13</v>
      </c>
      <c r="C1125" s="27" t="s">
        <v>164</v>
      </c>
      <c r="D1125" s="27">
        <v>1176</v>
      </c>
      <c r="E1125" s="27">
        <v>0</v>
      </c>
      <c r="F1125" s="24">
        <v>0</v>
      </c>
    </row>
    <row r="1126" spans="1:6" x14ac:dyDescent="0.25">
      <c r="A1126" s="48" t="s">
        <v>2033</v>
      </c>
      <c r="B1126" s="27" t="s">
        <v>14</v>
      </c>
      <c r="C1126" s="27" t="s">
        <v>164</v>
      </c>
      <c r="D1126" s="27">
        <v>4600</v>
      </c>
      <c r="E1126" s="27">
        <v>0</v>
      </c>
      <c r="F1126" s="24">
        <v>0</v>
      </c>
    </row>
    <row r="1127" spans="1:6" x14ac:dyDescent="0.25">
      <c r="A1127" s="48" t="s">
        <v>2042</v>
      </c>
      <c r="B1127" s="27" t="s">
        <v>12</v>
      </c>
      <c r="C1127" s="27" t="s">
        <v>164</v>
      </c>
      <c r="D1127" s="27">
        <v>780</v>
      </c>
      <c r="E1127" s="27">
        <v>0</v>
      </c>
      <c r="F1127" s="24">
        <v>0</v>
      </c>
    </row>
    <row r="1128" spans="1:6" x14ac:dyDescent="0.25">
      <c r="A1128" s="48" t="s">
        <v>2043</v>
      </c>
      <c r="B1128" s="27" t="s">
        <v>12</v>
      </c>
      <c r="C1128" s="27" t="s">
        <v>164</v>
      </c>
      <c r="D1128" s="27">
        <v>588</v>
      </c>
      <c r="E1128" s="27">
        <v>0</v>
      </c>
      <c r="F1128" s="24">
        <v>0</v>
      </c>
    </row>
    <row r="1129" spans="1:6" x14ac:dyDescent="0.25">
      <c r="A1129" s="48" t="s">
        <v>2046</v>
      </c>
      <c r="B1129" s="27" t="s">
        <v>14</v>
      </c>
      <c r="C1129" s="27" t="s">
        <v>164</v>
      </c>
      <c r="D1129" s="27">
        <v>3423</v>
      </c>
      <c r="E1129" s="27">
        <v>0</v>
      </c>
      <c r="F1129" s="24">
        <v>0</v>
      </c>
    </row>
    <row r="1130" spans="1:6" x14ac:dyDescent="0.25">
      <c r="A1130" s="48" t="s">
        <v>2048</v>
      </c>
      <c r="B1130" s="27" t="s">
        <v>14</v>
      </c>
      <c r="C1130" s="27" t="s">
        <v>164</v>
      </c>
      <c r="D1130" s="27">
        <v>3168</v>
      </c>
      <c r="E1130" s="27">
        <v>0</v>
      </c>
      <c r="F1130" s="24">
        <v>0</v>
      </c>
    </row>
    <row r="1131" spans="1:6" x14ac:dyDescent="0.25">
      <c r="A1131" s="48" t="s">
        <v>2050</v>
      </c>
      <c r="B1131" s="27" t="s">
        <v>14</v>
      </c>
      <c r="C1131" s="27" t="s">
        <v>164</v>
      </c>
      <c r="D1131" s="27">
        <v>3861</v>
      </c>
      <c r="E1131" s="27">
        <v>0</v>
      </c>
      <c r="F1131" s="24">
        <v>0</v>
      </c>
    </row>
    <row r="1132" spans="1:6" x14ac:dyDescent="0.25">
      <c r="A1132" s="48" t="s">
        <v>2051</v>
      </c>
      <c r="B1132" s="27" t="s">
        <v>14</v>
      </c>
      <c r="C1132" s="27" t="s">
        <v>164</v>
      </c>
      <c r="D1132" s="27">
        <v>4246</v>
      </c>
      <c r="E1132" s="27">
        <v>0</v>
      </c>
      <c r="F1132" s="24">
        <v>0</v>
      </c>
    </row>
    <row r="1133" spans="1:6" x14ac:dyDescent="0.25">
      <c r="A1133" s="48" t="s">
        <v>2052</v>
      </c>
      <c r="B1133" s="27" t="s">
        <v>14</v>
      </c>
      <c r="C1133" s="27" t="s">
        <v>164</v>
      </c>
      <c r="D1133" s="27">
        <v>2928</v>
      </c>
      <c r="E1133" s="27">
        <v>0</v>
      </c>
      <c r="F1133" s="24">
        <v>0</v>
      </c>
    </row>
    <row r="1134" spans="1:6" x14ac:dyDescent="0.25">
      <c r="A1134" s="48" t="s">
        <v>2053</v>
      </c>
      <c r="B1134" s="27" t="s">
        <v>14</v>
      </c>
      <c r="C1134" s="27" t="s">
        <v>164</v>
      </c>
      <c r="D1134" s="27">
        <v>4384</v>
      </c>
      <c r="E1134" s="27">
        <v>0</v>
      </c>
      <c r="F1134" s="24">
        <v>0</v>
      </c>
    </row>
    <row r="1135" spans="1:6" x14ac:dyDescent="0.25">
      <c r="A1135" s="48" t="s">
        <v>2055</v>
      </c>
      <c r="B1135" s="27" t="s">
        <v>13</v>
      </c>
      <c r="C1135" s="27" t="s">
        <v>164</v>
      </c>
      <c r="D1135" s="27">
        <v>2240</v>
      </c>
      <c r="E1135" s="27">
        <v>0</v>
      </c>
      <c r="F1135" s="24">
        <v>0</v>
      </c>
    </row>
    <row r="1136" spans="1:6" x14ac:dyDescent="0.25">
      <c r="A1136" s="48" t="s">
        <v>2057</v>
      </c>
      <c r="B1136" s="27" t="s">
        <v>13</v>
      </c>
      <c r="C1136" s="27" t="s">
        <v>164</v>
      </c>
      <c r="D1136" s="27">
        <v>2280</v>
      </c>
      <c r="E1136" s="27">
        <v>0</v>
      </c>
      <c r="F1136" s="24">
        <v>0</v>
      </c>
    </row>
    <row r="1137" spans="1:6" x14ac:dyDescent="0.25">
      <c r="A1137" s="48" t="s">
        <v>2059</v>
      </c>
      <c r="B1137" s="27" t="s">
        <v>14</v>
      </c>
      <c r="C1137" s="27" t="s">
        <v>164</v>
      </c>
      <c r="D1137" s="27">
        <v>3509</v>
      </c>
      <c r="E1137" s="27">
        <v>0</v>
      </c>
      <c r="F1137" s="24">
        <v>0</v>
      </c>
    </row>
    <row r="1138" spans="1:6" x14ac:dyDescent="0.25">
      <c r="A1138" s="48" t="s">
        <v>2063</v>
      </c>
      <c r="B1138" s="27" t="s">
        <v>14</v>
      </c>
      <c r="C1138" s="27" t="s">
        <v>164</v>
      </c>
      <c r="D1138" s="27">
        <v>3048</v>
      </c>
      <c r="E1138" s="27">
        <v>0</v>
      </c>
      <c r="F1138" s="24">
        <v>0</v>
      </c>
    </row>
    <row r="1139" spans="1:6" x14ac:dyDescent="0.25">
      <c r="A1139" s="48" t="s">
        <v>2067</v>
      </c>
      <c r="B1139" s="27" t="s">
        <v>14</v>
      </c>
      <c r="C1139" s="27" t="s">
        <v>164</v>
      </c>
      <c r="D1139" s="27">
        <v>2982</v>
      </c>
      <c r="E1139" s="27">
        <v>0</v>
      </c>
      <c r="F1139" s="24">
        <v>0</v>
      </c>
    </row>
    <row r="1140" spans="1:6" x14ac:dyDescent="0.25">
      <c r="A1140" s="48" t="s">
        <v>2068</v>
      </c>
      <c r="B1140" s="27" t="s">
        <v>14</v>
      </c>
      <c r="C1140" s="27" t="s">
        <v>164</v>
      </c>
      <c r="D1140" s="27">
        <v>3820</v>
      </c>
      <c r="E1140" s="27">
        <v>0</v>
      </c>
      <c r="F1140" s="24">
        <v>0</v>
      </c>
    </row>
    <row r="1141" spans="1:6" x14ac:dyDescent="0.25">
      <c r="A1141" s="48" t="s">
        <v>2069</v>
      </c>
      <c r="B1141" s="27" t="s">
        <v>13</v>
      </c>
      <c r="C1141" s="27" t="s">
        <v>164</v>
      </c>
      <c r="D1141" s="27">
        <v>1656</v>
      </c>
      <c r="E1141" s="27">
        <v>0</v>
      </c>
      <c r="F1141" s="24">
        <v>0</v>
      </c>
    </row>
    <row r="1142" spans="1:6" x14ac:dyDescent="0.25">
      <c r="A1142" s="48" t="s">
        <v>2070</v>
      </c>
      <c r="B1142" s="27" t="s">
        <v>14</v>
      </c>
      <c r="C1142" s="27" t="s">
        <v>164</v>
      </c>
      <c r="D1142" s="27">
        <v>3906</v>
      </c>
      <c r="E1142" s="27">
        <v>0</v>
      </c>
      <c r="F1142" s="24">
        <v>0</v>
      </c>
    </row>
    <row r="1143" spans="1:6" x14ac:dyDescent="0.25">
      <c r="A1143" s="48" t="s">
        <v>2075</v>
      </c>
      <c r="B1143" s="27" t="s">
        <v>14</v>
      </c>
      <c r="C1143" s="27" t="s">
        <v>164</v>
      </c>
      <c r="D1143" s="27">
        <v>3328</v>
      </c>
      <c r="E1143" s="27">
        <v>0</v>
      </c>
      <c r="F1143" s="24">
        <v>0</v>
      </c>
    </row>
    <row r="1144" spans="1:6" x14ac:dyDescent="0.25">
      <c r="A1144" s="48" t="s">
        <v>2078</v>
      </c>
      <c r="B1144" s="27" t="s">
        <v>14</v>
      </c>
      <c r="C1144" s="27" t="s">
        <v>164</v>
      </c>
      <c r="D1144" s="27">
        <v>3448</v>
      </c>
      <c r="E1144" s="27">
        <v>0</v>
      </c>
      <c r="F1144" s="24">
        <v>0</v>
      </c>
    </row>
    <row r="1145" spans="1:6" x14ac:dyDescent="0.25">
      <c r="A1145" s="48" t="s">
        <v>2080</v>
      </c>
      <c r="B1145" s="27" t="s">
        <v>14</v>
      </c>
      <c r="C1145" s="27" t="s">
        <v>164</v>
      </c>
      <c r="D1145" s="27">
        <v>4970</v>
      </c>
      <c r="E1145" s="27">
        <v>0</v>
      </c>
      <c r="F1145" s="24">
        <v>0</v>
      </c>
    </row>
    <row r="1146" spans="1:6" x14ac:dyDescent="0.25">
      <c r="A1146" s="48" t="s">
        <v>2085</v>
      </c>
      <c r="B1146" s="27" t="s">
        <v>13</v>
      </c>
      <c r="C1146" s="27" t="s">
        <v>164</v>
      </c>
      <c r="D1146" s="27">
        <v>1188</v>
      </c>
      <c r="E1146" s="27">
        <v>0</v>
      </c>
      <c r="F1146" s="24">
        <v>0</v>
      </c>
    </row>
    <row r="1147" spans="1:6" x14ac:dyDescent="0.25">
      <c r="A1147" s="48" t="s">
        <v>2086</v>
      </c>
      <c r="B1147" s="27" t="s">
        <v>14</v>
      </c>
      <c r="C1147" s="27" t="s">
        <v>164</v>
      </c>
      <c r="D1147" s="27">
        <v>4980</v>
      </c>
      <c r="E1147" s="27">
        <v>0</v>
      </c>
      <c r="F1147" s="24">
        <v>0</v>
      </c>
    </row>
    <row r="1148" spans="1:6" x14ac:dyDescent="0.25">
      <c r="A1148" s="48" t="s">
        <v>2087</v>
      </c>
      <c r="B1148" s="27" t="s">
        <v>12</v>
      </c>
      <c r="C1148" s="27" t="s">
        <v>164</v>
      </c>
      <c r="D1148" s="27">
        <v>600</v>
      </c>
      <c r="E1148" s="27">
        <v>0</v>
      </c>
      <c r="F1148" s="24">
        <v>0</v>
      </c>
    </row>
    <row r="1149" spans="1:6" x14ac:dyDescent="0.25">
      <c r="A1149" s="48" t="s">
        <v>2088</v>
      </c>
      <c r="B1149" s="27" t="s">
        <v>14</v>
      </c>
      <c r="C1149" s="27" t="s">
        <v>164</v>
      </c>
      <c r="D1149" s="27">
        <v>4176</v>
      </c>
      <c r="E1149" s="27">
        <v>0</v>
      </c>
      <c r="F1149" s="24">
        <v>0</v>
      </c>
    </row>
    <row r="1150" spans="1:6" x14ac:dyDescent="0.25">
      <c r="A1150" s="48" t="s">
        <v>2091</v>
      </c>
      <c r="B1150" s="27" t="s">
        <v>13</v>
      </c>
      <c r="C1150" s="27" t="s">
        <v>164</v>
      </c>
      <c r="D1150" s="27">
        <v>1440</v>
      </c>
      <c r="E1150" s="27">
        <v>0</v>
      </c>
      <c r="F1150" s="24">
        <v>0</v>
      </c>
    </row>
    <row r="1151" spans="1:6" x14ac:dyDescent="0.25">
      <c r="A1151" s="48" t="s">
        <v>2092</v>
      </c>
      <c r="B1151" s="27" t="s">
        <v>14</v>
      </c>
      <c r="C1151" s="27" t="s">
        <v>164</v>
      </c>
      <c r="D1151" s="27">
        <v>2961</v>
      </c>
      <c r="E1151" s="27">
        <v>0</v>
      </c>
      <c r="F1151" s="24">
        <v>0</v>
      </c>
    </row>
    <row r="1152" spans="1:6" x14ac:dyDescent="0.25">
      <c r="A1152" s="48" t="s">
        <v>2096</v>
      </c>
      <c r="B1152" s="27" t="s">
        <v>13</v>
      </c>
      <c r="C1152" s="27" t="s">
        <v>164</v>
      </c>
      <c r="D1152" s="27">
        <v>1656</v>
      </c>
      <c r="E1152" s="27">
        <v>0</v>
      </c>
      <c r="F1152" s="24">
        <v>0</v>
      </c>
    </row>
    <row r="1153" spans="1:6" x14ac:dyDescent="0.25">
      <c r="A1153" s="48" t="s">
        <v>2097</v>
      </c>
      <c r="B1153" s="27" t="s">
        <v>14</v>
      </c>
      <c r="C1153" s="27" t="s">
        <v>164</v>
      </c>
      <c r="D1153" s="27">
        <v>4536</v>
      </c>
      <c r="E1153" s="27">
        <v>0</v>
      </c>
      <c r="F1153" s="24">
        <v>0</v>
      </c>
    </row>
    <row r="1154" spans="1:6" x14ac:dyDescent="0.25">
      <c r="A1154" s="48" t="s">
        <v>2098</v>
      </c>
      <c r="B1154" s="27" t="s">
        <v>14</v>
      </c>
      <c r="C1154" s="27" t="s">
        <v>164</v>
      </c>
      <c r="D1154" s="27">
        <v>4088</v>
      </c>
      <c r="E1154" s="27">
        <v>0</v>
      </c>
      <c r="F1154" s="24">
        <v>0</v>
      </c>
    </row>
    <row r="1155" spans="1:6" x14ac:dyDescent="0.25">
      <c r="A1155" s="48" t="s">
        <v>2100</v>
      </c>
      <c r="B1155" s="27" t="s">
        <v>13</v>
      </c>
      <c r="C1155" s="27" t="s">
        <v>164</v>
      </c>
      <c r="D1155" s="27">
        <v>2002</v>
      </c>
      <c r="E1155" s="27">
        <v>0</v>
      </c>
      <c r="F1155" s="24">
        <v>0</v>
      </c>
    </row>
    <row r="1156" spans="1:6" x14ac:dyDescent="0.25">
      <c r="A1156" s="48" t="s">
        <v>2102</v>
      </c>
      <c r="B1156" s="27" t="s">
        <v>13</v>
      </c>
      <c r="C1156" s="27" t="s">
        <v>164</v>
      </c>
      <c r="D1156" s="27">
        <v>1375</v>
      </c>
      <c r="E1156" s="27">
        <v>0</v>
      </c>
      <c r="F1156" s="24">
        <v>0</v>
      </c>
    </row>
    <row r="1157" spans="1:6" x14ac:dyDescent="0.25">
      <c r="A1157" s="48" t="s">
        <v>2104</v>
      </c>
      <c r="B1157" s="27" t="s">
        <v>13</v>
      </c>
      <c r="C1157" s="27" t="s">
        <v>164</v>
      </c>
      <c r="D1157" s="27">
        <v>1911</v>
      </c>
      <c r="E1157" s="27">
        <v>0</v>
      </c>
      <c r="F1157" s="24">
        <v>0</v>
      </c>
    </row>
    <row r="1158" spans="1:6" x14ac:dyDescent="0.25">
      <c r="A1158" s="48" t="s">
        <v>2106</v>
      </c>
      <c r="B1158" s="27" t="s">
        <v>13</v>
      </c>
      <c r="C1158" s="27" t="s">
        <v>164</v>
      </c>
      <c r="D1158" s="27">
        <v>1323</v>
      </c>
      <c r="E1158" s="27">
        <v>0</v>
      </c>
      <c r="F1158" s="24">
        <v>0</v>
      </c>
    </row>
    <row r="1159" spans="1:6" x14ac:dyDescent="0.25">
      <c r="A1159" s="48" t="s">
        <v>2107</v>
      </c>
      <c r="B1159" s="27" t="s">
        <v>12</v>
      </c>
      <c r="C1159" s="27" t="s">
        <v>164</v>
      </c>
      <c r="D1159" s="27">
        <v>784</v>
      </c>
      <c r="E1159" s="27">
        <v>0</v>
      </c>
      <c r="F1159" s="24">
        <v>0</v>
      </c>
    </row>
    <row r="1160" spans="1:6" x14ac:dyDescent="0.25">
      <c r="A1160" s="48" t="s">
        <v>2108</v>
      </c>
      <c r="B1160" s="27" t="s">
        <v>12</v>
      </c>
      <c r="C1160" s="27" t="s">
        <v>164</v>
      </c>
      <c r="D1160" s="27">
        <v>792</v>
      </c>
      <c r="E1160" s="27">
        <v>0</v>
      </c>
      <c r="F1160" s="24">
        <v>0</v>
      </c>
    </row>
    <row r="1161" spans="1:6" x14ac:dyDescent="0.25">
      <c r="A1161" s="48" t="s">
        <v>2110</v>
      </c>
      <c r="B1161" s="27" t="s">
        <v>14</v>
      </c>
      <c r="C1161" s="27" t="s">
        <v>164</v>
      </c>
      <c r="D1161" s="27">
        <v>4184</v>
      </c>
      <c r="E1161" s="27">
        <v>0</v>
      </c>
      <c r="F1161" s="24">
        <v>0</v>
      </c>
    </row>
    <row r="1162" spans="1:6" x14ac:dyDescent="0.25">
      <c r="A1162" s="48" t="s">
        <v>2111</v>
      </c>
      <c r="B1162" s="27" t="s">
        <v>14</v>
      </c>
      <c r="C1162" s="27" t="s">
        <v>164</v>
      </c>
      <c r="D1162" s="27">
        <v>4016</v>
      </c>
      <c r="E1162" s="27">
        <v>0</v>
      </c>
      <c r="F1162" s="24">
        <v>0</v>
      </c>
    </row>
    <row r="1163" spans="1:6" x14ac:dyDescent="0.25">
      <c r="A1163" s="48" t="s">
        <v>2112</v>
      </c>
      <c r="B1163" s="27" t="s">
        <v>13</v>
      </c>
      <c r="C1163" s="27" t="s">
        <v>164</v>
      </c>
      <c r="D1163" s="27">
        <v>1078</v>
      </c>
      <c r="E1163" s="27">
        <v>0</v>
      </c>
      <c r="F1163" s="24">
        <v>0</v>
      </c>
    </row>
    <row r="1164" spans="1:6" x14ac:dyDescent="0.25">
      <c r="A1164" s="48" t="s">
        <v>2113</v>
      </c>
      <c r="B1164" s="27" t="s">
        <v>13</v>
      </c>
      <c r="C1164" s="27" t="s">
        <v>164</v>
      </c>
      <c r="D1164" s="27">
        <v>1608</v>
      </c>
      <c r="E1164" s="27">
        <v>0</v>
      </c>
      <c r="F1164" s="24">
        <v>0</v>
      </c>
    </row>
    <row r="1165" spans="1:6" x14ac:dyDescent="0.25">
      <c r="A1165" s="48" t="s">
        <v>2114</v>
      </c>
      <c r="B1165" s="27" t="s">
        <v>13</v>
      </c>
      <c r="C1165" s="27" t="s">
        <v>164</v>
      </c>
      <c r="D1165" s="27">
        <v>1000</v>
      </c>
      <c r="E1165" s="27">
        <v>0</v>
      </c>
      <c r="F1165" s="24">
        <v>0</v>
      </c>
    </row>
    <row r="1166" spans="1:6" x14ac:dyDescent="0.25">
      <c r="A1166" s="48" t="s">
        <v>2116</v>
      </c>
      <c r="B1166" s="27" t="s">
        <v>14</v>
      </c>
      <c r="C1166" s="27" t="s">
        <v>164</v>
      </c>
      <c r="D1166" s="27">
        <v>3157</v>
      </c>
      <c r="E1166" s="27">
        <v>0</v>
      </c>
      <c r="F1166" s="24">
        <v>0</v>
      </c>
    </row>
    <row r="1167" spans="1:6" x14ac:dyDescent="0.25">
      <c r="A1167" s="48" t="s">
        <v>2117</v>
      </c>
      <c r="B1167" s="27" t="s">
        <v>14</v>
      </c>
      <c r="C1167" s="27" t="s">
        <v>164</v>
      </c>
      <c r="D1167" s="27">
        <v>4872</v>
      </c>
      <c r="E1167" s="27">
        <v>0</v>
      </c>
      <c r="F1167" s="24">
        <v>0</v>
      </c>
    </row>
    <row r="1168" spans="1:6" x14ac:dyDescent="0.25">
      <c r="A1168" s="48" t="s">
        <v>2118</v>
      </c>
      <c r="B1168" s="27" t="s">
        <v>14</v>
      </c>
      <c r="C1168" s="27" t="s">
        <v>164</v>
      </c>
      <c r="D1168" s="27">
        <v>2608</v>
      </c>
      <c r="E1168" s="27">
        <v>0</v>
      </c>
      <c r="F1168" s="24">
        <v>0</v>
      </c>
    </row>
    <row r="1169" spans="1:6" x14ac:dyDescent="0.25">
      <c r="A1169" s="48" t="s">
        <v>2122</v>
      </c>
      <c r="B1169" s="27" t="s">
        <v>13</v>
      </c>
      <c r="C1169" s="27" t="s">
        <v>164</v>
      </c>
      <c r="D1169" s="27">
        <v>1136</v>
      </c>
      <c r="E1169" s="27">
        <v>0</v>
      </c>
      <c r="F1169" s="24">
        <v>0</v>
      </c>
    </row>
    <row r="1170" spans="1:6" x14ac:dyDescent="0.25">
      <c r="A1170" s="48" t="s">
        <v>2130</v>
      </c>
      <c r="B1170" s="27" t="s">
        <v>14</v>
      </c>
      <c r="C1170" s="27" t="s">
        <v>164</v>
      </c>
      <c r="D1170" s="27">
        <v>3227</v>
      </c>
      <c r="E1170" s="27">
        <v>0</v>
      </c>
      <c r="F1170" s="24">
        <v>0</v>
      </c>
    </row>
    <row r="1171" spans="1:6" x14ac:dyDescent="0.25">
      <c r="A1171" s="48" t="s">
        <v>2131</v>
      </c>
      <c r="B1171" s="27" t="s">
        <v>12</v>
      </c>
      <c r="C1171" s="27" t="s">
        <v>164</v>
      </c>
      <c r="D1171" s="27">
        <v>965</v>
      </c>
      <c r="E1171" s="27">
        <v>0</v>
      </c>
      <c r="F1171" s="24">
        <v>0</v>
      </c>
    </row>
    <row r="1172" spans="1:6" x14ac:dyDescent="0.25">
      <c r="A1172" s="48" t="s">
        <v>2132</v>
      </c>
      <c r="B1172" s="27" t="s">
        <v>14</v>
      </c>
      <c r="C1172" s="27" t="s">
        <v>164</v>
      </c>
      <c r="D1172" s="27">
        <v>2826</v>
      </c>
      <c r="E1172" s="27">
        <v>0</v>
      </c>
      <c r="F1172" s="24">
        <v>0</v>
      </c>
    </row>
    <row r="1173" spans="1:6" x14ac:dyDescent="0.25">
      <c r="A1173" s="48" t="s">
        <v>2133</v>
      </c>
      <c r="B1173" s="27" t="s">
        <v>12</v>
      </c>
      <c r="C1173" s="27" t="s">
        <v>164</v>
      </c>
      <c r="D1173" s="27">
        <v>388</v>
      </c>
      <c r="E1173" s="27">
        <v>0</v>
      </c>
      <c r="F1173" s="24">
        <v>0</v>
      </c>
    </row>
    <row r="1174" spans="1:6" x14ac:dyDescent="0.25">
      <c r="A1174" s="48" t="s">
        <v>2139</v>
      </c>
      <c r="B1174" s="27" t="s">
        <v>14</v>
      </c>
      <c r="C1174" s="27" t="s">
        <v>164</v>
      </c>
      <c r="D1174" s="27">
        <v>3318</v>
      </c>
      <c r="E1174" s="27">
        <v>0</v>
      </c>
      <c r="F1174" s="24">
        <v>0</v>
      </c>
    </row>
    <row r="1175" spans="1:6" x14ac:dyDescent="0.25">
      <c r="A1175" s="48" t="s">
        <v>2140</v>
      </c>
      <c r="B1175" s="27" t="s">
        <v>14</v>
      </c>
      <c r="C1175" s="27" t="s">
        <v>164</v>
      </c>
      <c r="D1175" s="27">
        <v>3399</v>
      </c>
      <c r="E1175" s="27">
        <v>0</v>
      </c>
      <c r="F1175" s="24">
        <v>0</v>
      </c>
    </row>
    <row r="1176" spans="1:6" x14ac:dyDescent="0.25">
      <c r="A1176" s="48" t="s">
        <v>2143</v>
      </c>
      <c r="B1176" s="27" t="s">
        <v>13</v>
      </c>
      <c r="C1176" s="27" t="s">
        <v>164</v>
      </c>
      <c r="D1176" s="27">
        <v>2200</v>
      </c>
      <c r="E1176" s="27">
        <v>0</v>
      </c>
      <c r="F1176" s="24">
        <v>0</v>
      </c>
    </row>
    <row r="1177" spans="1:6" x14ac:dyDescent="0.25">
      <c r="A1177" s="48" t="s">
        <v>2144</v>
      </c>
      <c r="B1177" s="27" t="s">
        <v>14</v>
      </c>
      <c r="C1177" s="27" t="s">
        <v>164</v>
      </c>
      <c r="D1177" s="27">
        <v>3912</v>
      </c>
      <c r="E1177" s="27">
        <v>0</v>
      </c>
      <c r="F1177" s="24">
        <v>0</v>
      </c>
    </row>
    <row r="1178" spans="1:6" x14ac:dyDescent="0.25">
      <c r="A1178" s="48" t="s">
        <v>2146</v>
      </c>
      <c r="B1178" s="27" t="s">
        <v>14</v>
      </c>
      <c r="C1178" s="27" t="s">
        <v>164</v>
      </c>
      <c r="D1178" s="27">
        <v>3510</v>
      </c>
      <c r="E1178" s="27">
        <v>0</v>
      </c>
      <c r="F1178" s="24">
        <v>0</v>
      </c>
    </row>
    <row r="1179" spans="1:6" x14ac:dyDescent="0.25">
      <c r="A1179" s="48" t="s">
        <v>2149</v>
      </c>
      <c r="B1179" s="27" t="s">
        <v>14</v>
      </c>
      <c r="C1179" s="27" t="s">
        <v>164</v>
      </c>
      <c r="D1179" s="27">
        <v>2664</v>
      </c>
      <c r="E1179" s="27">
        <v>0</v>
      </c>
      <c r="F1179" s="24">
        <v>0</v>
      </c>
    </row>
    <row r="1180" spans="1:6" x14ac:dyDescent="0.25">
      <c r="A1180" s="48" t="s">
        <v>2152</v>
      </c>
      <c r="B1180" s="27" t="s">
        <v>13</v>
      </c>
      <c r="C1180" s="27" t="s">
        <v>164</v>
      </c>
      <c r="D1180" s="27">
        <v>1480</v>
      </c>
      <c r="E1180" s="27">
        <v>0</v>
      </c>
      <c r="F1180" s="24">
        <v>0</v>
      </c>
    </row>
    <row r="1181" spans="1:6" x14ac:dyDescent="0.25">
      <c r="A1181" s="48" t="s">
        <v>2154</v>
      </c>
      <c r="B1181" s="27" t="s">
        <v>13</v>
      </c>
      <c r="C1181" s="27" t="s">
        <v>164</v>
      </c>
      <c r="D1181" s="27">
        <v>1405</v>
      </c>
      <c r="E1181" s="27">
        <v>0</v>
      </c>
      <c r="F1181" s="24">
        <v>0</v>
      </c>
    </row>
    <row r="1182" spans="1:6" x14ac:dyDescent="0.25">
      <c r="A1182" s="48" t="s">
        <v>2156</v>
      </c>
      <c r="B1182" s="27" t="s">
        <v>14</v>
      </c>
      <c r="C1182" s="27" t="s">
        <v>164</v>
      </c>
      <c r="D1182" s="27">
        <v>4410</v>
      </c>
      <c r="E1182" s="27">
        <v>0</v>
      </c>
      <c r="F1182" s="24">
        <v>0</v>
      </c>
    </row>
    <row r="1183" spans="1:6" x14ac:dyDescent="0.25">
      <c r="A1183" s="48" t="s">
        <v>2157</v>
      </c>
      <c r="B1183" s="27" t="s">
        <v>14</v>
      </c>
      <c r="C1183" s="27" t="s">
        <v>164</v>
      </c>
      <c r="D1183" s="27">
        <v>3976</v>
      </c>
      <c r="E1183" s="27">
        <v>0</v>
      </c>
      <c r="F1183" s="24">
        <v>0</v>
      </c>
    </row>
    <row r="1184" spans="1:6" ht="15.75" thickBot="1" x14ac:dyDescent="0.3">
      <c r="A1184" s="40" t="s">
        <v>2160</v>
      </c>
      <c r="B1184" s="28" t="s">
        <v>14</v>
      </c>
      <c r="C1184" s="28" t="s">
        <v>164</v>
      </c>
      <c r="D1184" s="28">
        <v>4844</v>
      </c>
      <c r="E1184" s="28">
        <v>0</v>
      </c>
      <c r="F1184" s="20">
        <v>0</v>
      </c>
    </row>
  </sheetData>
  <mergeCells count="3">
    <mergeCell ref="A6:E6"/>
    <mergeCell ref="A14:F14"/>
    <mergeCell ref="H6:J6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0"/>
  <sheetViews>
    <sheetView workbookViewId="0">
      <selection activeCell="C3" sqref="C3"/>
    </sheetView>
  </sheetViews>
  <sheetFormatPr baseColWidth="10" defaultRowHeight="15" x14ac:dyDescent="0.25"/>
  <cols>
    <col min="1" max="1" width="10.85546875" customWidth="1"/>
    <col min="2" max="2" width="7.42578125" customWidth="1"/>
    <col min="3" max="3" width="12.85546875" customWidth="1"/>
    <col min="4" max="4" width="7" bestFit="1" customWidth="1"/>
    <col min="7" max="7" width="4.85546875" customWidth="1"/>
    <col min="8" max="8" width="17.140625" customWidth="1"/>
    <col min="9" max="9" width="10.85546875" bestFit="1" customWidth="1"/>
    <col min="10" max="10" width="13.140625" bestFit="1" customWidth="1"/>
    <col min="11" max="11" width="11.7109375" bestFit="1" customWidth="1"/>
    <col min="13" max="13" width="3.7109375" customWidth="1"/>
  </cols>
  <sheetData>
    <row r="2" spans="1:11" ht="15.75" x14ac:dyDescent="0.25">
      <c r="A2" s="171" t="s">
        <v>2373</v>
      </c>
    </row>
    <row r="3" spans="1:11" ht="15.75" x14ac:dyDescent="0.25">
      <c r="A3" s="97" t="s">
        <v>2376</v>
      </c>
      <c r="B3" s="97"/>
    </row>
    <row r="4" spans="1:11" ht="15.75" x14ac:dyDescent="0.25">
      <c r="A4" s="172" t="s">
        <v>2339</v>
      </c>
    </row>
    <row r="5" spans="1:11" ht="15.75" thickBot="1" x14ac:dyDescent="0.3"/>
    <row r="6" spans="1:11" ht="15.75" thickBot="1" x14ac:dyDescent="0.3">
      <c r="A6" s="41" t="s">
        <v>232</v>
      </c>
      <c r="B6" s="42" t="s">
        <v>2205</v>
      </c>
      <c r="C6" s="42" t="s">
        <v>160</v>
      </c>
      <c r="D6" s="42" t="s">
        <v>161</v>
      </c>
      <c r="E6" s="42" t="s">
        <v>162</v>
      </c>
      <c r="F6" s="43" t="s">
        <v>163</v>
      </c>
      <c r="H6" s="44" t="s">
        <v>2336</v>
      </c>
      <c r="I6" s="42" t="s">
        <v>2213</v>
      </c>
      <c r="J6" s="42" t="s">
        <v>2214</v>
      </c>
      <c r="K6" s="43" t="s">
        <v>252</v>
      </c>
    </row>
    <row r="7" spans="1:11" x14ac:dyDescent="0.25">
      <c r="A7" s="23" t="s">
        <v>167</v>
      </c>
      <c r="B7" s="27" t="s">
        <v>11</v>
      </c>
      <c r="C7" s="27" t="s">
        <v>164</v>
      </c>
      <c r="D7" s="27">
        <v>136</v>
      </c>
      <c r="E7" s="27">
        <v>0</v>
      </c>
      <c r="F7" s="24">
        <v>0</v>
      </c>
      <c r="H7" s="249" t="s">
        <v>2207</v>
      </c>
      <c r="I7" s="27" t="s">
        <v>2215</v>
      </c>
      <c r="J7" s="27">
        <v>122</v>
      </c>
      <c r="K7" s="75">
        <f>J7/$J$22*100</f>
        <v>30.808080808080806</v>
      </c>
    </row>
    <row r="8" spans="1:11" x14ac:dyDescent="0.25">
      <c r="A8" s="23" t="s">
        <v>167</v>
      </c>
      <c r="B8" s="27" t="s">
        <v>12</v>
      </c>
      <c r="C8" s="27" t="s">
        <v>164</v>
      </c>
      <c r="D8" s="27">
        <v>57741</v>
      </c>
      <c r="E8" s="27">
        <v>34064.593679458238</v>
      </c>
      <c r="F8" s="24">
        <v>184.56596024039274</v>
      </c>
      <c r="H8" s="245"/>
      <c r="I8" s="27" t="s">
        <v>2216</v>
      </c>
      <c r="J8" s="27">
        <v>6</v>
      </c>
      <c r="K8" s="75">
        <f>J8/$J$22*100</f>
        <v>1.5151515151515151</v>
      </c>
    </row>
    <row r="9" spans="1:11" x14ac:dyDescent="0.25">
      <c r="A9" s="23" t="s">
        <v>167</v>
      </c>
      <c r="B9" s="27" t="s">
        <v>13</v>
      </c>
      <c r="C9" s="27" t="s">
        <v>164</v>
      </c>
      <c r="D9" s="27">
        <v>249928</v>
      </c>
      <c r="E9" s="27">
        <v>123291.30257253964</v>
      </c>
      <c r="F9" s="24">
        <v>351.12861258026186</v>
      </c>
      <c r="H9" s="245"/>
      <c r="I9" s="27" t="s">
        <v>2217</v>
      </c>
      <c r="J9" s="27">
        <v>0</v>
      </c>
      <c r="K9" s="75">
        <f>J9/$J$22*100</f>
        <v>0</v>
      </c>
    </row>
    <row r="10" spans="1:11" x14ac:dyDescent="0.25">
      <c r="A10" s="23" t="s">
        <v>167</v>
      </c>
      <c r="B10" s="27" t="s">
        <v>14</v>
      </c>
      <c r="C10" s="27" t="s">
        <v>164</v>
      </c>
      <c r="D10" s="27">
        <v>478351</v>
      </c>
      <c r="E10" s="27">
        <v>141388.91794562136</v>
      </c>
      <c r="F10" s="24">
        <v>376.01717772679132</v>
      </c>
      <c r="H10" s="245" t="s">
        <v>2208</v>
      </c>
      <c r="I10" s="27" t="s">
        <v>2215</v>
      </c>
      <c r="J10" s="27">
        <v>50165</v>
      </c>
      <c r="K10" s="75">
        <f>J10/J$23*100</f>
        <v>26.438253647019145</v>
      </c>
    </row>
    <row r="11" spans="1:11" x14ac:dyDescent="0.25">
      <c r="A11" s="23" t="s">
        <v>3</v>
      </c>
      <c r="B11" s="27" t="s">
        <v>11</v>
      </c>
      <c r="C11" s="27" t="s">
        <v>164</v>
      </c>
      <c r="D11" s="27">
        <v>122</v>
      </c>
      <c r="E11" s="27">
        <v>0</v>
      </c>
      <c r="F11" s="24">
        <v>0</v>
      </c>
      <c r="H11" s="245"/>
      <c r="I11" s="27" t="s">
        <v>2216</v>
      </c>
      <c r="J11" s="27">
        <v>11175</v>
      </c>
      <c r="K11" s="75">
        <f>J11/J$23*100</f>
        <v>5.889514292942069</v>
      </c>
    </row>
    <row r="12" spans="1:11" x14ac:dyDescent="0.25">
      <c r="A12" s="23" t="s">
        <v>3</v>
      </c>
      <c r="B12" s="27" t="s">
        <v>12</v>
      </c>
      <c r="C12" s="27" t="s">
        <v>164</v>
      </c>
      <c r="D12" s="27">
        <v>50150</v>
      </c>
      <c r="E12" s="27">
        <v>28631.625483925265</v>
      </c>
      <c r="F12" s="24">
        <v>169.20882212203139</v>
      </c>
      <c r="H12" s="245"/>
      <c r="I12" s="27" t="s">
        <v>2217</v>
      </c>
      <c r="J12" s="27">
        <v>2579</v>
      </c>
      <c r="K12" s="75">
        <f>J12/J$23*100</f>
        <v>1.3591997638924025</v>
      </c>
    </row>
    <row r="13" spans="1:11" x14ac:dyDescent="0.25">
      <c r="A13" s="23" t="s">
        <v>3</v>
      </c>
      <c r="B13" s="27" t="s">
        <v>13</v>
      </c>
      <c r="C13" s="27" t="s">
        <v>164</v>
      </c>
      <c r="D13" s="27">
        <v>209211</v>
      </c>
      <c r="E13" s="27">
        <v>104460.1903038215</v>
      </c>
      <c r="F13" s="24">
        <v>323.20301716385865</v>
      </c>
      <c r="H13" s="245" t="s">
        <v>2209</v>
      </c>
      <c r="I13" s="27" t="s">
        <v>2215</v>
      </c>
      <c r="J13" s="27">
        <v>209287</v>
      </c>
      <c r="K13" s="75">
        <f>J13/J$24*100</f>
        <v>25.955566469228401</v>
      </c>
    </row>
    <row r="14" spans="1:11" x14ac:dyDescent="0.25">
      <c r="A14" s="23" t="s">
        <v>3</v>
      </c>
      <c r="B14" s="27" t="s">
        <v>14</v>
      </c>
      <c r="C14" s="27" t="s">
        <v>164</v>
      </c>
      <c r="D14" s="27">
        <v>389446</v>
      </c>
      <c r="E14" s="27">
        <v>116156.86006065483</v>
      </c>
      <c r="F14" s="24">
        <v>340.81792802118673</v>
      </c>
      <c r="H14" s="245"/>
      <c r="I14" s="27" t="s">
        <v>2216</v>
      </c>
      <c r="J14" s="27">
        <v>28788</v>
      </c>
      <c r="K14" s="75">
        <f>J14/J$24*100</f>
        <v>3.5702592493377385</v>
      </c>
    </row>
    <row r="15" spans="1:11" x14ac:dyDescent="0.25">
      <c r="A15" s="23" t="s">
        <v>233</v>
      </c>
      <c r="B15" s="27" t="s">
        <v>13</v>
      </c>
      <c r="C15" s="27" t="s">
        <v>164</v>
      </c>
      <c r="D15" s="27">
        <v>18</v>
      </c>
      <c r="E15" s="27">
        <v>3</v>
      </c>
      <c r="F15" s="24">
        <v>1.7320508075688772</v>
      </c>
      <c r="H15" s="245"/>
      <c r="I15" s="27" t="s">
        <v>2217</v>
      </c>
      <c r="J15" s="27">
        <v>15253</v>
      </c>
      <c r="K15" s="75">
        <f>J15/J$24*100</f>
        <v>1.8916619539443007</v>
      </c>
    </row>
    <row r="16" spans="1:11" x14ac:dyDescent="0.25">
      <c r="A16" s="23" t="s">
        <v>233</v>
      </c>
      <c r="B16" s="27" t="s">
        <v>14</v>
      </c>
      <c r="C16" s="27" t="s">
        <v>164</v>
      </c>
      <c r="D16" s="27">
        <v>14</v>
      </c>
      <c r="E16" s="27">
        <v>0</v>
      </c>
      <c r="F16" s="24">
        <v>0</v>
      </c>
      <c r="H16" s="245" t="s">
        <v>2210</v>
      </c>
      <c r="I16" s="27" t="s">
        <v>2215</v>
      </c>
      <c r="J16" s="27">
        <v>209287</v>
      </c>
      <c r="K16" s="75">
        <f>J16/J$25*100</f>
        <v>13.679666752292452</v>
      </c>
    </row>
    <row r="17" spans="1:12" x14ac:dyDescent="0.25">
      <c r="A17" s="23" t="s">
        <v>234</v>
      </c>
      <c r="B17" s="27" t="s">
        <v>12</v>
      </c>
      <c r="C17" s="27" t="s">
        <v>164</v>
      </c>
      <c r="D17" s="27">
        <v>4</v>
      </c>
      <c r="E17" s="27"/>
      <c r="F17" s="24"/>
      <c r="H17" s="245"/>
      <c r="I17" s="27" t="s">
        <v>2216</v>
      </c>
      <c r="J17" s="27">
        <v>28788</v>
      </c>
      <c r="K17" s="75">
        <f>J17/J$25*100</f>
        <v>1.8816756246923847</v>
      </c>
    </row>
    <row r="18" spans="1:12" ht="15.75" thickBot="1" x14ac:dyDescent="0.3">
      <c r="A18" s="23" t="s">
        <v>234</v>
      </c>
      <c r="B18" s="27" t="s">
        <v>13</v>
      </c>
      <c r="C18" s="27" t="s">
        <v>164</v>
      </c>
      <c r="D18" s="27">
        <v>30</v>
      </c>
      <c r="E18" s="27">
        <v>0</v>
      </c>
      <c r="F18" s="24">
        <v>0</v>
      </c>
      <c r="H18" s="248"/>
      <c r="I18" s="28" t="s">
        <v>2217</v>
      </c>
      <c r="J18" s="28">
        <v>15253</v>
      </c>
      <c r="K18" s="76">
        <f>J18/J$25*100</f>
        <v>0.99698479586747735</v>
      </c>
    </row>
    <row r="19" spans="1:12" ht="15.75" thickBot="1" x14ac:dyDescent="0.3">
      <c r="A19" s="23" t="s">
        <v>234</v>
      </c>
      <c r="B19" s="27" t="s">
        <v>14</v>
      </c>
      <c r="C19" s="27" t="s">
        <v>164</v>
      </c>
      <c r="D19" s="27">
        <v>7</v>
      </c>
      <c r="E19" s="27"/>
      <c r="F19" s="24"/>
    </row>
    <row r="20" spans="1:12" ht="15.75" thickBot="1" x14ac:dyDescent="0.3">
      <c r="A20" s="23" t="s">
        <v>235</v>
      </c>
      <c r="B20" s="27" t="s">
        <v>12</v>
      </c>
      <c r="C20" s="27" t="s">
        <v>164</v>
      </c>
      <c r="D20" s="27">
        <v>3</v>
      </c>
      <c r="E20" s="27"/>
      <c r="F20" s="24"/>
      <c r="H20" s="221" t="s">
        <v>2337</v>
      </c>
      <c r="I20" s="222"/>
      <c r="J20" s="222"/>
      <c r="K20" s="222"/>
      <c r="L20" s="223"/>
    </row>
    <row r="21" spans="1:12" ht="15.75" thickBot="1" x14ac:dyDescent="0.3">
      <c r="A21" s="23" t="s">
        <v>235</v>
      </c>
      <c r="B21" s="27" t="s">
        <v>13</v>
      </c>
      <c r="C21" s="27" t="s">
        <v>164</v>
      </c>
      <c r="D21" s="27">
        <v>13</v>
      </c>
      <c r="E21" s="27">
        <v>9</v>
      </c>
      <c r="F21" s="24">
        <v>3</v>
      </c>
      <c r="H21" s="41" t="s">
        <v>2205</v>
      </c>
      <c r="I21" s="42" t="s">
        <v>160</v>
      </c>
      <c r="J21" s="42" t="s">
        <v>161</v>
      </c>
      <c r="K21" s="42" t="s">
        <v>162</v>
      </c>
      <c r="L21" s="43" t="s">
        <v>163</v>
      </c>
    </row>
    <row r="22" spans="1:12" x14ac:dyDescent="0.25">
      <c r="A22" s="23" t="s">
        <v>236</v>
      </c>
      <c r="B22" s="27" t="s">
        <v>12</v>
      </c>
      <c r="C22" s="27" t="s">
        <v>164</v>
      </c>
      <c r="D22" s="27">
        <v>8</v>
      </c>
      <c r="E22" s="27">
        <v>0</v>
      </c>
      <c r="F22" s="24">
        <v>0</v>
      </c>
      <c r="H22" s="23" t="s">
        <v>11</v>
      </c>
      <c r="I22" s="27" t="s">
        <v>164</v>
      </c>
      <c r="J22" s="27">
        <v>396</v>
      </c>
      <c r="K22" s="27">
        <v>0</v>
      </c>
      <c r="L22" s="24">
        <v>0</v>
      </c>
    </row>
    <row r="23" spans="1:12" x14ac:dyDescent="0.25">
      <c r="A23" s="23" t="s">
        <v>236</v>
      </c>
      <c r="B23" s="27" t="s">
        <v>13</v>
      </c>
      <c r="C23" s="27" t="s">
        <v>164</v>
      </c>
      <c r="D23" s="27">
        <v>7</v>
      </c>
      <c r="E23" s="27"/>
      <c r="F23" s="24"/>
      <c r="H23" s="23" t="s">
        <v>12</v>
      </c>
      <c r="I23" s="27" t="s">
        <v>164</v>
      </c>
      <c r="J23" s="27">
        <v>189744</v>
      </c>
      <c r="K23" s="27">
        <v>105910.7288546058</v>
      </c>
      <c r="L23" s="24">
        <v>325.43928597298424</v>
      </c>
    </row>
    <row r="24" spans="1:12" x14ac:dyDescent="0.25">
      <c r="A24" s="23" t="s">
        <v>236</v>
      </c>
      <c r="B24" s="27" t="s">
        <v>14</v>
      </c>
      <c r="C24" s="27" t="s">
        <v>164</v>
      </c>
      <c r="D24" s="27">
        <v>22</v>
      </c>
      <c r="E24" s="27">
        <v>1</v>
      </c>
      <c r="F24" s="24">
        <v>1</v>
      </c>
      <c r="H24" s="23" t="s">
        <v>13</v>
      </c>
      <c r="I24" s="27" t="s">
        <v>164</v>
      </c>
      <c r="J24" s="27">
        <v>806328</v>
      </c>
      <c r="K24" s="27">
        <v>402531.56818305049</v>
      </c>
      <c r="L24" s="24">
        <v>634.45375574824243</v>
      </c>
    </row>
    <row r="25" spans="1:12" ht="15.75" thickBot="1" x14ac:dyDescent="0.3">
      <c r="A25" s="23" t="s">
        <v>4</v>
      </c>
      <c r="B25" s="27" t="s">
        <v>11</v>
      </c>
      <c r="C25" s="27" t="s">
        <v>164</v>
      </c>
      <c r="D25" s="27">
        <v>6</v>
      </c>
      <c r="E25" s="27">
        <v>0</v>
      </c>
      <c r="F25" s="24">
        <v>0</v>
      </c>
      <c r="H25" s="19" t="s">
        <v>14</v>
      </c>
      <c r="I25" s="28" t="s">
        <v>164</v>
      </c>
      <c r="J25" s="28">
        <v>1529913</v>
      </c>
      <c r="K25" s="28">
        <v>436442.97687564237</v>
      </c>
      <c r="L25" s="20">
        <v>660.6383101786048</v>
      </c>
    </row>
    <row r="26" spans="1:12" x14ac:dyDescent="0.25">
      <c r="A26" s="23" t="s">
        <v>4</v>
      </c>
      <c r="B26" s="27" t="s">
        <v>12</v>
      </c>
      <c r="C26" s="27" t="s">
        <v>164</v>
      </c>
      <c r="D26" s="27">
        <v>11171</v>
      </c>
      <c r="E26" s="27">
        <v>4243.0645675567957</v>
      </c>
      <c r="F26" s="24">
        <v>65.138809994939237</v>
      </c>
    </row>
    <row r="27" spans="1:12" x14ac:dyDescent="0.25">
      <c r="A27" s="23" t="s">
        <v>4</v>
      </c>
      <c r="B27" s="27" t="s">
        <v>13</v>
      </c>
      <c r="C27" s="27" t="s">
        <v>164</v>
      </c>
      <c r="D27" s="27">
        <v>28735</v>
      </c>
      <c r="E27" s="27">
        <v>9386.9919389053885</v>
      </c>
      <c r="F27" s="24">
        <v>96.886489971024275</v>
      </c>
    </row>
    <row r="28" spans="1:12" x14ac:dyDescent="0.25">
      <c r="A28" s="23" t="s">
        <v>4</v>
      </c>
      <c r="B28" s="27" t="s">
        <v>14</v>
      </c>
      <c r="C28" s="27" t="s">
        <v>164</v>
      </c>
      <c r="D28" s="27">
        <v>41219</v>
      </c>
      <c r="E28" s="27">
        <v>11668.675461218012</v>
      </c>
      <c r="F28" s="24">
        <v>108.02164348508133</v>
      </c>
    </row>
    <row r="29" spans="1:12" x14ac:dyDescent="0.25">
      <c r="A29" s="23" t="s">
        <v>237</v>
      </c>
      <c r="B29" s="27" t="s">
        <v>13</v>
      </c>
      <c r="C29" s="27" t="s">
        <v>164</v>
      </c>
      <c r="D29" s="27">
        <v>8</v>
      </c>
      <c r="E29" s="27"/>
      <c r="F29" s="24"/>
    </row>
    <row r="30" spans="1:12" x14ac:dyDescent="0.25">
      <c r="A30" s="23" t="s">
        <v>238</v>
      </c>
      <c r="B30" s="27" t="s">
        <v>14</v>
      </c>
      <c r="C30" s="27" t="s">
        <v>164</v>
      </c>
      <c r="D30" s="27">
        <v>7</v>
      </c>
      <c r="E30" s="27"/>
      <c r="F30" s="24"/>
    </row>
    <row r="31" spans="1:12" x14ac:dyDescent="0.25">
      <c r="A31" s="23" t="s">
        <v>240</v>
      </c>
      <c r="B31" s="27" t="s">
        <v>12</v>
      </c>
      <c r="C31" s="27" t="s">
        <v>164</v>
      </c>
      <c r="D31" s="27">
        <v>2576</v>
      </c>
      <c r="E31" s="27">
        <v>1287.5315614617939</v>
      </c>
      <c r="F31" s="24">
        <v>35.882190031571291</v>
      </c>
    </row>
    <row r="32" spans="1:12" x14ac:dyDescent="0.25">
      <c r="A32" s="23" t="s">
        <v>240</v>
      </c>
      <c r="B32" s="27" t="s">
        <v>13</v>
      </c>
      <c r="C32" s="27" t="s">
        <v>164</v>
      </c>
      <c r="D32" s="27">
        <v>15219</v>
      </c>
      <c r="E32" s="27">
        <v>8822.5508253692442</v>
      </c>
      <c r="F32" s="24">
        <v>93.928434594478603</v>
      </c>
    </row>
    <row r="33" spans="1:14" x14ac:dyDescent="0.25">
      <c r="A33" s="23" t="s">
        <v>240</v>
      </c>
      <c r="B33" s="27" t="s">
        <v>14</v>
      </c>
      <c r="C33" s="27" t="s">
        <v>164</v>
      </c>
      <c r="D33" s="27">
        <v>38616</v>
      </c>
      <c r="E33" s="27">
        <v>9501.135078534031</v>
      </c>
      <c r="F33" s="24">
        <v>97.473766104188414</v>
      </c>
    </row>
    <row r="34" spans="1:14" x14ac:dyDescent="0.25">
      <c r="A34" s="23" t="s">
        <v>241</v>
      </c>
      <c r="B34" s="27" t="s">
        <v>14</v>
      </c>
      <c r="C34" s="27" t="s">
        <v>164</v>
      </c>
      <c r="D34" s="27">
        <v>14</v>
      </c>
      <c r="E34" s="27">
        <v>0</v>
      </c>
      <c r="F34" s="24">
        <v>0</v>
      </c>
    </row>
    <row r="35" spans="1:14" x14ac:dyDescent="0.25">
      <c r="A35" s="23" t="s">
        <v>242</v>
      </c>
      <c r="B35" s="27" t="s">
        <v>13</v>
      </c>
      <c r="C35" s="27" t="s">
        <v>164</v>
      </c>
      <c r="D35" s="27">
        <v>15</v>
      </c>
      <c r="E35" s="27">
        <v>1</v>
      </c>
      <c r="F35" s="24">
        <v>1</v>
      </c>
    </row>
    <row r="36" spans="1:14" x14ac:dyDescent="0.25">
      <c r="A36" s="23" t="s">
        <v>242</v>
      </c>
      <c r="B36" s="27" t="s">
        <v>14</v>
      </c>
      <c r="C36" s="27" t="s">
        <v>164</v>
      </c>
      <c r="D36" s="27">
        <v>33</v>
      </c>
      <c r="E36" s="27">
        <v>6.333333333333333</v>
      </c>
      <c r="F36" s="24">
        <v>2.5166114784235831</v>
      </c>
    </row>
    <row r="37" spans="1:14" x14ac:dyDescent="0.25">
      <c r="A37" s="23" t="s">
        <v>243</v>
      </c>
      <c r="B37" s="27" t="s">
        <v>13</v>
      </c>
      <c r="C37" s="27" t="s">
        <v>164</v>
      </c>
      <c r="D37" s="27">
        <v>6</v>
      </c>
      <c r="E37" s="27"/>
      <c r="F37" s="24"/>
      <c r="N37" s="157" t="s">
        <v>2338</v>
      </c>
    </row>
    <row r="38" spans="1:14" x14ac:dyDescent="0.25">
      <c r="A38" s="23" t="s">
        <v>243</v>
      </c>
      <c r="B38" s="27" t="s">
        <v>14</v>
      </c>
      <c r="C38" s="27" t="s">
        <v>164</v>
      </c>
      <c r="D38" s="27">
        <v>14</v>
      </c>
      <c r="E38" s="27">
        <v>0</v>
      </c>
      <c r="F38" s="24">
        <v>0</v>
      </c>
    </row>
    <row r="39" spans="1:14" x14ac:dyDescent="0.25">
      <c r="A39" s="23" t="s">
        <v>5</v>
      </c>
      <c r="B39" s="27" t="s">
        <v>12</v>
      </c>
      <c r="C39" s="27" t="s">
        <v>164</v>
      </c>
      <c r="D39" s="27">
        <v>523</v>
      </c>
      <c r="E39" s="27">
        <v>247.25862068965517</v>
      </c>
      <c r="F39" s="24">
        <v>15.724459313110106</v>
      </c>
    </row>
    <row r="40" spans="1:14" x14ac:dyDescent="0.25">
      <c r="A40" s="23" t="s">
        <v>5</v>
      </c>
      <c r="B40" s="27" t="s">
        <v>13</v>
      </c>
      <c r="C40" s="27" t="s">
        <v>164</v>
      </c>
      <c r="D40" s="27">
        <v>2779</v>
      </c>
      <c r="E40" s="27">
        <v>1613.6328502415458</v>
      </c>
      <c r="F40" s="24">
        <v>40.170049169020764</v>
      </c>
    </row>
    <row r="41" spans="1:14" x14ac:dyDescent="0.25">
      <c r="A41" s="23" t="s">
        <v>5</v>
      </c>
      <c r="B41" s="27" t="s">
        <v>14</v>
      </c>
      <c r="C41" s="27" t="s">
        <v>164</v>
      </c>
      <c r="D41" s="27">
        <v>8768</v>
      </c>
      <c r="E41" s="27">
        <v>2266.4693685202637</v>
      </c>
      <c r="F41" s="24">
        <v>47.607450766873285</v>
      </c>
    </row>
    <row r="42" spans="1:14" x14ac:dyDescent="0.25">
      <c r="A42" s="23" t="s">
        <v>6</v>
      </c>
      <c r="B42" s="27" t="s">
        <v>11</v>
      </c>
      <c r="C42" s="27" t="s">
        <v>164</v>
      </c>
      <c r="D42" s="27">
        <v>16</v>
      </c>
      <c r="E42" s="27">
        <v>0</v>
      </c>
      <c r="F42" s="24">
        <v>0</v>
      </c>
    </row>
    <row r="43" spans="1:14" x14ac:dyDescent="0.25">
      <c r="A43" s="23" t="s">
        <v>6</v>
      </c>
      <c r="B43" s="27" t="s">
        <v>12</v>
      </c>
      <c r="C43" s="27" t="s">
        <v>164</v>
      </c>
      <c r="D43" s="27">
        <v>6354</v>
      </c>
      <c r="E43" s="27">
        <v>3574.2823691460057</v>
      </c>
      <c r="F43" s="24">
        <v>59.785302283638288</v>
      </c>
    </row>
    <row r="44" spans="1:14" x14ac:dyDescent="0.25">
      <c r="A44" s="23" t="s">
        <v>6</v>
      </c>
      <c r="B44" s="27" t="s">
        <v>13</v>
      </c>
      <c r="C44" s="27" t="s">
        <v>164</v>
      </c>
      <c r="D44" s="27">
        <v>28283</v>
      </c>
      <c r="E44" s="27">
        <v>16208.845419413503</v>
      </c>
      <c r="F44" s="24">
        <v>127.31396396080636</v>
      </c>
    </row>
    <row r="45" spans="1:14" ht="15.75" thickBot="1" x14ac:dyDescent="0.3">
      <c r="A45" s="19" t="s">
        <v>6</v>
      </c>
      <c r="B45" s="28" t="s">
        <v>14</v>
      </c>
      <c r="C45" s="28" t="s">
        <v>164</v>
      </c>
      <c r="D45" s="28">
        <v>46025</v>
      </c>
      <c r="E45" s="28">
        <v>9170.2092862092868</v>
      </c>
      <c r="F45" s="20">
        <v>95.761209715673942</v>
      </c>
    </row>
    <row r="47" spans="1:14" ht="15.75" thickBot="1" x14ac:dyDescent="0.3"/>
    <row r="48" spans="1:14" ht="30.75" thickBot="1" x14ac:dyDescent="0.3">
      <c r="A48" s="99" t="s">
        <v>2212</v>
      </c>
      <c r="B48" s="42" t="s">
        <v>2213</v>
      </c>
      <c r="C48" s="43" t="s">
        <v>2214</v>
      </c>
    </row>
    <row r="49" spans="1:3" x14ac:dyDescent="0.25">
      <c r="A49" s="245" t="s">
        <v>2207</v>
      </c>
      <c r="B49" s="27" t="s">
        <v>2215</v>
      </c>
      <c r="C49" s="24">
        <f>D11</f>
        <v>122</v>
      </c>
    </row>
    <row r="50" spans="1:3" x14ac:dyDescent="0.25">
      <c r="A50" s="245"/>
      <c r="B50" s="27" t="s">
        <v>2216</v>
      </c>
      <c r="C50" s="24">
        <f>D25</f>
        <v>6</v>
      </c>
    </row>
    <row r="51" spans="1:3" x14ac:dyDescent="0.25">
      <c r="A51" s="245"/>
      <c r="B51" s="27" t="s">
        <v>2217</v>
      </c>
      <c r="C51" s="24">
        <v>0</v>
      </c>
    </row>
    <row r="52" spans="1:3" x14ac:dyDescent="0.25">
      <c r="A52" s="245" t="s">
        <v>2208</v>
      </c>
      <c r="B52" s="27" t="s">
        <v>2215</v>
      </c>
      <c r="C52" s="24">
        <f>D12+D22+D20+D17</f>
        <v>50165</v>
      </c>
    </row>
    <row r="53" spans="1:3" x14ac:dyDescent="0.25">
      <c r="A53" s="245"/>
      <c r="B53" s="27" t="s">
        <v>2216</v>
      </c>
      <c r="C53" s="24">
        <f>D17+D26</f>
        <v>11175</v>
      </c>
    </row>
    <row r="54" spans="1:3" x14ac:dyDescent="0.25">
      <c r="A54" s="245"/>
      <c r="B54" s="27" t="s">
        <v>2217</v>
      </c>
      <c r="C54" s="24">
        <f>D31+D20</f>
        <v>2579</v>
      </c>
    </row>
    <row r="55" spans="1:3" x14ac:dyDescent="0.25">
      <c r="A55" s="245" t="s">
        <v>2209</v>
      </c>
      <c r="B55" s="27" t="s">
        <v>2215</v>
      </c>
      <c r="C55" s="24">
        <f>D13+D15+D18+D21+D23+D29</f>
        <v>209287</v>
      </c>
    </row>
    <row r="56" spans="1:3" x14ac:dyDescent="0.25">
      <c r="A56" s="245"/>
      <c r="B56" s="27" t="s">
        <v>2216</v>
      </c>
      <c r="C56" s="24">
        <f>D18+D27+D29+D35</f>
        <v>28788</v>
      </c>
    </row>
    <row r="57" spans="1:3" x14ac:dyDescent="0.25">
      <c r="A57" s="245"/>
      <c r="B57" s="27" t="s">
        <v>2217</v>
      </c>
      <c r="C57" s="24">
        <f>D32+D35+D37+D21</f>
        <v>15253</v>
      </c>
    </row>
    <row r="58" spans="1:3" x14ac:dyDescent="0.25">
      <c r="A58" s="245" t="s">
        <v>2210</v>
      </c>
      <c r="B58" s="27" t="s">
        <v>2215</v>
      </c>
      <c r="C58" s="24">
        <f>D13+D15+D18+D21+D23+D29</f>
        <v>209287</v>
      </c>
    </row>
    <row r="59" spans="1:3" x14ac:dyDescent="0.25">
      <c r="A59" s="245"/>
      <c r="B59" s="27" t="s">
        <v>2216</v>
      </c>
      <c r="C59" s="24">
        <f>D18+D27+D29+D35</f>
        <v>28788</v>
      </c>
    </row>
    <row r="60" spans="1:3" ht="15.75" thickBot="1" x14ac:dyDescent="0.3">
      <c r="A60" s="248"/>
      <c r="B60" s="28" t="s">
        <v>2217</v>
      </c>
      <c r="C60" s="20">
        <f>D21+D32+D37+D35</f>
        <v>15253</v>
      </c>
    </row>
  </sheetData>
  <mergeCells count="9">
    <mergeCell ref="A55:A57"/>
    <mergeCell ref="A58:A60"/>
    <mergeCell ref="A49:A51"/>
    <mergeCell ref="A52:A54"/>
    <mergeCell ref="H7:H9"/>
    <mergeCell ref="H10:H12"/>
    <mergeCell ref="H13:H15"/>
    <mergeCell ref="H16:H18"/>
    <mergeCell ref="H20:L20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opLeftCell="A8" workbookViewId="0">
      <selection activeCell="O40" sqref="O40:S45"/>
    </sheetView>
  </sheetViews>
  <sheetFormatPr baseColWidth="10" defaultRowHeight="15" x14ac:dyDescent="0.25"/>
  <cols>
    <col min="6" max="6" width="19.42578125" bestFit="1" customWidth="1"/>
  </cols>
  <sheetData>
    <row r="1" spans="1:17" x14ac:dyDescent="0.25">
      <c r="A1" t="s">
        <v>8</v>
      </c>
      <c r="B1" t="s">
        <v>0</v>
      </c>
      <c r="C1" t="s">
        <v>1</v>
      </c>
      <c r="D1" t="s">
        <v>2</v>
      </c>
    </row>
    <row r="2" spans="1:17" x14ac:dyDescent="0.25">
      <c r="A2" t="s">
        <v>10</v>
      </c>
      <c r="B2" t="s">
        <v>3</v>
      </c>
      <c r="C2" s="1">
        <v>15375</v>
      </c>
      <c r="D2" s="1">
        <v>0.1225110241993337</v>
      </c>
    </row>
    <row r="3" spans="1:17" x14ac:dyDescent="0.25">
      <c r="A3" t="s">
        <v>10</v>
      </c>
      <c r="B3" t="s">
        <v>4</v>
      </c>
      <c r="C3" s="1">
        <v>14645</v>
      </c>
      <c r="D3" s="1">
        <v>0.11669424061133281</v>
      </c>
    </row>
    <row r="4" spans="1:17" x14ac:dyDescent="0.25">
      <c r="A4" t="s">
        <v>31</v>
      </c>
      <c r="B4" t="s">
        <v>3</v>
      </c>
      <c r="C4" s="1">
        <v>10468</v>
      </c>
      <c r="D4" s="1">
        <v>8.3411083012593507E-2</v>
      </c>
      <c r="O4" t="s">
        <v>173</v>
      </c>
      <c r="P4" t="s">
        <v>174</v>
      </c>
      <c r="Q4" t="s">
        <v>175</v>
      </c>
    </row>
    <row r="5" spans="1:17" x14ac:dyDescent="0.25">
      <c r="A5" t="s">
        <v>31</v>
      </c>
      <c r="B5" t="s">
        <v>4</v>
      </c>
      <c r="C5" s="1">
        <v>8168</v>
      </c>
      <c r="D5" s="1">
        <v>6.508423061204277E-2</v>
      </c>
      <c r="N5" t="s">
        <v>10</v>
      </c>
      <c r="O5">
        <v>11919</v>
      </c>
      <c r="P5" s="16">
        <v>17212</v>
      </c>
      <c r="Q5">
        <v>889</v>
      </c>
    </row>
    <row r="6" spans="1:17" x14ac:dyDescent="0.25">
      <c r="A6" t="s">
        <v>33</v>
      </c>
      <c r="B6" t="s">
        <v>3</v>
      </c>
      <c r="C6" s="1">
        <v>10279</v>
      </c>
      <c r="D6" s="1">
        <v>8.1905093837069981E-2</v>
      </c>
      <c r="I6" t="s">
        <v>144</v>
      </c>
      <c r="L6" t="s">
        <v>145</v>
      </c>
      <c r="N6" t="s">
        <v>31</v>
      </c>
      <c r="O6" s="16">
        <v>6543</v>
      </c>
      <c r="P6" s="16">
        <v>11655</v>
      </c>
      <c r="Q6">
        <v>438</v>
      </c>
    </row>
    <row r="7" spans="1:17" x14ac:dyDescent="0.25">
      <c r="A7" t="s">
        <v>33</v>
      </c>
      <c r="B7" t="s">
        <v>4</v>
      </c>
      <c r="C7" s="1">
        <v>9355</v>
      </c>
      <c r="D7" s="1">
        <v>7.4542480090066129E-2</v>
      </c>
      <c r="G7" s="17" t="s">
        <v>10</v>
      </c>
      <c r="H7" t="s">
        <v>65</v>
      </c>
      <c r="I7" s="16">
        <v>15375</v>
      </c>
      <c r="J7" s="17" t="s">
        <v>10</v>
      </c>
      <c r="K7" t="s">
        <v>66</v>
      </c>
      <c r="L7" s="16">
        <v>14645</v>
      </c>
      <c r="N7" t="s">
        <v>33</v>
      </c>
      <c r="O7" s="16">
        <v>7493</v>
      </c>
      <c r="P7" s="16">
        <v>11612</v>
      </c>
      <c r="Q7">
        <v>529</v>
      </c>
    </row>
    <row r="8" spans="1:17" x14ac:dyDescent="0.25">
      <c r="A8" t="s">
        <v>34</v>
      </c>
      <c r="B8" t="s">
        <v>3</v>
      </c>
      <c r="C8" s="1">
        <v>32984</v>
      </c>
      <c r="D8" s="1">
        <v>0.26282299981728929</v>
      </c>
      <c r="G8" s="17" t="s">
        <v>31</v>
      </c>
      <c r="H8" t="s">
        <v>65</v>
      </c>
      <c r="I8" s="16">
        <v>10468</v>
      </c>
      <c r="J8" s="17" t="s">
        <v>31</v>
      </c>
      <c r="K8" t="s">
        <v>66</v>
      </c>
      <c r="L8" s="16">
        <v>8168</v>
      </c>
      <c r="N8" t="s">
        <v>34</v>
      </c>
      <c r="O8" s="16">
        <v>27047</v>
      </c>
      <c r="P8" s="16">
        <v>37898</v>
      </c>
      <c r="Q8">
        <v>942</v>
      </c>
    </row>
    <row r="9" spans="1:17" x14ac:dyDescent="0.25">
      <c r="A9" t="s">
        <v>34</v>
      </c>
      <c r="B9" t="s">
        <v>4</v>
      </c>
      <c r="C9" s="1">
        <v>32903</v>
      </c>
      <c r="D9" s="1">
        <v>0.26217757588492202</v>
      </c>
      <c r="G9" s="17" t="s">
        <v>33</v>
      </c>
      <c r="H9" t="s">
        <v>65</v>
      </c>
      <c r="I9" s="16">
        <v>10279</v>
      </c>
      <c r="J9" s="17" t="s">
        <v>33</v>
      </c>
      <c r="K9" t="s">
        <v>66</v>
      </c>
      <c r="L9" s="16">
        <v>9355</v>
      </c>
      <c r="N9" t="s">
        <v>35</v>
      </c>
      <c r="O9" s="16">
        <v>203543</v>
      </c>
      <c r="P9" s="16">
        <v>267321</v>
      </c>
      <c r="Q9">
        <v>8851</v>
      </c>
    </row>
    <row r="10" spans="1:17" x14ac:dyDescent="0.25">
      <c r="A10" t="s">
        <v>35</v>
      </c>
      <c r="B10" t="s">
        <v>3</v>
      </c>
      <c r="C10" s="1">
        <v>237994</v>
      </c>
      <c r="D10" s="1">
        <v>1.8963830044420307</v>
      </c>
      <c r="G10" s="17" t="s">
        <v>34</v>
      </c>
      <c r="H10" t="s">
        <v>65</v>
      </c>
      <c r="I10" s="16">
        <v>32984</v>
      </c>
      <c r="J10" s="17" t="s">
        <v>34</v>
      </c>
      <c r="K10" t="s">
        <v>66</v>
      </c>
      <c r="L10" s="16">
        <v>32903</v>
      </c>
      <c r="N10" t="s">
        <v>38</v>
      </c>
      <c r="O10" s="16">
        <v>187637</v>
      </c>
      <c r="P10" s="16">
        <v>276031</v>
      </c>
      <c r="Q10">
        <v>13167</v>
      </c>
    </row>
    <row r="11" spans="1:17" x14ac:dyDescent="0.25">
      <c r="A11" t="s">
        <v>35</v>
      </c>
      <c r="B11" t="s">
        <v>4</v>
      </c>
      <c r="C11" s="1">
        <v>241694</v>
      </c>
      <c r="D11" s="1">
        <v>1.9258653322168298</v>
      </c>
      <c r="G11" s="17" t="s">
        <v>35</v>
      </c>
      <c r="H11" t="s">
        <v>65</v>
      </c>
      <c r="I11" s="16">
        <v>237994</v>
      </c>
      <c r="J11" s="17" t="s">
        <v>35</v>
      </c>
      <c r="K11" t="s">
        <v>66</v>
      </c>
      <c r="L11" s="16">
        <v>241694</v>
      </c>
      <c r="N11" t="s">
        <v>39</v>
      </c>
      <c r="O11" s="16">
        <v>88962</v>
      </c>
      <c r="P11" s="16">
        <v>135511</v>
      </c>
      <c r="Q11">
        <v>6909</v>
      </c>
    </row>
    <row r="12" spans="1:17" x14ac:dyDescent="0.25">
      <c r="A12" t="s">
        <v>38</v>
      </c>
      <c r="B12" t="s">
        <v>3</v>
      </c>
      <c r="C12" s="1">
        <v>236369</v>
      </c>
      <c r="D12" s="1">
        <v>1.8834346848112069</v>
      </c>
      <c r="G12" s="17" t="s">
        <v>38</v>
      </c>
      <c r="H12" t="s">
        <v>65</v>
      </c>
      <c r="I12" s="16">
        <v>236369</v>
      </c>
      <c r="J12" s="17" t="s">
        <v>38</v>
      </c>
      <c r="K12" t="s">
        <v>66</v>
      </c>
      <c r="L12" s="16">
        <v>240457</v>
      </c>
      <c r="N12" t="s">
        <v>40</v>
      </c>
      <c r="O12" s="16">
        <v>6285</v>
      </c>
      <c r="P12" s="16">
        <v>10885</v>
      </c>
      <c r="Q12">
        <v>200</v>
      </c>
    </row>
    <row r="13" spans="1:17" x14ac:dyDescent="0.25">
      <c r="A13" t="s">
        <v>38</v>
      </c>
      <c r="B13" t="s">
        <v>4</v>
      </c>
      <c r="C13" s="1">
        <v>240457</v>
      </c>
      <c r="D13" s="1">
        <v>1.9160086729040118</v>
      </c>
      <c r="G13" s="17" t="s">
        <v>39</v>
      </c>
      <c r="H13" t="s">
        <v>65</v>
      </c>
      <c r="I13" s="16">
        <v>116906</v>
      </c>
      <c r="J13" s="17" t="s">
        <v>39</v>
      </c>
      <c r="K13" t="s">
        <v>66</v>
      </c>
      <c r="L13" s="16">
        <v>114459</v>
      </c>
      <c r="N13" t="s">
        <v>41</v>
      </c>
      <c r="O13" s="16">
        <v>129129</v>
      </c>
      <c r="P13" s="16">
        <v>191071</v>
      </c>
      <c r="Q13">
        <v>8928</v>
      </c>
    </row>
    <row r="14" spans="1:17" x14ac:dyDescent="0.25">
      <c r="A14" t="s">
        <v>39</v>
      </c>
      <c r="B14" t="s">
        <v>3</v>
      </c>
      <c r="C14" s="1">
        <v>116906</v>
      </c>
      <c r="D14" s="1">
        <v>0.93153000292990595</v>
      </c>
      <c r="G14" s="17" t="s">
        <v>40</v>
      </c>
      <c r="H14" t="s">
        <v>65</v>
      </c>
      <c r="I14" s="16">
        <v>8194</v>
      </c>
      <c r="J14" s="17" t="s">
        <v>40</v>
      </c>
      <c r="K14" t="s">
        <v>66</v>
      </c>
      <c r="L14" s="16">
        <v>9176</v>
      </c>
      <c r="N14" t="s">
        <v>42</v>
      </c>
      <c r="O14" s="16">
        <v>300716</v>
      </c>
      <c r="P14" s="16">
        <v>421580</v>
      </c>
      <c r="Q14">
        <v>18268</v>
      </c>
    </row>
    <row r="15" spans="1:17" x14ac:dyDescent="0.25">
      <c r="A15" t="s">
        <v>39</v>
      </c>
      <c r="B15" t="s">
        <v>4</v>
      </c>
      <c r="C15" s="1">
        <v>114459</v>
      </c>
      <c r="D15" s="1">
        <v>0.91203182561505913</v>
      </c>
      <c r="G15" s="17" t="s">
        <v>41</v>
      </c>
      <c r="H15" t="s">
        <v>65</v>
      </c>
      <c r="I15" s="16">
        <v>165512</v>
      </c>
      <c r="J15" s="17" t="s">
        <v>41</v>
      </c>
      <c r="K15" t="s">
        <v>66</v>
      </c>
      <c r="L15" s="16">
        <v>163607</v>
      </c>
      <c r="N15" t="s">
        <v>43</v>
      </c>
      <c r="O15" s="16">
        <v>327312</v>
      </c>
      <c r="P15" s="16">
        <v>481086</v>
      </c>
      <c r="Q15">
        <v>25034</v>
      </c>
    </row>
    <row r="16" spans="1:17" x14ac:dyDescent="0.25">
      <c r="A16" t="s">
        <v>40</v>
      </c>
      <c r="B16" t="s">
        <v>3</v>
      </c>
      <c r="C16" s="1">
        <v>8194</v>
      </c>
      <c r="D16" s="1">
        <v>6.5291403726135955E-2</v>
      </c>
      <c r="G16" s="17" t="s">
        <v>42</v>
      </c>
      <c r="H16" t="s">
        <v>65</v>
      </c>
      <c r="I16" s="16">
        <v>367559</v>
      </c>
      <c r="J16" s="17" t="s">
        <v>42</v>
      </c>
      <c r="K16" t="s">
        <v>66</v>
      </c>
      <c r="L16" s="16">
        <v>372957</v>
      </c>
      <c r="N16" t="s">
        <v>44</v>
      </c>
      <c r="O16" s="16">
        <v>236254</v>
      </c>
      <c r="P16" s="16">
        <v>334695</v>
      </c>
      <c r="Q16">
        <v>10967</v>
      </c>
    </row>
    <row r="17" spans="1:17" x14ac:dyDescent="0.25">
      <c r="A17" t="s">
        <v>40</v>
      </c>
      <c r="B17" t="s">
        <v>4</v>
      </c>
      <c r="C17" s="1">
        <v>9176</v>
      </c>
      <c r="D17" s="1">
        <v>7.3116172881501532E-2</v>
      </c>
      <c r="G17" s="17" t="s">
        <v>43</v>
      </c>
      <c r="H17" t="s">
        <v>65</v>
      </c>
      <c r="I17" s="16">
        <v>405574</v>
      </c>
      <c r="J17" s="17" t="s">
        <v>43</v>
      </c>
      <c r="K17" t="s">
        <v>66</v>
      </c>
      <c r="L17" s="16">
        <v>427668</v>
      </c>
      <c r="N17" t="s">
        <v>45</v>
      </c>
      <c r="O17" s="16">
        <v>253607</v>
      </c>
      <c r="P17" s="16">
        <v>357031</v>
      </c>
      <c r="Q17">
        <v>15031</v>
      </c>
    </row>
    <row r="18" spans="1:17" x14ac:dyDescent="0.25">
      <c r="A18" t="s">
        <v>41</v>
      </c>
      <c r="B18" t="s">
        <v>3</v>
      </c>
      <c r="C18" s="1">
        <v>165512</v>
      </c>
      <c r="D18" s="1">
        <v>1.3188321715304141</v>
      </c>
      <c r="G18" s="17" t="s">
        <v>44</v>
      </c>
      <c r="H18" t="s">
        <v>65</v>
      </c>
      <c r="I18" s="16">
        <v>285850</v>
      </c>
      <c r="J18" s="17" t="s">
        <v>44</v>
      </c>
      <c r="K18" t="s">
        <v>66</v>
      </c>
      <c r="L18" s="16">
        <v>296013</v>
      </c>
      <c r="N18" t="s">
        <v>46</v>
      </c>
      <c r="O18" s="16">
        <v>396042</v>
      </c>
      <c r="P18" s="16">
        <v>617352</v>
      </c>
      <c r="Q18">
        <v>28378</v>
      </c>
    </row>
    <row r="19" spans="1:17" x14ac:dyDescent="0.25">
      <c r="A19" t="s">
        <v>41</v>
      </c>
      <c r="B19" t="s">
        <v>4</v>
      </c>
      <c r="C19" s="1">
        <v>163607</v>
      </c>
      <c r="D19" s="1">
        <v>1.3036527568247407</v>
      </c>
      <c r="G19" s="17" t="s">
        <v>45</v>
      </c>
      <c r="H19" t="s">
        <v>65</v>
      </c>
      <c r="I19" s="16">
        <v>305923</v>
      </c>
      <c r="J19" s="17" t="s">
        <v>45</v>
      </c>
      <c r="K19" t="s">
        <v>66</v>
      </c>
      <c r="L19" s="16">
        <v>319705</v>
      </c>
      <c r="N19" t="s">
        <v>47</v>
      </c>
      <c r="O19" s="16">
        <v>302307</v>
      </c>
      <c r="P19" s="16">
        <v>446238</v>
      </c>
      <c r="Q19">
        <v>18002</v>
      </c>
    </row>
    <row r="20" spans="1:17" x14ac:dyDescent="0.25">
      <c r="A20" t="s">
        <v>42</v>
      </c>
      <c r="B20" t="s">
        <v>3</v>
      </c>
      <c r="C20" s="1">
        <v>367559</v>
      </c>
      <c r="D20" s="1">
        <v>2.9287824093452288</v>
      </c>
      <c r="G20" s="17" t="s">
        <v>46</v>
      </c>
      <c r="H20" t="s">
        <v>65</v>
      </c>
      <c r="I20" s="16">
        <v>494630</v>
      </c>
      <c r="J20" s="17" t="s">
        <v>46</v>
      </c>
      <c r="K20" t="s">
        <v>66</v>
      </c>
      <c r="L20" s="16">
        <v>547040</v>
      </c>
      <c r="N20" t="s">
        <v>49</v>
      </c>
      <c r="O20" s="16">
        <v>39038</v>
      </c>
      <c r="P20" s="16">
        <v>66675</v>
      </c>
      <c r="Q20">
        <v>2260</v>
      </c>
    </row>
    <row r="21" spans="1:17" x14ac:dyDescent="0.25">
      <c r="A21" t="s">
        <v>42</v>
      </c>
      <c r="B21" t="s">
        <v>4</v>
      </c>
      <c r="C21" s="1">
        <v>372957</v>
      </c>
      <c r="D21" s="1">
        <v>2.9717947351096519</v>
      </c>
      <c r="G21" s="17" t="s">
        <v>47</v>
      </c>
      <c r="H21" t="s">
        <v>65</v>
      </c>
      <c r="I21" s="16">
        <v>374589</v>
      </c>
      <c r="J21" s="17" t="s">
        <v>47</v>
      </c>
      <c r="K21" t="s">
        <v>66</v>
      </c>
      <c r="L21" s="16">
        <v>391799</v>
      </c>
      <c r="N21" t="s">
        <v>50</v>
      </c>
      <c r="O21" s="16">
        <v>43176</v>
      </c>
      <c r="P21" s="16">
        <v>69066</v>
      </c>
      <c r="Q21">
        <v>2366</v>
      </c>
    </row>
    <row r="22" spans="1:17" x14ac:dyDescent="0.25">
      <c r="A22" t="s">
        <v>43</v>
      </c>
      <c r="B22" t="s">
        <v>3</v>
      </c>
      <c r="C22" s="1">
        <v>405574</v>
      </c>
      <c r="D22" s="1">
        <v>3.2316934067395486</v>
      </c>
      <c r="G22" s="17" t="s">
        <v>49</v>
      </c>
      <c r="H22" t="s">
        <v>65</v>
      </c>
      <c r="I22" s="16">
        <v>53540</v>
      </c>
      <c r="J22" s="17" t="s">
        <v>49</v>
      </c>
      <c r="K22" t="s">
        <v>66</v>
      </c>
      <c r="L22" s="16">
        <v>54433</v>
      </c>
      <c r="N22" t="s">
        <v>51</v>
      </c>
      <c r="O22" s="16">
        <v>152297</v>
      </c>
      <c r="P22" s="16">
        <v>240810</v>
      </c>
      <c r="Q22">
        <v>11320</v>
      </c>
    </row>
    <row r="23" spans="1:17" x14ac:dyDescent="0.25">
      <c r="A23" t="s">
        <v>43</v>
      </c>
      <c r="B23" t="s">
        <v>4</v>
      </c>
      <c r="C23" s="1">
        <v>427668</v>
      </c>
      <c r="D23" s="1">
        <v>3.4077427445385782</v>
      </c>
      <c r="G23" s="17" t="s">
        <v>50</v>
      </c>
      <c r="H23" t="s">
        <v>65</v>
      </c>
      <c r="I23" s="16">
        <v>56987</v>
      </c>
      <c r="J23" s="17" t="s">
        <v>50</v>
      </c>
      <c r="K23" t="s">
        <v>66</v>
      </c>
      <c r="L23" s="16">
        <v>57611</v>
      </c>
      <c r="N23" t="s">
        <v>52</v>
      </c>
      <c r="O23" s="16">
        <v>419097</v>
      </c>
      <c r="P23" s="16">
        <v>626241</v>
      </c>
      <c r="Q23">
        <v>19281</v>
      </c>
    </row>
    <row r="24" spans="1:17" x14ac:dyDescent="0.25">
      <c r="A24" t="s">
        <v>44</v>
      </c>
      <c r="B24" t="s">
        <v>3</v>
      </c>
      <c r="C24" s="1">
        <v>285850</v>
      </c>
      <c r="D24" s="1">
        <v>2.27770902552062</v>
      </c>
      <c r="G24" s="17" t="s">
        <v>51</v>
      </c>
      <c r="H24" t="s">
        <v>65</v>
      </c>
      <c r="I24" s="16">
        <v>200925</v>
      </c>
      <c r="J24" s="17" t="s">
        <v>51</v>
      </c>
      <c r="K24" t="s">
        <v>66</v>
      </c>
      <c r="L24" s="16">
        <v>203486</v>
      </c>
      <c r="N24" t="s">
        <v>53</v>
      </c>
      <c r="O24" s="16">
        <v>434408</v>
      </c>
      <c r="P24" s="16">
        <v>634250</v>
      </c>
      <c r="Q24">
        <v>29843</v>
      </c>
    </row>
    <row r="25" spans="1:17" x14ac:dyDescent="0.25">
      <c r="A25" t="s">
        <v>44</v>
      </c>
      <c r="B25" t="s">
        <v>4</v>
      </c>
      <c r="C25" s="1">
        <v>296013</v>
      </c>
      <c r="D25" s="1">
        <v>2.3586898085409667</v>
      </c>
      <c r="G25" s="17" t="s">
        <v>52</v>
      </c>
      <c r="H25" t="s">
        <v>65</v>
      </c>
      <c r="I25" s="16">
        <v>518164</v>
      </c>
      <c r="J25" s="17" t="s">
        <v>52</v>
      </c>
      <c r="K25" t="s">
        <v>66</v>
      </c>
      <c r="L25" s="16">
        <v>546374</v>
      </c>
      <c r="N25" t="s">
        <v>54</v>
      </c>
      <c r="O25" s="16">
        <v>32659</v>
      </c>
      <c r="P25" s="16">
        <v>44822</v>
      </c>
      <c r="Q25">
        <v>2462</v>
      </c>
    </row>
    <row r="26" spans="1:17" x14ac:dyDescent="0.25">
      <c r="A26" t="s">
        <v>45</v>
      </c>
      <c r="B26" t="s">
        <v>3</v>
      </c>
      <c r="C26" s="1">
        <v>305923</v>
      </c>
      <c r="D26" s="1">
        <v>2.4376546377972526</v>
      </c>
      <c r="G26" s="17" t="s">
        <v>53</v>
      </c>
      <c r="H26" t="s">
        <v>65</v>
      </c>
      <c r="I26" s="16">
        <v>531973</v>
      </c>
      <c r="J26" s="17" t="s">
        <v>53</v>
      </c>
      <c r="K26" t="s">
        <v>66</v>
      </c>
      <c r="L26" s="16">
        <v>566480</v>
      </c>
      <c r="N26" t="s">
        <v>55</v>
      </c>
      <c r="O26" s="16">
        <v>672</v>
      </c>
      <c r="P26" s="16">
        <v>1368</v>
      </c>
      <c r="Q26">
        <v>16</v>
      </c>
    </row>
    <row r="27" spans="1:17" x14ac:dyDescent="0.25">
      <c r="A27" t="s">
        <v>45</v>
      </c>
      <c r="B27" t="s">
        <v>4</v>
      </c>
      <c r="C27" s="1">
        <v>319705</v>
      </c>
      <c r="D27" s="1">
        <v>2.5474723246600313</v>
      </c>
      <c r="G27" s="17" t="s">
        <v>54</v>
      </c>
      <c r="H27" t="s">
        <v>65</v>
      </c>
      <c r="I27" s="16">
        <v>39131</v>
      </c>
      <c r="J27" s="17" t="s">
        <v>54</v>
      </c>
      <c r="K27" t="s">
        <v>66</v>
      </c>
      <c r="L27" s="16">
        <v>40794</v>
      </c>
      <c r="N27" t="s">
        <v>56</v>
      </c>
      <c r="O27" s="16">
        <v>205484</v>
      </c>
      <c r="P27" s="16">
        <v>300297</v>
      </c>
      <c r="Q27">
        <v>15405</v>
      </c>
    </row>
    <row r="28" spans="1:17" x14ac:dyDescent="0.25">
      <c r="A28" t="s">
        <v>46</v>
      </c>
      <c r="B28" t="s">
        <v>3</v>
      </c>
      <c r="C28" s="1">
        <v>494630</v>
      </c>
      <c r="D28" s="1">
        <v>3.9413091316888731</v>
      </c>
      <c r="G28" s="17" t="s">
        <v>55</v>
      </c>
      <c r="H28" t="s">
        <v>65</v>
      </c>
      <c r="I28" s="16">
        <v>1200</v>
      </c>
      <c r="J28" s="17" t="s">
        <v>55</v>
      </c>
      <c r="K28" t="s">
        <v>66</v>
      </c>
      <c r="L28" s="16">
        <v>856</v>
      </c>
      <c r="N28" t="s">
        <v>57</v>
      </c>
      <c r="O28" s="16">
        <v>98865</v>
      </c>
      <c r="P28" s="16">
        <v>149514</v>
      </c>
      <c r="Q28">
        <v>6404</v>
      </c>
    </row>
    <row r="29" spans="1:17" x14ac:dyDescent="0.25">
      <c r="A29" t="s">
        <v>46</v>
      </c>
      <c r="B29" t="s">
        <v>4</v>
      </c>
      <c r="C29" s="1">
        <v>547040</v>
      </c>
      <c r="D29" s="1">
        <v>4.358922320520553</v>
      </c>
      <c r="G29" s="17" t="s">
        <v>56</v>
      </c>
      <c r="H29" t="s">
        <v>65</v>
      </c>
      <c r="I29" s="16">
        <v>255527</v>
      </c>
      <c r="J29" s="17" t="s">
        <v>56</v>
      </c>
      <c r="K29" t="s">
        <v>66</v>
      </c>
      <c r="L29" s="16">
        <v>265600</v>
      </c>
      <c r="N29" t="s">
        <v>58</v>
      </c>
      <c r="O29" s="16">
        <v>87227</v>
      </c>
      <c r="P29" s="16">
        <v>134042</v>
      </c>
      <c r="Q29">
        <v>5663</v>
      </c>
    </row>
    <row r="30" spans="1:17" x14ac:dyDescent="0.25">
      <c r="A30" t="s">
        <v>47</v>
      </c>
      <c r="B30" t="s">
        <v>3</v>
      </c>
      <c r="C30" s="1">
        <v>374589</v>
      </c>
      <c r="D30" s="1">
        <v>2.9847988321173471</v>
      </c>
      <c r="G30" s="17" t="s">
        <v>57</v>
      </c>
      <c r="H30" t="s">
        <v>65</v>
      </c>
      <c r="I30" s="16">
        <v>124617</v>
      </c>
      <c r="J30" s="17" t="s">
        <v>57</v>
      </c>
      <c r="K30" t="s">
        <v>66</v>
      </c>
      <c r="L30" s="16">
        <v>130149</v>
      </c>
      <c r="N30" t="s">
        <v>59</v>
      </c>
      <c r="O30" s="16">
        <v>103356</v>
      </c>
      <c r="P30" s="16">
        <v>120573</v>
      </c>
      <c r="Q30">
        <v>4364</v>
      </c>
    </row>
    <row r="31" spans="1:17" x14ac:dyDescent="0.25">
      <c r="A31" t="s">
        <v>47</v>
      </c>
      <c r="B31" t="s">
        <v>4</v>
      </c>
      <c r="C31" s="1">
        <v>391799</v>
      </c>
      <c r="D31" s="1">
        <v>3.1219314972536418</v>
      </c>
      <c r="G31" s="17" t="s">
        <v>58</v>
      </c>
      <c r="H31" t="s">
        <v>65</v>
      </c>
      <c r="I31" s="16">
        <v>114776</v>
      </c>
      <c r="J31" s="17" t="s">
        <v>58</v>
      </c>
      <c r="K31" t="s">
        <v>66</v>
      </c>
      <c r="L31" s="16">
        <v>112140</v>
      </c>
      <c r="N31" t="s">
        <v>60</v>
      </c>
      <c r="O31" s="16">
        <v>98514</v>
      </c>
      <c r="P31" s="16">
        <v>156930</v>
      </c>
      <c r="Q31">
        <v>5037</v>
      </c>
    </row>
    <row r="32" spans="1:17" x14ac:dyDescent="0.25">
      <c r="A32" t="s">
        <v>49</v>
      </c>
      <c r="B32" t="s">
        <v>3</v>
      </c>
      <c r="C32" s="1">
        <v>53540</v>
      </c>
      <c r="D32" s="1">
        <v>0.42661725109803744</v>
      </c>
      <c r="G32" s="17" t="s">
        <v>59</v>
      </c>
      <c r="H32" t="s">
        <v>65</v>
      </c>
      <c r="I32" s="16">
        <v>111634</v>
      </c>
      <c r="J32" s="17" t="s">
        <v>59</v>
      </c>
      <c r="K32" t="s">
        <v>66</v>
      </c>
      <c r="L32" s="16">
        <v>116639</v>
      </c>
      <c r="N32" t="s">
        <v>61</v>
      </c>
      <c r="O32" s="16">
        <v>40782</v>
      </c>
      <c r="P32" s="16">
        <v>57119</v>
      </c>
      <c r="Q32">
        <v>3196</v>
      </c>
    </row>
    <row r="33" spans="1:19" x14ac:dyDescent="0.25">
      <c r="A33" t="s">
        <v>49</v>
      </c>
      <c r="B33" t="s">
        <v>4</v>
      </c>
      <c r="C33" s="1">
        <v>54433</v>
      </c>
      <c r="D33" s="1">
        <v>0.43373285074746865</v>
      </c>
      <c r="G33" s="17" t="s">
        <v>60</v>
      </c>
      <c r="H33" t="s">
        <v>65</v>
      </c>
      <c r="I33" s="16">
        <v>130191</v>
      </c>
      <c r="J33" s="17" t="s">
        <v>60</v>
      </c>
      <c r="K33" t="s">
        <v>66</v>
      </c>
      <c r="L33" s="16">
        <v>130250</v>
      </c>
      <c r="N33" t="s">
        <v>62</v>
      </c>
      <c r="O33" s="16">
        <v>446020</v>
      </c>
      <c r="P33" s="16">
        <v>621158</v>
      </c>
      <c r="Q33">
        <v>22743</v>
      </c>
    </row>
    <row r="34" spans="1:19" x14ac:dyDescent="0.25">
      <c r="A34" t="s">
        <v>50</v>
      </c>
      <c r="B34" t="s">
        <v>3</v>
      </c>
      <c r="C34" s="1">
        <v>56987</v>
      </c>
      <c r="D34" s="1">
        <v>0.45408362510877587</v>
      </c>
      <c r="G34" s="17" t="s">
        <v>61</v>
      </c>
      <c r="H34" t="s">
        <v>65</v>
      </c>
      <c r="I34" s="16">
        <v>51437</v>
      </c>
      <c r="J34" s="17" t="s">
        <v>61</v>
      </c>
      <c r="K34" t="s">
        <v>66</v>
      </c>
      <c r="L34" s="16">
        <v>49660</v>
      </c>
      <c r="N34" t="s">
        <v>63</v>
      </c>
      <c r="O34" s="16">
        <v>130934</v>
      </c>
      <c r="P34" s="16">
        <v>214346</v>
      </c>
      <c r="Q34">
        <v>5822</v>
      </c>
    </row>
    <row r="35" spans="1:19" x14ac:dyDescent="0.25">
      <c r="A35" t="s">
        <v>50</v>
      </c>
      <c r="B35" t="s">
        <v>4</v>
      </c>
      <c r="C35" s="1">
        <v>57611</v>
      </c>
      <c r="D35" s="1">
        <v>0.45905577984701224</v>
      </c>
      <c r="G35" s="17" t="s">
        <v>62</v>
      </c>
      <c r="H35" t="s">
        <v>65</v>
      </c>
      <c r="I35" s="16">
        <v>539583</v>
      </c>
      <c r="J35" s="17" t="s">
        <v>62</v>
      </c>
      <c r="K35" t="s">
        <v>66</v>
      </c>
      <c r="L35" s="16">
        <v>550224</v>
      </c>
      <c r="N35" t="s">
        <v>64</v>
      </c>
      <c r="O35" s="16">
        <v>156167</v>
      </c>
      <c r="P35" s="16">
        <v>214703</v>
      </c>
      <c r="Q35">
        <v>11610</v>
      </c>
    </row>
    <row r="36" spans="1:19" x14ac:dyDescent="0.25">
      <c r="A36" t="s">
        <v>51</v>
      </c>
      <c r="B36" t="s">
        <v>3</v>
      </c>
      <c r="C36" s="1">
        <v>200925</v>
      </c>
      <c r="D36" s="1">
        <v>1.6010099211220241</v>
      </c>
      <c r="G36" s="17" t="s">
        <v>63</v>
      </c>
      <c r="H36" t="s">
        <v>65</v>
      </c>
      <c r="I36" s="16">
        <v>175315</v>
      </c>
      <c r="J36" s="17" t="s">
        <v>63</v>
      </c>
      <c r="K36" t="s">
        <v>66</v>
      </c>
      <c r="L36" s="16">
        <v>175777</v>
      </c>
      <c r="O36" s="16">
        <v>4973492</v>
      </c>
      <c r="P36">
        <v>7269092</v>
      </c>
      <c r="Q36">
        <v>304325</v>
      </c>
    </row>
    <row r="37" spans="1:19" x14ac:dyDescent="0.25">
      <c r="A37" t="s">
        <v>51</v>
      </c>
      <c r="B37" t="s">
        <v>4</v>
      </c>
      <c r="C37" s="1">
        <v>203486</v>
      </c>
      <c r="D37" s="1">
        <v>1.6214164728602027</v>
      </c>
      <c r="G37" s="17" t="s">
        <v>64</v>
      </c>
      <c r="H37" t="s">
        <v>65</v>
      </c>
      <c r="I37" s="16">
        <v>189148</v>
      </c>
      <c r="J37" s="17" t="s">
        <v>64</v>
      </c>
      <c r="K37" t="s">
        <v>66</v>
      </c>
      <c r="L37" s="16">
        <v>193314</v>
      </c>
    </row>
    <row r="38" spans="1:19" x14ac:dyDescent="0.25">
      <c r="A38" t="s">
        <v>52</v>
      </c>
      <c r="B38" t="s">
        <v>3</v>
      </c>
      <c r="C38" s="1">
        <v>518164</v>
      </c>
      <c r="D38" s="1">
        <v>4.1288326727299864</v>
      </c>
    </row>
    <row r="39" spans="1:19" x14ac:dyDescent="0.25">
      <c r="A39" t="s">
        <v>52</v>
      </c>
      <c r="B39" t="s">
        <v>4</v>
      </c>
      <c r="C39" s="1">
        <v>546374</v>
      </c>
      <c r="D39" s="1">
        <v>4.3536155015210891</v>
      </c>
    </row>
    <row r="40" spans="1:19" x14ac:dyDescent="0.25">
      <c r="A40" t="s">
        <v>53</v>
      </c>
      <c r="B40" t="s">
        <v>3</v>
      </c>
      <c r="C40" s="1">
        <v>531973</v>
      </c>
      <c r="D40" s="1">
        <v>4.2388655009035539</v>
      </c>
      <c r="O40" t="s">
        <v>190</v>
      </c>
      <c r="P40" t="s">
        <v>114</v>
      </c>
      <c r="Q40" t="s">
        <v>65</v>
      </c>
      <c r="R40" t="s">
        <v>66</v>
      </c>
      <c r="S40" t="s">
        <v>114</v>
      </c>
    </row>
    <row r="41" spans="1:19" x14ac:dyDescent="0.25">
      <c r="A41" t="s">
        <v>53</v>
      </c>
      <c r="B41" t="s">
        <v>4</v>
      </c>
      <c r="C41" s="1">
        <v>566480</v>
      </c>
      <c r="D41" s="1">
        <v>4.513824064288686</v>
      </c>
      <c r="O41" t="s">
        <v>228</v>
      </c>
      <c r="P41">
        <v>364633</v>
      </c>
      <c r="Q41">
        <v>155877</v>
      </c>
      <c r="R41">
        <v>208737</v>
      </c>
      <c r="S41">
        <v>403786</v>
      </c>
    </row>
    <row r="42" spans="1:19" x14ac:dyDescent="0.25">
      <c r="A42" t="s">
        <v>54</v>
      </c>
      <c r="B42" t="s">
        <v>3</v>
      </c>
      <c r="C42" s="1">
        <v>39131</v>
      </c>
      <c r="D42" s="1">
        <v>0.31180350490693509</v>
      </c>
      <c r="O42" t="s">
        <v>227</v>
      </c>
      <c r="P42">
        <v>2965699</v>
      </c>
      <c r="Q42">
        <v>1415113</v>
      </c>
      <c r="R42">
        <v>1550400</v>
      </c>
      <c r="S42">
        <v>3110382</v>
      </c>
    </row>
    <row r="43" spans="1:19" x14ac:dyDescent="0.25">
      <c r="A43" t="s">
        <v>54</v>
      </c>
      <c r="B43" t="s">
        <v>4</v>
      </c>
      <c r="C43" s="1">
        <v>40794</v>
      </c>
      <c r="D43" s="1">
        <v>0.32505461601220281</v>
      </c>
      <c r="O43" t="s">
        <v>226</v>
      </c>
      <c r="P43">
        <v>3974329</v>
      </c>
      <c r="Q43">
        <v>1949619</v>
      </c>
      <c r="R43">
        <v>2024535</v>
      </c>
      <c r="S43">
        <v>4151232</v>
      </c>
    </row>
    <row r="44" spans="1:19" x14ac:dyDescent="0.25">
      <c r="A44" t="s">
        <v>55</v>
      </c>
      <c r="B44" t="s">
        <v>3</v>
      </c>
      <c r="C44" s="1">
        <v>1200</v>
      </c>
      <c r="D44" s="1">
        <v>9.5618360350699459E-3</v>
      </c>
      <c r="O44" t="s">
        <v>225</v>
      </c>
      <c r="P44">
        <v>628791</v>
      </c>
      <c r="Q44">
        <v>305668</v>
      </c>
      <c r="R44">
        <v>323113</v>
      </c>
      <c r="S44">
        <v>663062</v>
      </c>
    </row>
    <row r="45" spans="1:19" x14ac:dyDescent="0.25">
      <c r="A45" t="s">
        <v>55</v>
      </c>
      <c r="B45" t="s">
        <v>4</v>
      </c>
      <c r="C45" s="1">
        <v>856</v>
      </c>
      <c r="D45" s="1">
        <v>6.8207763716832282E-3</v>
      </c>
      <c r="O45" t="s">
        <v>159</v>
      </c>
      <c r="P45">
        <v>7933452</v>
      </c>
      <c r="Q45">
        <v>3826277</v>
      </c>
      <c r="R45">
        <v>4106785</v>
      </c>
      <c r="S45">
        <v>8328462</v>
      </c>
    </row>
    <row r="46" spans="1:19" x14ac:dyDescent="0.25">
      <c r="A46" t="s">
        <v>56</v>
      </c>
      <c r="B46" t="s">
        <v>3</v>
      </c>
      <c r="C46" s="1">
        <v>255527</v>
      </c>
      <c r="D46" s="1">
        <v>2.0360893971110987</v>
      </c>
    </row>
    <row r="47" spans="1:19" x14ac:dyDescent="0.25">
      <c r="A47" t="s">
        <v>56</v>
      </c>
      <c r="B47" t="s">
        <v>4</v>
      </c>
      <c r="C47" s="1">
        <v>265600</v>
      </c>
      <c r="D47" s="1">
        <v>2.1163530424288148</v>
      </c>
    </row>
    <row r="48" spans="1:19" x14ac:dyDescent="0.25">
      <c r="A48" t="s">
        <v>57</v>
      </c>
      <c r="B48" t="s">
        <v>3</v>
      </c>
      <c r="C48" s="1">
        <v>124617</v>
      </c>
      <c r="D48" s="1">
        <v>0.99297276765192632</v>
      </c>
    </row>
    <row r="49" spans="1:15" x14ac:dyDescent="0.25">
      <c r="A49" t="s">
        <v>57</v>
      </c>
      <c r="B49" t="s">
        <v>4</v>
      </c>
      <c r="C49" s="1">
        <v>130149</v>
      </c>
      <c r="D49" s="1">
        <v>1.0370528317735987</v>
      </c>
    </row>
    <row r="50" spans="1:15" x14ac:dyDescent="0.25">
      <c r="A50" t="s">
        <v>58</v>
      </c>
      <c r="B50" t="s">
        <v>3</v>
      </c>
      <c r="C50" s="1">
        <v>114776</v>
      </c>
      <c r="D50" s="1">
        <v>0.91455774396765688</v>
      </c>
    </row>
    <row r="51" spans="1:15" x14ac:dyDescent="0.25">
      <c r="A51" t="s">
        <v>58</v>
      </c>
      <c r="B51" t="s">
        <v>4</v>
      </c>
      <c r="C51" s="1">
        <v>112140</v>
      </c>
      <c r="D51" s="1">
        <v>0.89355357747728648</v>
      </c>
    </row>
    <row r="52" spans="1:15" ht="15.75" thickBot="1" x14ac:dyDescent="0.3">
      <c r="A52" t="s">
        <v>59</v>
      </c>
      <c r="B52" t="s">
        <v>3</v>
      </c>
      <c r="C52" s="1">
        <v>111634</v>
      </c>
      <c r="D52" s="1">
        <v>0.88952166994916537</v>
      </c>
    </row>
    <row r="53" spans="1:15" ht="15.75" thickBot="1" x14ac:dyDescent="0.3">
      <c r="A53" t="s">
        <v>59</v>
      </c>
      <c r="B53" t="s">
        <v>4</v>
      </c>
      <c r="C53" s="1">
        <v>116639</v>
      </c>
      <c r="D53" s="1">
        <v>0.92940249441210288</v>
      </c>
      <c r="G53" s="221" t="s">
        <v>210</v>
      </c>
      <c r="H53" s="222"/>
      <c r="I53" s="222"/>
      <c r="J53" s="222"/>
      <c r="K53" s="222"/>
      <c r="L53" s="222"/>
      <c r="M53" s="222"/>
      <c r="N53" s="222"/>
      <c r="O53" s="223"/>
    </row>
    <row r="54" spans="1:15" x14ac:dyDescent="0.25">
      <c r="A54" t="s">
        <v>60</v>
      </c>
      <c r="B54" t="s">
        <v>3</v>
      </c>
      <c r="C54" s="1">
        <v>130191</v>
      </c>
      <c r="D54" s="1">
        <v>1.0373874960348262</v>
      </c>
      <c r="F54" t="s">
        <v>143</v>
      </c>
      <c r="G54" s="65" t="s">
        <v>211</v>
      </c>
      <c r="H54" s="65" t="s">
        <v>212</v>
      </c>
      <c r="I54" s="65" t="s">
        <v>213</v>
      </c>
      <c r="J54" s="65" t="s">
        <v>214</v>
      </c>
      <c r="K54" s="65" t="s">
        <v>215</v>
      </c>
      <c r="L54" s="65" t="s">
        <v>216</v>
      </c>
      <c r="M54" s="65" t="s">
        <v>217</v>
      </c>
      <c r="N54" s="65" t="s">
        <v>218</v>
      </c>
      <c r="O54" s="65" t="s">
        <v>219</v>
      </c>
    </row>
    <row r="55" spans="1:15" x14ac:dyDescent="0.25">
      <c r="A55" t="s">
        <v>60</v>
      </c>
      <c r="B55" t="s">
        <v>4</v>
      </c>
      <c r="C55" s="1">
        <v>130250</v>
      </c>
      <c r="D55" s="1">
        <v>1.0378576196398839</v>
      </c>
      <c r="F55" t="s">
        <v>10</v>
      </c>
      <c r="G55">
        <v>29175</v>
      </c>
      <c r="M55">
        <v>599</v>
      </c>
      <c r="O55">
        <v>246</v>
      </c>
    </row>
    <row r="56" spans="1:15" x14ac:dyDescent="0.25">
      <c r="A56" t="s">
        <v>61</v>
      </c>
      <c r="B56" t="s">
        <v>3</v>
      </c>
      <c r="C56" s="1">
        <v>51437</v>
      </c>
      <c r="D56" s="1">
        <v>0.40986013344657735</v>
      </c>
      <c r="F56" t="s">
        <v>31</v>
      </c>
      <c r="G56">
        <v>16594</v>
      </c>
      <c r="M56">
        <v>2025</v>
      </c>
      <c r="O56">
        <v>17</v>
      </c>
    </row>
    <row r="57" spans="1:15" x14ac:dyDescent="0.25">
      <c r="A57" t="s">
        <v>61</v>
      </c>
      <c r="B57" t="s">
        <v>4</v>
      </c>
      <c r="C57" s="1">
        <v>49660</v>
      </c>
      <c r="D57" s="1">
        <v>0.39570064791797793</v>
      </c>
      <c r="F57" t="s">
        <v>33</v>
      </c>
      <c r="G57">
        <v>19152</v>
      </c>
      <c r="M57">
        <v>446</v>
      </c>
      <c r="O57">
        <v>36</v>
      </c>
    </row>
    <row r="58" spans="1:15" x14ac:dyDescent="0.25">
      <c r="A58" t="s">
        <v>62</v>
      </c>
      <c r="B58" t="s">
        <v>3</v>
      </c>
      <c r="C58" s="1">
        <v>539583</v>
      </c>
      <c r="D58" s="1">
        <v>4.2995034777592895</v>
      </c>
      <c r="F58" t="s">
        <v>34</v>
      </c>
      <c r="G58">
        <v>64340</v>
      </c>
      <c r="H58">
        <v>8</v>
      </c>
      <c r="M58">
        <v>1515</v>
      </c>
      <c r="O58">
        <v>24</v>
      </c>
    </row>
    <row r="59" spans="1:15" x14ac:dyDescent="0.25">
      <c r="A59" t="s">
        <v>62</v>
      </c>
      <c r="B59" t="s">
        <v>4</v>
      </c>
      <c r="C59" s="1">
        <v>550224</v>
      </c>
      <c r="D59" s="1">
        <v>4.3842930588002718</v>
      </c>
      <c r="F59" t="s">
        <v>35</v>
      </c>
      <c r="G59">
        <v>471105</v>
      </c>
      <c r="M59">
        <v>7876</v>
      </c>
      <c r="O59">
        <v>734</v>
      </c>
    </row>
    <row r="60" spans="1:15" x14ac:dyDescent="0.25">
      <c r="A60" t="s">
        <v>63</v>
      </c>
      <c r="B60" t="s">
        <v>3</v>
      </c>
      <c r="C60" s="1">
        <v>175315</v>
      </c>
      <c r="D60" s="1">
        <v>1.3969444037402396</v>
      </c>
      <c r="F60" t="s">
        <v>38</v>
      </c>
      <c r="G60">
        <v>451860</v>
      </c>
      <c r="H60">
        <v>6380</v>
      </c>
      <c r="I60">
        <v>9</v>
      </c>
      <c r="K60">
        <v>117</v>
      </c>
      <c r="M60">
        <v>17976</v>
      </c>
      <c r="O60">
        <v>493</v>
      </c>
    </row>
    <row r="61" spans="1:15" x14ac:dyDescent="0.25">
      <c r="A61" t="s">
        <v>63</v>
      </c>
      <c r="B61" t="s">
        <v>4</v>
      </c>
      <c r="C61" s="1">
        <v>175777</v>
      </c>
      <c r="D61" s="1">
        <v>1.4006257106137416</v>
      </c>
      <c r="F61" t="s">
        <v>39</v>
      </c>
      <c r="G61">
        <v>223797</v>
      </c>
      <c r="I61">
        <v>72</v>
      </c>
      <c r="M61">
        <v>6807</v>
      </c>
      <c r="O61">
        <v>706</v>
      </c>
    </row>
    <row r="62" spans="1:15" x14ac:dyDescent="0.25">
      <c r="A62" t="s">
        <v>64</v>
      </c>
      <c r="B62" t="s">
        <v>3</v>
      </c>
      <c r="C62" s="1">
        <v>189148</v>
      </c>
      <c r="D62" s="1">
        <v>1.5071684686345086</v>
      </c>
      <c r="F62" t="s">
        <v>40</v>
      </c>
      <c r="G62">
        <v>17114</v>
      </c>
      <c r="M62">
        <v>245</v>
      </c>
      <c r="O62">
        <v>11</v>
      </c>
    </row>
    <row r="63" spans="1:15" x14ac:dyDescent="0.25">
      <c r="A63" t="s">
        <v>64</v>
      </c>
      <c r="B63" t="s">
        <v>4</v>
      </c>
      <c r="C63" s="1">
        <v>193314</v>
      </c>
      <c r="D63" s="1">
        <v>1.5403639760695931</v>
      </c>
      <c r="F63" t="s">
        <v>41</v>
      </c>
      <c r="G63">
        <v>324995</v>
      </c>
      <c r="M63">
        <v>3937</v>
      </c>
      <c r="O63">
        <v>196</v>
      </c>
    </row>
    <row r="64" spans="1:15" x14ac:dyDescent="0.25">
      <c r="F64" t="s">
        <v>42</v>
      </c>
      <c r="G64">
        <v>733724</v>
      </c>
      <c r="M64">
        <v>5954</v>
      </c>
      <c r="O64">
        <v>886</v>
      </c>
    </row>
    <row r="65" spans="6:15" x14ac:dyDescent="0.25">
      <c r="F65" t="s">
        <v>43</v>
      </c>
      <c r="G65">
        <v>827741</v>
      </c>
      <c r="M65">
        <v>4967</v>
      </c>
      <c r="O65">
        <v>724</v>
      </c>
    </row>
    <row r="66" spans="6:15" x14ac:dyDescent="0.25">
      <c r="F66" t="s">
        <v>44</v>
      </c>
      <c r="G66">
        <v>574905</v>
      </c>
      <c r="M66">
        <v>6217</v>
      </c>
      <c r="O66">
        <v>794</v>
      </c>
    </row>
    <row r="67" spans="6:15" x14ac:dyDescent="0.25">
      <c r="F67" t="s">
        <v>45</v>
      </c>
      <c r="G67">
        <v>616457</v>
      </c>
      <c r="M67">
        <v>8510</v>
      </c>
      <c r="O67">
        <v>702</v>
      </c>
    </row>
    <row r="68" spans="6:15" x14ac:dyDescent="0.25">
      <c r="F68" t="s">
        <v>46</v>
      </c>
      <c r="G68">
        <v>1029061</v>
      </c>
      <c r="M68">
        <v>10399</v>
      </c>
      <c r="O68">
        <v>2312</v>
      </c>
    </row>
    <row r="69" spans="6:15" x14ac:dyDescent="0.25">
      <c r="F69" t="s">
        <v>47</v>
      </c>
      <c r="G69">
        <v>747448</v>
      </c>
      <c r="M69">
        <v>16928</v>
      </c>
      <c r="O69">
        <v>2171</v>
      </c>
    </row>
    <row r="70" spans="6:15" x14ac:dyDescent="0.25">
      <c r="F70" t="s">
        <v>49</v>
      </c>
      <c r="G70">
        <v>104175</v>
      </c>
      <c r="M70">
        <v>2610</v>
      </c>
      <c r="O70">
        <v>1188</v>
      </c>
    </row>
    <row r="71" spans="6:15" x14ac:dyDescent="0.25">
      <c r="F71" t="s">
        <v>50</v>
      </c>
      <c r="G71">
        <v>113341</v>
      </c>
      <c r="M71">
        <v>1166</v>
      </c>
      <c r="O71">
        <v>101</v>
      </c>
    </row>
    <row r="72" spans="6:15" x14ac:dyDescent="0.25">
      <c r="F72" t="s">
        <v>51</v>
      </c>
      <c r="G72">
        <v>393955</v>
      </c>
      <c r="M72">
        <v>9730</v>
      </c>
      <c r="O72">
        <v>742</v>
      </c>
    </row>
    <row r="73" spans="6:15" x14ac:dyDescent="0.25">
      <c r="F73" t="s">
        <v>52</v>
      </c>
      <c r="G73">
        <v>1052524</v>
      </c>
      <c r="M73">
        <v>8481</v>
      </c>
      <c r="O73">
        <v>3614</v>
      </c>
    </row>
    <row r="74" spans="6:15" x14ac:dyDescent="0.25">
      <c r="F74" t="s">
        <v>53</v>
      </c>
      <c r="G74">
        <v>1087685</v>
      </c>
      <c r="I74">
        <v>360</v>
      </c>
      <c r="M74">
        <v>9728</v>
      </c>
      <c r="O74">
        <v>728</v>
      </c>
    </row>
    <row r="75" spans="6:15" x14ac:dyDescent="0.25">
      <c r="F75" t="s">
        <v>54</v>
      </c>
      <c r="G75">
        <v>79522</v>
      </c>
      <c r="M75">
        <v>382</v>
      </c>
      <c r="O75">
        <v>39</v>
      </c>
    </row>
    <row r="76" spans="6:15" x14ac:dyDescent="0.25">
      <c r="F76" t="s">
        <v>55</v>
      </c>
      <c r="G76">
        <v>1392</v>
      </c>
      <c r="M76">
        <v>408</v>
      </c>
      <c r="O76">
        <v>256</v>
      </c>
    </row>
    <row r="77" spans="6:15" x14ac:dyDescent="0.25">
      <c r="F77" t="s">
        <v>56</v>
      </c>
      <c r="G77">
        <v>508079</v>
      </c>
      <c r="M77">
        <v>12005</v>
      </c>
      <c r="O77">
        <v>1102</v>
      </c>
    </row>
    <row r="78" spans="6:15" x14ac:dyDescent="0.25">
      <c r="F78" t="s">
        <v>57</v>
      </c>
      <c r="G78">
        <v>249535</v>
      </c>
      <c r="L78">
        <v>20</v>
      </c>
      <c r="M78">
        <v>5062</v>
      </c>
      <c r="O78">
        <v>166</v>
      </c>
    </row>
    <row r="79" spans="6:15" x14ac:dyDescent="0.25">
      <c r="F79" t="s">
        <v>58</v>
      </c>
      <c r="G79">
        <v>218731</v>
      </c>
      <c r="M79">
        <v>7994</v>
      </c>
      <c r="N79">
        <v>10</v>
      </c>
      <c r="O79">
        <v>197</v>
      </c>
    </row>
    <row r="80" spans="6:15" x14ac:dyDescent="0.25">
      <c r="F80" t="s">
        <v>59</v>
      </c>
      <c r="G80">
        <v>199236</v>
      </c>
      <c r="J80">
        <v>10</v>
      </c>
      <c r="M80">
        <v>28523</v>
      </c>
      <c r="O80">
        <v>524</v>
      </c>
    </row>
    <row r="81" spans="6:15" x14ac:dyDescent="0.25">
      <c r="F81" t="s">
        <v>60</v>
      </c>
      <c r="G81">
        <v>242342</v>
      </c>
      <c r="M81">
        <v>17503</v>
      </c>
      <c r="N81">
        <v>18</v>
      </c>
      <c r="O81">
        <v>618</v>
      </c>
    </row>
    <row r="82" spans="6:15" x14ac:dyDescent="0.25">
      <c r="F82" t="s">
        <v>61</v>
      </c>
      <c r="G82">
        <v>99471</v>
      </c>
      <c r="M82">
        <v>1588</v>
      </c>
      <c r="O82">
        <v>38</v>
      </c>
    </row>
    <row r="83" spans="6:15" x14ac:dyDescent="0.25">
      <c r="F83" t="s">
        <v>62</v>
      </c>
      <c r="G83">
        <v>1053780</v>
      </c>
      <c r="I83">
        <v>10</v>
      </c>
      <c r="J83">
        <v>326</v>
      </c>
      <c r="L83">
        <v>8</v>
      </c>
      <c r="M83">
        <v>33776</v>
      </c>
      <c r="N83">
        <v>126</v>
      </c>
      <c r="O83">
        <v>1895</v>
      </c>
    </row>
    <row r="84" spans="6:15" x14ac:dyDescent="0.25">
      <c r="F84" t="s">
        <v>63</v>
      </c>
      <c r="G84">
        <v>340793</v>
      </c>
      <c r="M84">
        <v>9602</v>
      </c>
      <c r="O84">
        <v>707</v>
      </c>
    </row>
    <row r="85" spans="6:15" x14ac:dyDescent="0.25">
      <c r="F85" t="s">
        <v>64</v>
      </c>
      <c r="G85">
        <v>376402</v>
      </c>
      <c r="M85">
        <v>4994</v>
      </c>
      <c r="N85">
        <v>18</v>
      </c>
      <c r="O85">
        <v>1066</v>
      </c>
    </row>
  </sheetData>
  <mergeCells count="1">
    <mergeCell ref="G53:O5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45</vt:i4>
      </vt:variant>
    </vt:vector>
  </HeadingPairs>
  <TitlesOfParts>
    <vt:vector size="45" baseType="lpstr">
      <vt:lpstr>Descriptivos</vt:lpstr>
      <vt:lpstr>1</vt:lpstr>
      <vt:lpstr>1A</vt:lpstr>
      <vt:lpstr>1B</vt:lpstr>
      <vt:lpstr>1C</vt:lpstr>
      <vt:lpstr>1D</vt:lpstr>
      <vt:lpstr>1E</vt:lpstr>
      <vt:lpstr>2</vt:lpstr>
      <vt:lpstr>3</vt:lpstr>
      <vt:lpstr>4</vt:lpstr>
      <vt:lpstr>5</vt:lpstr>
      <vt:lpstr>6</vt:lpstr>
      <vt:lpstr>7</vt:lpstr>
      <vt:lpstr>7A</vt:lpstr>
      <vt:lpstr>8</vt:lpstr>
      <vt:lpstr>8A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20A</vt:lpstr>
      <vt:lpstr>21</vt:lpstr>
      <vt:lpstr>21A</vt:lpstr>
      <vt:lpstr>22</vt:lpstr>
      <vt:lpstr>23</vt:lpstr>
      <vt:lpstr>24</vt:lpstr>
      <vt:lpstr>24A</vt:lpstr>
      <vt:lpstr>25</vt:lpstr>
      <vt:lpstr>26</vt:lpstr>
      <vt:lpstr>27</vt:lpstr>
      <vt:lpstr>27A</vt:lpstr>
      <vt:lpstr>28</vt:lpstr>
      <vt:lpstr>29</vt:lpstr>
      <vt:lpstr>30</vt:lpstr>
      <vt:lpstr>31</vt:lpstr>
      <vt:lpstr>Hoja1</vt:lpstr>
      <vt:lpstr>Hoja7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DEMYC8</dc:creator>
  <cp:lastModifiedBy>Wall-e</cp:lastModifiedBy>
  <dcterms:created xsi:type="dcterms:W3CDTF">2014-07-09T23:08:51Z</dcterms:created>
  <dcterms:modified xsi:type="dcterms:W3CDTF">2014-08-15T01:33:37Z</dcterms:modified>
</cp:coreProperties>
</file>